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2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drawings/drawing3.xml" ContentType="application/vnd.openxmlformats-officedocument.drawing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806"/>
  </bookViews>
  <sheets>
    <sheet name="Yearly-Actuals" sheetId="8" r:id="rId1"/>
    <sheet name="Yearly-Vertical(CommonSize)" sheetId="2" r:id="rId2"/>
    <sheet name="Yearly-Horizontal(Index)" sheetId="6" r:id="rId3"/>
    <sheet name="Yearly-Ratio Analysis" sheetId="7" r:id="rId4"/>
  </sheets>
  <definedNames>
    <definedName name="_xlnm.Print_Area" localSheetId="2">'Yearly-Horizontal(Index)'!$B$2:$BJ$420</definedName>
  </definedNames>
  <calcPr calcId="152511"/>
</workbook>
</file>

<file path=xl/calcChain.xml><?xml version="1.0" encoding="utf-8"?>
<calcChain xmlns="http://schemas.openxmlformats.org/spreadsheetml/2006/main">
  <c r="S41" i="8" l="1"/>
  <c r="S43" i="8" s="1"/>
  <c r="S28" i="8"/>
  <c r="S33" i="8" s="1"/>
  <c r="S44" i="8" s="1"/>
  <c r="S20" i="8"/>
  <c r="S19" i="8"/>
  <c r="S13" i="8"/>
  <c r="S6" i="8"/>
  <c r="S21" i="8" s="1"/>
  <c r="I36" i="8"/>
  <c r="I18" i="8"/>
  <c r="I19" i="8" s="1"/>
  <c r="I10" i="8"/>
  <c r="I3" i="8"/>
  <c r="I5" i="8" s="1"/>
  <c r="I11" i="8" s="1"/>
  <c r="I20" i="8" s="1"/>
  <c r="I22" i="8" s="1"/>
  <c r="I24" i="8" s="1"/>
  <c r="I26" i="8" s="1"/>
  <c r="I28" i="8" s="1"/>
  <c r="I31" i="8" s="1"/>
  <c r="I39" i="8" s="1"/>
  <c r="S42" i="8" l="1"/>
  <c r="G53" i="8" l="1"/>
  <c r="G52" i="8"/>
  <c r="G50" i="8"/>
  <c r="G51" i="8" s="1"/>
  <c r="Q41" i="8"/>
  <c r="Q43" i="8" s="1"/>
  <c r="Q35" i="8"/>
  <c r="Q28" i="8"/>
  <c r="Q33" i="8" s="1"/>
  <c r="Q44" i="8" s="1"/>
  <c r="Q19" i="8"/>
  <c r="Q13" i="8"/>
  <c r="Q20" i="8" s="1"/>
  <c r="Q6" i="8"/>
  <c r="Q21" i="8" s="1"/>
  <c r="G36" i="8"/>
  <c r="G29" i="8"/>
  <c r="G18" i="8"/>
  <c r="G10" i="8"/>
  <c r="G19" i="8" s="1"/>
  <c r="G5" i="8"/>
  <c r="Q42" i="8" l="1"/>
  <c r="G11" i="8"/>
  <c r="G20" i="8" s="1"/>
  <c r="G22" i="8" s="1"/>
  <c r="G24" i="8" s="1"/>
  <c r="G26" i="8" s="1"/>
  <c r="G28" i="8" s="1"/>
  <c r="G31" i="8" s="1"/>
  <c r="G39" i="8" s="1"/>
  <c r="E53" i="8" l="1"/>
  <c r="E52" i="8"/>
  <c r="E50" i="8"/>
  <c r="O41" i="8"/>
  <c r="O43" i="8" s="1"/>
  <c r="O28" i="8"/>
  <c r="O33" i="8" s="1"/>
  <c r="O44" i="8" s="1"/>
  <c r="O20" i="8"/>
  <c r="O19" i="8"/>
  <c r="O13" i="8"/>
  <c r="O6" i="8"/>
  <c r="O21" i="8" s="1"/>
  <c r="E36" i="8"/>
  <c r="E18" i="8"/>
  <c r="E19" i="8" s="1"/>
  <c r="E11" i="8"/>
  <c r="E20" i="8" s="1"/>
  <c r="E22" i="8" s="1"/>
  <c r="E24" i="8" s="1"/>
  <c r="E26" i="8" s="1"/>
  <c r="E28" i="8" s="1"/>
  <c r="E31" i="8" s="1"/>
  <c r="E39" i="8" s="1"/>
  <c r="E10" i="8"/>
  <c r="E5" i="8"/>
  <c r="O42" i="8" l="1"/>
  <c r="C53" i="8" l="1"/>
  <c r="C52" i="8"/>
  <c r="C50" i="8"/>
  <c r="M41" i="8"/>
  <c r="M43" i="8" s="1"/>
  <c r="M32" i="8"/>
  <c r="M28" i="8"/>
  <c r="M33" i="8" s="1"/>
  <c r="M44" i="8" s="1"/>
  <c r="M19" i="8"/>
  <c r="M13" i="8"/>
  <c r="M20" i="8" s="1"/>
  <c r="M6" i="8"/>
  <c r="M21" i="8" s="1"/>
  <c r="C36" i="8"/>
  <c r="C18" i="8"/>
  <c r="C17" i="8"/>
  <c r="C16" i="8"/>
  <c r="C10" i="8"/>
  <c r="C19" i="8" s="1"/>
  <c r="C5" i="8"/>
  <c r="M42" i="8" l="1"/>
  <c r="C11" i="8"/>
  <c r="C20" i="8" s="1"/>
  <c r="C22" i="8" s="1"/>
  <c r="C24" i="8" s="1"/>
  <c r="C26" i="8" s="1"/>
  <c r="C28" i="8" s="1"/>
  <c r="C31" i="8" s="1"/>
  <c r="C39" i="8" s="1"/>
  <c r="I42" i="8" l="1"/>
  <c r="G42" i="8" l="1"/>
  <c r="I2" i="8" l="1"/>
  <c r="G2" i="8"/>
  <c r="E2" i="8"/>
  <c r="C2" i="8"/>
  <c r="Q2" i="8" l="1"/>
  <c r="G46" i="8"/>
  <c r="S2" i="8"/>
  <c r="I46" i="8"/>
  <c r="M2" i="8"/>
  <c r="C46" i="8"/>
  <c r="O2" i="8"/>
  <c r="E46" i="8"/>
  <c r="E42" i="8"/>
  <c r="C42" i="8"/>
  <c r="Q33" i="7"/>
  <c r="Q63" i="7" s="1"/>
  <c r="Q93" i="7" s="1"/>
  <c r="Q123" i="7" s="1"/>
  <c r="Q155" i="7" s="1"/>
  <c r="Q186" i="7" s="1"/>
  <c r="Q246" i="7" s="1"/>
  <c r="P33" i="7"/>
  <c r="P63" i="7" s="1"/>
  <c r="P93" i="7" s="1"/>
  <c r="P123" i="7" s="1"/>
  <c r="P155" i="7" s="1"/>
  <c r="P186" i="7" s="1"/>
  <c r="P246" i="7" s="1"/>
  <c r="O33" i="7"/>
  <c r="O63" i="7" s="1"/>
  <c r="O93" i="7" s="1"/>
  <c r="O123" i="7" s="1"/>
  <c r="O155" i="7" s="1"/>
  <c r="O186" i="7" s="1"/>
  <c r="O246" i="7" s="1"/>
  <c r="N33" i="7"/>
  <c r="N63" i="7" s="1"/>
  <c r="N93" i="7" s="1"/>
  <c r="N123" i="7" s="1"/>
  <c r="N155" i="7" s="1"/>
  <c r="N186" i="7" s="1"/>
  <c r="N246" i="7" s="1"/>
  <c r="M33" i="7"/>
  <c r="M63" i="7" s="1"/>
  <c r="M93" i="7" s="1"/>
  <c r="M123" i="7" s="1"/>
  <c r="M155" i="7" s="1"/>
  <c r="M186" i="7" s="1"/>
  <c r="M246" i="7" s="1"/>
  <c r="L33" i="7"/>
  <c r="L63" i="7" s="1"/>
  <c r="L93" i="7" s="1"/>
  <c r="L123" i="7" s="1"/>
  <c r="L155" i="7" s="1"/>
  <c r="L186" i="7" s="1"/>
  <c r="L246" i="7" s="1"/>
  <c r="K33" i="7"/>
  <c r="K63" i="7" s="1"/>
  <c r="K93" i="7" s="1"/>
  <c r="K123" i="7" s="1"/>
  <c r="K155" i="7" s="1"/>
  <c r="K186" i="7" s="1"/>
  <c r="K246" i="7" s="1"/>
  <c r="Z3" i="7"/>
  <c r="AI3" i="7" s="1"/>
  <c r="AI33" i="7" s="1"/>
  <c r="AI63" i="7" s="1"/>
  <c r="AI93" i="7" s="1"/>
  <c r="AI123" i="7" s="1"/>
  <c r="AI155" i="7" s="1"/>
  <c r="AI186" i="7" s="1"/>
  <c r="AI246" i="7" s="1"/>
  <c r="Y3" i="7"/>
  <c r="Y33" i="7" s="1"/>
  <c r="Y63" i="7" s="1"/>
  <c r="Y93" i="7" s="1"/>
  <c r="Y123" i="7" s="1"/>
  <c r="Y155" i="7" s="1"/>
  <c r="Y186" i="7" s="1"/>
  <c r="Y246" i="7" s="1"/>
  <c r="X3" i="7"/>
  <c r="AG3" i="7" s="1"/>
  <c r="AG33" i="7" s="1"/>
  <c r="AG63" i="7" s="1"/>
  <c r="AG93" i="7" s="1"/>
  <c r="AG123" i="7" s="1"/>
  <c r="AG155" i="7" s="1"/>
  <c r="AG186" i="7" s="1"/>
  <c r="AG246" i="7" s="1"/>
  <c r="W3" i="7"/>
  <c r="W33" i="7" s="1"/>
  <c r="W63" i="7" s="1"/>
  <c r="W93" i="7" s="1"/>
  <c r="W123" i="7" s="1"/>
  <c r="W155" i="7" s="1"/>
  <c r="W186" i="7" s="1"/>
  <c r="W246" i="7" s="1"/>
  <c r="V3" i="7"/>
  <c r="AE3" i="7" s="1"/>
  <c r="AE33" i="7" s="1"/>
  <c r="AE63" i="7" s="1"/>
  <c r="AE93" i="7" s="1"/>
  <c r="AE123" i="7" s="1"/>
  <c r="AE155" i="7" s="1"/>
  <c r="AE186" i="7" s="1"/>
  <c r="AE246" i="7" s="1"/>
  <c r="U3" i="7"/>
  <c r="U33" i="7" s="1"/>
  <c r="U63" i="7" s="1"/>
  <c r="U93" i="7" s="1"/>
  <c r="U123" i="7" s="1"/>
  <c r="U155" i="7" s="1"/>
  <c r="U186" i="7" s="1"/>
  <c r="U246" i="7" s="1"/>
  <c r="T3" i="7"/>
  <c r="AC3" i="7" s="1"/>
  <c r="AC33" i="7" s="1"/>
  <c r="AC63" i="7" s="1"/>
  <c r="AC93" i="7" s="1"/>
  <c r="AC123" i="7" s="1"/>
  <c r="AC155" i="7" s="1"/>
  <c r="AC186" i="7" s="1"/>
  <c r="AC246" i="7" s="1"/>
  <c r="AR3" i="7" l="1"/>
  <c r="AR33" i="7" s="1"/>
  <c r="AR63" i="7" s="1"/>
  <c r="AR93" i="7" s="1"/>
  <c r="AR123" i="7" s="1"/>
  <c r="AR155" i="7" s="1"/>
  <c r="AR186" i="7" s="1"/>
  <c r="AR246" i="7" s="1"/>
  <c r="T33" i="7"/>
  <c r="T63" i="7" s="1"/>
  <c r="T93" i="7" s="1"/>
  <c r="T123" i="7" s="1"/>
  <c r="T155" i="7" s="1"/>
  <c r="T186" i="7" s="1"/>
  <c r="T246" i="7" s="1"/>
  <c r="AD3" i="7"/>
  <c r="AM3" i="7" s="1"/>
  <c r="AM33" i="7" s="1"/>
  <c r="AM63" i="7" s="1"/>
  <c r="AM93" i="7" s="1"/>
  <c r="AM123" i="7" s="1"/>
  <c r="AM155" i="7" s="1"/>
  <c r="AM186" i="7" s="1"/>
  <c r="AM246" i="7" s="1"/>
  <c r="AH3" i="7"/>
  <c r="AQ3" i="7" s="1"/>
  <c r="AQ33" i="7" s="1"/>
  <c r="AQ63" i="7" s="1"/>
  <c r="AQ93" i="7" s="1"/>
  <c r="AQ123" i="7" s="1"/>
  <c r="AQ155" i="7" s="1"/>
  <c r="AQ186" i="7" s="1"/>
  <c r="AQ246" i="7" s="1"/>
  <c r="AF3" i="7"/>
  <c r="AO3" i="7" s="1"/>
  <c r="AO33" i="7" s="1"/>
  <c r="AO63" i="7" s="1"/>
  <c r="AO93" i="7" s="1"/>
  <c r="AO123" i="7" s="1"/>
  <c r="AO155" i="7" s="1"/>
  <c r="AO186" i="7" s="1"/>
  <c r="AO246" i="7" s="1"/>
  <c r="AN3" i="7"/>
  <c r="AN33" i="7" s="1"/>
  <c r="AN63" i="7" s="1"/>
  <c r="AN93" i="7" s="1"/>
  <c r="AN123" i="7" s="1"/>
  <c r="AN155" i="7" s="1"/>
  <c r="AN186" i="7" s="1"/>
  <c r="AN246" i="7" s="1"/>
  <c r="X33" i="7"/>
  <c r="X63" i="7" s="1"/>
  <c r="X93" i="7" s="1"/>
  <c r="X123" i="7" s="1"/>
  <c r="X155" i="7" s="1"/>
  <c r="X186" i="7" s="1"/>
  <c r="X246" i="7" s="1"/>
  <c r="AL3" i="7"/>
  <c r="AL33" i="7" s="1"/>
  <c r="AL63" i="7" s="1"/>
  <c r="AL93" i="7" s="1"/>
  <c r="AL123" i="7" s="1"/>
  <c r="AL155" i="7" s="1"/>
  <c r="AL186" i="7" s="1"/>
  <c r="AL246" i="7" s="1"/>
  <c r="AP3" i="7"/>
  <c r="AP33" i="7" s="1"/>
  <c r="AP63" i="7" s="1"/>
  <c r="AP93" i="7" s="1"/>
  <c r="AP123" i="7" s="1"/>
  <c r="AP155" i="7" s="1"/>
  <c r="AP186" i="7" s="1"/>
  <c r="AP246" i="7" s="1"/>
  <c r="V33" i="7"/>
  <c r="V63" i="7" s="1"/>
  <c r="V93" i="7" s="1"/>
  <c r="V123" i="7" s="1"/>
  <c r="V155" i="7" s="1"/>
  <c r="V186" i="7" s="1"/>
  <c r="V246" i="7" s="1"/>
  <c r="Z33" i="7"/>
  <c r="Z63" i="7" s="1"/>
  <c r="Z93" i="7" s="1"/>
  <c r="Z123" i="7" s="1"/>
  <c r="Z155" i="7" s="1"/>
  <c r="Z186" i="7" s="1"/>
  <c r="Z246" i="7" s="1"/>
  <c r="AK2" i="7"/>
  <c r="AK32" i="7" s="1"/>
  <c r="AK62" i="7" s="1"/>
  <c r="AK92" i="7" s="1"/>
  <c r="AK122" i="7" s="1"/>
  <c r="AK154" i="7" s="1"/>
  <c r="AK185" i="7" s="1"/>
  <c r="AK245" i="7" s="1"/>
  <c r="AB2" i="7"/>
  <c r="AB32" i="7" s="1"/>
  <c r="AB62" i="7" s="1"/>
  <c r="AB92" i="7" s="1"/>
  <c r="AB122" i="7" s="1"/>
  <c r="AB154" i="7" s="1"/>
  <c r="AB185" i="7" s="1"/>
  <c r="AB245" i="7" s="1"/>
  <c r="S2" i="7"/>
  <c r="S32" i="7" s="1"/>
  <c r="S62" i="7" s="1"/>
  <c r="S92" i="7" s="1"/>
  <c r="S122" i="7" s="1"/>
  <c r="S154" i="7" s="1"/>
  <c r="S185" i="7" s="1"/>
  <c r="S245" i="7" s="1"/>
  <c r="J2" i="7"/>
  <c r="J32" i="7" s="1"/>
  <c r="J62" i="7" s="1"/>
  <c r="J92" i="7" s="1"/>
  <c r="J122" i="7" s="1"/>
  <c r="J154" i="7" s="1"/>
  <c r="J185" i="7" s="1"/>
  <c r="J245" i="7" s="1"/>
  <c r="AH33" i="7" l="1"/>
  <c r="AH63" i="7" s="1"/>
  <c r="AH93" i="7" s="1"/>
  <c r="AH123" i="7" s="1"/>
  <c r="AH155" i="7" s="1"/>
  <c r="AH186" i="7" s="1"/>
  <c r="AH246" i="7" s="1"/>
  <c r="AF33" i="7"/>
  <c r="AF63" i="7" s="1"/>
  <c r="AF93" i="7" s="1"/>
  <c r="AF123" i="7" s="1"/>
  <c r="AF155" i="7" s="1"/>
  <c r="AF186" i="7" s="1"/>
  <c r="AF246" i="7" s="1"/>
  <c r="AD33" i="7"/>
  <c r="AD63" i="7" s="1"/>
  <c r="AD93" i="7" s="1"/>
  <c r="AD123" i="7" s="1"/>
  <c r="AD155" i="7" s="1"/>
  <c r="AD186" i="7" s="1"/>
  <c r="AD246" i="7" s="1"/>
  <c r="Z2" i="6"/>
  <c r="Z203" i="6" s="1"/>
  <c r="R2" i="6"/>
  <c r="R203" i="6" s="1"/>
  <c r="J2" i="6"/>
  <c r="J203" i="6" s="1"/>
  <c r="B2" i="6"/>
  <c r="B203" i="6" s="1"/>
</calcChain>
</file>

<file path=xl/comments1.xml><?xml version="1.0" encoding="utf-8"?>
<comments xmlns="http://schemas.openxmlformats.org/spreadsheetml/2006/main">
  <authors>
    <author>Author</author>
  </authors>
  <commentList>
    <comment ref="E32" authorId="0" shapeId="0">
      <text>
        <r>
          <rPr>
            <b/>
            <sz val="9"/>
            <color indexed="81"/>
            <rFont val="Tahoma"/>
            <family val="2"/>
          </rPr>
          <t>Split 10:1</t>
        </r>
      </text>
    </comment>
  </commentList>
</comments>
</file>

<file path=xl/sharedStrings.xml><?xml version="1.0" encoding="utf-8"?>
<sst xmlns="http://schemas.openxmlformats.org/spreadsheetml/2006/main" count="978" uniqueCount="216">
  <si>
    <t>Asian Paints</t>
  </si>
  <si>
    <t>Income Statement</t>
  </si>
  <si>
    <t>Revenue</t>
  </si>
  <si>
    <t>Finance Cost</t>
  </si>
  <si>
    <t>Net Profit</t>
  </si>
  <si>
    <t>Kansai Nerolac</t>
  </si>
  <si>
    <t>Berger Paints</t>
  </si>
  <si>
    <t>Akzo Nobel</t>
  </si>
  <si>
    <t>Cost of Goods Sold</t>
  </si>
  <si>
    <t>Operating Expenses</t>
  </si>
  <si>
    <t>Other Income</t>
  </si>
  <si>
    <t>Depreciation and amortization</t>
  </si>
  <si>
    <t>Exceptional items</t>
  </si>
  <si>
    <t>Tax Expenses</t>
  </si>
  <si>
    <t>Minority Interest</t>
  </si>
  <si>
    <t>Balance Sheet</t>
  </si>
  <si>
    <t>EQUITY AND LIABILITIES</t>
  </si>
  <si>
    <t>Share Capital</t>
  </si>
  <si>
    <t>Reserves and Surplus</t>
  </si>
  <si>
    <t>Total Shareholders' Funds</t>
  </si>
  <si>
    <t>Non-Current Liabilities</t>
  </si>
  <si>
    <t>Long-term Borrowings</t>
  </si>
  <si>
    <t>Deferred Tax Liabilities (Net)</t>
  </si>
  <si>
    <t>Long-term Provisions</t>
  </si>
  <si>
    <t>Other Long-term liabilities</t>
  </si>
  <si>
    <t>Total Non-Current Liabilities</t>
  </si>
  <si>
    <t>Current Liabilities</t>
  </si>
  <si>
    <t>Short-term Borrowings</t>
  </si>
  <si>
    <t>Trade Payables</t>
  </si>
  <si>
    <t>Other Current Liabilities</t>
  </si>
  <si>
    <t>Short-term Provisions</t>
  </si>
  <si>
    <t>Total Current Liabilities</t>
  </si>
  <si>
    <t>Total Liabilities</t>
  </si>
  <si>
    <t>Total Equity and Liabilities</t>
  </si>
  <si>
    <t>ASSETS</t>
  </si>
  <si>
    <t>Non-Current Assets</t>
  </si>
  <si>
    <t>Fixed Assets</t>
  </si>
  <si>
    <t xml:space="preserve">         Tangible Assets</t>
  </si>
  <si>
    <t xml:space="preserve">          Intangible Assets</t>
  </si>
  <si>
    <t xml:space="preserve">         Capital Work-in-Progress</t>
  </si>
  <si>
    <t>Goodwill on consolidation</t>
  </si>
  <si>
    <t>Non-Current Investments</t>
  </si>
  <si>
    <t>Long-term Loans and Advances</t>
  </si>
  <si>
    <t>Other Non-Current Assets</t>
  </si>
  <si>
    <t>Total Non-Current Assests</t>
  </si>
  <si>
    <t>Current Assets</t>
  </si>
  <si>
    <t>Current Investments</t>
  </si>
  <si>
    <t>Inventories</t>
  </si>
  <si>
    <t>Trade Receivables</t>
  </si>
  <si>
    <t>Cash and Bank Balances</t>
  </si>
  <si>
    <t>Short-Term Loans and Advances</t>
  </si>
  <si>
    <t>Other Current Assets</t>
  </si>
  <si>
    <t>Total Current Assets</t>
  </si>
  <si>
    <t>Total Assets</t>
  </si>
  <si>
    <t>Return on Equity</t>
  </si>
  <si>
    <t>Non-Operating Expenses (Interest + Depreciation + Tax)</t>
  </si>
  <si>
    <t>Growth</t>
  </si>
  <si>
    <t>Net Profit Growth</t>
  </si>
  <si>
    <t>NA</t>
  </si>
  <si>
    <t>Operating Profit Growth</t>
  </si>
  <si>
    <t>Revenue Growth</t>
  </si>
  <si>
    <t>Dividend Growth</t>
  </si>
  <si>
    <t>Dividend Payout Growth</t>
  </si>
  <si>
    <t>Operating Cash Flow Growth</t>
  </si>
  <si>
    <t>Free Cash Flow Growth</t>
  </si>
  <si>
    <t>Avg 5-year</t>
  </si>
  <si>
    <t>Gross Profit</t>
  </si>
  <si>
    <t>Employees benefits expenses</t>
  </si>
  <si>
    <t>Other Expenditure</t>
  </si>
  <si>
    <t>Total Expenditure</t>
  </si>
  <si>
    <t>Operating Profit</t>
  </si>
  <si>
    <t>Profit before tax</t>
  </si>
  <si>
    <t>V-----e-----r-----t-----i-----c-----a-----l</t>
  </si>
  <si>
    <t>BS</t>
  </si>
  <si>
    <t>H-----o-----r-----i-----z-----o-----n-----t-----a-----l</t>
  </si>
  <si>
    <t>P &amp; L</t>
  </si>
  <si>
    <t>Measure</t>
  </si>
  <si>
    <t>Revenue Growth: Most Recent Year</t>
  </si>
  <si>
    <t>Revenue Growth: 4 Year Avg</t>
  </si>
  <si>
    <t>Gross Margin: Most Recent Year</t>
  </si>
  <si>
    <t>Gross Margin: 3 Year Avg</t>
  </si>
  <si>
    <t>Operating Margin: Most Recent Year</t>
  </si>
  <si>
    <t>Operating Margin: 3 Year Avg</t>
  </si>
  <si>
    <t>Net Profit Margin: Current Year</t>
  </si>
  <si>
    <t>Net Profit Margin: 3 Year Avg</t>
  </si>
  <si>
    <t>Avg Gross Margin Growth: Past 3 Years</t>
  </si>
  <si>
    <t>Avg Operating Margin Growth: Past 3 Years</t>
  </si>
  <si>
    <t>Avg Net Profit Margin Growth: Past 3 Years</t>
  </si>
  <si>
    <t>Return on Operating Assets (ROOA) : Most Recent Year</t>
  </si>
  <si>
    <t>Return on Operating Assets (ROOA) : 3 Year Avg</t>
  </si>
  <si>
    <t>Return on Total Assets (ROTA) : Most Recent Year</t>
  </si>
  <si>
    <t>Return on Total Assets (ROTA) : 3 Year Avg</t>
  </si>
  <si>
    <t>Return on Equity (ROE) : Most Recent Year</t>
  </si>
  <si>
    <t>Return on Equity (ROE) : 3 Year Avg</t>
  </si>
  <si>
    <t>Avg ROOA Growth: Past 3 Years</t>
  </si>
  <si>
    <t>Avg ROTA Growth: Past 3 Years</t>
  </si>
  <si>
    <t>Avg ROE Growth: Past 3 Years</t>
  </si>
  <si>
    <t>Total Assets Turnover : Most Recent Year</t>
  </si>
  <si>
    <t>Total Assets Turnover : 3 Year Avg</t>
  </si>
  <si>
    <t>Operating Assets Turnover : Most Recent Year</t>
  </si>
  <si>
    <t>Operating Assets Turnover : 3 Year Avg</t>
  </si>
  <si>
    <t>Working Capital Turnover : Most Recent Year</t>
  </si>
  <si>
    <t>Working Capital Turnover : 3 Year Avg</t>
  </si>
  <si>
    <t>Earnings per Share : Most Recent Year</t>
  </si>
  <si>
    <t>Earnings per Share : 3 Year Avg</t>
  </si>
  <si>
    <t>Dividends per Share : Most Recent Year</t>
  </si>
  <si>
    <t>Dividends per Share : 3 Year Avg</t>
  </si>
  <si>
    <t>Dividend Payout Ratio : Most Recent Year</t>
  </si>
  <si>
    <t>Dividend Payout Ratio : 3 Year Avg</t>
  </si>
  <si>
    <t>Avg EPS Growth: Past 4 Years</t>
  </si>
  <si>
    <t>Avg DPS Growth: Past 4 Years</t>
  </si>
  <si>
    <t>Avg DPOR Growth: Past 4 Years</t>
  </si>
  <si>
    <t>Current Ratio : Most Recent Year</t>
  </si>
  <si>
    <t>Current Ratio : 3 Year Avg</t>
  </si>
  <si>
    <t>Quick Ratio : Most Recent Year</t>
  </si>
  <si>
    <t>Quick Ratio : 3 Year Avg</t>
  </si>
  <si>
    <t>Average Daily Expenses ( in Crores of Rupees) : Most Recent Year</t>
  </si>
  <si>
    <t>Cash Cover for Daily Expenses (days) : Most Recent Year</t>
  </si>
  <si>
    <t>Current Assets Cover for Daily Expenses (days) : Most Recent Year</t>
  </si>
  <si>
    <t>Inventory Conversion Period (days) : Most Recent Year</t>
  </si>
  <si>
    <t>Inventory Conversion Period (days) : 3 Year Avg</t>
  </si>
  <si>
    <t>Average Collection Period (days) : Most Recent Year</t>
  </si>
  <si>
    <t>Average Collection Period (days) : 3 Year Avg</t>
  </si>
  <si>
    <t>Average Payables Period (days) : Most Recent Year</t>
  </si>
  <si>
    <t>Average Payables Period (days) : 3 Year Avg</t>
  </si>
  <si>
    <t>Operating Cycle per year : Most Recent Year</t>
  </si>
  <si>
    <t>Operating Cycle per year : 3 Year Avg</t>
  </si>
  <si>
    <t>Cash Conversion Period (days) : Most Recent Year</t>
  </si>
  <si>
    <t>Total Debt to Total Capital : Most Recent Year</t>
  </si>
  <si>
    <t>Total Debt to Total Capital : 3 Year Avg</t>
  </si>
  <si>
    <t>Long-Term Debt to Total Capital : Most Recent Year</t>
  </si>
  <si>
    <t>Long-Term Debt to Total Capital : 3 Year Avg</t>
  </si>
  <si>
    <t>Interest Cover : Most Recent Year</t>
  </si>
  <si>
    <t>Interest Cover : 3 Year Avg</t>
  </si>
  <si>
    <t>Equity Multiplier : Most Recent Year</t>
  </si>
  <si>
    <t>Operating Cash Flow Growth: Most Recent Year</t>
  </si>
  <si>
    <t>Operating Cash Flow Growth: 4 Year Avg</t>
  </si>
  <si>
    <t>Free Cash Flow Growth: Most Recent Year</t>
  </si>
  <si>
    <t>Free Cash Flow Growth: 4 Year Avg</t>
  </si>
  <si>
    <t>Profitability</t>
  </si>
  <si>
    <t>Margin on Sales</t>
  </si>
  <si>
    <t>Gross Profit Margin</t>
  </si>
  <si>
    <t>Operating Profit Margin</t>
  </si>
  <si>
    <t>Net Profit Margin</t>
  </si>
  <si>
    <t>Avg 3-year</t>
  </si>
  <si>
    <t>Return on Investment</t>
  </si>
  <si>
    <t>Return on Operating Assets</t>
  </si>
  <si>
    <t>Retrun on Total Assets</t>
  </si>
  <si>
    <t>Efficiency in use of Assests</t>
  </si>
  <si>
    <t>Total Assests Turnover</t>
  </si>
  <si>
    <t>Operating Assests Turnover</t>
  </si>
  <si>
    <t>Working Capital Turnover</t>
  </si>
  <si>
    <t>Return per share of Equity</t>
  </si>
  <si>
    <t>Earnings per Share</t>
  </si>
  <si>
    <t>Dividends per Share</t>
  </si>
  <si>
    <t>Dividend Payout Ratio</t>
  </si>
  <si>
    <t>Solvency</t>
  </si>
  <si>
    <t>Short Term Solvency Position</t>
  </si>
  <si>
    <t>Current Ratio</t>
  </si>
  <si>
    <t>Quick Ratio</t>
  </si>
  <si>
    <t>Average Daily Expenses ( in Crores of Rupees)</t>
  </si>
  <si>
    <t>Cash Cover for Daily Expenses (days)</t>
  </si>
  <si>
    <t>Current Assets Cover for Daily Expenses (days)</t>
  </si>
  <si>
    <t>Long Term Solvency Position</t>
  </si>
  <si>
    <t>Total Debt to Total Capital</t>
  </si>
  <si>
    <t>Long-Term Debt to Total Capital</t>
  </si>
  <si>
    <t>Interest Cover</t>
  </si>
  <si>
    <t>Equity Multiplier</t>
  </si>
  <si>
    <t>Operating Cycle Activities</t>
  </si>
  <si>
    <t>Inventory Turnover</t>
  </si>
  <si>
    <t>Inventory Conversion Period (days)</t>
  </si>
  <si>
    <t>Accounts Receivable Turnover</t>
  </si>
  <si>
    <t>Average Collection Period (days)</t>
  </si>
  <si>
    <t>Accounts Payable Turnover</t>
  </si>
  <si>
    <t>Average Payables Period (days)</t>
  </si>
  <si>
    <t>Operating Cycle</t>
  </si>
  <si>
    <t>Operating Cycle per year</t>
  </si>
  <si>
    <t>Cash Conversion Period (days)</t>
  </si>
  <si>
    <t>Overall</t>
  </si>
  <si>
    <t>Gross Profit Growth</t>
  </si>
  <si>
    <t>EPS Growth</t>
  </si>
  <si>
    <t>Net Sales/Income from operations</t>
  </si>
  <si>
    <t>Other Operating Income</t>
  </si>
  <si>
    <t>Changes in inventories of Finished goods, Work in progress and stock in trade</t>
  </si>
  <si>
    <t>Cost of Materials consumed</t>
  </si>
  <si>
    <t>Purchase of stock in trade</t>
  </si>
  <si>
    <t>Power &amp;Fuel</t>
  </si>
  <si>
    <t>Administrative Expenses</t>
  </si>
  <si>
    <t>Manufacturing Expenses</t>
  </si>
  <si>
    <t>Selling Expenses</t>
  </si>
  <si>
    <t>EDITDA</t>
  </si>
  <si>
    <t>PBDT</t>
  </si>
  <si>
    <t>PBT &amp; Exceptional Items</t>
  </si>
  <si>
    <t>Paid up Equity Share Capital</t>
  </si>
  <si>
    <t>Reserve</t>
  </si>
  <si>
    <t>Number of Shares</t>
  </si>
  <si>
    <t>EPS</t>
  </si>
  <si>
    <t>Share Price at 31st March</t>
  </si>
  <si>
    <t>P/E</t>
  </si>
  <si>
    <t>Dividend per Share</t>
  </si>
  <si>
    <t>Total Fixed Assests</t>
  </si>
  <si>
    <t>Total Operating Assets</t>
  </si>
  <si>
    <t>Working Capital</t>
  </si>
  <si>
    <t>Cash Flow Statement</t>
  </si>
  <si>
    <t>Net Cash Provided by Operating Activities</t>
  </si>
  <si>
    <t>Net Cash Used for Investing Activities</t>
  </si>
  <si>
    <t>Net Cash Provided by (Used For) Financing Activities</t>
  </si>
  <si>
    <t>Net Cash</t>
  </si>
  <si>
    <t>Cash at End of Period</t>
  </si>
  <si>
    <t>Operating Cash Flow</t>
  </si>
  <si>
    <t>Free Cash Flow</t>
  </si>
  <si>
    <t>A</t>
  </si>
  <si>
    <t>B</t>
  </si>
  <si>
    <t>C</t>
  </si>
  <si>
    <t>A+B+C</t>
  </si>
  <si>
    <t>A+B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</si>
</sst>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rgb="FFE26B0A"/>
        <bgColor rgb="FF000000"/>
      </patternFill>
    </fill>
    <fill>
      <patternFill patternType="solid">
        <fgColor rgb="FFFABF8F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4" fontId="3" fillId="0" borderId="5" xfId="0" applyNumberFormat="1" applyFont="1" applyFill="1" applyBorder="1"/>
    <xf numFmtId="10" fontId="3" fillId="0" borderId="2" xfId="0" applyNumberFormat="1" applyFont="1" applyFill="1" applyBorder="1"/>
    <xf numFmtId="10" fontId="3" fillId="0" borderId="6" xfId="0" applyNumberFormat="1" applyFont="1" applyFill="1" applyBorder="1"/>
    <xf numFmtId="4" fontId="4" fillId="0" borderId="5" xfId="0" applyNumberFormat="1" applyFont="1" applyFill="1" applyBorder="1"/>
    <xf numFmtId="10" fontId="4" fillId="0" borderId="2" xfId="0" applyNumberFormat="1" applyFont="1" applyFill="1" applyBorder="1"/>
    <xf numFmtId="10" fontId="4" fillId="0" borderId="6" xfId="0" applyNumberFormat="1" applyFont="1" applyFill="1" applyBorder="1"/>
    <xf numFmtId="4" fontId="4" fillId="0" borderId="7" xfId="0" applyNumberFormat="1" applyFont="1" applyFill="1" applyBorder="1"/>
    <xf numFmtId="10" fontId="4" fillId="0" borderId="8" xfId="0" applyNumberFormat="1" applyFont="1" applyFill="1" applyBorder="1"/>
    <xf numFmtId="10" fontId="4" fillId="0" borderId="9" xfId="0" applyNumberFormat="1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12" xfId="0" applyFont="1" applyFill="1" applyBorder="1"/>
    <xf numFmtId="4" fontId="4" fillId="0" borderId="3" xfId="0" applyNumberFormat="1" applyFont="1" applyFill="1" applyBorder="1"/>
    <xf numFmtId="10" fontId="4" fillId="0" borderId="1" xfId="0" applyNumberFormat="1" applyFont="1" applyFill="1" applyBorder="1"/>
    <xf numFmtId="10" fontId="4" fillId="0" borderId="4" xfId="0" applyNumberFormat="1" applyFont="1" applyFill="1" applyBorder="1"/>
    <xf numFmtId="10" fontId="4" fillId="0" borderId="0" xfId="0" applyNumberFormat="1" applyFont="1" applyFill="1" applyBorder="1"/>
    <xf numFmtId="4" fontId="4" fillId="0" borderId="0" xfId="0" applyNumberFormat="1" applyFont="1" applyFill="1" applyBorder="1"/>
    <xf numFmtId="0" fontId="1" fillId="0" borderId="0" xfId="0" applyFont="1"/>
    <xf numFmtId="4" fontId="5" fillId="0" borderId="0" xfId="0" applyNumberFormat="1" applyFont="1" applyFill="1" applyBorder="1"/>
    <xf numFmtId="0" fontId="2" fillId="2" borderId="3" xfId="0" applyFont="1" applyFill="1" applyBorder="1"/>
    <xf numFmtId="0" fontId="2" fillId="2" borderId="1" xfId="0" applyFont="1" applyFill="1" applyBorder="1"/>
    <xf numFmtId="0" fontId="2" fillId="2" borderId="4" xfId="0" applyFont="1" applyFill="1" applyBorder="1"/>
    <xf numFmtId="0" fontId="2" fillId="0" borderId="5" xfId="0" applyFont="1" applyFill="1" applyBorder="1"/>
    <xf numFmtId="0" fontId="3" fillId="0" borderId="2" xfId="0" applyFont="1" applyFill="1" applyBorder="1"/>
    <xf numFmtId="0" fontId="3" fillId="0" borderId="6" xfId="0" applyFont="1" applyFill="1" applyBorder="1"/>
    <xf numFmtId="0" fontId="3" fillId="0" borderId="5" xfId="0" applyFont="1" applyFill="1" applyBorder="1"/>
    <xf numFmtId="0" fontId="2" fillId="3" borderId="5" xfId="0" applyFont="1" applyFill="1" applyBorder="1"/>
    <xf numFmtId="10" fontId="2" fillId="3" borderId="2" xfId="0" applyNumberFormat="1" applyFont="1" applyFill="1" applyBorder="1"/>
    <xf numFmtId="10" fontId="2" fillId="3" borderId="6" xfId="0" applyNumberFormat="1" applyFont="1" applyFill="1" applyBorder="1"/>
    <xf numFmtId="0" fontId="2" fillId="3" borderId="7" xfId="0" applyFont="1" applyFill="1" applyBorder="1"/>
    <xf numFmtId="10" fontId="2" fillId="3" borderId="8" xfId="0" applyNumberFormat="1" applyFont="1" applyFill="1" applyBorder="1"/>
    <xf numFmtId="10" fontId="2" fillId="3" borderId="9" xfId="0" applyNumberFormat="1" applyFont="1" applyFill="1" applyBorder="1"/>
    <xf numFmtId="10" fontId="3" fillId="0" borderId="0" xfId="0" applyNumberFormat="1" applyFont="1" applyFill="1" applyBorder="1"/>
    <xf numFmtId="0" fontId="3" fillId="0" borderId="0" xfId="0" applyFont="1" applyFill="1" applyBorder="1"/>
    <xf numFmtId="0" fontId="2" fillId="0" borderId="0" xfId="0" applyFont="1" applyFill="1" applyBorder="1"/>
    <xf numFmtId="0" fontId="0" fillId="0" borderId="0" xfId="0" applyFill="1"/>
    <xf numFmtId="10" fontId="2" fillId="0" borderId="0" xfId="0" applyNumberFormat="1" applyFont="1" applyFill="1" applyBorder="1"/>
    <xf numFmtId="4" fontId="2" fillId="0" borderId="5" xfId="0" applyNumberFormat="1" applyFont="1" applyFill="1" applyBorder="1"/>
    <xf numFmtId="10" fontId="2" fillId="0" borderId="2" xfId="0" applyNumberFormat="1" applyFont="1" applyFill="1" applyBorder="1"/>
    <xf numFmtId="10" fontId="2" fillId="0" borderId="6" xfId="0" applyNumberFormat="1" applyFont="1" applyFill="1" applyBorder="1"/>
    <xf numFmtId="4" fontId="2" fillId="3" borderId="5" xfId="0" applyNumberFormat="1" applyFont="1" applyFill="1" applyBorder="1"/>
    <xf numFmtId="4" fontId="2" fillId="3" borderId="7" xfId="0" applyNumberFormat="1" applyFont="1" applyFill="1" applyBorder="1"/>
    <xf numFmtId="10" fontId="3" fillId="0" borderId="13" xfId="0" applyNumberFormat="1" applyFont="1" applyFill="1" applyBorder="1"/>
    <xf numFmtId="10" fontId="3" fillId="0" borderId="8" xfId="0" applyNumberFormat="1" applyFont="1" applyFill="1" applyBorder="1"/>
    <xf numFmtId="10" fontId="3" fillId="0" borderId="14" xfId="0" applyNumberFormat="1" applyFont="1" applyFill="1" applyBorder="1"/>
    <xf numFmtId="0" fontId="2" fillId="0" borderId="10" xfId="0" applyFont="1" applyFill="1" applyBorder="1"/>
    <xf numFmtId="0" fontId="2" fillId="0" borderId="11" xfId="0" applyFont="1" applyFill="1" applyBorder="1"/>
    <xf numFmtId="0" fontId="2" fillId="0" borderId="12" xfId="0" applyFont="1" applyFill="1" applyBorder="1"/>
    <xf numFmtId="4" fontId="4" fillId="0" borderId="18" xfId="0" applyNumberFormat="1" applyFont="1" applyFill="1" applyBorder="1"/>
    <xf numFmtId="10" fontId="4" fillId="0" borderId="16" xfId="0" applyNumberFormat="1" applyFont="1" applyFill="1" applyBorder="1"/>
    <xf numFmtId="10" fontId="4" fillId="0" borderId="17" xfId="0" applyNumberFormat="1" applyFont="1" applyFill="1" applyBorder="1"/>
    <xf numFmtId="0" fontId="0" fillId="0" borderId="22" xfId="0" applyBorder="1"/>
    <xf numFmtId="0" fontId="0" fillId="0" borderId="23" xfId="0" applyBorder="1"/>
    <xf numFmtId="0" fontId="0" fillId="0" borderId="21" xfId="0" applyBorder="1" applyAlignment="1">
      <alignment shrinkToFit="1"/>
    </xf>
    <xf numFmtId="10" fontId="0" fillId="0" borderId="21" xfId="0" applyNumberFormat="1" applyBorder="1" applyAlignment="1">
      <alignment horizontal="right" shrinkToFit="1"/>
    </xf>
    <xf numFmtId="10" fontId="0" fillId="0" borderId="22" xfId="0" applyNumberFormat="1" applyBorder="1" applyAlignment="1">
      <alignment horizontal="right" shrinkToFit="1"/>
    </xf>
    <xf numFmtId="2" fontId="0" fillId="0" borderId="22" xfId="0" applyNumberFormat="1" applyBorder="1" applyAlignment="1">
      <alignment horizontal="right" shrinkToFit="1"/>
    </xf>
    <xf numFmtId="10" fontId="0" fillId="0" borderId="23" xfId="0" applyNumberFormat="1" applyBorder="1" applyAlignment="1">
      <alignment horizontal="right" shrinkToFit="1"/>
    </xf>
    <xf numFmtId="0" fontId="7" fillId="5" borderId="2" xfId="0" applyFont="1" applyFill="1" applyBorder="1"/>
    <xf numFmtId="10" fontId="0" fillId="0" borderId="2" xfId="0" applyNumberFormat="1" applyFont="1" applyFill="1" applyBorder="1" applyAlignment="1">
      <alignment horizontal="center"/>
    </xf>
    <xf numFmtId="0" fontId="7" fillId="6" borderId="0" xfId="0" applyFont="1" applyFill="1" applyBorder="1"/>
    <xf numFmtId="0" fontId="1" fillId="0" borderId="0" xfId="0" applyFont="1"/>
    <xf numFmtId="0" fontId="0" fillId="0" borderId="2" xfId="0" applyFont="1" applyBorder="1" applyAlignment="1">
      <alignment horizontal="left" indent="1"/>
    </xf>
    <xf numFmtId="0" fontId="7" fillId="4" borderId="2" xfId="0" applyFont="1" applyFill="1" applyBorder="1" applyAlignment="1">
      <alignment horizontal="center"/>
    </xf>
    <xf numFmtId="10" fontId="0" fillId="0" borderId="2" xfId="0" applyNumberFormat="1" applyFill="1" applyBorder="1" applyAlignment="1">
      <alignment horizontal="center"/>
    </xf>
    <xf numFmtId="0" fontId="1" fillId="5" borderId="2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0" fillId="0" borderId="2" xfId="0" applyFont="1" applyBorder="1" applyAlignment="1">
      <alignment horizontal="left" indent="1"/>
    </xf>
    <xf numFmtId="0" fontId="7" fillId="4" borderId="2" xfId="0" applyFont="1" applyFill="1" applyBorder="1" applyAlignment="1">
      <alignment horizontal="center"/>
    </xf>
    <xf numFmtId="0" fontId="0" fillId="0" borderId="2" xfId="0" applyBorder="1" applyAlignment="1">
      <alignment horizontal="left" indent="1"/>
    </xf>
    <xf numFmtId="2" fontId="0" fillId="0" borderId="2" xfId="0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0" xfId="0" applyFont="1"/>
    <xf numFmtId="0" fontId="0" fillId="0" borderId="0" xfId="0"/>
    <xf numFmtId="0" fontId="1" fillId="0" borderId="0" xfId="0" applyFont="1"/>
    <xf numFmtId="0" fontId="1" fillId="0" borderId="0" xfId="0" applyFont="1"/>
    <xf numFmtId="0" fontId="0" fillId="0" borderId="2" xfId="0" applyFont="1" applyBorder="1" applyAlignment="1">
      <alignment horizontal="left" indent="1"/>
    </xf>
    <xf numFmtId="0" fontId="7" fillId="4" borderId="2" xfId="0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0" fillId="0" borderId="2" xfId="0" applyFont="1" applyBorder="1" applyAlignment="1">
      <alignment horizontal="left" indent="1"/>
    </xf>
    <xf numFmtId="0" fontId="7" fillId="4" borderId="2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7" fillId="6" borderId="0" xfId="0" applyFont="1" applyFill="1" applyBorder="1"/>
    <xf numFmtId="0" fontId="0" fillId="0" borderId="0" xfId="0"/>
    <xf numFmtId="0" fontId="1" fillId="0" borderId="0" xfId="0" applyFont="1"/>
    <xf numFmtId="0" fontId="0" fillId="0" borderId="2" xfId="0" applyFont="1" applyBorder="1" applyAlignment="1">
      <alignment horizontal="left" indent="1"/>
    </xf>
    <xf numFmtId="0" fontId="7" fillId="4" borderId="2" xfId="0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0" fillId="0" borderId="2" xfId="0" applyFont="1" applyBorder="1" applyAlignment="1">
      <alignment horizontal="left" indent="1"/>
    </xf>
    <xf numFmtId="0" fontId="7" fillId="4" borderId="2" xfId="0" applyFont="1" applyFill="1" applyBorder="1" applyAlignment="1">
      <alignment horizontal="center"/>
    </xf>
    <xf numFmtId="0" fontId="1" fillId="0" borderId="0" xfId="0" applyFont="1"/>
    <xf numFmtId="0" fontId="7" fillId="4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left" indent="1"/>
    </xf>
    <xf numFmtId="0" fontId="0" fillId="0" borderId="0" xfId="0"/>
    <xf numFmtId="0" fontId="1" fillId="0" borderId="0" xfId="0" applyFont="1"/>
    <xf numFmtId="0" fontId="0" fillId="0" borderId="2" xfId="0" applyFont="1" applyBorder="1" applyAlignment="1">
      <alignment horizontal="left" indent="1"/>
    </xf>
    <xf numFmtId="0" fontId="7" fillId="4" borderId="2" xfId="0" applyFont="1" applyFill="1" applyBorder="1" applyAlignment="1">
      <alignment horizontal="center"/>
    </xf>
    <xf numFmtId="0" fontId="1" fillId="0" borderId="0" xfId="0" applyFont="1"/>
    <xf numFmtId="0" fontId="7" fillId="6" borderId="0" xfId="0" applyFont="1" applyFill="1" applyBorder="1"/>
    <xf numFmtId="0" fontId="0" fillId="0" borderId="0" xfId="0"/>
    <xf numFmtId="0" fontId="1" fillId="0" borderId="0" xfId="0" applyFont="1"/>
    <xf numFmtId="0" fontId="0" fillId="0" borderId="2" xfId="0" applyFont="1" applyBorder="1" applyAlignment="1">
      <alignment horizontal="left" indent="1"/>
    </xf>
    <xf numFmtId="4" fontId="1" fillId="0" borderId="2" xfId="0" applyNumberFormat="1" applyFont="1" applyBorder="1"/>
    <xf numFmtId="4" fontId="1" fillId="7" borderId="2" xfId="0" applyNumberFormat="1" applyFont="1" applyFill="1" applyBorder="1"/>
    <xf numFmtId="4" fontId="0" fillId="7" borderId="2" xfId="0" applyNumberFormat="1" applyFill="1" applyBorder="1"/>
    <xf numFmtId="0" fontId="0" fillId="0" borderId="2" xfId="0" applyBorder="1"/>
    <xf numFmtId="0" fontId="0" fillId="0" borderId="6" xfId="0" applyBorder="1"/>
    <xf numFmtId="0" fontId="1" fillId="6" borderId="24" xfId="0" applyFont="1" applyFill="1" applyBorder="1"/>
    <xf numFmtId="0" fontId="1" fillId="6" borderId="21" xfId="0" applyFont="1" applyFill="1" applyBorder="1"/>
    <xf numFmtId="4" fontId="8" fillId="11" borderId="30" xfId="0" applyNumberFormat="1" applyFont="1" applyFill="1" applyBorder="1"/>
    <xf numFmtId="4" fontId="9" fillId="11" borderId="31" xfId="0" applyNumberFormat="1" applyFont="1" applyFill="1" applyBorder="1"/>
    <xf numFmtId="4" fontId="8" fillId="11" borderId="31" xfId="0" applyNumberFormat="1" applyFont="1" applyFill="1" applyBorder="1"/>
    <xf numFmtId="4" fontId="9" fillId="11" borderId="31" xfId="0" applyNumberFormat="1" applyFont="1" applyFill="1" applyBorder="1" applyAlignment="1">
      <alignment wrapText="1"/>
    </xf>
    <xf numFmtId="0" fontId="9" fillId="11" borderId="31" xfId="0" applyFont="1" applyFill="1" applyBorder="1"/>
    <xf numFmtId="10" fontId="1" fillId="0" borderId="33" xfId="0" applyNumberFormat="1" applyFont="1" applyBorder="1"/>
    <xf numFmtId="10" fontId="0" fillId="0" borderId="34" xfId="0" applyNumberFormat="1" applyBorder="1"/>
    <xf numFmtId="10" fontId="1" fillId="10" borderId="34" xfId="0" applyNumberFormat="1" applyFont="1" applyFill="1" applyBorder="1"/>
    <xf numFmtId="0" fontId="0" fillId="0" borderId="34" xfId="0" applyBorder="1"/>
    <xf numFmtId="2" fontId="0" fillId="0" borderId="34" xfId="0" applyNumberFormat="1" applyBorder="1"/>
    <xf numFmtId="10" fontId="2" fillId="0" borderId="33" xfId="0" applyNumberFormat="1" applyFont="1" applyFill="1" applyBorder="1"/>
    <xf numFmtId="10" fontId="3" fillId="0" borderId="34" xfId="0" applyNumberFormat="1" applyFont="1" applyFill="1" applyBorder="1"/>
    <xf numFmtId="10" fontId="2" fillId="3" borderId="34" xfId="0" applyNumberFormat="1" applyFont="1" applyFill="1" applyBorder="1"/>
    <xf numFmtId="0" fontId="8" fillId="11" borderId="32" xfId="0" applyFont="1" applyFill="1" applyBorder="1"/>
    <xf numFmtId="10" fontId="1" fillId="0" borderId="7" xfId="0" applyNumberFormat="1" applyFont="1" applyBorder="1"/>
    <xf numFmtId="10" fontId="1" fillId="0" borderId="35" xfId="0" applyNumberFormat="1" applyFont="1" applyBorder="1"/>
    <xf numFmtId="10" fontId="1" fillId="0" borderId="9" xfId="0" applyNumberFormat="1" applyFont="1" applyBorder="1"/>
    <xf numFmtId="4" fontId="1" fillId="12" borderId="2" xfId="0" applyNumberFormat="1" applyFont="1" applyFill="1" applyBorder="1"/>
    <xf numFmtId="4" fontId="1" fillId="13" borderId="2" xfId="0" applyNumberFormat="1" applyFont="1" applyFill="1" applyBorder="1"/>
    <xf numFmtId="0" fontId="1" fillId="8" borderId="25" xfId="0" applyFont="1" applyFill="1" applyBorder="1"/>
    <xf numFmtId="0" fontId="0" fillId="11" borderId="26" xfId="0" applyFill="1" applyBorder="1"/>
    <xf numFmtId="0" fontId="1" fillId="11" borderId="26" xfId="0" applyFont="1" applyFill="1" applyBorder="1"/>
    <xf numFmtId="0" fontId="1" fillId="8" borderId="26" xfId="0" applyFont="1" applyFill="1" applyBorder="1"/>
    <xf numFmtId="0" fontId="1" fillId="11" borderId="27" xfId="0" applyFont="1" applyFill="1" applyBorder="1"/>
    <xf numFmtId="0" fontId="10" fillId="0" borderId="25" xfId="0" applyFont="1" applyBorder="1" applyAlignment="1">
      <alignment horizontal="left" indent="2"/>
    </xf>
    <xf numFmtId="0" fontId="10" fillId="0" borderId="26" xfId="0" applyFont="1" applyBorder="1" applyAlignment="1">
      <alignment horizontal="left" indent="2"/>
    </xf>
    <xf numFmtId="0" fontId="1" fillId="0" borderId="26" xfId="0" applyFont="1" applyBorder="1"/>
    <xf numFmtId="0" fontId="0" fillId="0" borderId="26" xfId="0" applyFont="1" applyBorder="1" applyAlignment="1">
      <alignment horizontal="left" indent="1"/>
    </xf>
    <xf numFmtId="0" fontId="0" fillId="0" borderId="27" xfId="0" applyFont="1" applyBorder="1" applyAlignment="1">
      <alignment horizontal="left" indent="1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4" fontId="0" fillId="7" borderId="2" xfId="0" applyNumberFormat="1" applyFont="1" applyFill="1" applyBorder="1"/>
    <xf numFmtId="4" fontId="1" fillId="8" borderId="2" xfId="0" applyNumberFormat="1" applyFont="1" applyFill="1" applyBorder="1"/>
    <xf numFmtId="4" fontId="0" fillId="8" borderId="2" xfId="0" applyNumberFormat="1" applyFill="1" applyBorder="1"/>
    <xf numFmtId="4" fontId="1" fillId="8" borderId="2" xfId="0" applyNumberFormat="1" applyFont="1" applyFill="1" applyBorder="1" applyAlignment="1">
      <alignment wrapText="1"/>
    </xf>
    <xf numFmtId="4" fontId="0" fillId="7" borderId="2" xfId="0" applyNumberFormat="1" applyFont="1" applyFill="1" applyBorder="1" applyAlignment="1">
      <alignment wrapText="1"/>
    </xf>
    <xf numFmtId="3" fontId="0" fillId="7" borderId="2" xfId="0" applyNumberFormat="1" applyFill="1" applyBorder="1"/>
    <xf numFmtId="4" fontId="1" fillId="9" borderId="2" xfId="0" applyNumberFormat="1" applyFont="1" applyFill="1" applyBorder="1"/>
    <xf numFmtId="4" fontId="0" fillId="0" borderId="0" xfId="0" applyNumberFormat="1"/>
    <xf numFmtId="4" fontId="0" fillId="0" borderId="2" xfId="0" applyNumberFormat="1" applyBorder="1"/>
    <xf numFmtId="0" fontId="0" fillId="7" borderId="2" xfId="0" applyFill="1" applyBorder="1"/>
    <xf numFmtId="2" fontId="0" fillId="0" borderId="0" xfId="0" applyNumberFormat="1"/>
    <xf numFmtId="4" fontId="3" fillId="14" borderId="2" xfId="0" applyNumberFormat="1" applyFont="1" applyFill="1" applyBorder="1"/>
    <xf numFmtId="4" fontId="2" fillId="0" borderId="2" xfId="0" applyNumberFormat="1" applyFont="1" applyFill="1" applyBorder="1"/>
    <xf numFmtId="4" fontId="2" fillId="14" borderId="2" xfId="0" applyNumberFormat="1" applyFont="1" applyFill="1" applyBorder="1"/>
    <xf numFmtId="4" fontId="3" fillId="0" borderId="2" xfId="0" applyNumberFormat="1" applyFont="1" applyFill="1" applyBorder="1"/>
    <xf numFmtId="10" fontId="3" fillId="0" borderId="17" xfId="0" applyNumberFormat="1" applyFont="1" applyFill="1" applyBorder="1"/>
    <xf numFmtId="10" fontId="2" fillId="0" borderId="11" xfId="0" applyNumberFormat="1" applyFont="1" applyFill="1" applyBorder="1"/>
    <xf numFmtId="10" fontId="2" fillId="0" borderId="12" xfId="0" applyNumberFormat="1" applyFont="1" applyFill="1" applyBorder="1"/>
    <xf numFmtId="10" fontId="3" fillId="3" borderId="2" xfId="0" applyNumberFormat="1" applyFont="1" applyFill="1" applyBorder="1"/>
    <xf numFmtId="10" fontId="3" fillId="3" borderId="6" xfId="0" applyNumberFormat="1" applyFont="1" applyFill="1" applyBorder="1"/>
    <xf numFmtId="0" fontId="1" fillId="6" borderId="28" xfId="0" applyFont="1" applyFill="1" applyBorder="1" applyAlignment="1">
      <alignment horizontal="center"/>
    </xf>
    <xf numFmtId="0" fontId="1" fillId="6" borderId="2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4" fontId="1" fillId="6" borderId="10" xfId="0" applyNumberFormat="1" applyFont="1" applyFill="1" applyBorder="1" applyAlignment="1">
      <alignment horizontal="center"/>
    </xf>
    <xf numFmtId="4" fontId="1" fillId="6" borderId="1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Cost of Goods Sold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'Yearly-Vertical(CommonSize)'!$C$11:$G$11</c:f>
              <c:numCache>
                <c:formatCode>0.00%</c:formatCode>
                <c:ptCount val="5"/>
                <c:pt idx="0">
                  <c:v>0.57943358843867765</c:v>
                </c:pt>
                <c:pt idx="1">
                  <c:v>0.59975665058179617</c:v>
                </c:pt>
                <c:pt idx="2">
                  <c:v>0.5868747231271545</c:v>
                </c:pt>
                <c:pt idx="3">
                  <c:v>0.57733619299069361</c:v>
                </c:pt>
                <c:pt idx="4">
                  <c:v>0.56205152575547446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'Yearly-Vertical(CommonSize)'!$K$11:$O$11</c:f>
              <c:numCache>
                <c:formatCode>0.00%</c:formatCode>
                <c:ptCount val="5"/>
                <c:pt idx="0">
                  <c:v>0.64760478386947395</c:v>
                </c:pt>
                <c:pt idx="1">
                  <c:v>0.66924238206056208</c:v>
                </c:pt>
                <c:pt idx="2">
                  <c:v>0.67948964785981358</c:v>
                </c:pt>
                <c:pt idx="3">
                  <c:v>0.67510334976059672</c:v>
                </c:pt>
                <c:pt idx="4">
                  <c:v>0.66479880010482351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'Yearly-Vertical(CommonSize)'!$S$11:$W$11</c:f>
              <c:numCache>
                <c:formatCode>0.00%</c:formatCode>
                <c:ptCount val="5"/>
                <c:pt idx="0">
                  <c:v>0.62746187038065537</c:v>
                </c:pt>
                <c:pt idx="1">
                  <c:v>0.63622485327543521</c:v>
                </c:pt>
                <c:pt idx="2">
                  <c:v>0.61517566586282024</c:v>
                </c:pt>
                <c:pt idx="3">
                  <c:v>0.60607744229556659</c:v>
                </c:pt>
                <c:pt idx="4">
                  <c:v>0.58566054150104352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'Yearly-Vertical(CommonSize)'!$AA$11:$AE$11</c:f>
              <c:numCache>
                <c:formatCode>0.00%</c:formatCode>
                <c:ptCount val="5"/>
                <c:pt idx="0">
                  <c:v>0.52653172866520792</c:v>
                </c:pt>
                <c:pt idx="1">
                  <c:v>0.5729952711540397</c:v>
                </c:pt>
                <c:pt idx="2">
                  <c:v>0.58042114695340519</c:v>
                </c:pt>
                <c:pt idx="3">
                  <c:v>0.57008147566069733</c:v>
                </c:pt>
                <c:pt idx="4">
                  <c:v>0.55650969529085881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756671488"/>
        <c:axId val="1756668768"/>
      </c:barChart>
      <c:catAx>
        <c:axId val="175667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756668768"/>
        <c:crosses val="autoZero"/>
        <c:auto val="1"/>
        <c:lblAlgn val="ctr"/>
        <c:lblOffset val="100"/>
        <c:noMultiLvlLbl val="0"/>
      </c:catAx>
      <c:valAx>
        <c:axId val="175666876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75667148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Operating Expenses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'Yearly-Vertical(CommonSize)'!$C$19:$G$19</c:f>
              <c:numCache>
                <c:formatCode>0.00%</c:formatCode>
                <c:ptCount val="5"/>
                <c:pt idx="0">
                  <c:v>0.248583971096694</c:v>
                </c:pt>
                <c:pt idx="1">
                  <c:v>0.24360584869147778</c:v>
                </c:pt>
                <c:pt idx="2">
                  <c:v>0.25525625436388061</c:v>
                </c:pt>
                <c:pt idx="3">
                  <c:v>0.26553287072319604</c:v>
                </c:pt>
                <c:pt idx="4">
                  <c:v>0.28033443302138294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'Yearly-Vertical(CommonSize)'!$K$19:$O$19</c:f>
              <c:numCache>
                <c:formatCode>0.00%</c:formatCode>
                <c:ptCount val="5"/>
                <c:pt idx="0">
                  <c:v>0.20718908703305641</c:v>
                </c:pt>
                <c:pt idx="1">
                  <c:v>0.20105499866952345</c:v>
                </c:pt>
                <c:pt idx="2">
                  <c:v>0.20272929571962719</c:v>
                </c:pt>
                <c:pt idx="3">
                  <c:v>0.2094901767855028</c:v>
                </c:pt>
                <c:pt idx="4">
                  <c:v>0.20942687163017359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'Yearly-Vertical(CommonSize)'!$S$19:$W$19</c:f>
              <c:numCache>
                <c:formatCode>0.00%</c:formatCode>
                <c:ptCount val="5"/>
                <c:pt idx="0">
                  <c:v>0.26560430640406718</c:v>
                </c:pt>
                <c:pt idx="1">
                  <c:v>0.26081351562234961</c:v>
                </c:pt>
                <c:pt idx="2">
                  <c:v>0.2739024805687289</c:v>
                </c:pt>
                <c:pt idx="3">
                  <c:v>0.28244937618225607</c:v>
                </c:pt>
                <c:pt idx="4">
                  <c:v>0.29617358389286585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'Yearly-Vertical(CommonSize)'!$AA$19:$AE$19</c:f>
              <c:numCache>
                <c:formatCode>0.00%</c:formatCode>
                <c:ptCount val="5"/>
                <c:pt idx="0">
                  <c:v>0.35211524434719188</c:v>
                </c:pt>
                <c:pt idx="1">
                  <c:v>0.33916893047590302</c:v>
                </c:pt>
                <c:pt idx="2">
                  <c:v>0.33512544802867389</c:v>
                </c:pt>
                <c:pt idx="3">
                  <c:v>0.35055213201538526</c:v>
                </c:pt>
                <c:pt idx="4">
                  <c:v>0.34004748713889987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756678560"/>
        <c:axId val="1756682368"/>
      </c:barChart>
      <c:catAx>
        <c:axId val="175667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756682368"/>
        <c:crosses val="autoZero"/>
        <c:auto val="1"/>
        <c:lblAlgn val="ctr"/>
        <c:lblOffset val="100"/>
        <c:noMultiLvlLbl val="0"/>
      </c:catAx>
      <c:valAx>
        <c:axId val="175668236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7566785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Other Income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'Yearly-Vertical(CommonSize)'!$C$22:$G$22</c:f>
              <c:numCache>
                <c:formatCode>0.00%</c:formatCode>
                <c:ptCount val="5"/>
                <c:pt idx="0">
                  <c:v>8.8030768035429856E-3</c:v>
                </c:pt>
                <c:pt idx="1">
                  <c:v>1.1151092580749649E-2</c:v>
                </c:pt>
                <c:pt idx="2">
                  <c:v>1.0438675968986596E-2</c:v>
                </c:pt>
                <c:pt idx="3">
                  <c:v>1.0556193918745148E-2</c:v>
                </c:pt>
                <c:pt idx="4">
                  <c:v>1.1965893923700593E-2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'Yearly-Vertical(CommonSize)'!$K$22:$O$22</c:f>
              <c:numCache>
                <c:formatCode>0.00%</c:formatCode>
                <c:ptCount val="5"/>
                <c:pt idx="0">
                  <c:v>1.1731849233862815E-2</c:v>
                </c:pt>
                <c:pt idx="1">
                  <c:v>9.3310240977754113E-3</c:v>
                </c:pt>
                <c:pt idx="2">
                  <c:v>5.6465902115073385E-3</c:v>
                </c:pt>
                <c:pt idx="3">
                  <c:v>3.0743392573896766E-3</c:v>
                </c:pt>
                <c:pt idx="4">
                  <c:v>6.0022637427585325E-3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'Yearly-Vertical(CommonSize)'!$S$22:$W$22</c:f>
              <c:numCache>
                <c:formatCode>0.00%</c:formatCode>
                <c:ptCount val="5"/>
                <c:pt idx="0">
                  <c:v>1.2902123296449781E-2</c:v>
                </c:pt>
                <c:pt idx="1">
                  <c:v>1.0347050242561998E-2</c:v>
                </c:pt>
                <c:pt idx="2">
                  <c:v>9.3921545775921059E-3</c:v>
                </c:pt>
                <c:pt idx="3">
                  <c:v>9.2900778350888443E-3</c:v>
                </c:pt>
                <c:pt idx="4">
                  <c:v>8.3339888849298712E-3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'Yearly-Vertical(CommonSize)'!$AA$22:$AE$22</c:f>
              <c:numCache>
                <c:formatCode>0.00%</c:formatCode>
                <c:ptCount val="5"/>
                <c:pt idx="0">
                  <c:v>8.9989059080962802E-2</c:v>
                </c:pt>
                <c:pt idx="1">
                  <c:v>5.6494617164704698E-2</c:v>
                </c:pt>
                <c:pt idx="2">
                  <c:v>6.1872759856630835E-2</c:v>
                </c:pt>
                <c:pt idx="3">
                  <c:v>2.3450101327598328E-2</c:v>
                </c:pt>
                <c:pt idx="4">
                  <c:v>2.5722200237435693E-2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756683456"/>
        <c:axId val="1756679648"/>
      </c:barChart>
      <c:catAx>
        <c:axId val="175668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756679648"/>
        <c:crosses val="autoZero"/>
        <c:auto val="1"/>
        <c:lblAlgn val="ctr"/>
        <c:lblOffset val="100"/>
        <c:noMultiLvlLbl val="0"/>
      </c:catAx>
      <c:valAx>
        <c:axId val="175667964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756683456"/>
        <c:crosses val="autoZero"/>
        <c:crossBetween val="between"/>
        <c:majorUnit val="2.0000000000000004E-2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Non-Operating Expenses ( I/D/T)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'Yearly-Vertical(CommonSize)'!$C$34:$G$34</c:f>
              <c:numCache>
                <c:formatCode>0.00%</c:formatCode>
                <c:ptCount val="5"/>
                <c:pt idx="0">
                  <c:v>6.665501210779172E-2</c:v>
                </c:pt>
                <c:pt idx="1">
                  <c:v>6.1834007458285926E-2</c:v>
                </c:pt>
                <c:pt idx="2">
                  <c:v>6.2615648534191867E-2</c:v>
                </c:pt>
                <c:pt idx="3">
                  <c:v>6.7589684784908316E-2</c:v>
                </c:pt>
                <c:pt idx="4">
                  <c:v>6.6998006741964392E-2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'Yearly-Vertical(CommonSize)'!$K$34:$O$34</c:f>
              <c:numCache>
                <c:formatCode>0.00%</c:formatCode>
                <c:ptCount val="5"/>
                <c:pt idx="0">
                  <c:v>6.1671422105104394E-2</c:v>
                </c:pt>
                <c:pt idx="1">
                  <c:v>5.6019214234406887E-2</c:v>
                </c:pt>
                <c:pt idx="2">
                  <c:v>6.1491991740610527E-2</c:v>
                </c:pt>
                <c:pt idx="3">
                  <c:v>5.2928523340128548E-2</c:v>
                </c:pt>
                <c:pt idx="4">
                  <c:v>5.5057457805730729E-2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'Yearly-Vertical(CommonSize)'!$S$34:$W$34</c:f>
              <c:numCache>
                <c:formatCode>0.00%</c:formatCode>
                <c:ptCount val="5"/>
                <c:pt idx="0">
                  <c:v>5.57098303926176E-2</c:v>
                </c:pt>
                <c:pt idx="1">
                  <c:v>5.2210197781321036E-2</c:v>
                </c:pt>
                <c:pt idx="2">
                  <c:v>5.5050038698187018E-2</c:v>
                </c:pt>
                <c:pt idx="3">
                  <c:v>5.6316736094601166E-2</c:v>
                </c:pt>
                <c:pt idx="4">
                  <c:v>6.5255919630916731E-2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'Yearly-Vertical(CommonSize)'!$AA$34:$AE$34</c:f>
              <c:numCache>
                <c:formatCode>0.00%</c:formatCode>
                <c:ptCount val="5"/>
                <c:pt idx="0">
                  <c:v>6.0630926331145155E-2</c:v>
                </c:pt>
                <c:pt idx="1">
                  <c:v>4.2811148002817184E-2</c:v>
                </c:pt>
                <c:pt idx="2">
                  <c:v>4.8297491039426529E-2</c:v>
                </c:pt>
                <c:pt idx="3">
                  <c:v>4.0696472145250011E-2</c:v>
                </c:pt>
                <c:pt idx="4">
                  <c:v>5.6509695290858732E-2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756681280"/>
        <c:axId val="1756669856"/>
      </c:barChart>
      <c:catAx>
        <c:axId val="1756681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756669856"/>
        <c:crosses val="autoZero"/>
        <c:auto val="1"/>
        <c:lblAlgn val="ctr"/>
        <c:lblOffset val="100"/>
        <c:noMultiLvlLbl val="0"/>
      </c:catAx>
      <c:valAx>
        <c:axId val="175666985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7566812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Net Profit Margin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'Yearly-Vertical(CommonSize)'!$C$33:$G$33</c:f>
              <c:numCache>
                <c:formatCode>0.00%</c:formatCode>
                <c:ptCount val="5"/>
                <c:pt idx="0">
                  <c:v>0.10919544695233283</c:v>
                </c:pt>
                <c:pt idx="1">
                  <c:v>0.10264798219313472</c:v>
                </c:pt>
                <c:pt idx="2">
                  <c:v>0.10153189301724416</c:v>
                </c:pt>
                <c:pt idx="3">
                  <c:v>9.5857507898269759E-2</c:v>
                </c:pt>
                <c:pt idx="4">
                  <c:v>9.8369082008431225E-2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'Yearly-Vertical(CommonSize)'!$K$33:$O$33</c:f>
              <c:numCache>
                <c:formatCode>0.00%</c:formatCode>
                <c:ptCount val="5"/>
                <c:pt idx="0">
                  <c:v>9.5266556226228066E-2</c:v>
                </c:pt>
                <c:pt idx="1">
                  <c:v>8.3014429133283038E-2</c:v>
                </c:pt>
                <c:pt idx="2">
                  <c:v>0.1022448239299069</c:v>
                </c:pt>
                <c:pt idx="3">
                  <c:v>6.5330808768621268E-2</c:v>
                </c:pt>
                <c:pt idx="4">
                  <c:v>7.640410596100343E-2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'Yearly-Vertical(CommonSize)'!$S$33:$W$33</c:f>
              <c:numCache>
                <c:formatCode>0.00%</c:formatCode>
                <c:ptCount val="5"/>
                <c:pt idx="0">
                  <c:v>6.4126116119109552E-2</c:v>
                </c:pt>
                <c:pt idx="1">
                  <c:v>6.109848356345618E-2</c:v>
                </c:pt>
                <c:pt idx="2">
                  <c:v>6.5263969447855966E-2</c:v>
                </c:pt>
                <c:pt idx="3">
                  <c:v>6.4446523262664979E-2</c:v>
                </c:pt>
                <c:pt idx="4">
                  <c:v>6.1243943860103803E-2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'Yearly-Vertical(CommonSize)'!$AA$33:$AE$33</c:f>
              <c:numCache>
                <c:formatCode>0.00%</c:formatCode>
                <c:ptCount val="5"/>
                <c:pt idx="0">
                  <c:v>0.16101385849744704</c:v>
                </c:pt>
                <c:pt idx="1">
                  <c:v>0.10151926753194485</c:v>
                </c:pt>
                <c:pt idx="2">
                  <c:v>9.8028673835125271E-2</c:v>
                </c:pt>
                <c:pt idx="3">
                  <c:v>6.2120021506265763E-2</c:v>
                </c:pt>
                <c:pt idx="4">
                  <c:v>7.3723783142065624E-2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756675840"/>
        <c:axId val="1695816640"/>
      </c:barChart>
      <c:catAx>
        <c:axId val="1756675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695816640"/>
        <c:crosses val="autoZero"/>
        <c:auto val="1"/>
        <c:lblAlgn val="ctr"/>
        <c:lblOffset val="100"/>
        <c:noMultiLvlLbl val="0"/>
      </c:catAx>
      <c:valAx>
        <c:axId val="169581664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756675840"/>
        <c:crosses val="autoZero"/>
        <c:crossBetween val="between"/>
        <c:majorUnit val="2.0000000000000004E-2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Net Profit Margin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'Yearly-Vertical(CommonSize)'!$C$33:$G$33</c:f>
              <c:numCache>
                <c:formatCode>0.00%</c:formatCode>
                <c:ptCount val="5"/>
                <c:pt idx="0">
                  <c:v>0.10919544695233283</c:v>
                </c:pt>
                <c:pt idx="1">
                  <c:v>0.10264798219313472</c:v>
                </c:pt>
                <c:pt idx="2">
                  <c:v>0.10153189301724416</c:v>
                </c:pt>
                <c:pt idx="3">
                  <c:v>9.5857507898269759E-2</c:v>
                </c:pt>
                <c:pt idx="4">
                  <c:v>9.8369082008431225E-2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'Yearly-Vertical(CommonSize)'!$K$33:$O$33</c:f>
              <c:numCache>
                <c:formatCode>0.00%</c:formatCode>
                <c:ptCount val="5"/>
                <c:pt idx="0">
                  <c:v>9.5266556226228066E-2</c:v>
                </c:pt>
                <c:pt idx="1">
                  <c:v>8.3014429133283038E-2</c:v>
                </c:pt>
                <c:pt idx="2">
                  <c:v>0.1022448239299069</c:v>
                </c:pt>
                <c:pt idx="3">
                  <c:v>6.5330808768621268E-2</c:v>
                </c:pt>
                <c:pt idx="4">
                  <c:v>7.640410596100343E-2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'Yearly-Vertical(CommonSize)'!$S$33:$W$33</c:f>
              <c:numCache>
                <c:formatCode>0.00%</c:formatCode>
                <c:ptCount val="5"/>
                <c:pt idx="0">
                  <c:v>6.4126116119109552E-2</c:v>
                </c:pt>
                <c:pt idx="1">
                  <c:v>6.109848356345618E-2</c:v>
                </c:pt>
                <c:pt idx="2">
                  <c:v>6.5263969447855966E-2</c:v>
                </c:pt>
                <c:pt idx="3">
                  <c:v>6.4446523262664979E-2</c:v>
                </c:pt>
                <c:pt idx="4">
                  <c:v>6.1243943860103803E-2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'Yearly-Vertical(CommonSize)'!$AA$33:$AE$33</c:f>
              <c:numCache>
                <c:formatCode>0.00%</c:formatCode>
                <c:ptCount val="5"/>
                <c:pt idx="0">
                  <c:v>0.16101385849744704</c:v>
                </c:pt>
                <c:pt idx="1">
                  <c:v>0.10151926753194485</c:v>
                </c:pt>
                <c:pt idx="2">
                  <c:v>9.8028673835125271E-2</c:v>
                </c:pt>
                <c:pt idx="3">
                  <c:v>6.2120021506265763E-2</c:v>
                </c:pt>
                <c:pt idx="4">
                  <c:v>7.3723783142065624E-2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1847488"/>
        <c:axId val="1931844224"/>
      </c:lineChart>
      <c:catAx>
        <c:axId val="193184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1844224"/>
        <c:crosses val="autoZero"/>
        <c:auto val="1"/>
        <c:lblAlgn val="ctr"/>
        <c:lblOffset val="100"/>
        <c:noMultiLvlLbl val="0"/>
      </c:catAx>
      <c:valAx>
        <c:axId val="193184422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1847488"/>
        <c:crosses val="autoZero"/>
        <c:crossBetween val="between"/>
        <c:majorUnit val="2.0000000000000004E-2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Cost of Goods Sold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'Yearly-Vertical(CommonSize)'!$C$11:$G$11</c:f>
              <c:numCache>
                <c:formatCode>0.00%</c:formatCode>
                <c:ptCount val="5"/>
                <c:pt idx="0">
                  <c:v>0.57943358843867765</c:v>
                </c:pt>
                <c:pt idx="1">
                  <c:v>0.59975665058179617</c:v>
                </c:pt>
                <c:pt idx="2">
                  <c:v>0.5868747231271545</c:v>
                </c:pt>
                <c:pt idx="3">
                  <c:v>0.57733619299069361</c:v>
                </c:pt>
                <c:pt idx="4">
                  <c:v>0.56205152575547446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'Yearly-Vertical(CommonSize)'!$K$11:$O$11</c:f>
              <c:numCache>
                <c:formatCode>0.00%</c:formatCode>
                <c:ptCount val="5"/>
                <c:pt idx="0">
                  <c:v>0.64760478386947395</c:v>
                </c:pt>
                <c:pt idx="1">
                  <c:v>0.66924238206056208</c:v>
                </c:pt>
                <c:pt idx="2">
                  <c:v>0.67948964785981358</c:v>
                </c:pt>
                <c:pt idx="3">
                  <c:v>0.67510334976059672</c:v>
                </c:pt>
                <c:pt idx="4">
                  <c:v>0.66479880010482351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'Yearly-Vertical(CommonSize)'!$S$11:$W$11</c:f>
              <c:numCache>
                <c:formatCode>0.00%</c:formatCode>
                <c:ptCount val="5"/>
                <c:pt idx="0">
                  <c:v>0.62746187038065537</c:v>
                </c:pt>
                <c:pt idx="1">
                  <c:v>0.63622485327543521</c:v>
                </c:pt>
                <c:pt idx="2">
                  <c:v>0.61517566586282024</c:v>
                </c:pt>
                <c:pt idx="3">
                  <c:v>0.60607744229556659</c:v>
                </c:pt>
                <c:pt idx="4">
                  <c:v>0.58566054150104352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'Yearly-Vertical(CommonSize)'!$AA$11:$AE$11</c:f>
              <c:numCache>
                <c:formatCode>0.00%</c:formatCode>
                <c:ptCount val="5"/>
                <c:pt idx="0">
                  <c:v>0.52653172866520792</c:v>
                </c:pt>
                <c:pt idx="1">
                  <c:v>0.5729952711540397</c:v>
                </c:pt>
                <c:pt idx="2">
                  <c:v>0.58042114695340519</c:v>
                </c:pt>
                <c:pt idx="3">
                  <c:v>0.57008147566069733</c:v>
                </c:pt>
                <c:pt idx="4">
                  <c:v>0.55650969529085881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1848032"/>
        <c:axId val="1931850208"/>
      </c:lineChart>
      <c:catAx>
        <c:axId val="193184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1850208"/>
        <c:crosses val="autoZero"/>
        <c:auto val="1"/>
        <c:lblAlgn val="ctr"/>
        <c:lblOffset val="100"/>
        <c:noMultiLvlLbl val="0"/>
      </c:catAx>
      <c:valAx>
        <c:axId val="193185020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18480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Operating Expenses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'Yearly-Vertical(CommonSize)'!$C$19:$G$19</c:f>
              <c:numCache>
                <c:formatCode>0.00%</c:formatCode>
                <c:ptCount val="5"/>
                <c:pt idx="0">
                  <c:v>0.248583971096694</c:v>
                </c:pt>
                <c:pt idx="1">
                  <c:v>0.24360584869147778</c:v>
                </c:pt>
                <c:pt idx="2">
                  <c:v>0.25525625436388061</c:v>
                </c:pt>
                <c:pt idx="3">
                  <c:v>0.26553287072319604</c:v>
                </c:pt>
                <c:pt idx="4">
                  <c:v>0.28033443302138294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'Yearly-Vertical(CommonSize)'!$K$19:$O$19</c:f>
              <c:numCache>
                <c:formatCode>0.00%</c:formatCode>
                <c:ptCount val="5"/>
                <c:pt idx="0">
                  <c:v>0.20718908703305641</c:v>
                </c:pt>
                <c:pt idx="1">
                  <c:v>0.20105499866952345</c:v>
                </c:pt>
                <c:pt idx="2">
                  <c:v>0.20272929571962719</c:v>
                </c:pt>
                <c:pt idx="3">
                  <c:v>0.2094901767855028</c:v>
                </c:pt>
                <c:pt idx="4">
                  <c:v>0.20942687163017359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'Yearly-Vertical(CommonSize)'!$S$19:$W$19</c:f>
              <c:numCache>
                <c:formatCode>0.00%</c:formatCode>
                <c:ptCount val="5"/>
                <c:pt idx="0">
                  <c:v>0.26560430640406718</c:v>
                </c:pt>
                <c:pt idx="1">
                  <c:v>0.26081351562234961</c:v>
                </c:pt>
                <c:pt idx="2">
                  <c:v>0.2739024805687289</c:v>
                </c:pt>
                <c:pt idx="3">
                  <c:v>0.28244937618225607</c:v>
                </c:pt>
                <c:pt idx="4">
                  <c:v>0.29617358389286585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'Yearly-Vertical(CommonSize)'!$AA$19:$AE$19</c:f>
              <c:numCache>
                <c:formatCode>0.00%</c:formatCode>
                <c:ptCount val="5"/>
                <c:pt idx="0">
                  <c:v>0.35211524434719188</c:v>
                </c:pt>
                <c:pt idx="1">
                  <c:v>0.33916893047590302</c:v>
                </c:pt>
                <c:pt idx="2">
                  <c:v>0.33512544802867389</c:v>
                </c:pt>
                <c:pt idx="3">
                  <c:v>0.35055213201538526</c:v>
                </c:pt>
                <c:pt idx="4">
                  <c:v>0.34004748713889987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1850752"/>
        <c:axId val="1931841504"/>
      </c:lineChart>
      <c:catAx>
        <c:axId val="193185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1841504"/>
        <c:crosses val="autoZero"/>
        <c:auto val="1"/>
        <c:lblAlgn val="ctr"/>
        <c:lblOffset val="100"/>
        <c:noMultiLvlLbl val="0"/>
      </c:catAx>
      <c:valAx>
        <c:axId val="193184150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18507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Other Income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'Yearly-Vertical(CommonSize)'!$C$22:$G$22</c:f>
              <c:numCache>
                <c:formatCode>0.00%</c:formatCode>
                <c:ptCount val="5"/>
                <c:pt idx="0">
                  <c:v>8.8030768035429856E-3</c:v>
                </c:pt>
                <c:pt idx="1">
                  <c:v>1.1151092580749649E-2</c:v>
                </c:pt>
                <c:pt idx="2">
                  <c:v>1.0438675968986596E-2</c:v>
                </c:pt>
                <c:pt idx="3">
                  <c:v>1.0556193918745148E-2</c:v>
                </c:pt>
                <c:pt idx="4">
                  <c:v>1.1965893923700593E-2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'Yearly-Vertical(CommonSize)'!$K$22:$O$22</c:f>
              <c:numCache>
                <c:formatCode>0.00%</c:formatCode>
                <c:ptCount val="5"/>
                <c:pt idx="0">
                  <c:v>1.1731849233862815E-2</c:v>
                </c:pt>
                <c:pt idx="1">
                  <c:v>9.3310240977754113E-3</c:v>
                </c:pt>
                <c:pt idx="2">
                  <c:v>5.6465902115073385E-3</c:v>
                </c:pt>
                <c:pt idx="3">
                  <c:v>3.0743392573896766E-3</c:v>
                </c:pt>
                <c:pt idx="4">
                  <c:v>6.0022637427585325E-3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'Yearly-Vertical(CommonSize)'!$S$22:$W$22</c:f>
              <c:numCache>
                <c:formatCode>0.00%</c:formatCode>
                <c:ptCount val="5"/>
                <c:pt idx="0">
                  <c:v>1.2902123296449781E-2</c:v>
                </c:pt>
                <c:pt idx="1">
                  <c:v>1.0347050242561998E-2</c:v>
                </c:pt>
                <c:pt idx="2">
                  <c:v>9.3921545775921059E-3</c:v>
                </c:pt>
                <c:pt idx="3">
                  <c:v>9.2900778350888443E-3</c:v>
                </c:pt>
                <c:pt idx="4">
                  <c:v>8.3339888849298712E-3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'Yearly-Vertical(CommonSize)'!$AA$22:$AE$22</c:f>
              <c:numCache>
                <c:formatCode>0.00%</c:formatCode>
                <c:ptCount val="5"/>
                <c:pt idx="0">
                  <c:v>8.9989059080962802E-2</c:v>
                </c:pt>
                <c:pt idx="1">
                  <c:v>5.6494617164704698E-2</c:v>
                </c:pt>
                <c:pt idx="2">
                  <c:v>6.1872759856630835E-2</c:v>
                </c:pt>
                <c:pt idx="3">
                  <c:v>2.3450101327598328E-2</c:v>
                </c:pt>
                <c:pt idx="4">
                  <c:v>2.5722200237435693E-2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1837152"/>
        <c:axId val="1931842592"/>
      </c:lineChart>
      <c:catAx>
        <c:axId val="1931837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1842592"/>
        <c:crosses val="autoZero"/>
        <c:auto val="1"/>
        <c:lblAlgn val="ctr"/>
        <c:lblOffset val="100"/>
        <c:noMultiLvlLbl val="0"/>
      </c:catAx>
      <c:valAx>
        <c:axId val="193184259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1837152"/>
        <c:crosses val="autoZero"/>
        <c:crossBetween val="between"/>
        <c:majorUnit val="2.0000000000000004E-2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Non-Operating Expenses</a:t>
            </a:r>
            <a:r>
              <a:rPr lang="en-GB" sz="1800" b="1" i="0" u="none" strike="noStrike" baseline="0">
                <a:effectLst/>
              </a:rPr>
              <a:t> ( I/D/T)</a:t>
            </a:r>
            <a:endParaRPr lang="en-GB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'Yearly-Vertical(CommonSize)'!$C$30:$G$30</c:f>
              <c:numCache>
                <c:formatCode>0.00%</c:formatCode>
                <c:ptCount val="5"/>
                <c:pt idx="0">
                  <c:v>4.8999650363233747E-2</c:v>
                </c:pt>
                <c:pt idx="1">
                  <c:v>4.5005107846150014E-2</c:v>
                </c:pt>
                <c:pt idx="2">
                  <c:v>4.5182913823497775E-2</c:v>
                </c:pt>
                <c:pt idx="3">
                  <c:v>4.4948371230085229E-2</c:v>
                </c:pt>
                <c:pt idx="4">
                  <c:v>4.5797694533029773E-2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'Yearly-Vertical(CommonSize)'!$K$30:$O$30</c:f>
              <c:numCache>
                <c:formatCode>0.00%</c:formatCode>
                <c:ptCount val="5"/>
                <c:pt idx="0">
                  <c:v>3.845534282330549E-2</c:v>
                </c:pt>
                <c:pt idx="1">
                  <c:v>3.4316681099388902E-2</c:v>
                </c:pt>
                <c:pt idx="2">
                  <c:v>4.4738475919415148E-2</c:v>
                </c:pt>
                <c:pt idx="3">
                  <c:v>3.1783251856745721E-2</c:v>
                </c:pt>
                <c:pt idx="4">
                  <c:v>3.5771038589565596E-2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'Yearly-Vertical(CommonSize)'!$S$30:$W$30</c:f>
              <c:numCache>
                <c:formatCode>0.00%</c:formatCode>
                <c:ptCount val="5"/>
                <c:pt idx="0">
                  <c:v>2.8196693296877004E-2</c:v>
                </c:pt>
                <c:pt idx="1">
                  <c:v>2.5240017640872549E-2</c:v>
                </c:pt>
                <c:pt idx="2">
                  <c:v>2.6846680472506358E-2</c:v>
                </c:pt>
                <c:pt idx="3">
                  <c:v>2.5994128774174879E-2</c:v>
                </c:pt>
                <c:pt idx="4">
                  <c:v>3.2253138549673072E-2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'Yearly-Vertical(CommonSize)'!$AA$30:$AE$30</c:f>
              <c:numCache>
                <c:formatCode>0.00%</c:formatCode>
                <c:ptCount val="5"/>
                <c:pt idx="0">
                  <c:v>3.9478482859226838E-2</c:v>
                </c:pt>
                <c:pt idx="1">
                  <c:v>2.2436864875742028E-2</c:v>
                </c:pt>
                <c:pt idx="2">
                  <c:v>2.7016129032258068E-2</c:v>
                </c:pt>
                <c:pt idx="3">
                  <c:v>2.2002564208610777E-2</c:v>
                </c:pt>
                <c:pt idx="4">
                  <c:v>3.5100910170162251E-2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1849120"/>
        <c:axId val="1931838240"/>
      </c:lineChart>
      <c:catAx>
        <c:axId val="1931849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1838240"/>
        <c:crosses val="autoZero"/>
        <c:auto val="1"/>
        <c:lblAlgn val="ctr"/>
        <c:lblOffset val="100"/>
        <c:noMultiLvlLbl val="0"/>
      </c:catAx>
      <c:valAx>
        <c:axId val="193183824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18491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Total Shareholders'</a:t>
            </a:r>
            <a:r>
              <a:rPr lang="en-GB" baseline="0"/>
              <a:t> Fund</a:t>
            </a:r>
            <a:endParaRPr lang="en-GB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'Yearly-Vertical(CommonSize)'!$C$209:$G$209</c:f>
              <c:numCache>
                <c:formatCode>0.00%</c:formatCode>
                <c:ptCount val="5"/>
                <c:pt idx="0">
                  <c:v>0.47443488671707251</c:v>
                </c:pt>
                <c:pt idx="1">
                  <c:v>0.48101828517025091</c:v>
                </c:pt>
                <c:pt idx="2">
                  <c:v>0.49849903372534238</c:v>
                </c:pt>
                <c:pt idx="3">
                  <c:v>0.50242616702925458</c:v>
                </c:pt>
                <c:pt idx="4">
                  <c:v>0.53210329784751265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'Yearly-Vertical(CommonSize)'!$K$209:$O$209</c:f>
              <c:numCache>
                <c:formatCode>0.00%</c:formatCode>
                <c:ptCount val="5"/>
                <c:pt idx="0">
                  <c:v>0.62098744763068014</c:v>
                </c:pt>
                <c:pt idx="1">
                  <c:v>0.62607707346948394</c:v>
                </c:pt>
                <c:pt idx="2">
                  <c:v>0.6167840043708096</c:v>
                </c:pt>
                <c:pt idx="3">
                  <c:v>0.6254252523218613</c:v>
                </c:pt>
                <c:pt idx="4">
                  <c:v>0.67487800150022337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'Yearly-Vertical(CommonSize)'!$S$209:$W$209</c:f>
              <c:numCache>
                <c:formatCode>0.00%</c:formatCode>
                <c:ptCount val="5"/>
                <c:pt idx="0">
                  <c:v>0.46901571321678798</c:v>
                </c:pt>
                <c:pt idx="1">
                  <c:v>0.44297067383031113</c:v>
                </c:pt>
                <c:pt idx="2">
                  <c:v>0.43578805875978982</c:v>
                </c:pt>
                <c:pt idx="3">
                  <c:v>0.43189613312471586</c:v>
                </c:pt>
                <c:pt idx="4">
                  <c:v>0.46416578296217736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'Yearly-Vertical(CommonSize)'!$AA$209:$AE$209</c:f>
              <c:numCache>
                <c:formatCode>0.00%</c:formatCode>
                <c:ptCount val="5"/>
                <c:pt idx="0">
                  <c:v>0.70887719981816999</c:v>
                </c:pt>
                <c:pt idx="1">
                  <c:v>0.65262681159420288</c:v>
                </c:pt>
                <c:pt idx="2">
                  <c:v>0.47948117300017357</c:v>
                </c:pt>
                <c:pt idx="3">
                  <c:v>0.41581244788856736</c:v>
                </c:pt>
                <c:pt idx="4">
                  <c:v>0.51136679450836542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1838784"/>
        <c:axId val="1931846400"/>
      </c:barChart>
      <c:catAx>
        <c:axId val="1931838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1846400"/>
        <c:crosses val="autoZero"/>
        <c:auto val="1"/>
        <c:lblAlgn val="ctr"/>
        <c:lblOffset val="100"/>
        <c:noMultiLvlLbl val="0"/>
      </c:catAx>
      <c:valAx>
        <c:axId val="193184640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18387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Total Shareholders'</a:t>
            </a:r>
            <a:r>
              <a:rPr lang="en-GB" baseline="0"/>
              <a:t> Fund</a:t>
            </a:r>
            <a:endParaRPr lang="en-GB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'Yearly-Vertical(CommonSize)'!$C$209:$G$209</c:f>
              <c:numCache>
                <c:formatCode>0.00%</c:formatCode>
                <c:ptCount val="5"/>
                <c:pt idx="0">
                  <c:v>0.47443488671707251</c:v>
                </c:pt>
                <c:pt idx="1">
                  <c:v>0.48101828517025091</c:v>
                </c:pt>
                <c:pt idx="2">
                  <c:v>0.49849903372534238</c:v>
                </c:pt>
                <c:pt idx="3">
                  <c:v>0.50242616702925458</c:v>
                </c:pt>
                <c:pt idx="4">
                  <c:v>0.53210329784751265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'Yearly-Vertical(CommonSize)'!$K$209:$O$209</c:f>
              <c:numCache>
                <c:formatCode>0.00%</c:formatCode>
                <c:ptCount val="5"/>
                <c:pt idx="0">
                  <c:v>0.62098744763068014</c:v>
                </c:pt>
                <c:pt idx="1">
                  <c:v>0.62607707346948394</c:v>
                </c:pt>
                <c:pt idx="2">
                  <c:v>0.6167840043708096</c:v>
                </c:pt>
                <c:pt idx="3">
                  <c:v>0.6254252523218613</c:v>
                </c:pt>
                <c:pt idx="4">
                  <c:v>0.67487800150022337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'Yearly-Vertical(CommonSize)'!$S$209:$W$209</c:f>
              <c:numCache>
                <c:formatCode>0.00%</c:formatCode>
                <c:ptCount val="5"/>
                <c:pt idx="0">
                  <c:v>0.46901571321678798</c:v>
                </c:pt>
                <c:pt idx="1">
                  <c:v>0.44297067383031113</c:v>
                </c:pt>
                <c:pt idx="2">
                  <c:v>0.43578805875978982</c:v>
                </c:pt>
                <c:pt idx="3">
                  <c:v>0.43189613312471586</c:v>
                </c:pt>
                <c:pt idx="4">
                  <c:v>0.46416578296217736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'Yearly-Vertical(CommonSize)'!$AA$209:$AE$209</c:f>
              <c:numCache>
                <c:formatCode>0.00%</c:formatCode>
                <c:ptCount val="5"/>
                <c:pt idx="0">
                  <c:v>0.70887719981816999</c:v>
                </c:pt>
                <c:pt idx="1">
                  <c:v>0.65262681159420288</c:v>
                </c:pt>
                <c:pt idx="2">
                  <c:v>0.47948117300017357</c:v>
                </c:pt>
                <c:pt idx="3">
                  <c:v>0.41581244788856736</c:v>
                </c:pt>
                <c:pt idx="4">
                  <c:v>0.51136679450836542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1839328"/>
        <c:axId val="1931839872"/>
      </c:lineChart>
      <c:catAx>
        <c:axId val="193183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1839872"/>
        <c:crosses val="autoZero"/>
        <c:auto val="1"/>
        <c:lblAlgn val="ctr"/>
        <c:lblOffset val="100"/>
        <c:noMultiLvlLbl val="0"/>
      </c:catAx>
      <c:valAx>
        <c:axId val="193183987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18393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Total Non-Current Liabilities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'Yearly-Vertical(CommonSize)'!$C$216:$G$216</c:f>
              <c:numCache>
                <c:formatCode>0.00%</c:formatCode>
                <c:ptCount val="5"/>
                <c:pt idx="0">
                  <c:v>5.0451353192006214E-2</c:v>
                </c:pt>
                <c:pt idx="1">
                  <c:v>4.2300207213261644E-2</c:v>
                </c:pt>
                <c:pt idx="2">
                  <c:v>4.6029141429615138E-2</c:v>
                </c:pt>
                <c:pt idx="3">
                  <c:v>4.3419744932165591E-2</c:v>
                </c:pt>
                <c:pt idx="4">
                  <c:v>4.3671346247060303E-2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'Yearly-Vertical(CommonSize)'!$K$216:$O$216</c:f>
              <c:numCache>
                <c:formatCode>0.00%</c:formatCode>
                <c:ptCount val="5"/>
                <c:pt idx="0">
                  <c:v>7.9905703028253172E-2</c:v>
                </c:pt>
                <c:pt idx="1">
                  <c:v>6.6066002402657059E-2</c:v>
                </c:pt>
                <c:pt idx="2">
                  <c:v>7.1189080644311009E-2</c:v>
                </c:pt>
                <c:pt idx="3">
                  <c:v>6.6694479429741868E-2</c:v>
                </c:pt>
                <c:pt idx="4">
                  <c:v>6.182942966228118E-2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'Yearly-Vertical(CommonSize)'!$S$216:$W$216</c:f>
              <c:numCache>
                <c:formatCode>0.00%</c:formatCode>
                <c:ptCount val="5"/>
                <c:pt idx="0">
                  <c:v>0.14808516427453916</c:v>
                </c:pt>
                <c:pt idx="1">
                  <c:v>0.10398477725542868</c:v>
                </c:pt>
                <c:pt idx="2">
                  <c:v>0.12661792877684355</c:v>
                </c:pt>
                <c:pt idx="3">
                  <c:v>8.6282111559005115E-2</c:v>
                </c:pt>
                <c:pt idx="4">
                  <c:v>0.12284228820549074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'Yearly-Vertical(CommonSize)'!$AA$216:$AE$216</c:f>
              <c:numCache>
                <c:formatCode>0.00%</c:formatCode>
                <c:ptCount val="5"/>
                <c:pt idx="0">
                  <c:v>4.6951100720826033E-2</c:v>
                </c:pt>
                <c:pt idx="1">
                  <c:v>3.8315217391304349E-2</c:v>
                </c:pt>
                <c:pt idx="2">
                  <c:v>3.7090057261842793E-2</c:v>
                </c:pt>
                <c:pt idx="3">
                  <c:v>4.6005198881749962E-2</c:v>
                </c:pt>
                <c:pt idx="4">
                  <c:v>4.8468678783836379E-2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2486736"/>
        <c:axId val="1932493808"/>
      </c:barChart>
      <c:catAx>
        <c:axId val="193248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2493808"/>
        <c:crosses val="autoZero"/>
        <c:auto val="1"/>
        <c:lblAlgn val="ctr"/>
        <c:lblOffset val="100"/>
        <c:noMultiLvlLbl val="0"/>
      </c:catAx>
      <c:valAx>
        <c:axId val="193249380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24867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Total Non-Current Liabilities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'Yearly-Vertical(CommonSize)'!$C$216:$G$216</c:f>
              <c:numCache>
                <c:formatCode>0.00%</c:formatCode>
                <c:ptCount val="5"/>
                <c:pt idx="0">
                  <c:v>5.0451353192006214E-2</c:v>
                </c:pt>
                <c:pt idx="1">
                  <c:v>4.2300207213261644E-2</c:v>
                </c:pt>
                <c:pt idx="2">
                  <c:v>4.6029141429615138E-2</c:v>
                </c:pt>
                <c:pt idx="3">
                  <c:v>4.3419744932165591E-2</c:v>
                </c:pt>
                <c:pt idx="4">
                  <c:v>4.3671346247060303E-2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'Yearly-Vertical(CommonSize)'!$K$216:$O$216</c:f>
              <c:numCache>
                <c:formatCode>0.00%</c:formatCode>
                <c:ptCount val="5"/>
                <c:pt idx="0">
                  <c:v>7.9905703028253172E-2</c:v>
                </c:pt>
                <c:pt idx="1">
                  <c:v>6.6066002402657059E-2</c:v>
                </c:pt>
                <c:pt idx="2">
                  <c:v>7.1189080644311009E-2</c:v>
                </c:pt>
                <c:pt idx="3">
                  <c:v>6.6694479429741868E-2</c:v>
                </c:pt>
                <c:pt idx="4">
                  <c:v>6.182942966228118E-2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'Yearly-Vertical(CommonSize)'!$S$216:$W$216</c:f>
              <c:numCache>
                <c:formatCode>0.00%</c:formatCode>
                <c:ptCount val="5"/>
                <c:pt idx="0">
                  <c:v>0.14808516427453916</c:v>
                </c:pt>
                <c:pt idx="1">
                  <c:v>0.10398477725542868</c:v>
                </c:pt>
                <c:pt idx="2">
                  <c:v>0.12661792877684355</c:v>
                </c:pt>
                <c:pt idx="3">
                  <c:v>8.6282111559005115E-2</c:v>
                </c:pt>
                <c:pt idx="4">
                  <c:v>0.12284228820549074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'Yearly-Vertical(CommonSize)'!$AA$216:$AE$216</c:f>
              <c:numCache>
                <c:formatCode>0.00%</c:formatCode>
                <c:ptCount val="5"/>
                <c:pt idx="0">
                  <c:v>4.6951100720826033E-2</c:v>
                </c:pt>
                <c:pt idx="1">
                  <c:v>3.8315217391304349E-2</c:v>
                </c:pt>
                <c:pt idx="2">
                  <c:v>3.7090057261842793E-2</c:v>
                </c:pt>
                <c:pt idx="3">
                  <c:v>4.6005198881749962E-2</c:v>
                </c:pt>
                <c:pt idx="4">
                  <c:v>4.8468678783836379E-2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2485648"/>
        <c:axId val="1932492176"/>
      </c:lineChart>
      <c:catAx>
        <c:axId val="193248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2492176"/>
        <c:crosses val="autoZero"/>
        <c:auto val="1"/>
        <c:lblAlgn val="ctr"/>
        <c:lblOffset val="100"/>
        <c:noMultiLvlLbl val="0"/>
      </c:catAx>
      <c:valAx>
        <c:axId val="193249217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24856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Total Current Liabilities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'Yearly-Vertical(CommonSize)'!$C$222:$G$222</c:f>
              <c:numCache>
                <c:formatCode>0.00%</c:formatCode>
                <c:ptCount val="5"/>
                <c:pt idx="0">
                  <c:v>0.45127944857263075</c:v>
                </c:pt>
                <c:pt idx="1">
                  <c:v>0.45275922659050183</c:v>
                </c:pt>
                <c:pt idx="2">
                  <c:v>0.43179073083358871</c:v>
                </c:pt>
                <c:pt idx="3">
                  <c:v>0.42355241602949473</c:v>
                </c:pt>
                <c:pt idx="4">
                  <c:v>0.39464099779186035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'Yearly-Vertical(CommonSize)'!$K$222:$O$222</c:f>
              <c:numCache>
                <c:formatCode>0.00%</c:formatCode>
                <c:ptCount val="5"/>
                <c:pt idx="0">
                  <c:v>0.29910684934106674</c:v>
                </c:pt>
                <c:pt idx="1">
                  <c:v>0.30785692412785909</c:v>
                </c:pt>
                <c:pt idx="2">
                  <c:v>0.31053595134598888</c:v>
                </c:pt>
                <c:pt idx="3">
                  <c:v>0.30620623821850923</c:v>
                </c:pt>
                <c:pt idx="4">
                  <c:v>0.26120742694839399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'Yearly-Vertical(CommonSize)'!$S$222:$W$222</c:f>
              <c:numCache>
                <c:formatCode>0.00%</c:formatCode>
                <c:ptCount val="5"/>
                <c:pt idx="0">
                  <c:v>0.38289912250867297</c:v>
                </c:pt>
                <c:pt idx="1">
                  <c:v>0.4530445489142601</c:v>
                </c:pt>
                <c:pt idx="2">
                  <c:v>0.43759401246336654</c:v>
                </c:pt>
                <c:pt idx="3">
                  <c:v>0.48182175531627919</c:v>
                </c:pt>
                <c:pt idx="4">
                  <c:v>0.41299192883233182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'Yearly-Vertical(CommonSize)'!$AA$222:$AE$222</c:f>
              <c:numCache>
                <c:formatCode>0.00%</c:formatCode>
                <c:ptCount val="5"/>
                <c:pt idx="0">
                  <c:v>0.24417169946100398</c:v>
                </c:pt>
                <c:pt idx="1">
                  <c:v>0.30905797101449278</c:v>
                </c:pt>
                <c:pt idx="2">
                  <c:v>0.48342876973798377</c:v>
                </c:pt>
                <c:pt idx="3">
                  <c:v>0.53818235322968266</c:v>
                </c:pt>
                <c:pt idx="4">
                  <c:v>0.44016452670779843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2481840"/>
        <c:axId val="1932494352"/>
      </c:barChart>
      <c:catAx>
        <c:axId val="1932481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2494352"/>
        <c:crosses val="autoZero"/>
        <c:auto val="1"/>
        <c:lblAlgn val="ctr"/>
        <c:lblOffset val="100"/>
        <c:noMultiLvlLbl val="0"/>
      </c:catAx>
      <c:valAx>
        <c:axId val="193249435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248184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Total Current Liabilities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'Yearly-Vertical(CommonSize)'!$C$222:$G$222</c:f>
              <c:numCache>
                <c:formatCode>0.00%</c:formatCode>
                <c:ptCount val="5"/>
                <c:pt idx="0">
                  <c:v>0.45127944857263075</c:v>
                </c:pt>
                <c:pt idx="1">
                  <c:v>0.45275922659050183</c:v>
                </c:pt>
                <c:pt idx="2">
                  <c:v>0.43179073083358871</c:v>
                </c:pt>
                <c:pt idx="3">
                  <c:v>0.42355241602949473</c:v>
                </c:pt>
                <c:pt idx="4">
                  <c:v>0.39464099779186035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'Yearly-Vertical(CommonSize)'!$K$222:$O$222</c:f>
              <c:numCache>
                <c:formatCode>0.00%</c:formatCode>
                <c:ptCount val="5"/>
                <c:pt idx="0">
                  <c:v>0.29910684934106674</c:v>
                </c:pt>
                <c:pt idx="1">
                  <c:v>0.30785692412785909</c:v>
                </c:pt>
                <c:pt idx="2">
                  <c:v>0.31053595134598888</c:v>
                </c:pt>
                <c:pt idx="3">
                  <c:v>0.30620623821850923</c:v>
                </c:pt>
                <c:pt idx="4">
                  <c:v>0.26120742694839399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'Yearly-Vertical(CommonSize)'!$S$222:$W$222</c:f>
              <c:numCache>
                <c:formatCode>0.00%</c:formatCode>
                <c:ptCount val="5"/>
                <c:pt idx="0">
                  <c:v>0.38289912250867297</c:v>
                </c:pt>
                <c:pt idx="1">
                  <c:v>0.4530445489142601</c:v>
                </c:pt>
                <c:pt idx="2">
                  <c:v>0.43759401246336654</c:v>
                </c:pt>
                <c:pt idx="3">
                  <c:v>0.48182175531627919</c:v>
                </c:pt>
                <c:pt idx="4">
                  <c:v>0.41299192883233182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'Yearly-Vertical(CommonSize)'!$AA$222:$AE$222</c:f>
              <c:numCache>
                <c:formatCode>0.00%</c:formatCode>
                <c:ptCount val="5"/>
                <c:pt idx="0">
                  <c:v>0.24417169946100398</c:v>
                </c:pt>
                <c:pt idx="1">
                  <c:v>0.30905797101449278</c:v>
                </c:pt>
                <c:pt idx="2">
                  <c:v>0.48342876973798377</c:v>
                </c:pt>
                <c:pt idx="3">
                  <c:v>0.53818235322968266</c:v>
                </c:pt>
                <c:pt idx="4">
                  <c:v>0.44016452670779843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2484016"/>
        <c:axId val="1932494896"/>
      </c:lineChart>
      <c:catAx>
        <c:axId val="193248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2494896"/>
        <c:crosses val="autoZero"/>
        <c:auto val="1"/>
        <c:lblAlgn val="ctr"/>
        <c:lblOffset val="100"/>
        <c:noMultiLvlLbl val="0"/>
      </c:catAx>
      <c:valAx>
        <c:axId val="193249489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248401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Total Non-Current Assets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'Yearly-Vertical(CommonSize)'!$C$236:$G$236</c:f>
              <c:numCache>
                <c:formatCode>0.00%</c:formatCode>
                <c:ptCount val="5"/>
                <c:pt idx="0">
                  <c:v>0.33466071513779172</c:v>
                </c:pt>
                <c:pt idx="1">
                  <c:v>0.38629347278225806</c:v>
                </c:pt>
                <c:pt idx="2">
                  <c:v>0.40985069878155123</c:v>
                </c:pt>
                <c:pt idx="3">
                  <c:v>0.37104247440427984</c:v>
                </c:pt>
                <c:pt idx="4">
                  <c:v>0.39913581853760122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'Yearly-Vertical(CommonSize)'!$K$236:$O$236</c:f>
              <c:numCache>
                <c:formatCode>0.00%</c:formatCode>
                <c:ptCount val="5"/>
                <c:pt idx="0">
                  <c:v>0.33411507456930239</c:v>
                </c:pt>
                <c:pt idx="1">
                  <c:v>0.38611405554377787</c:v>
                </c:pt>
                <c:pt idx="2">
                  <c:v>0.47346841946352158</c:v>
                </c:pt>
                <c:pt idx="3">
                  <c:v>0.45130156273510891</c:v>
                </c:pt>
                <c:pt idx="4">
                  <c:v>0.44076646242277634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'Yearly-Vertical(CommonSize)'!$S$236:$W$236</c:f>
              <c:numCache>
                <c:formatCode>0.00%</c:formatCode>
                <c:ptCount val="5"/>
                <c:pt idx="0">
                  <c:v>0.36113189578940208</c:v>
                </c:pt>
                <c:pt idx="1">
                  <c:v>0.35174613834788443</c:v>
                </c:pt>
                <c:pt idx="2">
                  <c:v>0.37813470128611332</c:v>
                </c:pt>
                <c:pt idx="3">
                  <c:v>0.4021180333428393</c:v>
                </c:pt>
                <c:pt idx="4">
                  <c:v>0.39265936137622248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'Yearly-Vertical(CommonSize)'!$AA$236:$AE$236</c:f>
              <c:numCache>
                <c:formatCode>0.00%</c:formatCode>
                <c:ptCount val="5"/>
                <c:pt idx="0">
                  <c:v>0.16475095785440613</c:v>
                </c:pt>
                <c:pt idx="1">
                  <c:v>0.23120471014492755</c:v>
                </c:pt>
                <c:pt idx="2">
                  <c:v>0.35667187228873853</c:v>
                </c:pt>
                <c:pt idx="3">
                  <c:v>0.33748589925940459</c:v>
                </c:pt>
                <c:pt idx="4">
                  <c:v>0.38146851203379473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2489456"/>
        <c:axId val="1932490544"/>
      </c:barChart>
      <c:catAx>
        <c:axId val="193248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2490544"/>
        <c:crosses val="autoZero"/>
        <c:auto val="1"/>
        <c:lblAlgn val="ctr"/>
        <c:lblOffset val="100"/>
        <c:noMultiLvlLbl val="0"/>
      </c:catAx>
      <c:valAx>
        <c:axId val="193249054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248945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Total Non-Current Assets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'Yearly-Vertical(CommonSize)'!$C$236:$G$236</c:f>
              <c:numCache>
                <c:formatCode>0.00%</c:formatCode>
                <c:ptCount val="5"/>
                <c:pt idx="0">
                  <c:v>0.33466071513779172</c:v>
                </c:pt>
                <c:pt idx="1">
                  <c:v>0.38629347278225806</c:v>
                </c:pt>
                <c:pt idx="2">
                  <c:v>0.40985069878155123</c:v>
                </c:pt>
                <c:pt idx="3">
                  <c:v>0.37104247440427984</c:v>
                </c:pt>
                <c:pt idx="4">
                  <c:v>0.39913581853760122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'Yearly-Vertical(CommonSize)'!$K$236:$O$236</c:f>
              <c:numCache>
                <c:formatCode>0.00%</c:formatCode>
                <c:ptCount val="5"/>
                <c:pt idx="0">
                  <c:v>0.33411507456930239</c:v>
                </c:pt>
                <c:pt idx="1">
                  <c:v>0.38611405554377787</c:v>
                </c:pt>
                <c:pt idx="2">
                  <c:v>0.47346841946352158</c:v>
                </c:pt>
                <c:pt idx="3">
                  <c:v>0.45130156273510891</c:v>
                </c:pt>
                <c:pt idx="4">
                  <c:v>0.44076646242277634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'Yearly-Vertical(CommonSize)'!$S$236:$W$236</c:f>
              <c:numCache>
                <c:formatCode>0.00%</c:formatCode>
                <c:ptCount val="5"/>
                <c:pt idx="0">
                  <c:v>0.36113189578940208</c:v>
                </c:pt>
                <c:pt idx="1">
                  <c:v>0.35174613834788443</c:v>
                </c:pt>
                <c:pt idx="2">
                  <c:v>0.37813470128611332</c:v>
                </c:pt>
                <c:pt idx="3">
                  <c:v>0.4021180333428393</c:v>
                </c:pt>
                <c:pt idx="4">
                  <c:v>0.39265936137622248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'Yearly-Vertical(CommonSize)'!$AA$236:$AE$236</c:f>
              <c:numCache>
                <c:formatCode>0.00%</c:formatCode>
                <c:ptCount val="5"/>
                <c:pt idx="0">
                  <c:v>0.16475095785440613</c:v>
                </c:pt>
                <c:pt idx="1">
                  <c:v>0.23120471014492755</c:v>
                </c:pt>
                <c:pt idx="2">
                  <c:v>0.35667187228873853</c:v>
                </c:pt>
                <c:pt idx="3">
                  <c:v>0.33748589925940459</c:v>
                </c:pt>
                <c:pt idx="4">
                  <c:v>0.38146851203379473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2487280"/>
        <c:axId val="1932495984"/>
      </c:lineChart>
      <c:catAx>
        <c:axId val="1932487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2495984"/>
        <c:crosses val="autoZero"/>
        <c:auto val="1"/>
        <c:lblAlgn val="ctr"/>
        <c:lblOffset val="100"/>
        <c:noMultiLvlLbl val="0"/>
      </c:catAx>
      <c:valAx>
        <c:axId val="193249598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248728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Total Current Assets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'Yearly-Vertical(CommonSize)'!$C$244:$G$244</c:f>
              <c:numCache>
                <c:formatCode>0.00%</c:formatCode>
                <c:ptCount val="5"/>
                <c:pt idx="0">
                  <c:v>0.66533928486220817</c:v>
                </c:pt>
                <c:pt idx="1">
                  <c:v>0.61370652721774188</c:v>
                </c:pt>
                <c:pt idx="2">
                  <c:v>0.59014930121844889</c:v>
                </c:pt>
                <c:pt idx="3">
                  <c:v>0.62895752559572016</c:v>
                </c:pt>
                <c:pt idx="4">
                  <c:v>0.60086418146239884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'Yearly-Vertical(CommonSize)'!$K$244:$O$244</c:f>
              <c:numCache>
                <c:formatCode>0.00%</c:formatCode>
                <c:ptCount val="5"/>
                <c:pt idx="0">
                  <c:v>0.66588492543069766</c:v>
                </c:pt>
                <c:pt idx="1">
                  <c:v>0.61388594445622224</c:v>
                </c:pt>
                <c:pt idx="2">
                  <c:v>0.52653158053647853</c:v>
                </c:pt>
                <c:pt idx="3">
                  <c:v>0.5486984372648912</c:v>
                </c:pt>
                <c:pt idx="4">
                  <c:v>0.55923353757722361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'Yearly-Vertical(CommonSize)'!$S$244:$W$244</c:f>
              <c:numCache>
                <c:formatCode>0.00%</c:formatCode>
                <c:ptCount val="5"/>
                <c:pt idx="0">
                  <c:v>0.63886810421059803</c:v>
                </c:pt>
                <c:pt idx="1">
                  <c:v>0.64825386165211552</c:v>
                </c:pt>
                <c:pt idx="2">
                  <c:v>0.62186529871388663</c:v>
                </c:pt>
                <c:pt idx="3">
                  <c:v>0.59788196665716076</c:v>
                </c:pt>
                <c:pt idx="4">
                  <c:v>0.60734063862377763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'Yearly-Vertical(CommonSize)'!$AA$244:$AE$244</c:f>
              <c:numCache>
                <c:formatCode>0.00%</c:formatCode>
                <c:ptCount val="5"/>
                <c:pt idx="0">
                  <c:v>0.83524904214559381</c:v>
                </c:pt>
                <c:pt idx="1">
                  <c:v>0.76879528985507251</c:v>
                </c:pt>
                <c:pt idx="2">
                  <c:v>0.64332812771126158</c:v>
                </c:pt>
                <c:pt idx="3">
                  <c:v>0.66251410074059547</c:v>
                </c:pt>
                <c:pt idx="4">
                  <c:v>0.61853148796620527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2490000"/>
        <c:axId val="1932491632"/>
      </c:barChart>
      <c:catAx>
        <c:axId val="1932490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2491632"/>
        <c:crosses val="autoZero"/>
        <c:auto val="1"/>
        <c:lblAlgn val="ctr"/>
        <c:lblOffset val="100"/>
        <c:noMultiLvlLbl val="0"/>
      </c:catAx>
      <c:valAx>
        <c:axId val="193249163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249000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Total Current Assets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'Yearly-Vertical(CommonSize)'!$B$2</c:f>
              <c:strCache>
                <c:ptCount val="1"/>
                <c:pt idx="0">
                  <c:v>Asian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'Yearly-Vertical(CommonSize)'!$C$244:$G$244</c:f>
              <c:numCache>
                <c:formatCode>0.00%</c:formatCode>
                <c:ptCount val="5"/>
                <c:pt idx="0">
                  <c:v>0.66533928486220817</c:v>
                </c:pt>
                <c:pt idx="1">
                  <c:v>0.61370652721774188</c:v>
                </c:pt>
                <c:pt idx="2">
                  <c:v>0.59014930121844889</c:v>
                </c:pt>
                <c:pt idx="3">
                  <c:v>0.62895752559572016</c:v>
                </c:pt>
                <c:pt idx="4">
                  <c:v>0.60086418146239884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'Yearly-Vertical(CommonSize)'!$J$2</c:f>
              <c:strCache>
                <c:ptCount val="1"/>
                <c:pt idx="0">
                  <c:v>Kansai Nerolac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'Yearly-Vertical(CommonSize)'!$K$244:$O$244</c:f>
              <c:numCache>
                <c:formatCode>0.00%</c:formatCode>
                <c:ptCount val="5"/>
                <c:pt idx="0">
                  <c:v>0.66588492543069766</c:v>
                </c:pt>
                <c:pt idx="1">
                  <c:v>0.61388594445622224</c:v>
                </c:pt>
                <c:pt idx="2">
                  <c:v>0.52653158053647853</c:v>
                </c:pt>
                <c:pt idx="3">
                  <c:v>0.5486984372648912</c:v>
                </c:pt>
                <c:pt idx="4">
                  <c:v>0.55923353757722361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'Yearly-Vertical(CommonSize)'!$R$2</c:f>
              <c:strCache>
                <c:ptCount val="1"/>
                <c:pt idx="0">
                  <c:v>Berger Paints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'Yearly-Vertical(CommonSize)'!$S$244:$W$244</c:f>
              <c:numCache>
                <c:formatCode>0.00%</c:formatCode>
                <c:ptCount val="5"/>
                <c:pt idx="0">
                  <c:v>0.63886810421059803</c:v>
                </c:pt>
                <c:pt idx="1">
                  <c:v>0.64825386165211552</c:v>
                </c:pt>
                <c:pt idx="2">
                  <c:v>0.62186529871388663</c:v>
                </c:pt>
                <c:pt idx="3">
                  <c:v>0.59788196665716076</c:v>
                </c:pt>
                <c:pt idx="4">
                  <c:v>0.60734063862377763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'Yearly-Vertical(CommonSize)'!$Z$2</c:f>
              <c:strCache>
                <c:ptCount val="1"/>
                <c:pt idx="0">
                  <c:v>Akzo Nobel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'Yearly-Vertical(CommonSize)'!$AA$244:$AE$244</c:f>
              <c:numCache>
                <c:formatCode>0.00%</c:formatCode>
                <c:ptCount val="5"/>
                <c:pt idx="0">
                  <c:v>0.83524904214559381</c:v>
                </c:pt>
                <c:pt idx="1">
                  <c:v>0.76879528985507251</c:v>
                </c:pt>
                <c:pt idx="2">
                  <c:v>0.64332812771126158</c:v>
                </c:pt>
                <c:pt idx="3">
                  <c:v>0.66251410074059547</c:v>
                </c:pt>
                <c:pt idx="4">
                  <c:v>0.61853148796620527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3819952"/>
        <c:axId val="1933827024"/>
      </c:lineChart>
      <c:catAx>
        <c:axId val="19338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3827024"/>
        <c:crosses val="autoZero"/>
        <c:auto val="1"/>
        <c:lblAlgn val="ctr"/>
        <c:lblOffset val="100"/>
        <c:noMultiLvlLbl val="0"/>
      </c:catAx>
      <c:valAx>
        <c:axId val="193382702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38199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Asian Paints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'Yearly-Vertical(CommonSize)'!$B$6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'Yearly-Vertical(CommonSize)'!$C$6:$G$6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'Yearly-Vertical(CommonSize)'!$B$11</c:f>
              <c:strCache>
                <c:ptCount val="1"/>
                <c:pt idx="0">
                  <c:v>Cost of Goods Sold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'Yearly-Vertical(CommonSize)'!$C$11:$G$11</c:f>
              <c:numCache>
                <c:formatCode>0.00%</c:formatCode>
                <c:ptCount val="5"/>
                <c:pt idx="0">
                  <c:v>0.57943358843867765</c:v>
                </c:pt>
                <c:pt idx="1">
                  <c:v>0.59975665058179617</c:v>
                </c:pt>
                <c:pt idx="2">
                  <c:v>0.5868747231271545</c:v>
                </c:pt>
                <c:pt idx="3">
                  <c:v>0.57733619299069361</c:v>
                </c:pt>
                <c:pt idx="4">
                  <c:v>0.56205152575547446</c:v>
                </c:pt>
              </c:numCache>
            </c:numRef>
          </c:val>
        </c:ser>
        <c:ser>
          <c:idx val="4"/>
          <c:order val="2"/>
          <c:tx>
            <c:strRef>
              <c:f>'Yearly-Vertical(CommonSize)'!$B$19</c:f>
              <c:strCache>
                <c:ptCount val="1"/>
                <c:pt idx="0">
                  <c:v>Operating Expenses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'Yearly-Vertical(CommonSize)'!$C$19:$G$19</c:f>
              <c:numCache>
                <c:formatCode>0.00%</c:formatCode>
                <c:ptCount val="5"/>
                <c:pt idx="0">
                  <c:v>0.248583971096694</c:v>
                </c:pt>
                <c:pt idx="1">
                  <c:v>0.24360584869147778</c:v>
                </c:pt>
                <c:pt idx="2">
                  <c:v>0.25525625436388061</c:v>
                </c:pt>
                <c:pt idx="3">
                  <c:v>0.26553287072319604</c:v>
                </c:pt>
                <c:pt idx="4">
                  <c:v>0.28033443302138294</c:v>
                </c:pt>
              </c:numCache>
            </c:numRef>
          </c:val>
        </c:ser>
        <c:ser>
          <c:idx val="0"/>
          <c:order val="3"/>
          <c:tx>
            <c:strRef>
              <c:f>'Yearly-Vertical(CommonSize)'!$B$34</c:f>
              <c:strCache>
                <c:ptCount val="1"/>
                <c:pt idx="0">
                  <c:v>Non-Operating Expenses (Interest + Depreciation + Tax)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'Yearly-Vertical(CommonSize)'!$C$34:$G$34</c:f>
              <c:numCache>
                <c:formatCode>0.00%</c:formatCode>
                <c:ptCount val="5"/>
                <c:pt idx="0">
                  <c:v>6.665501210779172E-2</c:v>
                </c:pt>
                <c:pt idx="1">
                  <c:v>6.1834007458285926E-2</c:v>
                </c:pt>
                <c:pt idx="2">
                  <c:v>6.2615648534191867E-2</c:v>
                </c:pt>
                <c:pt idx="3">
                  <c:v>6.7589684784908316E-2</c:v>
                </c:pt>
                <c:pt idx="4">
                  <c:v>6.6998006741964392E-2</c:v>
                </c:pt>
              </c:numCache>
            </c:numRef>
          </c:val>
        </c:ser>
        <c:ser>
          <c:idx val="3"/>
          <c:order val="4"/>
          <c:tx>
            <c:strRef>
              <c:f>'Yearly-Vertical(CommonSize)'!$B$33</c:f>
              <c:strCache>
                <c:ptCount val="1"/>
                <c:pt idx="0">
                  <c:v>Net Profit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'Yearly-Vertical(CommonSize)'!$C$33:$G$33</c:f>
              <c:numCache>
                <c:formatCode>0.00%</c:formatCode>
                <c:ptCount val="5"/>
                <c:pt idx="0">
                  <c:v>0.10919544695233283</c:v>
                </c:pt>
                <c:pt idx="1">
                  <c:v>0.10264798219313472</c:v>
                </c:pt>
                <c:pt idx="2">
                  <c:v>0.10153189301724416</c:v>
                </c:pt>
                <c:pt idx="3">
                  <c:v>9.5857507898269759E-2</c:v>
                </c:pt>
                <c:pt idx="4">
                  <c:v>9.8369082008431225E-2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3828656"/>
        <c:axId val="1933827568"/>
      </c:barChart>
      <c:catAx>
        <c:axId val="193382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3827568"/>
        <c:crosses val="autoZero"/>
        <c:auto val="1"/>
        <c:lblAlgn val="ctr"/>
        <c:lblOffset val="100"/>
        <c:noMultiLvlLbl val="0"/>
      </c:catAx>
      <c:valAx>
        <c:axId val="193382756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382865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Kansai Nerolac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'Yearly-Vertical(CommonSize)'!$B$6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'Yearly-Vertical(CommonSize)'!$K$6:$O$6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'Yearly-Vertical(CommonSize)'!$B$11</c:f>
              <c:strCache>
                <c:ptCount val="1"/>
                <c:pt idx="0">
                  <c:v>Cost of Goods Sold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'Yearly-Vertical(CommonSize)'!$K$11:$O$11</c:f>
              <c:numCache>
                <c:formatCode>0.00%</c:formatCode>
                <c:ptCount val="5"/>
                <c:pt idx="0">
                  <c:v>0.64760478386947395</c:v>
                </c:pt>
                <c:pt idx="1">
                  <c:v>0.66924238206056208</c:v>
                </c:pt>
                <c:pt idx="2">
                  <c:v>0.67948964785981358</c:v>
                </c:pt>
                <c:pt idx="3">
                  <c:v>0.67510334976059672</c:v>
                </c:pt>
                <c:pt idx="4">
                  <c:v>0.66479880010482351</c:v>
                </c:pt>
              </c:numCache>
            </c:numRef>
          </c:val>
        </c:ser>
        <c:ser>
          <c:idx val="4"/>
          <c:order val="2"/>
          <c:tx>
            <c:strRef>
              <c:f>'Yearly-Vertical(CommonSize)'!$B$19</c:f>
              <c:strCache>
                <c:ptCount val="1"/>
                <c:pt idx="0">
                  <c:v>Operating Expenses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'Yearly-Vertical(CommonSize)'!$K$19:$O$19</c:f>
              <c:numCache>
                <c:formatCode>0.00%</c:formatCode>
                <c:ptCount val="5"/>
                <c:pt idx="0">
                  <c:v>0.20718908703305641</c:v>
                </c:pt>
                <c:pt idx="1">
                  <c:v>0.20105499866952345</c:v>
                </c:pt>
                <c:pt idx="2">
                  <c:v>0.20272929571962719</c:v>
                </c:pt>
                <c:pt idx="3">
                  <c:v>0.2094901767855028</c:v>
                </c:pt>
                <c:pt idx="4">
                  <c:v>0.20942687163017359</c:v>
                </c:pt>
              </c:numCache>
            </c:numRef>
          </c:val>
        </c:ser>
        <c:ser>
          <c:idx val="0"/>
          <c:order val="3"/>
          <c:tx>
            <c:strRef>
              <c:f>'Yearly-Vertical(CommonSize)'!$B$34</c:f>
              <c:strCache>
                <c:ptCount val="1"/>
                <c:pt idx="0">
                  <c:v>Non-Operating Expenses (Interest + Depreciation + Tax)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'Yearly-Vertical(CommonSize)'!$K$34:$O$34</c:f>
              <c:numCache>
                <c:formatCode>0.00%</c:formatCode>
                <c:ptCount val="5"/>
                <c:pt idx="0">
                  <c:v>6.1671422105104394E-2</c:v>
                </c:pt>
                <c:pt idx="1">
                  <c:v>5.6019214234406887E-2</c:v>
                </c:pt>
                <c:pt idx="2">
                  <c:v>6.1491991740610527E-2</c:v>
                </c:pt>
                <c:pt idx="3">
                  <c:v>5.2928523340128548E-2</c:v>
                </c:pt>
                <c:pt idx="4">
                  <c:v>5.5057457805730729E-2</c:v>
                </c:pt>
              </c:numCache>
            </c:numRef>
          </c:val>
        </c:ser>
        <c:ser>
          <c:idx val="3"/>
          <c:order val="4"/>
          <c:tx>
            <c:strRef>
              <c:f>'Yearly-Vertical(CommonSize)'!$B$33</c:f>
              <c:strCache>
                <c:ptCount val="1"/>
                <c:pt idx="0">
                  <c:v>Net Profit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'Yearly-Vertical(CommonSize)'!$K$33:$O$33</c:f>
              <c:numCache>
                <c:formatCode>0.00%</c:formatCode>
                <c:ptCount val="5"/>
                <c:pt idx="0">
                  <c:v>9.5266556226228066E-2</c:v>
                </c:pt>
                <c:pt idx="1">
                  <c:v>8.3014429133283038E-2</c:v>
                </c:pt>
                <c:pt idx="2">
                  <c:v>0.1022448239299069</c:v>
                </c:pt>
                <c:pt idx="3">
                  <c:v>6.5330808768621268E-2</c:v>
                </c:pt>
                <c:pt idx="4">
                  <c:v>7.640410596100343E-2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3829744"/>
        <c:axId val="1933817776"/>
      </c:barChart>
      <c:catAx>
        <c:axId val="193382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3817776"/>
        <c:crosses val="autoZero"/>
        <c:auto val="1"/>
        <c:lblAlgn val="ctr"/>
        <c:lblOffset val="100"/>
        <c:noMultiLvlLbl val="0"/>
      </c:catAx>
      <c:valAx>
        <c:axId val="193381777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38297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Berger Paints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'Yearly-Vertical(CommonSize)'!$B$6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'Yearly-Vertical(CommonSize)'!$S$6:$W$6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'Yearly-Vertical(CommonSize)'!$B$11</c:f>
              <c:strCache>
                <c:ptCount val="1"/>
                <c:pt idx="0">
                  <c:v>Cost of Goods Sold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'Yearly-Vertical(CommonSize)'!$S$11:$W$11</c:f>
              <c:numCache>
                <c:formatCode>0.00%</c:formatCode>
                <c:ptCount val="5"/>
                <c:pt idx="0">
                  <c:v>0.62746187038065537</c:v>
                </c:pt>
                <c:pt idx="1">
                  <c:v>0.63622485327543521</c:v>
                </c:pt>
                <c:pt idx="2">
                  <c:v>0.61517566586282024</c:v>
                </c:pt>
                <c:pt idx="3">
                  <c:v>0.60607744229556659</c:v>
                </c:pt>
                <c:pt idx="4">
                  <c:v>0.58566054150104352</c:v>
                </c:pt>
              </c:numCache>
            </c:numRef>
          </c:val>
        </c:ser>
        <c:ser>
          <c:idx val="4"/>
          <c:order val="2"/>
          <c:tx>
            <c:strRef>
              <c:f>'Yearly-Vertical(CommonSize)'!$B$19</c:f>
              <c:strCache>
                <c:ptCount val="1"/>
                <c:pt idx="0">
                  <c:v>Operating Expenses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'Yearly-Vertical(CommonSize)'!$S$19:$W$19</c:f>
              <c:numCache>
                <c:formatCode>0.00%</c:formatCode>
                <c:ptCount val="5"/>
                <c:pt idx="0">
                  <c:v>0.26560430640406718</c:v>
                </c:pt>
                <c:pt idx="1">
                  <c:v>0.26081351562234961</c:v>
                </c:pt>
                <c:pt idx="2">
                  <c:v>0.2739024805687289</c:v>
                </c:pt>
                <c:pt idx="3">
                  <c:v>0.28244937618225607</c:v>
                </c:pt>
                <c:pt idx="4">
                  <c:v>0.29617358389286585</c:v>
                </c:pt>
              </c:numCache>
            </c:numRef>
          </c:val>
        </c:ser>
        <c:ser>
          <c:idx val="0"/>
          <c:order val="3"/>
          <c:tx>
            <c:strRef>
              <c:f>'Yearly-Vertical(CommonSize)'!$B$34</c:f>
              <c:strCache>
                <c:ptCount val="1"/>
                <c:pt idx="0">
                  <c:v>Non-Operating Expenses (Interest + Depreciation + Tax)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'Yearly-Vertical(CommonSize)'!$S$34:$W$34</c:f>
              <c:numCache>
                <c:formatCode>0.00%</c:formatCode>
                <c:ptCount val="5"/>
                <c:pt idx="0">
                  <c:v>5.57098303926176E-2</c:v>
                </c:pt>
                <c:pt idx="1">
                  <c:v>5.2210197781321036E-2</c:v>
                </c:pt>
                <c:pt idx="2">
                  <c:v>5.5050038698187018E-2</c:v>
                </c:pt>
                <c:pt idx="3">
                  <c:v>5.6316736094601166E-2</c:v>
                </c:pt>
                <c:pt idx="4">
                  <c:v>6.5255919630916731E-2</c:v>
                </c:pt>
              </c:numCache>
            </c:numRef>
          </c:val>
        </c:ser>
        <c:ser>
          <c:idx val="3"/>
          <c:order val="4"/>
          <c:tx>
            <c:strRef>
              <c:f>'Yearly-Vertical(CommonSize)'!$B$33</c:f>
              <c:strCache>
                <c:ptCount val="1"/>
                <c:pt idx="0">
                  <c:v>Net Profit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'Yearly-Vertical(CommonSize)'!$S$33:$W$33</c:f>
              <c:numCache>
                <c:formatCode>0.00%</c:formatCode>
                <c:ptCount val="5"/>
                <c:pt idx="0">
                  <c:v>6.4126116119109552E-2</c:v>
                </c:pt>
                <c:pt idx="1">
                  <c:v>6.109848356345618E-2</c:v>
                </c:pt>
                <c:pt idx="2">
                  <c:v>6.5263969447855966E-2</c:v>
                </c:pt>
                <c:pt idx="3">
                  <c:v>6.4446523262664979E-2</c:v>
                </c:pt>
                <c:pt idx="4">
                  <c:v>6.1243943860103803E-2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3818320"/>
        <c:axId val="1933830832"/>
      </c:barChart>
      <c:catAx>
        <c:axId val="193381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3830832"/>
        <c:crosses val="autoZero"/>
        <c:auto val="1"/>
        <c:lblAlgn val="ctr"/>
        <c:lblOffset val="100"/>
        <c:noMultiLvlLbl val="0"/>
      </c:catAx>
      <c:valAx>
        <c:axId val="193383083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38183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Akzo Nobel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'Yearly-Vertical(CommonSize)'!$B$6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'Yearly-Vertical(CommonSize)'!$AA$6:$AE$6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'Yearly-Vertical(CommonSize)'!$B$11</c:f>
              <c:strCache>
                <c:ptCount val="1"/>
                <c:pt idx="0">
                  <c:v>Cost of Goods Sold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'Yearly-Vertical(CommonSize)'!$AA$11:$AE$11</c:f>
              <c:numCache>
                <c:formatCode>0.00%</c:formatCode>
                <c:ptCount val="5"/>
                <c:pt idx="0">
                  <c:v>0.52653172866520792</c:v>
                </c:pt>
                <c:pt idx="1">
                  <c:v>0.5729952711540397</c:v>
                </c:pt>
                <c:pt idx="2">
                  <c:v>0.58042114695340519</c:v>
                </c:pt>
                <c:pt idx="3">
                  <c:v>0.57008147566069733</c:v>
                </c:pt>
                <c:pt idx="4">
                  <c:v>0.55650969529085881</c:v>
                </c:pt>
              </c:numCache>
            </c:numRef>
          </c:val>
        </c:ser>
        <c:ser>
          <c:idx val="4"/>
          <c:order val="2"/>
          <c:tx>
            <c:strRef>
              <c:f>'Yearly-Vertical(CommonSize)'!$B$19</c:f>
              <c:strCache>
                <c:ptCount val="1"/>
                <c:pt idx="0">
                  <c:v>Operating Expenses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'Yearly-Vertical(CommonSize)'!$AA$19:$AE$19</c:f>
              <c:numCache>
                <c:formatCode>0.00%</c:formatCode>
                <c:ptCount val="5"/>
                <c:pt idx="0">
                  <c:v>0.35211524434719188</c:v>
                </c:pt>
                <c:pt idx="1">
                  <c:v>0.33916893047590302</c:v>
                </c:pt>
                <c:pt idx="2">
                  <c:v>0.33512544802867389</c:v>
                </c:pt>
                <c:pt idx="3">
                  <c:v>0.35055213201538526</c:v>
                </c:pt>
                <c:pt idx="4">
                  <c:v>0.34004748713889987</c:v>
                </c:pt>
              </c:numCache>
            </c:numRef>
          </c:val>
        </c:ser>
        <c:ser>
          <c:idx val="0"/>
          <c:order val="3"/>
          <c:tx>
            <c:strRef>
              <c:f>'Yearly-Vertical(CommonSize)'!$B$34</c:f>
              <c:strCache>
                <c:ptCount val="1"/>
                <c:pt idx="0">
                  <c:v>Non-Operating Expenses (Interest + Depreciation + Tax)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'Yearly-Vertical(CommonSize)'!$S$3:$W$3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'Yearly-Vertical(CommonSize)'!$AA$34:$AE$34</c:f>
              <c:numCache>
                <c:formatCode>0.00%</c:formatCode>
                <c:ptCount val="5"/>
                <c:pt idx="0">
                  <c:v>6.0630926331145155E-2</c:v>
                </c:pt>
                <c:pt idx="1">
                  <c:v>4.2811148002817184E-2</c:v>
                </c:pt>
                <c:pt idx="2">
                  <c:v>4.8297491039426529E-2</c:v>
                </c:pt>
                <c:pt idx="3">
                  <c:v>4.0696472145250011E-2</c:v>
                </c:pt>
                <c:pt idx="4">
                  <c:v>5.6509695290858732E-2</c:v>
                </c:pt>
              </c:numCache>
            </c:numRef>
          </c:val>
        </c:ser>
        <c:ser>
          <c:idx val="3"/>
          <c:order val="4"/>
          <c:tx>
            <c:strRef>
              <c:f>'Yearly-Vertical(CommonSize)'!$B$33</c:f>
              <c:strCache>
                <c:ptCount val="1"/>
                <c:pt idx="0">
                  <c:v>Net Profit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'Yearly-Vertical(CommonSize)'!$AA$33:$AE$33</c:f>
              <c:numCache>
                <c:formatCode>0.00%</c:formatCode>
                <c:ptCount val="5"/>
                <c:pt idx="0">
                  <c:v>0.16101385849744704</c:v>
                </c:pt>
                <c:pt idx="1">
                  <c:v>0.10151926753194485</c:v>
                </c:pt>
                <c:pt idx="2">
                  <c:v>9.8028673835125271E-2</c:v>
                </c:pt>
                <c:pt idx="3">
                  <c:v>6.2120021506265763E-2</c:v>
                </c:pt>
                <c:pt idx="4">
                  <c:v>7.3723783142065624E-2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3815600"/>
        <c:axId val="1933826480"/>
      </c:barChart>
      <c:catAx>
        <c:axId val="1933815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3826480"/>
        <c:crosses val="autoZero"/>
        <c:auto val="1"/>
        <c:lblAlgn val="ctr"/>
        <c:lblOffset val="100"/>
        <c:noMultiLvlLbl val="0"/>
      </c:catAx>
      <c:valAx>
        <c:axId val="193382648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38156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Asian Paints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'Yearly-Vertical(CommonSize)'!$C$3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('Yearly-Vertical(CommonSize)'!$C$6,'Yearly-Vertical(CommonSize)'!$C$11,'Yearly-Vertical(CommonSize)'!$C$19,'Yearly-Vertical(CommonSize)'!$C$34,'Yearly-Vertical(CommonSize)'!$C$33)</c:f>
              <c:numCache>
                <c:formatCode>0.00%</c:formatCode>
                <c:ptCount val="5"/>
                <c:pt idx="0">
                  <c:v>1</c:v>
                </c:pt>
                <c:pt idx="1">
                  <c:v>0.57943358843867765</c:v>
                </c:pt>
                <c:pt idx="2">
                  <c:v>0.248583971096694</c:v>
                </c:pt>
                <c:pt idx="3">
                  <c:v>6.665501210779172E-2</c:v>
                </c:pt>
                <c:pt idx="4">
                  <c:v>0.10919544695233283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'Yearly-Vertical(CommonSize)'!$D$3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('Yearly-Vertical(CommonSize)'!$D$6,'Yearly-Vertical(CommonSize)'!$D$11,'Yearly-Vertical(CommonSize)'!$D$19,'Yearly-Vertical(CommonSize)'!$D$34,'Yearly-Vertical(CommonSize)'!$D$33)</c:f>
              <c:numCache>
                <c:formatCode>0.00%</c:formatCode>
                <c:ptCount val="5"/>
                <c:pt idx="0">
                  <c:v>1</c:v>
                </c:pt>
                <c:pt idx="1">
                  <c:v>0.59975665058179617</c:v>
                </c:pt>
                <c:pt idx="2">
                  <c:v>0.24360584869147778</c:v>
                </c:pt>
                <c:pt idx="3">
                  <c:v>6.1834007458285926E-2</c:v>
                </c:pt>
                <c:pt idx="4">
                  <c:v>0.10264798219313472</c:v>
                </c:pt>
              </c:numCache>
            </c:numRef>
          </c:val>
        </c:ser>
        <c:ser>
          <c:idx val="4"/>
          <c:order val="2"/>
          <c:tx>
            <c:strRef>
              <c:f>'Yearly-Vertical(CommonSize)'!$E$3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('Yearly-Vertical(CommonSize)'!$E$6,'Yearly-Vertical(CommonSize)'!$E$11,'Yearly-Vertical(CommonSize)'!$E$19,'Yearly-Vertical(CommonSize)'!$E$34,'Yearly-Vertical(CommonSize)'!$E$33)</c:f>
              <c:numCache>
                <c:formatCode>0.00%</c:formatCode>
                <c:ptCount val="5"/>
                <c:pt idx="0">
                  <c:v>1</c:v>
                </c:pt>
                <c:pt idx="1">
                  <c:v>0.5868747231271545</c:v>
                </c:pt>
                <c:pt idx="2">
                  <c:v>0.25525625436388061</c:v>
                </c:pt>
                <c:pt idx="3">
                  <c:v>6.2615648534191867E-2</c:v>
                </c:pt>
                <c:pt idx="4">
                  <c:v>0.10153189301724416</c:v>
                </c:pt>
              </c:numCache>
            </c:numRef>
          </c:val>
        </c:ser>
        <c:ser>
          <c:idx val="0"/>
          <c:order val="3"/>
          <c:tx>
            <c:strRef>
              <c:f>'Yearly-Vertical(CommonSize)'!$F$3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('Yearly-Vertical(CommonSize)'!$F$6,'Yearly-Vertical(CommonSize)'!$F$11,'Yearly-Vertical(CommonSize)'!$F$19,'Yearly-Vertical(CommonSize)'!$F$34,'Yearly-Vertical(CommonSize)'!$F$33)</c:f>
              <c:numCache>
                <c:formatCode>0.00%</c:formatCode>
                <c:ptCount val="5"/>
                <c:pt idx="0">
                  <c:v>1</c:v>
                </c:pt>
                <c:pt idx="1">
                  <c:v>0.57733619299069361</c:v>
                </c:pt>
                <c:pt idx="2">
                  <c:v>0.26553287072319604</c:v>
                </c:pt>
                <c:pt idx="3">
                  <c:v>6.7589684784908316E-2</c:v>
                </c:pt>
                <c:pt idx="4">
                  <c:v>9.5857507898269759E-2</c:v>
                </c:pt>
              </c:numCache>
            </c:numRef>
          </c:val>
        </c:ser>
        <c:ser>
          <c:idx val="3"/>
          <c:order val="4"/>
          <c:tx>
            <c:strRef>
              <c:f>'Yearly-Vertical(CommonSize)'!$G$3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('Yearly-Vertical(CommonSize)'!$G$6,'Yearly-Vertical(CommonSize)'!$G$11,'Yearly-Vertical(CommonSize)'!$G$19,'Yearly-Vertical(CommonSize)'!$G$34,'Yearly-Vertical(CommonSize)'!$G$33)</c:f>
              <c:numCache>
                <c:formatCode>0.00%</c:formatCode>
                <c:ptCount val="5"/>
                <c:pt idx="0">
                  <c:v>1</c:v>
                </c:pt>
                <c:pt idx="1">
                  <c:v>0.56205152575547446</c:v>
                </c:pt>
                <c:pt idx="2">
                  <c:v>0.28033443302138294</c:v>
                </c:pt>
                <c:pt idx="3">
                  <c:v>6.6998006741964392E-2</c:v>
                </c:pt>
                <c:pt idx="4">
                  <c:v>9.8369082008431225E-2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3823216"/>
        <c:axId val="1933816144"/>
      </c:barChart>
      <c:catAx>
        <c:axId val="1933823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3816144"/>
        <c:crosses val="autoZero"/>
        <c:auto val="1"/>
        <c:lblAlgn val="ctr"/>
        <c:lblOffset val="100"/>
        <c:noMultiLvlLbl val="0"/>
      </c:catAx>
      <c:valAx>
        <c:axId val="193381614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382321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Kansai Nerolac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'Yearly-Vertical(CommonSize)'!$K$3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('Yearly-Vertical(CommonSize)'!$K$6,'Yearly-Vertical(CommonSize)'!$K$11,'Yearly-Vertical(CommonSize)'!$K$19,'Yearly-Vertical(CommonSize)'!$K$34,'Yearly-Vertical(CommonSize)'!$K$33)</c:f>
              <c:numCache>
                <c:formatCode>0.00%</c:formatCode>
                <c:ptCount val="5"/>
                <c:pt idx="0">
                  <c:v>1</c:v>
                </c:pt>
                <c:pt idx="1">
                  <c:v>0.64760478386947395</c:v>
                </c:pt>
                <c:pt idx="2">
                  <c:v>0.20718908703305641</c:v>
                </c:pt>
                <c:pt idx="3">
                  <c:v>6.1671422105104394E-2</c:v>
                </c:pt>
                <c:pt idx="4">
                  <c:v>9.5266556226228066E-2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'Yearly-Vertical(CommonSize)'!$L$3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('Yearly-Vertical(CommonSize)'!$L$6,'Yearly-Vertical(CommonSize)'!$L$11,'Yearly-Vertical(CommonSize)'!$L$19,'Yearly-Vertical(CommonSize)'!$L$34,'Yearly-Vertical(CommonSize)'!$L$33)</c:f>
              <c:numCache>
                <c:formatCode>0.00%</c:formatCode>
                <c:ptCount val="5"/>
                <c:pt idx="0">
                  <c:v>1</c:v>
                </c:pt>
                <c:pt idx="1">
                  <c:v>0.66924238206056208</c:v>
                </c:pt>
                <c:pt idx="2">
                  <c:v>0.20105499866952345</c:v>
                </c:pt>
                <c:pt idx="3">
                  <c:v>5.6019214234406887E-2</c:v>
                </c:pt>
                <c:pt idx="4">
                  <c:v>8.3014429133283038E-2</c:v>
                </c:pt>
              </c:numCache>
            </c:numRef>
          </c:val>
        </c:ser>
        <c:ser>
          <c:idx val="4"/>
          <c:order val="2"/>
          <c:tx>
            <c:strRef>
              <c:f>'Yearly-Vertical(CommonSize)'!$M$3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('Yearly-Vertical(CommonSize)'!$M$6,'Yearly-Vertical(CommonSize)'!$M$11,'Yearly-Vertical(CommonSize)'!$M$19,'Yearly-Vertical(CommonSize)'!$M$34,'Yearly-Vertical(CommonSize)'!$M$33)</c:f>
              <c:numCache>
                <c:formatCode>0.00%</c:formatCode>
                <c:ptCount val="5"/>
                <c:pt idx="0">
                  <c:v>1</c:v>
                </c:pt>
                <c:pt idx="1">
                  <c:v>0.67948964785981358</c:v>
                </c:pt>
                <c:pt idx="2">
                  <c:v>0.20272929571962719</c:v>
                </c:pt>
                <c:pt idx="3">
                  <c:v>6.1491991740610527E-2</c:v>
                </c:pt>
                <c:pt idx="4">
                  <c:v>0.1022448239299069</c:v>
                </c:pt>
              </c:numCache>
            </c:numRef>
          </c:val>
        </c:ser>
        <c:ser>
          <c:idx val="0"/>
          <c:order val="3"/>
          <c:tx>
            <c:strRef>
              <c:f>'Yearly-Vertical(CommonSize)'!$N$3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('Yearly-Vertical(CommonSize)'!$N$6,'Yearly-Vertical(CommonSize)'!$N$11,'Yearly-Vertical(CommonSize)'!$N$19,'Yearly-Vertical(CommonSize)'!$N$34,'Yearly-Vertical(CommonSize)'!$N$33)</c:f>
              <c:numCache>
                <c:formatCode>0.00%</c:formatCode>
                <c:ptCount val="5"/>
                <c:pt idx="0">
                  <c:v>1</c:v>
                </c:pt>
                <c:pt idx="1">
                  <c:v>0.67510334976059672</c:v>
                </c:pt>
                <c:pt idx="2">
                  <c:v>0.2094901767855028</c:v>
                </c:pt>
                <c:pt idx="3">
                  <c:v>5.2928523340128548E-2</c:v>
                </c:pt>
                <c:pt idx="4">
                  <c:v>6.5330808768621268E-2</c:v>
                </c:pt>
              </c:numCache>
            </c:numRef>
          </c:val>
        </c:ser>
        <c:ser>
          <c:idx val="3"/>
          <c:order val="4"/>
          <c:tx>
            <c:strRef>
              <c:f>'Yearly-Vertical(CommonSize)'!$O$3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('Yearly-Vertical(CommonSize)'!$O$6,'Yearly-Vertical(CommonSize)'!$O$11,'Yearly-Vertical(CommonSize)'!$O$19,'Yearly-Vertical(CommonSize)'!$O$34,'Yearly-Vertical(CommonSize)'!$O$33)</c:f>
              <c:numCache>
                <c:formatCode>0.00%</c:formatCode>
                <c:ptCount val="5"/>
                <c:pt idx="0">
                  <c:v>1</c:v>
                </c:pt>
                <c:pt idx="1">
                  <c:v>0.66479880010482351</c:v>
                </c:pt>
                <c:pt idx="2">
                  <c:v>0.20942687163017359</c:v>
                </c:pt>
                <c:pt idx="3">
                  <c:v>5.5057457805730729E-2</c:v>
                </c:pt>
                <c:pt idx="4">
                  <c:v>7.640410596100343E-2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3818864"/>
        <c:axId val="1933823760"/>
      </c:barChart>
      <c:catAx>
        <c:axId val="193381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3823760"/>
        <c:crosses val="autoZero"/>
        <c:auto val="1"/>
        <c:lblAlgn val="ctr"/>
        <c:lblOffset val="100"/>
        <c:noMultiLvlLbl val="0"/>
      </c:catAx>
      <c:valAx>
        <c:axId val="193382376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381886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Berger Paints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'Yearly-Vertical(CommonSize)'!$S$3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('Yearly-Vertical(CommonSize)'!$S$6,'Yearly-Vertical(CommonSize)'!$S$11,'Yearly-Vertical(CommonSize)'!$S$19,'Yearly-Vertical(CommonSize)'!$S$34,'Yearly-Vertical(CommonSize)'!$S$33)</c:f>
              <c:numCache>
                <c:formatCode>0.00%</c:formatCode>
                <c:ptCount val="5"/>
                <c:pt idx="0">
                  <c:v>1</c:v>
                </c:pt>
                <c:pt idx="1">
                  <c:v>0.62746187038065537</c:v>
                </c:pt>
                <c:pt idx="2">
                  <c:v>0.26560430640406718</c:v>
                </c:pt>
                <c:pt idx="3">
                  <c:v>5.57098303926176E-2</c:v>
                </c:pt>
                <c:pt idx="4">
                  <c:v>6.4126116119109552E-2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'Yearly-Vertical(CommonSize)'!$T$3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('Yearly-Vertical(CommonSize)'!$T$6,'Yearly-Vertical(CommonSize)'!$T$11,'Yearly-Vertical(CommonSize)'!$T$19,'Yearly-Vertical(CommonSize)'!$T$34,'Yearly-Vertical(CommonSize)'!$T$33)</c:f>
              <c:numCache>
                <c:formatCode>0.00%</c:formatCode>
                <c:ptCount val="5"/>
                <c:pt idx="0">
                  <c:v>1</c:v>
                </c:pt>
                <c:pt idx="1">
                  <c:v>0.63622485327543521</c:v>
                </c:pt>
                <c:pt idx="2">
                  <c:v>0.26081351562234961</c:v>
                </c:pt>
                <c:pt idx="3">
                  <c:v>5.2210197781321036E-2</c:v>
                </c:pt>
                <c:pt idx="4">
                  <c:v>6.109848356345618E-2</c:v>
                </c:pt>
              </c:numCache>
            </c:numRef>
          </c:val>
        </c:ser>
        <c:ser>
          <c:idx val="4"/>
          <c:order val="2"/>
          <c:tx>
            <c:strRef>
              <c:f>'Yearly-Vertical(CommonSize)'!$U$3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('Yearly-Vertical(CommonSize)'!$U$6,'Yearly-Vertical(CommonSize)'!$U$11,'Yearly-Vertical(CommonSize)'!$U$19,'Yearly-Vertical(CommonSize)'!$U$34,'Yearly-Vertical(CommonSize)'!$U$33)</c:f>
              <c:numCache>
                <c:formatCode>0.00%</c:formatCode>
                <c:ptCount val="5"/>
                <c:pt idx="0">
                  <c:v>1</c:v>
                </c:pt>
                <c:pt idx="1">
                  <c:v>0.61517566586282024</c:v>
                </c:pt>
                <c:pt idx="2">
                  <c:v>0.2739024805687289</c:v>
                </c:pt>
                <c:pt idx="3">
                  <c:v>5.5050038698187018E-2</c:v>
                </c:pt>
                <c:pt idx="4">
                  <c:v>6.5263969447855966E-2</c:v>
                </c:pt>
              </c:numCache>
            </c:numRef>
          </c:val>
        </c:ser>
        <c:ser>
          <c:idx val="0"/>
          <c:order val="3"/>
          <c:tx>
            <c:strRef>
              <c:f>'Yearly-Vertical(CommonSize)'!$V$3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('Yearly-Vertical(CommonSize)'!$V$6,'Yearly-Vertical(CommonSize)'!$V$11,'Yearly-Vertical(CommonSize)'!$V$19,'Yearly-Vertical(CommonSize)'!$V$34,'Yearly-Vertical(CommonSize)'!$V$33)</c:f>
              <c:numCache>
                <c:formatCode>0.00%</c:formatCode>
                <c:ptCount val="5"/>
                <c:pt idx="0">
                  <c:v>1</c:v>
                </c:pt>
                <c:pt idx="1">
                  <c:v>0.60607744229556659</c:v>
                </c:pt>
                <c:pt idx="2">
                  <c:v>0.28244937618225607</c:v>
                </c:pt>
                <c:pt idx="3">
                  <c:v>5.6316736094601166E-2</c:v>
                </c:pt>
                <c:pt idx="4">
                  <c:v>6.4446523262664979E-2</c:v>
                </c:pt>
              </c:numCache>
            </c:numRef>
          </c:val>
        </c:ser>
        <c:ser>
          <c:idx val="3"/>
          <c:order val="4"/>
          <c:tx>
            <c:strRef>
              <c:f>'Yearly-Vertical(CommonSize)'!$W$3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('Yearly-Vertical(CommonSize)'!$W$6,'Yearly-Vertical(CommonSize)'!$W$11,'Yearly-Vertical(CommonSize)'!$W$19,'Yearly-Vertical(CommonSize)'!$W$34,'Yearly-Vertical(CommonSize)'!$W$33)</c:f>
              <c:numCache>
                <c:formatCode>0.00%</c:formatCode>
                <c:ptCount val="5"/>
                <c:pt idx="0">
                  <c:v>1</c:v>
                </c:pt>
                <c:pt idx="1">
                  <c:v>0.58566054150104352</c:v>
                </c:pt>
                <c:pt idx="2">
                  <c:v>0.29617358389286585</c:v>
                </c:pt>
                <c:pt idx="3">
                  <c:v>6.5255919630916731E-2</c:v>
                </c:pt>
                <c:pt idx="4">
                  <c:v>6.1243943860103803E-2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3825392"/>
        <c:axId val="1935125872"/>
      </c:barChart>
      <c:catAx>
        <c:axId val="193382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5125872"/>
        <c:crosses val="autoZero"/>
        <c:auto val="1"/>
        <c:lblAlgn val="ctr"/>
        <c:lblOffset val="100"/>
        <c:noMultiLvlLbl val="0"/>
      </c:catAx>
      <c:valAx>
        <c:axId val="193512587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38253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Akzo Nobel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'Yearly-Vertical(CommonSize)'!$AA$3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('Yearly-Vertical(CommonSize)'!$AA$6,'Yearly-Vertical(CommonSize)'!$AA$11,'Yearly-Vertical(CommonSize)'!$AA$19,'Yearly-Vertical(CommonSize)'!$AA$34,'Yearly-Vertical(CommonSize)'!$AA$33)</c:f>
              <c:numCache>
                <c:formatCode>0.00%</c:formatCode>
                <c:ptCount val="5"/>
                <c:pt idx="0">
                  <c:v>1</c:v>
                </c:pt>
                <c:pt idx="1">
                  <c:v>0.52653172866520792</c:v>
                </c:pt>
                <c:pt idx="2">
                  <c:v>0.35211524434719188</c:v>
                </c:pt>
                <c:pt idx="3">
                  <c:v>6.0630926331145155E-2</c:v>
                </c:pt>
                <c:pt idx="4">
                  <c:v>0.16101385849744704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'Yearly-Vertical(CommonSize)'!$AB$3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('Yearly-Vertical(CommonSize)'!$AB$6,'Yearly-Vertical(CommonSize)'!$AB$11,'Yearly-Vertical(CommonSize)'!$AB$19,'Yearly-Vertical(CommonSize)'!$AB$34,'Yearly-Vertical(CommonSize)'!$AB$33)</c:f>
              <c:numCache>
                <c:formatCode>0.00%</c:formatCode>
                <c:ptCount val="5"/>
                <c:pt idx="0">
                  <c:v>1</c:v>
                </c:pt>
                <c:pt idx="1">
                  <c:v>0.5729952711540397</c:v>
                </c:pt>
                <c:pt idx="2">
                  <c:v>0.33916893047590302</c:v>
                </c:pt>
                <c:pt idx="3">
                  <c:v>4.2811148002817184E-2</c:v>
                </c:pt>
                <c:pt idx="4">
                  <c:v>0.10151926753194485</c:v>
                </c:pt>
              </c:numCache>
            </c:numRef>
          </c:val>
        </c:ser>
        <c:ser>
          <c:idx val="4"/>
          <c:order val="2"/>
          <c:tx>
            <c:strRef>
              <c:f>'Yearly-Vertical(CommonSize)'!$AC$3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('Yearly-Vertical(CommonSize)'!$AC$6,'Yearly-Vertical(CommonSize)'!$AC$11,'Yearly-Vertical(CommonSize)'!$AC$19,'Yearly-Vertical(CommonSize)'!$AC$34,'Yearly-Vertical(CommonSize)'!$AC$33)</c:f>
              <c:numCache>
                <c:formatCode>0.00%</c:formatCode>
                <c:ptCount val="5"/>
                <c:pt idx="0">
                  <c:v>1</c:v>
                </c:pt>
                <c:pt idx="1">
                  <c:v>0.58042114695340519</c:v>
                </c:pt>
                <c:pt idx="2">
                  <c:v>0.33512544802867389</c:v>
                </c:pt>
                <c:pt idx="3">
                  <c:v>4.8297491039426529E-2</c:v>
                </c:pt>
                <c:pt idx="4">
                  <c:v>9.8028673835125271E-2</c:v>
                </c:pt>
              </c:numCache>
            </c:numRef>
          </c:val>
        </c:ser>
        <c:ser>
          <c:idx val="0"/>
          <c:order val="3"/>
          <c:tx>
            <c:strRef>
              <c:f>'Yearly-Vertical(CommonSize)'!$AD$3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('Yearly-Vertical(CommonSize)'!$AD$6,'Yearly-Vertical(CommonSize)'!$AD$11,'Yearly-Vertical(CommonSize)'!$AD$19,'Yearly-Vertical(CommonSize)'!$AD$34,'Yearly-Vertical(CommonSize)'!$AD$33)</c:f>
              <c:numCache>
                <c:formatCode>0.00%</c:formatCode>
                <c:ptCount val="5"/>
                <c:pt idx="0">
                  <c:v>1</c:v>
                </c:pt>
                <c:pt idx="1">
                  <c:v>0.57008147566069733</c:v>
                </c:pt>
                <c:pt idx="2">
                  <c:v>0.35055213201538526</c:v>
                </c:pt>
                <c:pt idx="3">
                  <c:v>4.0696472145250011E-2</c:v>
                </c:pt>
                <c:pt idx="4">
                  <c:v>6.2120021506265763E-2</c:v>
                </c:pt>
              </c:numCache>
            </c:numRef>
          </c:val>
        </c:ser>
        <c:ser>
          <c:idx val="3"/>
          <c:order val="4"/>
          <c:tx>
            <c:strRef>
              <c:f>'Yearly-Vertical(CommonSize)'!$AE$3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('Yearly-Vertical(CommonSize)'!$B$6,'Yearly-Vertical(CommonSize)'!$B$11,'Yearly-Vertical(CommonSize)'!$B$19,'Yearly-Vertical(CommonSize)'!$B$34,'Yearly-Vertical(CommonSize)'!$B$33)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('Yearly-Vertical(CommonSize)'!$AE$6,'Yearly-Vertical(CommonSize)'!$AE$11,'Yearly-Vertical(CommonSize)'!$AE$19,'Yearly-Vertical(CommonSize)'!$AE$34,'Yearly-Vertical(CommonSize)'!$AE$33)</c:f>
              <c:numCache>
                <c:formatCode>0.00%</c:formatCode>
                <c:ptCount val="5"/>
                <c:pt idx="0">
                  <c:v>1</c:v>
                </c:pt>
                <c:pt idx="1">
                  <c:v>0.55650969529085881</c:v>
                </c:pt>
                <c:pt idx="2">
                  <c:v>0.34004748713889987</c:v>
                </c:pt>
                <c:pt idx="3">
                  <c:v>5.6509695290858732E-2</c:v>
                </c:pt>
                <c:pt idx="4">
                  <c:v>7.3723783142065624E-2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5118800"/>
        <c:axId val="1935125328"/>
      </c:barChart>
      <c:catAx>
        <c:axId val="1935118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5125328"/>
        <c:crosses val="autoZero"/>
        <c:auto val="1"/>
        <c:lblAlgn val="ctr"/>
        <c:lblOffset val="100"/>
        <c:noMultiLvlLbl val="0"/>
      </c:catAx>
      <c:valAx>
        <c:axId val="193512532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51188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Asian Paints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'Yearly-Vertical(CommonSize)'!$B$209</c:f>
              <c:strCache>
                <c:ptCount val="1"/>
                <c:pt idx="0">
                  <c:v>Total Shareholders' Funds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'Yearly-Vertical(CommonSize)'!$C$209:$G$209</c:f>
              <c:numCache>
                <c:formatCode>0.00%</c:formatCode>
                <c:ptCount val="5"/>
                <c:pt idx="0">
                  <c:v>0.47443488671707251</c:v>
                </c:pt>
                <c:pt idx="1">
                  <c:v>0.48101828517025091</c:v>
                </c:pt>
                <c:pt idx="2">
                  <c:v>0.49849903372534238</c:v>
                </c:pt>
                <c:pt idx="3">
                  <c:v>0.50242616702925458</c:v>
                </c:pt>
                <c:pt idx="4">
                  <c:v>0.53210329784751265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'Yearly-Vertical(CommonSize)'!$B$216</c:f>
              <c:strCache>
                <c:ptCount val="1"/>
                <c:pt idx="0">
                  <c:v>Total Non-Current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'Yearly-Vertical(CommonSize)'!$C$216:$G$216</c:f>
              <c:numCache>
                <c:formatCode>0.00%</c:formatCode>
                <c:ptCount val="5"/>
                <c:pt idx="0">
                  <c:v>5.0451353192006214E-2</c:v>
                </c:pt>
                <c:pt idx="1">
                  <c:v>4.2300207213261644E-2</c:v>
                </c:pt>
                <c:pt idx="2">
                  <c:v>4.6029141429615138E-2</c:v>
                </c:pt>
                <c:pt idx="3">
                  <c:v>4.3419744932165591E-2</c:v>
                </c:pt>
                <c:pt idx="4">
                  <c:v>4.3671346247060303E-2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'Yearly-Vertical(CommonSize)'!$B$222</c:f>
              <c:strCache>
                <c:ptCount val="1"/>
                <c:pt idx="0">
                  <c:v>Total 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'Yearly-Vertical(CommonSize)'!$C$222:$G$222</c:f>
              <c:numCache>
                <c:formatCode>0.00%</c:formatCode>
                <c:ptCount val="5"/>
                <c:pt idx="0">
                  <c:v>0.45127944857263075</c:v>
                </c:pt>
                <c:pt idx="1">
                  <c:v>0.45275922659050183</c:v>
                </c:pt>
                <c:pt idx="2">
                  <c:v>0.43179073083358871</c:v>
                </c:pt>
                <c:pt idx="3">
                  <c:v>0.42355241602949473</c:v>
                </c:pt>
                <c:pt idx="4">
                  <c:v>0.39464099779186035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'Yearly-Vertical(CommonSize)'!$B$236</c:f>
              <c:strCache>
                <c:ptCount val="1"/>
                <c:pt idx="0">
                  <c:v>Total Non-Current Assests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'Yearly-Vertical(CommonSize)'!$C$236:$G$236</c:f>
              <c:numCache>
                <c:formatCode>0.00%</c:formatCode>
                <c:ptCount val="5"/>
                <c:pt idx="0">
                  <c:v>0.33466071513779172</c:v>
                </c:pt>
                <c:pt idx="1">
                  <c:v>0.38629347278225806</c:v>
                </c:pt>
                <c:pt idx="2">
                  <c:v>0.40985069878155123</c:v>
                </c:pt>
                <c:pt idx="3">
                  <c:v>0.37104247440427984</c:v>
                </c:pt>
                <c:pt idx="4">
                  <c:v>0.39913581853760122</c:v>
                </c:pt>
              </c:numCache>
            </c:numRef>
          </c:val>
        </c:ser>
        <c:ser>
          <c:idx val="4"/>
          <c:order val="4"/>
          <c:tx>
            <c:strRef>
              <c:f>'Yearly-Vertical(CommonSize)'!$B$244</c:f>
              <c:strCache>
                <c:ptCount val="1"/>
                <c:pt idx="0">
                  <c:v>Total Current Assets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'Yearly-Vertical(CommonSize)'!$C$244:$G$244</c:f>
              <c:numCache>
                <c:formatCode>0.00%</c:formatCode>
                <c:ptCount val="5"/>
                <c:pt idx="0">
                  <c:v>0.66533928486220817</c:v>
                </c:pt>
                <c:pt idx="1">
                  <c:v>0.61370652721774188</c:v>
                </c:pt>
                <c:pt idx="2">
                  <c:v>0.59014930121844889</c:v>
                </c:pt>
                <c:pt idx="3">
                  <c:v>0.62895752559572016</c:v>
                </c:pt>
                <c:pt idx="4">
                  <c:v>0.60086418146239884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5114992"/>
        <c:axId val="1935128048"/>
      </c:barChart>
      <c:catAx>
        <c:axId val="1935114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5128048"/>
        <c:crosses val="autoZero"/>
        <c:auto val="1"/>
        <c:lblAlgn val="ctr"/>
        <c:lblOffset val="100"/>
        <c:noMultiLvlLbl val="0"/>
      </c:catAx>
      <c:valAx>
        <c:axId val="193512804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51149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Kansai Nerolac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'Yearly-Vertical(CommonSize)'!$B$209</c:f>
              <c:strCache>
                <c:ptCount val="1"/>
                <c:pt idx="0">
                  <c:v>Total Shareholders' Funds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'Yearly-Vertical(CommonSize)'!$K$209:$O$209</c:f>
              <c:numCache>
                <c:formatCode>0.00%</c:formatCode>
                <c:ptCount val="5"/>
                <c:pt idx="0">
                  <c:v>0.62098744763068014</c:v>
                </c:pt>
                <c:pt idx="1">
                  <c:v>0.62607707346948394</c:v>
                </c:pt>
                <c:pt idx="2">
                  <c:v>0.6167840043708096</c:v>
                </c:pt>
                <c:pt idx="3">
                  <c:v>0.6254252523218613</c:v>
                </c:pt>
                <c:pt idx="4">
                  <c:v>0.67487800150022337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'Yearly-Vertical(CommonSize)'!$B$216</c:f>
              <c:strCache>
                <c:ptCount val="1"/>
                <c:pt idx="0">
                  <c:v>Total Non-Current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'Yearly-Vertical(CommonSize)'!$K$216:$O$216</c:f>
              <c:numCache>
                <c:formatCode>0.00%</c:formatCode>
                <c:ptCount val="5"/>
                <c:pt idx="0">
                  <c:v>7.9905703028253172E-2</c:v>
                </c:pt>
                <c:pt idx="1">
                  <c:v>6.6066002402657059E-2</c:v>
                </c:pt>
                <c:pt idx="2">
                  <c:v>7.1189080644311009E-2</c:v>
                </c:pt>
                <c:pt idx="3">
                  <c:v>6.6694479429741868E-2</c:v>
                </c:pt>
                <c:pt idx="4">
                  <c:v>6.182942966228118E-2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'Yearly-Vertical(CommonSize)'!$B$222</c:f>
              <c:strCache>
                <c:ptCount val="1"/>
                <c:pt idx="0">
                  <c:v>Total 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'Yearly-Vertical(CommonSize)'!$K$222:$O$222</c:f>
              <c:numCache>
                <c:formatCode>0.00%</c:formatCode>
                <c:ptCount val="5"/>
                <c:pt idx="0">
                  <c:v>0.29910684934106674</c:v>
                </c:pt>
                <c:pt idx="1">
                  <c:v>0.30785692412785909</c:v>
                </c:pt>
                <c:pt idx="2">
                  <c:v>0.31053595134598888</c:v>
                </c:pt>
                <c:pt idx="3">
                  <c:v>0.30620623821850923</c:v>
                </c:pt>
                <c:pt idx="4">
                  <c:v>0.26120742694839399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'Yearly-Vertical(CommonSize)'!$B$236</c:f>
              <c:strCache>
                <c:ptCount val="1"/>
                <c:pt idx="0">
                  <c:v>Total Non-Current Assests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'Yearly-Vertical(CommonSize)'!$K$236:$O$236</c:f>
              <c:numCache>
                <c:formatCode>0.00%</c:formatCode>
                <c:ptCount val="5"/>
                <c:pt idx="0">
                  <c:v>0.33411507456930239</c:v>
                </c:pt>
                <c:pt idx="1">
                  <c:v>0.38611405554377787</c:v>
                </c:pt>
                <c:pt idx="2">
                  <c:v>0.47346841946352158</c:v>
                </c:pt>
                <c:pt idx="3">
                  <c:v>0.45130156273510891</c:v>
                </c:pt>
                <c:pt idx="4">
                  <c:v>0.44076646242277634</c:v>
                </c:pt>
              </c:numCache>
            </c:numRef>
          </c:val>
        </c:ser>
        <c:ser>
          <c:idx val="4"/>
          <c:order val="4"/>
          <c:tx>
            <c:strRef>
              <c:f>'Yearly-Vertical(CommonSize)'!$B$244</c:f>
              <c:strCache>
                <c:ptCount val="1"/>
                <c:pt idx="0">
                  <c:v>Total Current Assets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'Yearly-Vertical(CommonSize)'!$K$244:$O$244</c:f>
              <c:numCache>
                <c:formatCode>0.00%</c:formatCode>
                <c:ptCount val="5"/>
                <c:pt idx="0">
                  <c:v>0.66588492543069766</c:v>
                </c:pt>
                <c:pt idx="1">
                  <c:v>0.61388594445622224</c:v>
                </c:pt>
                <c:pt idx="2">
                  <c:v>0.52653158053647853</c:v>
                </c:pt>
                <c:pt idx="3">
                  <c:v>0.5486984372648912</c:v>
                </c:pt>
                <c:pt idx="4">
                  <c:v>0.55923353757722361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5129680"/>
        <c:axId val="1935116080"/>
      </c:barChart>
      <c:catAx>
        <c:axId val="193512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5116080"/>
        <c:crosses val="autoZero"/>
        <c:auto val="1"/>
        <c:lblAlgn val="ctr"/>
        <c:lblOffset val="100"/>
        <c:noMultiLvlLbl val="0"/>
      </c:catAx>
      <c:valAx>
        <c:axId val="193511608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51296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Berger Paints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'Yearly-Vertical(CommonSize)'!$B$209</c:f>
              <c:strCache>
                <c:ptCount val="1"/>
                <c:pt idx="0">
                  <c:v>Total Shareholders' Funds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'Yearly-Vertical(CommonSize)'!$S$209:$W$209</c:f>
              <c:numCache>
                <c:formatCode>0.00%</c:formatCode>
                <c:ptCount val="5"/>
                <c:pt idx="0">
                  <c:v>0.46901571321678798</c:v>
                </c:pt>
                <c:pt idx="1">
                  <c:v>0.44297067383031113</c:v>
                </c:pt>
                <c:pt idx="2">
                  <c:v>0.43578805875978982</c:v>
                </c:pt>
                <c:pt idx="3">
                  <c:v>0.43189613312471586</c:v>
                </c:pt>
                <c:pt idx="4">
                  <c:v>0.46416578296217736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'Yearly-Vertical(CommonSize)'!$B$216</c:f>
              <c:strCache>
                <c:ptCount val="1"/>
                <c:pt idx="0">
                  <c:v>Total Non-Current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'Yearly-Vertical(CommonSize)'!$S$216:$W$216</c:f>
              <c:numCache>
                <c:formatCode>0.00%</c:formatCode>
                <c:ptCount val="5"/>
                <c:pt idx="0">
                  <c:v>0.14808516427453916</c:v>
                </c:pt>
                <c:pt idx="1">
                  <c:v>0.10398477725542868</c:v>
                </c:pt>
                <c:pt idx="2">
                  <c:v>0.12661792877684355</c:v>
                </c:pt>
                <c:pt idx="3">
                  <c:v>8.6282111559005115E-2</c:v>
                </c:pt>
                <c:pt idx="4">
                  <c:v>0.12284228820549074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'Yearly-Vertical(CommonSize)'!$B$222</c:f>
              <c:strCache>
                <c:ptCount val="1"/>
                <c:pt idx="0">
                  <c:v>Total 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'Yearly-Vertical(CommonSize)'!$S$222:$W$222</c:f>
              <c:numCache>
                <c:formatCode>0.00%</c:formatCode>
                <c:ptCount val="5"/>
                <c:pt idx="0">
                  <c:v>0.38289912250867297</c:v>
                </c:pt>
                <c:pt idx="1">
                  <c:v>0.4530445489142601</c:v>
                </c:pt>
                <c:pt idx="2">
                  <c:v>0.43759401246336654</c:v>
                </c:pt>
                <c:pt idx="3">
                  <c:v>0.48182175531627919</c:v>
                </c:pt>
                <c:pt idx="4">
                  <c:v>0.41299192883233182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'Yearly-Vertical(CommonSize)'!$B$236</c:f>
              <c:strCache>
                <c:ptCount val="1"/>
                <c:pt idx="0">
                  <c:v>Total Non-Current Assests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'Yearly-Vertical(CommonSize)'!$S$236:$W$236</c:f>
              <c:numCache>
                <c:formatCode>0.00%</c:formatCode>
                <c:ptCount val="5"/>
                <c:pt idx="0">
                  <c:v>0.36113189578940208</c:v>
                </c:pt>
                <c:pt idx="1">
                  <c:v>0.35174613834788443</c:v>
                </c:pt>
                <c:pt idx="2">
                  <c:v>0.37813470128611332</c:v>
                </c:pt>
                <c:pt idx="3">
                  <c:v>0.4021180333428393</c:v>
                </c:pt>
                <c:pt idx="4">
                  <c:v>0.39265936137622248</c:v>
                </c:pt>
              </c:numCache>
            </c:numRef>
          </c:val>
        </c:ser>
        <c:ser>
          <c:idx val="4"/>
          <c:order val="4"/>
          <c:tx>
            <c:strRef>
              <c:f>'Yearly-Vertical(CommonSize)'!$B$244</c:f>
              <c:strCache>
                <c:ptCount val="1"/>
                <c:pt idx="0">
                  <c:v>Total Current Assets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'Yearly-Vertical(CommonSize)'!$S$244:$W$244</c:f>
              <c:numCache>
                <c:formatCode>0.00%</c:formatCode>
                <c:ptCount val="5"/>
                <c:pt idx="0">
                  <c:v>0.63886810421059803</c:v>
                </c:pt>
                <c:pt idx="1">
                  <c:v>0.64825386165211552</c:v>
                </c:pt>
                <c:pt idx="2">
                  <c:v>0.62186529871388663</c:v>
                </c:pt>
                <c:pt idx="3">
                  <c:v>0.59788196665716076</c:v>
                </c:pt>
                <c:pt idx="4">
                  <c:v>0.60734063862377763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5126960"/>
        <c:axId val="1935119888"/>
      </c:barChart>
      <c:catAx>
        <c:axId val="1935126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5119888"/>
        <c:crosses val="autoZero"/>
        <c:auto val="1"/>
        <c:lblAlgn val="ctr"/>
        <c:lblOffset val="100"/>
        <c:noMultiLvlLbl val="0"/>
      </c:catAx>
      <c:valAx>
        <c:axId val="193511988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51269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Akzo Nobel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'Yearly-Vertical(CommonSize)'!$B$209</c:f>
              <c:strCache>
                <c:ptCount val="1"/>
                <c:pt idx="0">
                  <c:v>Total Shareholders' Funds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'Yearly-Vertical(CommonSize)'!$AA$209:$AE$209</c:f>
              <c:numCache>
                <c:formatCode>0.00%</c:formatCode>
                <c:ptCount val="5"/>
                <c:pt idx="0">
                  <c:v>0.70887719981816999</c:v>
                </c:pt>
                <c:pt idx="1">
                  <c:v>0.65262681159420288</c:v>
                </c:pt>
                <c:pt idx="2">
                  <c:v>0.47948117300017357</c:v>
                </c:pt>
                <c:pt idx="3">
                  <c:v>0.41581244788856736</c:v>
                </c:pt>
                <c:pt idx="4">
                  <c:v>0.51136679450836542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'Yearly-Vertical(CommonSize)'!$B$216</c:f>
              <c:strCache>
                <c:ptCount val="1"/>
                <c:pt idx="0">
                  <c:v>Total Non-Current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'Yearly-Vertical(CommonSize)'!$AA$216:$AE$216</c:f>
              <c:numCache>
                <c:formatCode>0.00%</c:formatCode>
                <c:ptCount val="5"/>
                <c:pt idx="0">
                  <c:v>4.6951100720826033E-2</c:v>
                </c:pt>
                <c:pt idx="1">
                  <c:v>3.8315217391304349E-2</c:v>
                </c:pt>
                <c:pt idx="2">
                  <c:v>3.7090057261842793E-2</c:v>
                </c:pt>
                <c:pt idx="3">
                  <c:v>4.6005198881749962E-2</c:v>
                </c:pt>
                <c:pt idx="4">
                  <c:v>4.8468678783836379E-2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'Yearly-Vertical(CommonSize)'!$B$222</c:f>
              <c:strCache>
                <c:ptCount val="1"/>
                <c:pt idx="0">
                  <c:v>Total 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'Yearly-Vertical(CommonSize)'!$AA$222:$AE$222</c:f>
              <c:numCache>
                <c:formatCode>0.00%</c:formatCode>
                <c:ptCount val="5"/>
                <c:pt idx="0">
                  <c:v>0.24417169946100398</c:v>
                </c:pt>
                <c:pt idx="1">
                  <c:v>0.30905797101449278</c:v>
                </c:pt>
                <c:pt idx="2">
                  <c:v>0.48342876973798377</c:v>
                </c:pt>
                <c:pt idx="3">
                  <c:v>0.53818235322968266</c:v>
                </c:pt>
                <c:pt idx="4">
                  <c:v>0.44016452670779843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'Yearly-Vertical(CommonSize)'!$B$236</c:f>
              <c:strCache>
                <c:ptCount val="1"/>
                <c:pt idx="0">
                  <c:v>Total Non-Current Assests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'Yearly-Vertical(CommonSize)'!$AA$236:$AE$236</c:f>
              <c:numCache>
                <c:formatCode>0.00%</c:formatCode>
                <c:ptCount val="5"/>
                <c:pt idx="0">
                  <c:v>0.16475095785440613</c:v>
                </c:pt>
                <c:pt idx="1">
                  <c:v>0.23120471014492755</c:v>
                </c:pt>
                <c:pt idx="2">
                  <c:v>0.35667187228873853</c:v>
                </c:pt>
                <c:pt idx="3">
                  <c:v>0.33748589925940459</c:v>
                </c:pt>
                <c:pt idx="4">
                  <c:v>0.38146851203379473</c:v>
                </c:pt>
              </c:numCache>
            </c:numRef>
          </c:val>
        </c:ser>
        <c:ser>
          <c:idx val="4"/>
          <c:order val="4"/>
          <c:tx>
            <c:strRef>
              <c:f>'Yearly-Vertical(CommonSize)'!$B$244</c:f>
              <c:strCache>
                <c:ptCount val="1"/>
                <c:pt idx="0">
                  <c:v>Total Current Assets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'Yearly-Vertical(CommonSize)'!$AA$244:$AE$244</c:f>
              <c:numCache>
                <c:formatCode>0.00%</c:formatCode>
                <c:ptCount val="5"/>
                <c:pt idx="0">
                  <c:v>0.83524904214559381</c:v>
                </c:pt>
                <c:pt idx="1">
                  <c:v>0.76879528985507251</c:v>
                </c:pt>
                <c:pt idx="2">
                  <c:v>0.64332812771126158</c:v>
                </c:pt>
                <c:pt idx="3">
                  <c:v>0.66251410074059547</c:v>
                </c:pt>
                <c:pt idx="4">
                  <c:v>0.61853148796620527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5117712"/>
        <c:axId val="1935115536"/>
      </c:barChart>
      <c:catAx>
        <c:axId val="193511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5115536"/>
        <c:crosses val="autoZero"/>
        <c:auto val="1"/>
        <c:lblAlgn val="ctr"/>
        <c:lblOffset val="100"/>
        <c:noMultiLvlLbl val="0"/>
      </c:catAx>
      <c:valAx>
        <c:axId val="193511553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51177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Asian Paints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5"/>
          <c:order val="0"/>
          <c:tx>
            <c:strRef>
              <c:f>'Yearly-Vertical(CommonSize)'!$C$205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('Yearly-Vertical(CommonSize)'!$C$209,'Yearly-Vertical(CommonSize)'!$C$216,'Yearly-Vertical(CommonSize)'!$C$222,'Yearly-Vertical(CommonSize)'!$C$236,'Yearly-Vertical(CommonSize)'!$C$244)</c:f>
              <c:numCache>
                <c:formatCode>0.00%</c:formatCode>
                <c:ptCount val="5"/>
                <c:pt idx="0">
                  <c:v>0.47443488671707251</c:v>
                </c:pt>
                <c:pt idx="1">
                  <c:v>5.0451353192006214E-2</c:v>
                </c:pt>
                <c:pt idx="2">
                  <c:v>0.45127944857263075</c:v>
                </c:pt>
                <c:pt idx="3">
                  <c:v>0.33466071513779172</c:v>
                </c:pt>
                <c:pt idx="4">
                  <c:v>0.66533928486220817</c:v>
                </c:pt>
              </c:numCache>
            </c:numRef>
          </c:val>
        </c:ser>
        <c:ser>
          <c:idx val="0"/>
          <c:order val="1"/>
          <c:tx>
            <c:strRef>
              <c:f>'Yearly-Vertical(CommonSize)'!$D$205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('Yearly-Vertical(CommonSize)'!$D$209,'Yearly-Vertical(CommonSize)'!$D$216,'Yearly-Vertical(CommonSize)'!$D$222,'Yearly-Vertical(CommonSize)'!$D$236,'Yearly-Vertical(CommonSize)'!$D$244)</c:f>
              <c:numCache>
                <c:formatCode>0.00%</c:formatCode>
                <c:ptCount val="5"/>
                <c:pt idx="0">
                  <c:v>0.48101828517025091</c:v>
                </c:pt>
                <c:pt idx="1">
                  <c:v>4.2300207213261644E-2</c:v>
                </c:pt>
                <c:pt idx="2">
                  <c:v>0.45275922659050183</c:v>
                </c:pt>
                <c:pt idx="3">
                  <c:v>0.38629347278225806</c:v>
                </c:pt>
                <c:pt idx="4">
                  <c:v>0.61370652721774188</c:v>
                </c:pt>
              </c:numCache>
            </c:numRef>
          </c:val>
        </c:ser>
        <c:ser>
          <c:idx val="1"/>
          <c:order val="2"/>
          <c:tx>
            <c:strRef>
              <c:f>'Yearly-Vertical(CommonSize)'!$E$205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('Yearly-Vertical(CommonSize)'!$E$209,'Yearly-Vertical(CommonSize)'!$E$216,'Yearly-Vertical(CommonSize)'!$E$222,'Yearly-Vertical(CommonSize)'!$E$236,'Yearly-Vertical(CommonSize)'!$E$244)</c:f>
              <c:numCache>
                <c:formatCode>0.00%</c:formatCode>
                <c:ptCount val="5"/>
                <c:pt idx="0">
                  <c:v>0.49849903372534238</c:v>
                </c:pt>
                <c:pt idx="1">
                  <c:v>4.6029141429615138E-2</c:v>
                </c:pt>
                <c:pt idx="2">
                  <c:v>0.43179073083358871</c:v>
                </c:pt>
                <c:pt idx="3">
                  <c:v>0.40985069878155123</c:v>
                </c:pt>
                <c:pt idx="4">
                  <c:v>0.59014930121844889</c:v>
                </c:pt>
              </c:numCache>
            </c:numRef>
          </c:val>
        </c:ser>
        <c:ser>
          <c:idx val="2"/>
          <c:order val="3"/>
          <c:tx>
            <c:strRef>
              <c:f>'Yearly-Vertical(CommonSize)'!$F$205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('Yearly-Vertical(CommonSize)'!$F$209,'Yearly-Vertical(CommonSize)'!$F$216,'Yearly-Vertical(CommonSize)'!$F$222,'Yearly-Vertical(CommonSize)'!$F$236,'Yearly-Vertical(CommonSize)'!$F$244)</c:f>
              <c:numCache>
                <c:formatCode>0.00%</c:formatCode>
                <c:ptCount val="5"/>
                <c:pt idx="0">
                  <c:v>0.50242616702925458</c:v>
                </c:pt>
                <c:pt idx="1">
                  <c:v>4.3419744932165591E-2</c:v>
                </c:pt>
                <c:pt idx="2">
                  <c:v>0.42355241602949473</c:v>
                </c:pt>
                <c:pt idx="3">
                  <c:v>0.37104247440427984</c:v>
                </c:pt>
                <c:pt idx="4">
                  <c:v>0.62895752559572016</c:v>
                </c:pt>
              </c:numCache>
            </c:numRef>
          </c:val>
        </c:ser>
        <c:ser>
          <c:idx val="3"/>
          <c:order val="4"/>
          <c:tx>
            <c:strRef>
              <c:f>'Yearly-Vertical(CommonSize)'!$G$205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('Yearly-Vertical(CommonSize)'!$G$209,'Yearly-Vertical(CommonSize)'!$G$216,'Yearly-Vertical(CommonSize)'!$G$222,'Yearly-Vertical(CommonSize)'!$G$236,'Yearly-Vertical(CommonSize)'!$G$244)</c:f>
              <c:numCache>
                <c:formatCode>0.00%</c:formatCode>
                <c:ptCount val="5"/>
                <c:pt idx="0">
                  <c:v>0.53210329784751265</c:v>
                </c:pt>
                <c:pt idx="1">
                  <c:v>4.3671346247060303E-2</c:v>
                </c:pt>
                <c:pt idx="2">
                  <c:v>0.39464099779186035</c:v>
                </c:pt>
                <c:pt idx="3">
                  <c:v>0.39913581853760122</c:v>
                </c:pt>
                <c:pt idx="4">
                  <c:v>0.60086418146239884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5122064"/>
        <c:axId val="1935128592"/>
      </c:barChart>
      <c:catAx>
        <c:axId val="193512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5128592"/>
        <c:crosses val="autoZero"/>
        <c:auto val="1"/>
        <c:lblAlgn val="ctr"/>
        <c:lblOffset val="100"/>
        <c:noMultiLvlLbl val="0"/>
      </c:catAx>
      <c:valAx>
        <c:axId val="193512859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51220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Kansai</a:t>
            </a:r>
            <a:r>
              <a:rPr lang="en-GB" baseline="0"/>
              <a:t> Nerolac</a:t>
            </a:r>
            <a:endParaRPr lang="en-GB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5"/>
          <c:order val="0"/>
          <c:tx>
            <c:strRef>
              <c:f>'Yearly-Vertical(CommonSize)'!$K$205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('Yearly-Vertical(CommonSize)'!$K$209,'Yearly-Vertical(CommonSize)'!$K$216,'Yearly-Vertical(CommonSize)'!$K$222,'Yearly-Vertical(CommonSize)'!$K$236,'Yearly-Vertical(CommonSize)'!$K$244)</c:f>
              <c:numCache>
                <c:formatCode>0.00%</c:formatCode>
                <c:ptCount val="5"/>
                <c:pt idx="0">
                  <c:v>0.62098744763068014</c:v>
                </c:pt>
                <c:pt idx="1">
                  <c:v>7.9905703028253172E-2</c:v>
                </c:pt>
                <c:pt idx="2">
                  <c:v>0.29910684934106674</c:v>
                </c:pt>
                <c:pt idx="3">
                  <c:v>0.33411507456930239</c:v>
                </c:pt>
                <c:pt idx="4">
                  <c:v>0.66588492543069766</c:v>
                </c:pt>
              </c:numCache>
            </c:numRef>
          </c:val>
        </c:ser>
        <c:ser>
          <c:idx val="0"/>
          <c:order val="1"/>
          <c:tx>
            <c:strRef>
              <c:f>'Yearly-Vertical(CommonSize)'!$L$205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('Yearly-Vertical(CommonSize)'!$L$209,'Yearly-Vertical(CommonSize)'!$L$216,'Yearly-Vertical(CommonSize)'!$L$222,'Yearly-Vertical(CommonSize)'!$L$236,'Yearly-Vertical(CommonSize)'!$L$244)</c:f>
              <c:numCache>
                <c:formatCode>0.00%</c:formatCode>
                <c:ptCount val="5"/>
                <c:pt idx="0">
                  <c:v>0.62607707346948394</c:v>
                </c:pt>
                <c:pt idx="1">
                  <c:v>6.6066002402657059E-2</c:v>
                </c:pt>
                <c:pt idx="2">
                  <c:v>0.30785692412785909</c:v>
                </c:pt>
                <c:pt idx="3">
                  <c:v>0.38611405554377787</c:v>
                </c:pt>
                <c:pt idx="4">
                  <c:v>0.61388594445622224</c:v>
                </c:pt>
              </c:numCache>
            </c:numRef>
          </c:val>
        </c:ser>
        <c:ser>
          <c:idx val="1"/>
          <c:order val="2"/>
          <c:tx>
            <c:strRef>
              <c:f>'Yearly-Vertical(CommonSize)'!$M$205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('Yearly-Vertical(CommonSize)'!$M$209,'Yearly-Vertical(CommonSize)'!$M$216,'Yearly-Vertical(CommonSize)'!$M$222,'Yearly-Vertical(CommonSize)'!$M$236,'Yearly-Vertical(CommonSize)'!$M$244)</c:f>
              <c:numCache>
                <c:formatCode>0.00%</c:formatCode>
                <c:ptCount val="5"/>
                <c:pt idx="0">
                  <c:v>0.6167840043708096</c:v>
                </c:pt>
                <c:pt idx="1">
                  <c:v>7.1189080644311009E-2</c:v>
                </c:pt>
                <c:pt idx="2">
                  <c:v>0.31053595134598888</c:v>
                </c:pt>
                <c:pt idx="3">
                  <c:v>0.47346841946352158</c:v>
                </c:pt>
                <c:pt idx="4">
                  <c:v>0.52653158053647853</c:v>
                </c:pt>
              </c:numCache>
            </c:numRef>
          </c:val>
        </c:ser>
        <c:ser>
          <c:idx val="2"/>
          <c:order val="3"/>
          <c:tx>
            <c:strRef>
              <c:f>'Yearly-Vertical(CommonSize)'!$N$205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('Yearly-Vertical(CommonSize)'!$N$209,'Yearly-Vertical(CommonSize)'!$N$216,'Yearly-Vertical(CommonSize)'!$N$222,'Yearly-Vertical(CommonSize)'!$N$236,'Yearly-Vertical(CommonSize)'!$N$244)</c:f>
              <c:numCache>
                <c:formatCode>0.00%</c:formatCode>
                <c:ptCount val="5"/>
                <c:pt idx="0">
                  <c:v>0.6254252523218613</c:v>
                </c:pt>
                <c:pt idx="1">
                  <c:v>6.6694479429741868E-2</c:v>
                </c:pt>
                <c:pt idx="2">
                  <c:v>0.30620623821850923</c:v>
                </c:pt>
                <c:pt idx="3">
                  <c:v>0.45130156273510891</c:v>
                </c:pt>
                <c:pt idx="4">
                  <c:v>0.5486984372648912</c:v>
                </c:pt>
              </c:numCache>
            </c:numRef>
          </c:val>
        </c:ser>
        <c:ser>
          <c:idx val="3"/>
          <c:order val="4"/>
          <c:tx>
            <c:strRef>
              <c:f>'Yearly-Vertical(CommonSize)'!$O$205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('Yearly-Vertical(CommonSize)'!$O$209,'Yearly-Vertical(CommonSize)'!$O$216,'Yearly-Vertical(CommonSize)'!$O$222,'Yearly-Vertical(CommonSize)'!$O$236,'Yearly-Vertical(CommonSize)'!$O$244)</c:f>
              <c:numCache>
                <c:formatCode>0.00%</c:formatCode>
                <c:ptCount val="5"/>
                <c:pt idx="0">
                  <c:v>0.67487800150022337</c:v>
                </c:pt>
                <c:pt idx="1">
                  <c:v>6.182942966228118E-2</c:v>
                </c:pt>
                <c:pt idx="2">
                  <c:v>0.26120742694839399</c:v>
                </c:pt>
                <c:pt idx="3">
                  <c:v>0.44076646242277634</c:v>
                </c:pt>
                <c:pt idx="4">
                  <c:v>0.55923353757722361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5123152"/>
        <c:axId val="1935123696"/>
      </c:barChart>
      <c:catAx>
        <c:axId val="193512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5123696"/>
        <c:crosses val="autoZero"/>
        <c:auto val="1"/>
        <c:lblAlgn val="ctr"/>
        <c:lblOffset val="100"/>
        <c:noMultiLvlLbl val="0"/>
      </c:catAx>
      <c:valAx>
        <c:axId val="193512369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51231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Berger Paints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5"/>
          <c:order val="0"/>
          <c:tx>
            <c:strRef>
              <c:f>'Yearly-Vertical(CommonSize)'!$S$205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('Yearly-Vertical(CommonSize)'!$S$209,'Yearly-Vertical(CommonSize)'!$S$216,'Yearly-Vertical(CommonSize)'!$S$222,'Yearly-Vertical(CommonSize)'!$S$236,'Yearly-Vertical(CommonSize)'!$S$244)</c:f>
              <c:numCache>
                <c:formatCode>0.00%</c:formatCode>
                <c:ptCount val="5"/>
                <c:pt idx="0">
                  <c:v>0.46901571321678798</c:v>
                </c:pt>
                <c:pt idx="1">
                  <c:v>0.14808516427453916</c:v>
                </c:pt>
                <c:pt idx="2">
                  <c:v>0.38289912250867297</c:v>
                </c:pt>
                <c:pt idx="3">
                  <c:v>0.36113189578940208</c:v>
                </c:pt>
                <c:pt idx="4">
                  <c:v>0.63886810421059803</c:v>
                </c:pt>
              </c:numCache>
            </c:numRef>
          </c:val>
        </c:ser>
        <c:ser>
          <c:idx val="0"/>
          <c:order val="1"/>
          <c:tx>
            <c:strRef>
              <c:f>'Yearly-Vertical(CommonSize)'!$T$205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('Yearly-Vertical(CommonSize)'!$T$209,'Yearly-Vertical(CommonSize)'!$T$216,'Yearly-Vertical(CommonSize)'!$T$222,'Yearly-Vertical(CommonSize)'!$T$236,'Yearly-Vertical(CommonSize)'!$T$244)</c:f>
              <c:numCache>
                <c:formatCode>0.00%</c:formatCode>
                <c:ptCount val="5"/>
                <c:pt idx="0">
                  <c:v>0.44297067383031113</c:v>
                </c:pt>
                <c:pt idx="1">
                  <c:v>0.10398477725542868</c:v>
                </c:pt>
                <c:pt idx="2">
                  <c:v>0.4530445489142601</c:v>
                </c:pt>
                <c:pt idx="3">
                  <c:v>0.35174613834788443</c:v>
                </c:pt>
                <c:pt idx="4">
                  <c:v>0.64825386165211552</c:v>
                </c:pt>
              </c:numCache>
            </c:numRef>
          </c:val>
        </c:ser>
        <c:ser>
          <c:idx val="1"/>
          <c:order val="2"/>
          <c:tx>
            <c:strRef>
              <c:f>'Yearly-Vertical(CommonSize)'!$U$205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('Yearly-Vertical(CommonSize)'!$U$209,'Yearly-Vertical(CommonSize)'!$U$216,'Yearly-Vertical(CommonSize)'!$U$222,'Yearly-Vertical(CommonSize)'!$U$236,'Yearly-Vertical(CommonSize)'!$U$244)</c:f>
              <c:numCache>
                <c:formatCode>0.00%</c:formatCode>
                <c:ptCount val="5"/>
                <c:pt idx="0">
                  <c:v>0.43578805875978982</c:v>
                </c:pt>
                <c:pt idx="1">
                  <c:v>0.12661792877684355</c:v>
                </c:pt>
                <c:pt idx="2">
                  <c:v>0.43759401246336654</c:v>
                </c:pt>
                <c:pt idx="3">
                  <c:v>0.37813470128611332</c:v>
                </c:pt>
                <c:pt idx="4">
                  <c:v>0.62186529871388663</c:v>
                </c:pt>
              </c:numCache>
            </c:numRef>
          </c:val>
        </c:ser>
        <c:ser>
          <c:idx val="2"/>
          <c:order val="3"/>
          <c:tx>
            <c:strRef>
              <c:f>'Yearly-Vertical(CommonSize)'!$V$205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('Yearly-Vertical(CommonSize)'!$V$209,'Yearly-Vertical(CommonSize)'!$V$216,'Yearly-Vertical(CommonSize)'!$V$222,'Yearly-Vertical(CommonSize)'!$V$236,'Yearly-Vertical(CommonSize)'!$V$244)</c:f>
              <c:numCache>
                <c:formatCode>0.00%</c:formatCode>
                <c:ptCount val="5"/>
                <c:pt idx="0">
                  <c:v>0.43189613312471586</c:v>
                </c:pt>
                <c:pt idx="1">
                  <c:v>8.6282111559005115E-2</c:v>
                </c:pt>
                <c:pt idx="2">
                  <c:v>0.48182175531627919</c:v>
                </c:pt>
                <c:pt idx="3">
                  <c:v>0.4021180333428393</c:v>
                </c:pt>
                <c:pt idx="4">
                  <c:v>0.59788196665716076</c:v>
                </c:pt>
              </c:numCache>
            </c:numRef>
          </c:val>
        </c:ser>
        <c:ser>
          <c:idx val="3"/>
          <c:order val="4"/>
          <c:tx>
            <c:strRef>
              <c:f>'Yearly-Vertical(CommonSize)'!$W$205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('Yearly-Vertical(CommonSize)'!$W$209,'Yearly-Vertical(CommonSize)'!$W$216,'Yearly-Vertical(CommonSize)'!$W$222,'Yearly-Vertical(CommonSize)'!$W$236,'Yearly-Vertical(CommonSize)'!$W$244)</c:f>
              <c:numCache>
                <c:formatCode>0.00%</c:formatCode>
                <c:ptCount val="5"/>
                <c:pt idx="0">
                  <c:v>0.46416578296217736</c:v>
                </c:pt>
                <c:pt idx="1">
                  <c:v>0.12284228820549074</c:v>
                </c:pt>
                <c:pt idx="2">
                  <c:v>0.41299192883233182</c:v>
                </c:pt>
                <c:pt idx="3">
                  <c:v>0.39265936137622248</c:v>
                </c:pt>
                <c:pt idx="4">
                  <c:v>0.60734063862377763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6038240"/>
        <c:axId val="1936040960"/>
      </c:barChart>
      <c:catAx>
        <c:axId val="1936038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6040960"/>
        <c:crosses val="autoZero"/>
        <c:auto val="1"/>
        <c:lblAlgn val="ctr"/>
        <c:lblOffset val="100"/>
        <c:noMultiLvlLbl val="0"/>
      </c:catAx>
      <c:valAx>
        <c:axId val="193604096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60382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Akzo Nobel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5"/>
          <c:order val="0"/>
          <c:tx>
            <c:strRef>
              <c:f>'Yearly-Vertical(CommonSize)'!$AA$205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('Yearly-Vertical(CommonSize)'!$AA$209,'Yearly-Vertical(CommonSize)'!$AA$216,'Yearly-Vertical(CommonSize)'!$AA$222,'Yearly-Vertical(CommonSize)'!$AA$236,'Yearly-Vertical(CommonSize)'!$AA$244)</c:f>
              <c:numCache>
                <c:formatCode>0.00%</c:formatCode>
                <c:ptCount val="5"/>
                <c:pt idx="0">
                  <c:v>0.70887719981816999</c:v>
                </c:pt>
                <c:pt idx="1">
                  <c:v>4.6951100720826033E-2</c:v>
                </c:pt>
                <c:pt idx="2">
                  <c:v>0.24417169946100398</c:v>
                </c:pt>
                <c:pt idx="3">
                  <c:v>0.16475095785440613</c:v>
                </c:pt>
                <c:pt idx="4">
                  <c:v>0.83524904214559381</c:v>
                </c:pt>
              </c:numCache>
            </c:numRef>
          </c:val>
        </c:ser>
        <c:ser>
          <c:idx val="0"/>
          <c:order val="1"/>
          <c:tx>
            <c:strRef>
              <c:f>'Yearly-Vertical(CommonSize)'!$AB$205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('Yearly-Vertical(CommonSize)'!$AB$209,'Yearly-Vertical(CommonSize)'!$AB$216,'Yearly-Vertical(CommonSize)'!$AB$222,'Yearly-Vertical(CommonSize)'!$AB$236,'Yearly-Vertical(CommonSize)'!$AB$244)</c:f>
              <c:numCache>
                <c:formatCode>0.00%</c:formatCode>
                <c:ptCount val="5"/>
                <c:pt idx="0">
                  <c:v>0.65262681159420288</c:v>
                </c:pt>
                <c:pt idx="1">
                  <c:v>3.8315217391304349E-2</c:v>
                </c:pt>
                <c:pt idx="2">
                  <c:v>0.30905797101449278</c:v>
                </c:pt>
                <c:pt idx="3">
                  <c:v>0.23120471014492755</c:v>
                </c:pt>
                <c:pt idx="4">
                  <c:v>0.76879528985507251</c:v>
                </c:pt>
              </c:numCache>
            </c:numRef>
          </c:val>
        </c:ser>
        <c:ser>
          <c:idx val="1"/>
          <c:order val="2"/>
          <c:tx>
            <c:strRef>
              <c:f>'Yearly-Vertical(CommonSize)'!$AC$205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('Yearly-Vertical(CommonSize)'!$AC$209,'Yearly-Vertical(CommonSize)'!$AC$216,'Yearly-Vertical(CommonSize)'!$AC$222,'Yearly-Vertical(CommonSize)'!$AC$236,'Yearly-Vertical(CommonSize)'!$AC$244)</c:f>
              <c:numCache>
                <c:formatCode>0.00%</c:formatCode>
                <c:ptCount val="5"/>
                <c:pt idx="0">
                  <c:v>0.47948117300017357</c:v>
                </c:pt>
                <c:pt idx="1">
                  <c:v>3.7090057261842793E-2</c:v>
                </c:pt>
                <c:pt idx="2">
                  <c:v>0.48342876973798377</c:v>
                </c:pt>
                <c:pt idx="3">
                  <c:v>0.35667187228873853</c:v>
                </c:pt>
                <c:pt idx="4">
                  <c:v>0.64332812771126158</c:v>
                </c:pt>
              </c:numCache>
            </c:numRef>
          </c:val>
        </c:ser>
        <c:ser>
          <c:idx val="2"/>
          <c:order val="3"/>
          <c:tx>
            <c:strRef>
              <c:f>'Yearly-Vertical(CommonSize)'!$AD$205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('Yearly-Vertical(CommonSize)'!$AD$209,'Yearly-Vertical(CommonSize)'!$AD$216,'Yearly-Vertical(CommonSize)'!$AD$222,'Yearly-Vertical(CommonSize)'!$AD$236,'Yearly-Vertical(CommonSize)'!$AD$244)</c:f>
              <c:numCache>
                <c:formatCode>0.00%</c:formatCode>
                <c:ptCount val="5"/>
                <c:pt idx="0">
                  <c:v>0.41581244788856736</c:v>
                </c:pt>
                <c:pt idx="1">
                  <c:v>4.6005198881749962E-2</c:v>
                </c:pt>
                <c:pt idx="2">
                  <c:v>0.53818235322968266</c:v>
                </c:pt>
                <c:pt idx="3">
                  <c:v>0.33748589925940459</c:v>
                </c:pt>
                <c:pt idx="4">
                  <c:v>0.66251410074059547</c:v>
                </c:pt>
              </c:numCache>
            </c:numRef>
          </c:val>
        </c:ser>
        <c:ser>
          <c:idx val="3"/>
          <c:order val="4"/>
          <c:tx>
            <c:strRef>
              <c:f>'Yearly-Vertical(CommonSize)'!$AE$205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('Yearly-Vertical(CommonSize)'!$AE$209,'Yearly-Vertical(CommonSize)'!$AE$216,'Yearly-Vertical(CommonSize)'!$AE$222,'Yearly-Vertical(CommonSize)'!$AE$236,'Yearly-Vertical(CommonSize)'!$AE$244)</c:f>
              <c:numCache>
                <c:formatCode>0.00%</c:formatCode>
                <c:ptCount val="5"/>
                <c:pt idx="0">
                  <c:v>0.51136679450836542</c:v>
                </c:pt>
                <c:pt idx="1">
                  <c:v>4.8468678783836379E-2</c:v>
                </c:pt>
                <c:pt idx="2">
                  <c:v>0.44016452670779843</c:v>
                </c:pt>
                <c:pt idx="3">
                  <c:v>0.38146851203379473</c:v>
                </c:pt>
                <c:pt idx="4">
                  <c:v>0.61853148796620527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6028448"/>
        <c:axId val="1936041504"/>
      </c:barChart>
      <c:catAx>
        <c:axId val="19360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6041504"/>
        <c:crosses val="autoZero"/>
        <c:auto val="1"/>
        <c:lblAlgn val="ctr"/>
        <c:lblOffset val="100"/>
        <c:noMultiLvlLbl val="0"/>
      </c:catAx>
      <c:valAx>
        <c:axId val="193604150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60284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Total Shareholders' Fund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'Yearly-Vertical(CommonSize)'!$C$205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('Yearly-Vertical(CommonSize)'!$C$209,'Yearly-Vertical(CommonSize)'!$K$209,'Yearly-Vertical(CommonSize)'!$S$209,'Yearly-Vertical(CommonSize)'!$AA$209)</c:f>
              <c:numCache>
                <c:formatCode>0.00%</c:formatCode>
                <c:ptCount val="4"/>
                <c:pt idx="0">
                  <c:v>0.47443488671707251</c:v>
                </c:pt>
                <c:pt idx="1">
                  <c:v>0.62098744763068014</c:v>
                </c:pt>
                <c:pt idx="2">
                  <c:v>0.46901571321678798</c:v>
                </c:pt>
                <c:pt idx="3">
                  <c:v>0.70887719981816999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'Yearly-Vertical(CommonSize)'!$D$205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('Yearly-Vertical(CommonSize)'!$D$209,'Yearly-Vertical(CommonSize)'!$L$209,'Yearly-Vertical(CommonSize)'!$T$209,'Yearly-Vertical(CommonSize)'!$AB$209)</c:f>
              <c:numCache>
                <c:formatCode>0.00%</c:formatCode>
                <c:ptCount val="4"/>
                <c:pt idx="0">
                  <c:v>0.48101828517025091</c:v>
                </c:pt>
                <c:pt idx="1">
                  <c:v>0.62607707346948394</c:v>
                </c:pt>
                <c:pt idx="2">
                  <c:v>0.44297067383031113</c:v>
                </c:pt>
                <c:pt idx="3">
                  <c:v>0.65262681159420288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'Yearly-Vertical(CommonSize)'!$E$205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('Yearly-Vertical(CommonSize)'!$E$209,'Yearly-Vertical(CommonSize)'!$M$209,'Yearly-Vertical(CommonSize)'!$U$209,'Yearly-Vertical(CommonSize)'!$AC$209)</c:f>
              <c:numCache>
                <c:formatCode>0.00%</c:formatCode>
                <c:ptCount val="4"/>
                <c:pt idx="0">
                  <c:v>0.49849903372534238</c:v>
                </c:pt>
                <c:pt idx="1">
                  <c:v>0.6167840043708096</c:v>
                </c:pt>
                <c:pt idx="2">
                  <c:v>0.43578805875978982</c:v>
                </c:pt>
                <c:pt idx="3">
                  <c:v>0.47948117300017357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'Yearly-Vertical(CommonSize)'!$F$205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('Yearly-Vertical(CommonSize)'!$F$209,'Yearly-Vertical(CommonSize)'!$N$209,'Yearly-Vertical(CommonSize)'!$V$209,'Yearly-Vertical(CommonSize)'!$AD$209)</c:f>
              <c:numCache>
                <c:formatCode>0.00%</c:formatCode>
                <c:ptCount val="4"/>
                <c:pt idx="0">
                  <c:v>0.50242616702925458</c:v>
                </c:pt>
                <c:pt idx="1">
                  <c:v>0.6254252523218613</c:v>
                </c:pt>
                <c:pt idx="2">
                  <c:v>0.43189613312471586</c:v>
                </c:pt>
                <c:pt idx="3">
                  <c:v>0.41581244788856736</c:v>
                </c:pt>
              </c:numCache>
            </c:numRef>
          </c:val>
        </c:ser>
        <c:ser>
          <c:idx val="4"/>
          <c:order val="4"/>
          <c:tx>
            <c:strRef>
              <c:f>'Yearly-Vertical(CommonSize)'!$G$205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('Yearly-Vertical(CommonSize)'!$G$209,'Yearly-Vertical(CommonSize)'!$O$209,'Yearly-Vertical(CommonSize)'!$W$209,'Yearly-Vertical(CommonSize)'!$AE$209)</c:f>
              <c:numCache>
                <c:formatCode>0.00%</c:formatCode>
                <c:ptCount val="4"/>
                <c:pt idx="0">
                  <c:v>0.53210329784751265</c:v>
                </c:pt>
                <c:pt idx="1">
                  <c:v>0.67487800150022337</c:v>
                </c:pt>
                <c:pt idx="2">
                  <c:v>0.46416578296217736</c:v>
                </c:pt>
                <c:pt idx="3">
                  <c:v>0.51136679450836542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6035520"/>
        <c:axId val="1936042592"/>
      </c:barChart>
      <c:catAx>
        <c:axId val="1936035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6042592"/>
        <c:crosses val="autoZero"/>
        <c:auto val="1"/>
        <c:lblAlgn val="ctr"/>
        <c:lblOffset val="100"/>
        <c:noMultiLvlLbl val="0"/>
      </c:catAx>
      <c:valAx>
        <c:axId val="193604259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60355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Total Non-Current Liabilities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'Yearly-Vertical(CommonSize)'!$C$205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('Yearly-Vertical(CommonSize)'!$C$216,'Yearly-Vertical(CommonSize)'!$K$216,'Yearly-Vertical(CommonSize)'!$S$216,'Yearly-Vertical(CommonSize)'!$AA$216)</c:f>
              <c:numCache>
                <c:formatCode>0.00%</c:formatCode>
                <c:ptCount val="4"/>
                <c:pt idx="0">
                  <c:v>5.0451353192006214E-2</c:v>
                </c:pt>
                <c:pt idx="1">
                  <c:v>7.9905703028253172E-2</c:v>
                </c:pt>
                <c:pt idx="2">
                  <c:v>0.14808516427453916</c:v>
                </c:pt>
                <c:pt idx="3">
                  <c:v>4.6951100720826033E-2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'Yearly-Vertical(CommonSize)'!$D$205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('Yearly-Vertical(CommonSize)'!$D$216,'Yearly-Vertical(CommonSize)'!$L$216,'Yearly-Vertical(CommonSize)'!$T$216,'Yearly-Vertical(CommonSize)'!$AB$216)</c:f>
              <c:numCache>
                <c:formatCode>0.00%</c:formatCode>
                <c:ptCount val="4"/>
                <c:pt idx="0">
                  <c:v>4.2300207213261644E-2</c:v>
                </c:pt>
                <c:pt idx="1">
                  <c:v>6.6066002402657059E-2</c:v>
                </c:pt>
                <c:pt idx="2">
                  <c:v>0.10398477725542868</c:v>
                </c:pt>
                <c:pt idx="3">
                  <c:v>3.8315217391304349E-2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'Yearly-Vertical(CommonSize)'!$E$205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('Yearly-Vertical(CommonSize)'!$E$216,'Yearly-Vertical(CommonSize)'!$M$216,'Yearly-Vertical(CommonSize)'!$U$216,'Yearly-Vertical(CommonSize)'!$AC$216)</c:f>
              <c:numCache>
                <c:formatCode>0.00%</c:formatCode>
                <c:ptCount val="4"/>
                <c:pt idx="0">
                  <c:v>4.6029141429615138E-2</c:v>
                </c:pt>
                <c:pt idx="1">
                  <c:v>7.1189080644311009E-2</c:v>
                </c:pt>
                <c:pt idx="2">
                  <c:v>0.12661792877684355</c:v>
                </c:pt>
                <c:pt idx="3">
                  <c:v>3.7090057261842793E-2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'Yearly-Vertical(CommonSize)'!$F$205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('Yearly-Vertical(CommonSize)'!$F$216,'Yearly-Vertical(CommonSize)'!$N$216,'Yearly-Vertical(CommonSize)'!$V$216,'Yearly-Vertical(CommonSize)'!$AD$216)</c:f>
              <c:numCache>
                <c:formatCode>0.00%</c:formatCode>
                <c:ptCount val="4"/>
                <c:pt idx="0">
                  <c:v>4.3419744932165591E-2</c:v>
                </c:pt>
                <c:pt idx="1">
                  <c:v>6.6694479429741868E-2</c:v>
                </c:pt>
                <c:pt idx="2">
                  <c:v>8.6282111559005115E-2</c:v>
                </c:pt>
                <c:pt idx="3">
                  <c:v>4.6005198881749962E-2</c:v>
                </c:pt>
              </c:numCache>
            </c:numRef>
          </c:val>
        </c:ser>
        <c:ser>
          <c:idx val="4"/>
          <c:order val="4"/>
          <c:tx>
            <c:strRef>
              <c:f>'Yearly-Vertical(CommonSize)'!$G$205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('Yearly-Vertical(CommonSize)'!$G$216,'Yearly-Vertical(CommonSize)'!$O$216,'Yearly-Vertical(CommonSize)'!$W$216,'Yearly-Vertical(CommonSize)'!$AE$216)</c:f>
              <c:numCache>
                <c:formatCode>0.00%</c:formatCode>
                <c:ptCount val="4"/>
                <c:pt idx="0">
                  <c:v>4.3671346247060303E-2</c:v>
                </c:pt>
                <c:pt idx="1">
                  <c:v>6.182942966228118E-2</c:v>
                </c:pt>
                <c:pt idx="2">
                  <c:v>0.12284228820549074</c:v>
                </c:pt>
                <c:pt idx="3">
                  <c:v>4.8468678783836379E-2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6036064"/>
        <c:axId val="1936040416"/>
      </c:barChart>
      <c:catAx>
        <c:axId val="19360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6040416"/>
        <c:crosses val="autoZero"/>
        <c:auto val="1"/>
        <c:lblAlgn val="ctr"/>
        <c:lblOffset val="100"/>
        <c:noMultiLvlLbl val="0"/>
      </c:catAx>
      <c:valAx>
        <c:axId val="193604041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60360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Total Current Liabilities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'Yearly-Vertical(CommonSize)'!$C$205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('Yearly-Vertical(CommonSize)'!$C$222,'Yearly-Vertical(CommonSize)'!$K$222,'Yearly-Vertical(CommonSize)'!$S$222,'Yearly-Vertical(CommonSize)'!$AA$222)</c:f>
              <c:numCache>
                <c:formatCode>0.00%</c:formatCode>
                <c:ptCount val="4"/>
                <c:pt idx="0">
                  <c:v>0.45127944857263075</c:v>
                </c:pt>
                <c:pt idx="1">
                  <c:v>0.29910684934106674</c:v>
                </c:pt>
                <c:pt idx="2">
                  <c:v>0.38289912250867297</c:v>
                </c:pt>
                <c:pt idx="3">
                  <c:v>0.24417169946100398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'Yearly-Vertical(CommonSize)'!$D$205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('Yearly-Vertical(CommonSize)'!$D$222,'Yearly-Vertical(CommonSize)'!$L$222,'Yearly-Vertical(CommonSize)'!$T$222,'Yearly-Vertical(CommonSize)'!$AB$222)</c:f>
              <c:numCache>
                <c:formatCode>0.00%</c:formatCode>
                <c:ptCount val="4"/>
                <c:pt idx="0">
                  <c:v>0.45275922659050183</c:v>
                </c:pt>
                <c:pt idx="1">
                  <c:v>0.30785692412785909</c:v>
                </c:pt>
                <c:pt idx="2">
                  <c:v>0.4530445489142601</c:v>
                </c:pt>
                <c:pt idx="3">
                  <c:v>0.30905797101449278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'Yearly-Vertical(CommonSize)'!$E$205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('Yearly-Vertical(CommonSize)'!$E$222,'Yearly-Vertical(CommonSize)'!$M$222,'Yearly-Vertical(CommonSize)'!$U$222,'Yearly-Vertical(CommonSize)'!$AC$222)</c:f>
              <c:numCache>
                <c:formatCode>0.00%</c:formatCode>
                <c:ptCount val="4"/>
                <c:pt idx="0">
                  <c:v>0.43179073083358871</c:v>
                </c:pt>
                <c:pt idx="1">
                  <c:v>0.31053595134598888</c:v>
                </c:pt>
                <c:pt idx="2">
                  <c:v>0.43759401246336654</c:v>
                </c:pt>
                <c:pt idx="3">
                  <c:v>0.48342876973798377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'Yearly-Vertical(CommonSize)'!$F$205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('Yearly-Vertical(CommonSize)'!$F$222,'Yearly-Vertical(CommonSize)'!$N$222,'Yearly-Vertical(CommonSize)'!$V$222,'Yearly-Vertical(CommonSize)'!$AD$222)</c:f>
              <c:numCache>
                <c:formatCode>0.00%</c:formatCode>
                <c:ptCount val="4"/>
                <c:pt idx="0">
                  <c:v>0.42355241602949473</c:v>
                </c:pt>
                <c:pt idx="1">
                  <c:v>0.30620623821850923</c:v>
                </c:pt>
                <c:pt idx="2">
                  <c:v>0.48182175531627919</c:v>
                </c:pt>
                <c:pt idx="3">
                  <c:v>0.53818235322968266</c:v>
                </c:pt>
              </c:numCache>
            </c:numRef>
          </c:val>
        </c:ser>
        <c:ser>
          <c:idx val="4"/>
          <c:order val="4"/>
          <c:tx>
            <c:strRef>
              <c:f>'Yearly-Vertical(CommonSize)'!$G$205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('Yearly-Vertical(CommonSize)'!$G$222,'Yearly-Vertical(CommonSize)'!$O$222,'Yearly-Vertical(CommonSize)'!$W$222,'Yearly-Vertical(CommonSize)'!$AE$222)</c:f>
              <c:numCache>
                <c:formatCode>0.00%</c:formatCode>
                <c:ptCount val="4"/>
                <c:pt idx="0">
                  <c:v>0.39464099779186035</c:v>
                </c:pt>
                <c:pt idx="1">
                  <c:v>0.26120742694839399</c:v>
                </c:pt>
                <c:pt idx="2">
                  <c:v>0.41299192883233182</c:v>
                </c:pt>
                <c:pt idx="3">
                  <c:v>0.44016452670779843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6032800"/>
        <c:axId val="1936038784"/>
      </c:barChart>
      <c:catAx>
        <c:axId val="1936032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6038784"/>
        <c:crosses val="autoZero"/>
        <c:auto val="1"/>
        <c:lblAlgn val="ctr"/>
        <c:lblOffset val="100"/>
        <c:noMultiLvlLbl val="0"/>
      </c:catAx>
      <c:valAx>
        <c:axId val="193603878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60328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Total Non-Current Assets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'Yearly-Vertical(CommonSize)'!$C$205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('Yearly-Vertical(CommonSize)'!$C$236,'Yearly-Vertical(CommonSize)'!$K$236,'Yearly-Vertical(CommonSize)'!$S$236,'Yearly-Vertical(CommonSize)'!$AA$236)</c:f>
              <c:numCache>
                <c:formatCode>0.00%</c:formatCode>
                <c:ptCount val="4"/>
                <c:pt idx="0">
                  <c:v>0.33466071513779172</c:v>
                </c:pt>
                <c:pt idx="1">
                  <c:v>0.33411507456930239</c:v>
                </c:pt>
                <c:pt idx="2">
                  <c:v>0.36113189578940208</c:v>
                </c:pt>
                <c:pt idx="3">
                  <c:v>0.16475095785440613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'Yearly-Vertical(CommonSize)'!$D$205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('Yearly-Vertical(CommonSize)'!$D$236,'Yearly-Vertical(CommonSize)'!$L$236,'Yearly-Vertical(CommonSize)'!$T$236,'Yearly-Vertical(CommonSize)'!$AB$236)</c:f>
              <c:numCache>
                <c:formatCode>0.00%</c:formatCode>
                <c:ptCount val="4"/>
                <c:pt idx="0">
                  <c:v>0.38629347278225806</c:v>
                </c:pt>
                <c:pt idx="1">
                  <c:v>0.38611405554377787</c:v>
                </c:pt>
                <c:pt idx="2">
                  <c:v>0.35174613834788443</c:v>
                </c:pt>
                <c:pt idx="3">
                  <c:v>0.23120471014492755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'Yearly-Vertical(CommonSize)'!$E$205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('Yearly-Vertical(CommonSize)'!$E$236,'Yearly-Vertical(CommonSize)'!$M$236,'Yearly-Vertical(CommonSize)'!$U$236,'Yearly-Vertical(CommonSize)'!$AC$236)</c:f>
              <c:numCache>
                <c:formatCode>0.00%</c:formatCode>
                <c:ptCount val="4"/>
                <c:pt idx="0">
                  <c:v>0.40985069878155123</c:v>
                </c:pt>
                <c:pt idx="1">
                  <c:v>0.47346841946352158</c:v>
                </c:pt>
                <c:pt idx="2">
                  <c:v>0.37813470128611332</c:v>
                </c:pt>
                <c:pt idx="3">
                  <c:v>0.35667187228873853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'Yearly-Vertical(CommonSize)'!$F$205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('Yearly-Vertical(CommonSize)'!$F$236,'Yearly-Vertical(CommonSize)'!$N$236,'Yearly-Vertical(CommonSize)'!$V$236,'Yearly-Vertical(CommonSize)'!$AD$236)</c:f>
              <c:numCache>
                <c:formatCode>0.00%</c:formatCode>
                <c:ptCount val="4"/>
                <c:pt idx="0">
                  <c:v>0.37104247440427984</c:v>
                </c:pt>
                <c:pt idx="1">
                  <c:v>0.45130156273510891</c:v>
                </c:pt>
                <c:pt idx="2">
                  <c:v>0.4021180333428393</c:v>
                </c:pt>
                <c:pt idx="3">
                  <c:v>0.33748589925940459</c:v>
                </c:pt>
              </c:numCache>
            </c:numRef>
          </c:val>
        </c:ser>
        <c:ser>
          <c:idx val="4"/>
          <c:order val="4"/>
          <c:tx>
            <c:strRef>
              <c:f>'Yearly-Vertical(CommonSize)'!$G$205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('Yearly-Vertical(CommonSize)'!$G$236,'Yearly-Vertical(CommonSize)'!$O$236,'Yearly-Vertical(CommonSize)'!$W$236,'Yearly-Vertical(CommonSize)'!$AE$236)</c:f>
              <c:numCache>
                <c:formatCode>0.00%</c:formatCode>
                <c:ptCount val="4"/>
                <c:pt idx="0">
                  <c:v>0.39913581853760122</c:v>
                </c:pt>
                <c:pt idx="1">
                  <c:v>0.44076646242277634</c:v>
                </c:pt>
                <c:pt idx="2">
                  <c:v>0.39265936137622248</c:v>
                </c:pt>
                <c:pt idx="3">
                  <c:v>0.38146851203379473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6029536"/>
        <c:axId val="1936030080"/>
      </c:barChart>
      <c:catAx>
        <c:axId val="1936029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6030080"/>
        <c:crosses val="autoZero"/>
        <c:auto val="1"/>
        <c:lblAlgn val="ctr"/>
        <c:lblOffset val="100"/>
        <c:noMultiLvlLbl val="0"/>
      </c:catAx>
      <c:valAx>
        <c:axId val="193603008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60295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Total Current Assets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'Yearly-Vertical(CommonSize)'!$C$205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('Yearly-Vertical(CommonSize)'!$C$244,'Yearly-Vertical(CommonSize)'!$K$244,'Yearly-Vertical(CommonSize)'!$S$244,'Yearly-Vertical(CommonSize)'!$AA$244)</c:f>
              <c:numCache>
                <c:formatCode>0.00%</c:formatCode>
                <c:ptCount val="4"/>
                <c:pt idx="0">
                  <c:v>0.66533928486220817</c:v>
                </c:pt>
                <c:pt idx="1">
                  <c:v>0.66588492543069766</c:v>
                </c:pt>
                <c:pt idx="2">
                  <c:v>0.63886810421059803</c:v>
                </c:pt>
                <c:pt idx="3">
                  <c:v>0.83524904214559381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'Yearly-Vertical(CommonSize)'!$D$205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('Yearly-Vertical(CommonSize)'!$D$244,'Yearly-Vertical(CommonSize)'!$L$244,'Yearly-Vertical(CommonSize)'!$T$244,'Yearly-Vertical(CommonSize)'!$AB$244)</c:f>
              <c:numCache>
                <c:formatCode>0.00%</c:formatCode>
                <c:ptCount val="4"/>
                <c:pt idx="0">
                  <c:v>0.61370652721774188</c:v>
                </c:pt>
                <c:pt idx="1">
                  <c:v>0.61388594445622224</c:v>
                </c:pt>
                <c:pt idx="2">
                  <c:v>0.64825386165211552</c:v>
                </c:pt>
                <c:pt idx="3">
                  <c:v>0.76879528985507251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'Yearly-Vertical(CommonSize)'!$E$205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('Yearly-Vertical(CommonSize)'!$E$244,'Yearly-Vertical(CommonSize)'!$M$244,'Yearly-Vertical(CommonSize)'!$U$244,'Yearly-Vertical(CommonSize)'!$AC$244)</c:f>
              <c:numCache>
                <c:formatCode>0.00%</c:formatCode>
                <c:ptCount val="4"/>
                <c:pt idx="0">
                  <c:v>0.59014930121844889</c:v>
                </c:pt>
                <c:pt idx="1">
                  <c:v>0.52653158053647853</c:v>
                </c:pt>
                <c:pt idx="2">
                  <c:v>0.62186529871388663</c:v>
                </c:pt>
                <c:pt idx="3">
                  <c:v>0.64332812771126158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'Yearly-Vertical(CommonSize)'!$F$205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('Yearly-Vertical(CommonSize)'!$F$244,'Yearly-Vertical(CommonSize)'!$N$244,'Yearly-Vertical(CommonSize)'!$V$244,'Yearly-Vertical(CommonSize)'!$AD$244)</c:f>
              <c:numCache>
                <c:formatCode>0.00%</c:formatCode>
                <c:ptCount val="4"/>
                <c:pt idx="0">
                  <c:v>0.62895752559572016</c:v>
                </c:pt>
                <c:pt idx="1">
                  <c:v>0.5486984372648912</c:v>
                </c:pt>
                <c:pt idx="2">
                  <c:v>0.59788196665716076</c:v>
                </c:pt>
                <c:pt idx="3">
                  <c:v>0.66251410074059547</c:v>
                </c:pt>
              </c:numCache>
            </c:numRef>
          </c:val>
        </c:ser>
        <c:ser>
          <c:idx val="4"/>
          <c:order val="4"/>
          <c:tx>
            <c:strRef>
              <c:f>'Yearly-Vertical(CommonSize)'!$G$205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('Yearly-Vertical(CommonSize)'!$G$244,'Yearly-Vertical(CommonSize)'!$O$244,'Yearly-Vertical(CommonSize)'!$W$244,'Yearly-Vertical(CommonSize)'!$AE$244)</c:f>
              <c:numCache>
                <c:formatCode>0.00%</c:formatCode>
                <c:ptCount val="4"/>
                <c:pt idx="0">
                  <c:v>0.60086418146239884</c:v>
                </c:pt>
                <c:pt idx="1">
                  <c:v>0.55923353757722361</c:v>
                </c:pt>
                <c:pt idx="2">
                  <c:v>0.60734063862377763</c:v>
                </c:pt>
                <c:pt idx="3">
                  <c:v>0.61853148796620527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6037696"/>
        <c:axId val="1936031168"/>
      </c:barChart>
      <c:catAx>
        <c:axId val="1936037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6031168"/>
        <c:crosses val="autoZero"/>
        <c:auto val="1"/>
        <c:lblAlgn val="ctr"/>
        <c:lblOffset val="100"/>
        <c:noMultiLvlLbl val="0"/>
      </c:catAx>
      <c:valAx>
        <c:axId val="193603116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60376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Cost of Goods Sold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'Yearly-Vertical(CommonSize)'!$C$3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('Yearly-Vertical(CommonSize)'!$C$11,'Yearly-Vertical(CommonSize)'!$K$11,'Yearly-Vertical(CommonSize)'!$S$11,'Yearly-Vertical(CommonSize)'!$AA$11)</c:f>
              <c:numCache>
                <c:formatCode>0.00%</c:formatCode>
                <c:ptCount val="4"/>
                <c:pt idx="0">
                  <c:v>0.57943358843867765</c:v>
                </c:pt>
                <c:pt idx="1">
                  <c:v>0.64760478386947395</c:v>
                </c:pt>
                <c:pt idx="2">
                  <c:v>0.62746187038065537</c:v>
                </c:pt>
                <c:pt idx="3">
                  <c:v>0.52653172866520792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'Yearly-Vertical(CommonSize)'!$D$3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('Yearly-Vertical(CommonSize)'!$D$11,'Yearly-Vertical(CommonSize)'!$L$11,'Yearly-Vertical(CommonSize)'!$T$11,'Yearly-Vertical(CommonSize)'!$AB$11)</c:f>
              <c:numCache>
                <c:formatCode>0.00%</c:formatCode>
                <c:ptCount val="4"/>
                <c:pt idx="0">
                  <c:v>0.59975665058179617</c:v>
                </c:pt>
                <c:pt idx="1">
                  <c:v>0.66924238206056208</c:v>
                </c:pt>
                <c:pt idx="2">
                  <c:v>0.63622485327543521</c:v>
                </c:pt>
                <c:pt idx="3">
                  <c:v>0.5729952711540397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'Yearly-Vertical(CommonSize)'!$E$3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('Yearly-Vertical(CommonSize)'!$E$11,'Yearly-Vertical(CommonSize)'!$M$11,'Yearly-Vertical(CommonSize)'!$U$11,'Yearly-Vertical(CommonSize)'!$AC$11)</c:f>
              <c:numCache>
                <c:formatCode>0.00%</c:formatCode>
                <c:ptCount val="4"/>
                <c:pt idx="0">
                  <c:v>0.5868747231271545</c:v>
                </c:pt>
                <c:pt idx="1">
                  <c:v>0.67948964785981358</c:v>
                </c:pt>
                <c:pt idx="2">
                  <c:v>0.61517566586282024</c:v>
                </c:pt>
                <c:pt idx="3">
                  <c:v>0.58042114695340519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'Yearly-Vertical(CommonSize)'!$F$3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('Yearly-Vertical(CommonSize)'!$F$11,'Yearly-Vertical(CommonSize)'!$N$11,'Yearly-Vertical(CommonSize)'!$V$11,'Yearly-Vertical(CommonSize)'!$AD$11)</c:f>
              <c:numCache>
                <c:formatCode>0.00%</c:formatCode>
                <c:ptCount val="4"/>
                <c:pt idx="0">
                  <c:v>0.57733619299069361</c:v>
                </c:pt>
                <c:pt idx="1">
                  <c:v>0.67510334976059672</c:v>
                </c:pt>
                <c:pt idx="2">
                  <c:v>0.60607744229556659</c:v>
                </c:pt>
                <c:pt idx="3">
                  <c:v>0.57008147566069733</c:v>
                </c:pt>
              </c:numCache>
            </c:numRef>
          </c:val>
        </c:ser>
        <c:ser>
          <c:idx val="4"/>
          <c:order val="4"/>
          <c:tx>
            <c:strRef>
              <c:f>'Yearly-Vertical(CommonSize)'!$G$3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('Yearly-Vertical(CommonSize)'!$G$11,'Yearly-Vertical(CommonSize)'!$O$11,'Yearly-Vertical(CommonSize)'!$W$11,'Yearly-Vertical(CommonSize)'!$AE$11)</c:f>
              <c:numCache>
                <c:formatCode>0.00%</c:formatCode>
                <c:ptCount val="4"/>
                <c:pt idx="0">
                  <c:v>0.56205152575547446</c:v>
                </c:pt>
                <c:pt idx="1">
                  <c:v>0.66479880010482351</c:v>
                </c:pt>
                <c:pt idx="2">
                  <c:v>0.58566054150104352</c:v>
                </c:pt>
                <c:pt idx="3">
                  <c:v>0.55650969529085881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7064864"/>
        <c:axId val="1937057248"/>
      </c:barChart>
      <c:catAx>
        <c:axId val="193706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7057248"/>
        <c:crosses val="autoZero"/>
        <c:auto val="1"/>
        <c:lblAlgn val="ctr"/>
        <c:lblOffset val="100"/>
        <c:noMultiLvlLbl val="0"/>
      </c:catAx>
      <c:valAx>
        <c:axId val="193705724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70648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Operating Expenses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'Yearly-Vertical(CommonSize)'!$C$3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('Yearly-Vertical(CommonSize)'!$C$19,'Yearly-Vertical(CommonSize)'!$K$19,'Yearly-Vertical(CommonSize)'!$S$19,'Yearly-Vertical(CommonSize)'!$AA$19)</c:f>
              <c:numCache>
                <c:formatCode>0.00%</c:formatCode>
                <c:ptCount val="4"/>
                <c:pt idx="0">
                  <c:v>0.248583971096694</c:v>
                </c:pt>
                <c:pt idx="1">
                  <c:v>0.20718908703305641</c:v>
                </c:pt>
                <c:pt idx="2">
                  <c:v>0.26560430640406718</c:v>
                </c:pt>
                <c:pt idx="3">
                  <c:v>0.35211524434719188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'Yearly-Vertical(CommonSize)'!$D$3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('Yearly-Vertical(CommonSize)'!$D$19,'Yearly-Vertical(CommonSize)'!$L$19,'Yearly-Vertical(CommonSize)'!$T$19,'Yearly-Vertical(CommonSize)'!$AB$19)</c:f>
              <c:numCache>
                <c:formatCode>0.00%</c:formatCode>
                <c:ptCount val="4"/>
                <c:pt idx="0">
                  <c:v>0.24360584869147778</c:v>
                </c:pt>
                <c:pt idx="1">
                  <c:v>0.20105499866952345</c:v>
                </c:pt>
                <c:pt idx="2">
                  <c:v>0.26081351562234961</c:v>
                </c:pt>
                <c:pt idx="3">
                  <c:v>0.33916893047590302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'Yearly-Vertical(CommonSize)'!$E$3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('Yearly-Vertical(CommonSize)'!$E$19,'Yearly-Vertical(CommonSize)'!$M$19,'Yearly-Vertical(CommonSize)'!$U$19,'Yearly-Vertical(CommonSize)'!$AC$19)</c:f>
              <c:numCache>
                <c:formatCode>0.00%</c:formatCode>
                <c:ptCount val="4"/>
                <c:pt idx="0">
                  <c:v>0.25525625436388061</c:v>
                </c:pt>
                <c:pt idx="1">
                  <c:v>0.20272929571962719</c:v>
                </c:pt>
                <c:pt idx="2">
                  <c:v>0.2739024805687289</c:v>
                </c:pt>
                <c:pt idx="3">
                  <c:v>0.33512544802867389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'Yearly-Vertical(CommonSize)'!$F$3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('Yearly-Vertical(CommonSize)'!$F$19,'Yearly-Vertical(CommonSize)'!$N$19,'Yearly-Vertical(CommonSize)'!$V$19,'Yearly-Vertical(CommonSize)'!$AD$19)</c:f>
              <c:numCache>
                <c:formatCode>0.00%</c:formatCode>
                <c:ptCount val="4"/>
                <c:pt idx="0">
                  <c:v>0.26553287072319604</c:v>
                </c:pt>
                <c:pt idx="1">
                  <c:v>0.2094901767855028</c:v>
                </c:pt>
                <c:pt idx="2">
                  <c:v>0.28244937618225607</c:v>
                </c:pt>
                <c:pt idx="3">
                  <c:v>0.35055213201538526</c:v>
                </c:pt>
              </c:numCache>
            </c:numRef>
          </c:val>
        </c:ser>
        <c:ser>
          <c:idx val="4"/>
          <c:order val="4"/>
          <c:tx>
            <c:strRef>
              <c:f>'Yearly-Vertical(CommonSize)'!$G$3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('Yearly-Vertical(CommonSize)'!$G$19,'Yearly-Vertical(CommonSize)'!$O$19,'Yearly-Vertical(CommonSize)'!$W$19,'Yearly-Vertical(CommonSize)'!$AE$19)</c:f>
              <c:numCache>
                <c:formatCode>0.00%</c:formatCode>
                <c:ptCount val="4"/>
                <c:pt idx="0">
                  <c:v>0.28033443302138294</c:v>
                </c:pt>
                <c:pt idx="1">
                  <c:v>0.20942687163017359</c:v>
                </c:pt>
                <c:pt idx="2">
                  <c:v>0.29617358389286585</c:v>
                </c:pt>
                <c:pt idx="3">
                  <c:v>0.34004748713889987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7065952"/>
        <c:axId val="1937058880"/>
      </c:barChart>
      <c:catAx>
        <c:axId val="193706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7058880"/>
        <c:crosses val="autoZero"/>
        <c:auto val="1"/>
        <c:lblAlgn val="ctr"/>
        <c:lblOffset val="100"/>
        <c:noMultiLvlLbl val="0"/>
      </c:catAx>
      <c:valAx>
        <c:axId val="193705888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70659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Other Income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'Yearly-Vertical(CommonSize)'!$C$3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('Yearly-Vertical(CommonSize)'!$C$22,'Yearly-Vertical(CommonSize)'!$K$22,'Yearly-Vertical(CommonSize)'!$S$22,'Yearly-Vertical(CommonSize)'!$AA$22)</c:f>
              <c:numCache>
                <c:formatCode>0.00%</c:formatCode>
                <c:ptCount val="4"/>
                <c:pt idx="0">
                  <c:v>8.8030768035429856E-3</c:v>
                </c:pt>
                <c:pt idx="1">
                  <c:v>1.1731849233862815E-2</c:v>
                </c:pt>
                <c:pt idx="2">
                  <c:v>1.2902123296449781E-2</c:v>
                </c:pt>
                <c:pt idx="3">
                  <c:v>8.9989059080962802E-2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'Yearly-Vertical(CommonSize)'!$D$3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('Yearly-Vertical(CommonSize)'!$D$22,'Yearly-Vertical(CommonSize)'!$L$22,'Yearly-Vertical(CommonSize)'!$T$22,'Yearly-Vertical(CommonSize)'!$AB$22)</c:f>
              <c:numCache>
                <c:formatCode>0.00%</c:formatCode>
                <c:ptCount val="4"/>
                <c:pt idx="0">
                  <c:v>1.1151092580749649E-2</c:v>
                </c:pt>
                <c:pt idx="1">
                  <c:v>9.3310240977754113E-3</c:v>
                </c:pt>
                <c:pt idx="2">
                  <c:v>1.0347050242561998E-2</c:v>
                </c:pt>
                <c:pt idx="3">
                  <c:v>5.6494617164704698E-2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'Yearly-Vertical(CommonSize)'!$E$3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('Yearly-Vertical(CommonSize)'!$E$22,'Yearly-Vertical(CommonSize)'!$M$22,'Yearly-Vertical(CommonSize)'!$U$22,'Yearly-Vertical(CommonSize)'!$AC$22)</c:f>
              <c:numCache>
                <c:formatCode>0.00%</c:formatCode>
                <c:ptCount val="4"/>
                <c:pt idx="0">
                  <c:v>1.0438675968986596E-2</c:v>
                </c:pt>
                <c:pt idx="1">
                  <c:v>5.6465902115073385E-3</c:v>
                </c:pt>
                <c:pt idx="2">
                  <c:v>9.3921545775921059E-3</c:v>
                </c:pt>
                <c:pt idx="3">
                  <c:v>6.1872759856630835E-2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'Yearly-Vertical(CommonSize)'!$F$3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('Yearly-Vertical(CommonSize)'!$F$22,'Yearly-Vertical(CommonSize)'!$N$22,'Yearly-Vertical(CommonSize)'!$V$22,'Yearly-Vertical(CommonSize)'!$AD$22)</c:f>
              <c:numCache>
                <c:formatCode>0.00%</c:formatCode>
                <c:ptCount val="4"/>
                <c:pt idx="0">
                  <c:v>1.0556193918745148E-2</c:v>
                </c:pt>
                <c:pt idx="1">
                  <c:v>3.0743392573896766E-3</c:v>
                </c:pt>
                <c:pt idx="2">
                  <c:v>9.2900778350888443E-3</c:v>
                </c:pt>
                <c:pt idx="3">
                  <c:v>2.3450101327598328E-2</c:v>
                </c:pt>
              </c:numCache>
            </c:numRef>
          </c:val>
        </c:ser>
        <c:ser>
          <c:idx val="4"/>
          <c:order val="4"/>
          <c:tx>
            <c:strRef>
              <c:f>'Yearly-Vertical(CommonSize)'!$G$3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('Yearly-Vertical(CommonSize)'!$G$22,'Yearly-Vertical(CommonSize)'!$O$22,'Yearly-Vertical(CommonSize)'!$W$22,'Yearly-Vertical(CommonSize)'!$AE$22)</c:f>
              <c:numCache>
                <c:formatCode>0.00%</c:formatCode>
                <c:ptCount val="4"/>
                <c:pt idx="0">
                  <c:v>1.1965893923700593E-2</c:v>
                </c:pt>
                <c:pt idx="1">
                  <c:v>6.0022637427585325E-3</c:v>
                </c:pt>
                <c:pt idx="2">
                  <c:v>8.3339888849298712E-3</c:v>
                </c:pt>
                <c:pt idx="3">
                  <c:v>2.5722200237435693E-2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7051808"/>
        <c:axId val="1937052352"/>
      </c:barChart>
      <c:catAx>
        <c:axId val="193705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7052352"/>
        <c:crosses val="autoZero"/>
        <c:auto val="1"/>
        <c:lblAlgn val="ctr"/>
        <c:lblOffset val="100"/>
        <c:noMultiLvlLbl val="0"/>
      </c:catAx>
      <c:valAx>
        <c:axId val="193705235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70518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Non-Operating Expenses ( I/D/T)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'Yearly-Vertical(CommonSize)'!$C$3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('Yearly-Vertical(CommonSize)'!$C$34,'Yearly-Vertical(CommonSize)'!$K$34,'Yearly-Vertical(CommonSize)'!$S$34,'Yearly-Vertical(CommonSize)'!$AA$34)</c:f>
              <c:numCache>
                <c:formatCode>0.00%</c:formatCode>
                <c:ptCount val="4"/>
                <c:pt idx="0">
                  <c:v>6.665501210779172E-2</c:v>
                </c:pt>
                <c:pt idx="1">
                  <c:v>6.1671422105104394E-2</c:v>
                </c:pt>
                <c:pt idx="2">
                  <c:v>5.57098303926176E-2</c:v>
                </c:pt>
                <c:pt idx="3">
                  <c:v>6.0630926331145155E-2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'Yearly-Vertical(CommonSize)'!$D$3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('Yearly-Vertical(CommonSize)'!$D$34,'Yearly-Vertical(CommonSize)'!$L$34,'Yearly-Vertical(CommonSize)'!$T$34,'Yearly-Vertical(CommonSize)'!$AB$34)</c:f>
              <c:numCache>
                <c:formatCode>0.00%</c:formatCode>
                <c:ptCount val="4"/>
                <c:pt idx="0">
                  <c:v>6.1834007458285926E-2</c:v>
                </c:pt>
                <c:pt idx="1">
                  <c:v>5.6019214234406887E-2</c:v>
                </c:pt>
                <c:pt idx="2">
                  <c:v>5.2210197781321036E-2</c:v>
                </c:pt>
                <c:pt idx="3">
                  <c:v>4.2811148002817184E-2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'Yearly-Vertical(CommonSize)'!$E$3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('Yearly-Vertical(CommonSize)'!$E$34,'Yearly-Vertical(CommonSize)'!$M$34,'Yearly-Vertical(CommonSize)'!$U$34,'Yearly-Vertical(CommonSize)'!$AC$34)</c:f>
              <c:numCache>
                <c:formatCode>0.00%</c:formatCode>
                <c:ptCount val="4"/>
                <c:pt idx="0">
                  <c:v>6.2615648534191867E-2</c:v>
                </c:pt>
                <c:pt idx="1">
                  <c:v>6.1491991740610527E-2</c:v>
                </c:pt>
                <c:pt idx="2">
                  <c:v>5.5050038698187018E-2</c:v>
                </c:pt>
                <c:pt idx="3">
                  <c:v>4.8297491039426529E-2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'Yearly-Vertical(CommonSize)'!$F$3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('Yearly-Vertical(CommonSize)'!$F$34,'Yearly-Vertical(CommonSize)'!$N$34,'Yearly-Vertical(CommonSize)'!$V$34,'Yearly-Vertical(CommonSize)'!$AD$34)</c:f>
              <c:numCache>
                <c:formatCode>0.00%</c:formatCode>
                <c:ptCount val="4"/>
                <c:pt idx="0">
                  <c:v>6.7589684784908316E-2</c:v>
                </c:pt>
                <c:pt idx="1">
                  <c:v>5.2928523340128548E-2</c:v>
                </c:pt>
                <c:pt idx="2">
                  <c:v>5.6316736094601166E-2</c:v>
                </c:pt>
                <c:pt idx="3">
                  <c:v>4.0696472145250011E-2</c:v>
                </c:pt>
              </c:numCache>
            </c:numRef>
          </c:val>
        </c:ser>
        <c:ser>
          <c:idx val="4"/>
          <c:order val="4"/>
          <c:tx>
            <c:strRef>
              <c:f>'Yearly-Vertical(CommonSize)'!$G$3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('Yearly-Vertical(CommonSize)'!$G$34,'Yearly-Vertical(CommonSize)'!$O$34,'Yearly-Vertical(CommonSize)'!$W$34,'Yearly-Vertical(CommonSize)'!$AE$34)</c:f>
              <c:numCache>
                <c:formatCode>0.00%</c:formatCode>
                <c:ptCount val="4"/>
                <c:pt idx="0">
                  <c:v>6.6998006741964392E-2</c:v>
                </c:pt>
                <c:pt idx="1">
                  <c:v>5.5057457805730729E-2</c:v>
                </c:pt>
                <c:pt idx="2">
                  <c:v>6.5255919630916731E-2</c:v>
                </c:pt>
                <c:pt idx="3">
                  <c:v>5.6509695290858732E-2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7063232"/>
        <c:axId val="1937064320"/>
      </c:barChart>
      <c:catAx>
        <c:axId val="1937063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7064320"/>
        <c:crosses val="autoZero"/>
        <c:auto val="1"/>
        <c:lblAlgn val="ctr"/>
        <c:lblOffset val="100"/>
        <c:noMultiLvlLbl val="0"/>
      </c:catAx>
      <c:valAx>
        <c:axId val="193706432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70632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Net Profit Margin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'Yearly-Vertical(CommonSize)'!$C$3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('Yearly-Vertical(CommonSize)'!$C$33,'Yearly-Vertical(CommonSize)'!$K$33,'Yearly-Vertical(CommonSize)'!$S$33,'Yearly-Vertical(CommonSize)'!$AA$33)</c:f>
              <c:numCache>
                <c:formatCode>0.00%</c:formatCode>
                <c:ptCount val="4"/>
                <c:pt idx="0">
                  <c:v>0.10919544695233283</c:v>
                </c:pt>
                <c:pt idx="1">
                  <c:v>9.5266556226228066E-2</c:v>
                </c:pt>
                <c:pt idx="2">
                  <c:v>6.4126116119109552E-2</c:v>
                </c:pt>
                <c:pt idx="3">
                  <c:v>0.16101385849744704</c:v>
                </c:pt>
              </c:numCache>
            </c:numRef>
          </c:val>
        </c:ser>
        <c:ser>
          <c:idx val="1"/>
          <c:order val="1"/>
          <c:tx>
            <c:strRef>
              <c:f>'Yearly-Vertical(CommonSize)'!$D$3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('Yearly-Vertical(CommonSize)'!$D$33,'Yearly-Vertical(CommonSize)'!$L$33,'Yearly-Vertical(CommonSize)'!$T$33,'Yearly-Vertical(CommonSize)'!$AB$33)</c:f>
              <c:numCache>
                <c:formatCode>0.00%</c:formatCode>
                <c:ptCount val="4"/>
                <c:pt idx="0">
                  <c:v>0.10264798219313472</c:v>
                </c:pt>
                <c:pt idx="1">
                  <c:v>8.3014429133283038E-2</c:v>
                </c:pt>
                <c:pt idx="2">
                  <c:v>6.109848356345618E-2</c:v>
                </c:pt>
                <c:pt idx="3">
                  <c:v>0.10151926753194485</c:v>
                </c:pt>
              </c:numCache>
            </c:numRef>
          </c:val>
        </c:ser>
        <c:ser>
          <c:idx val="0"/>
          <c:order val="2"/>
          <c:tx>
            <c:strRef>
              <c:f>'Yearly-Vertical(CommonSize)'!$E$3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('Yearly-Vertical(CommonSize)'!$E$33,'Yearly-Vertical(CommonSize)'!$M$33,'Yearly-Vertical(CommonSize)'!$U$33,'Yearly-Vertical(CommonSize)'!$AC$33)</c:f>
              <c:numCache>
                <c:formatCode>0.00%</c:formatCode>
                <c:ptCount val="4"/>
                <c:pt idx="0">
                  <c:v>0.10153189301724416</c:v>
                </c:pt>
                <c:pt idx="1">
                  <c:v>0.1022448239299069</c:v>
                </c:pt>
                <c:pt idx="2">
                  <c:v>6.5263969447855966E-2</c:v>
                </c:pt>
                <c:pt idx="3">
                  <c:v>9.8028673835125271E-2</c:v>
                </c:pt>
              </c:numCache>
            </c:numRef>
          </c:val>
        </c:ser>
        <c:ser>
          <c:idx val="3"/>
          <c:order val="3"/>
          <c:tx>
            <c:strRef>
              <c:f>'Yearly-Vertical(CommonSize)'!$F$3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('Yearly-Vertical(CommonSize)'!$F$33,'Yearly-Vertical(CommonSize)'!$N$33,'Yearly-Vertical(CommonSize)'!$V$33,'Yearly-Vertical(CommonSize)'!$AD$33)</c:f>
              <c:numCache>
                <c:formatCode>0.00%</c:formatCode>
                <c:ptCount val="4"/>
                <c:pt idx="0">
                  <c:v>9.5857507898269759E-2</c:v>
                </c:pt>
                <c:pt idx="1">
                  <c:v>6.5330808768621268E-2</c:v>
                </c:pt>
                <c:pt idx="2">
                  <c:v>6.4446523262664979E-2</c:v>
                </c:pt>
                <c:pt idx="3">
                  <c:v>6.2120021506265763E-2</c:v>
                </c:pt>
              </c:numCache>
            </c:numRef>
          </c:val>
        </c:ser>
        <c:ser>
          <c:idx val="4"/>
          <c:order val="4"/>
          <c:tx>
            <c:strRef>
              <c:f>'Yearly-Vertical(CommonSize)'!$G$3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('Yearly-Vertical(CommonSize)'!$G$33,'Yearly-Vertical(CommonSize)'!$O$33,'Yearly-Vertical(CommonSize)'!$W$33,'Yearly-Vertical(CommonSize)'!$AE$33)</c:f>
              <c:numCache>
                <c:formatCode>0.00%</c:formatCode>
                <c:ptCount val="4"/>
                <c:pt idx="0">
                  <c:v>9.8369082008431225E-2</c:v>
                </c:pt>
                <c:pt idx="1">
                  <c:v>7.640410596100343E-2</c:v>
                </c:pt>
                <c:pt idx="2">
                  <c:v>6.1243943860103803E-2</c:v>
                </c:pt>
                <c:pt idx="3">
                  <c:v>7.3723783142065624E-2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7052896"/>
        <c:axId val="1937053440"/>
      </c:barChart>
      <c:catAx>
        <c:axId val="1937052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7053440"/>
        <c:crosses val="autoZero"/>
        <c:auto val="1"/>
        <c:lblAlgn val="ctr"/>
        <c:lblOffset val="100"/>
        <c:noMultiLvlLbl val="0"/>
      </c:catAx>
      <c:valAx>
        <c:axId val="193705344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70528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Asian Paints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'Yearly-Horizontal(Index)'!$B$6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'Yearly-Horizontal(Index)'!$C$6:$G$6</c:f>
              <c:numCache>
                <c:formatCode>0.00%</c:formatCode>
                <c:ptCount val="5"/>
                <c:pt idx="0">
                  <c:v>1</c:v>
                </c:pt>
                <c:pt idx="1">
                  <c:v>1.2473278686401719</c:v>
                </c:pt>
                <c:pt idx="2">
                  <c:v>1.4206570581303497</c:v>
                </c:pt>
                <c:pt idx="3">
                  <c:v>1.6465055747639952</c:v>
                </c:pt>
                <c:pt idx="4">
                  <c:v>1.8366043795242348</c:v>
                </c:pt>
              </c:numCache>
            </c:numRef>
          </c:val>
        </c:ser>
        <c:ser>
          <c:idx val="1"/>
          <c:order val="1"/>
          <c:tx>
            <c:strRef>
              <c:f>'Yearly-Horizontal(Index)'!$B$11</c:f>
              <c:strCache>
                <c:ptCount val="1"/>
                <c:pt idx="0">
                  <c:v>Cost of Goods Sold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'Yearly-Horizontal(Index)'!$C$11:$G$11</c:f>
              <c:numCache>
                <c:formatCode>0.00%</c:formatCode>
                <c:ptCount val="5"/>
                <c:pt idx="0">
                  <c:v>1</c:v>
                </c:pt>
                <c:pt idx="1">
                  <c:v>1.2910766645212042</c:v>
                </c:pt>
                <c:pt idx="2">
                  <c:v>1.4389012550954727</c:v>
                </c:pt>
                <c:pt idx="3">
                  <c:v>1.6405456625902881</c:v>
                </c:pt>
                <c:pt idx="4">
                  <c:v>1.7815092433669455</c:v>
                </c:pt>
              </c:numCache>
            </c:numRef>
          </c:val>
        </c:ser>
        <c:ser>
          <c:idx val="0"/>
          <c:order val="2"/>
          <c:tx>
            <c:strRef>
              <c:f>'Yearly-Horizontal(Index)'!$B$19</c:f>
              <c:strCache>
                <c:ptCount val="1"/>
                <c:pt idx="0">
                  <c:v>Operating Expenses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'Yearly-Horizontal(Index)'!$C$19:$G$19</c:f>
              <c:numCache>
                <c:formatCode>0.00%</c:formatCode>
                <c:ptCount val="5"/>
                <c:pt idx="0">
                  <c:v>1</c:v>
                </c:pt>
                <c:pt idx="1">
                  <c:v>1.2223489821008104</c:v>
                </c:pt>
                <c:pt idx="2">
                  <c:v>1.4587891479652431</c:v>
                </c:pt>
                <c:pt idx="3">
                  <c:v>1.7587672688629117</c:v>
                </c:pt>
                <c:pt idx="4">
                  <c:v>2.0711852222291682</c:v>
                </c:pt>
              </c:numCache>
            </c:numRef>
          </c:val>
        </c:ser>
        <c:ser>
          <c:idx val="3"/>
          <c:order val="3"/>
          <c:tx>
            <c:strRef>
              <c:f>'Yearly-Horizontal(Index)'!$B$33</c:f>
              <c:strCache>
                <c:ptCount val="1"/>
                <c:pt idx="0">
                  <c:v>Non-Operating Expenses (Interest + Depreciation + Tax)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'Yearly-Horizontal(Index)'!$C$33:$G$33</c:f>
              <c:numCache>
                <c:formatCode>0.00%</c:formatCode>
                <c:ptCount val="5"/>
                <c:pt idx="0">
                  <c:v>1</c:v>
                </c:pt>
                <c:pt idx="1">
                  <c:v>1.1571114953470751</c:v>
                </c:pt>
                <c:pt idx="2">
                  <c:v>1.3345637518699125</c:v>
                </c:pt>
                <c:pt idx="3">
                  <c:v>1.6695937676063177</c:v>
                </c:pt>
                <c:pt idx="4">
                  <c:v>1.8460552134128572</c:v>
                </c:pt>
              </c:numCache>
            </c:numRef>
          </c:val>
        </c:ser>
        <c:ser>
          <c:idx val="4"/>
          <c:order val="4"/>
          <c:tx>
            <c:strRef>
              <c:f>'Yearly-Horizontal(Index)'!$B$32</c:f>
              <c:strCache>
                <c:ptCount val="1"/>
                <c:pt idx="0">
                  <c:v>Net Profit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'Yearly-Horizontal(Index)'!$C$32:$G$32</c:f>
              <c:numCache>
                <c:formatCode>0.00%</c:formatCode>
                <c:ptCount val="5"/>
                <c:pt idx="0">
                  <c:v>1</c:v>
                </c:pt>
                <c:pt idx="1">
                  <c:v>1.1725368815521087</c:v>
                </c:pt>
                <c:pt idx="2">
                  <c:v>1.3209525164840397</c:v>
                </c:pt>
                <c:pt idx="3">
                  <c:v>1.4453892130354342</c:v>
                </c:pt>
                <c:pt idx="4">
                  <c:v>1.654511171196811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7056160"/>
        <c:axId val="1937056704"/>
      </c:barChart>
      <c:catAx>
        <c:axId val="193705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7056704"/>
        <c:crosses val="autoZero"/>
        <c:auto val="1"/>
        <c:lblAlgn val="ctr"/>
        <c:lblOffset val="100"/>
        <c:noMultiLvlLbl val="0"/>
      </c:catAx>
      <c:valAx>
        <c:axId val="193705670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70561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Asian Paints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5"/>
          <c:order val="0"/>
          <c:tx>
            <c:strRef>
              <c:f>'Yearly-Horizontal(Index)'!$C$3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('Yearly-Horizontal(Index)'!$B$6,'Yearly-Horizontal(Index)'!$B$11,'Yearly-Horizontal(Index)'!$B$19,'Yearly-Horizontal(Index)'!$B$33,'Yearly-Horizontal(Index)'!$B$32)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('Yearly-Horizontal(Index)'!$C$6,'Yearly-Horizontal(Index)'!$C$11,'Yearly-Horizontal(Index)'!$C$19,'Yearly-Horizontal(Index)'!$C$33,'Yearly-Horizontal(Index)'!$C$32)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0"/>
          <c:order val="1"/>
          <c:tx>
            <c:strRef>
              <c:f>'Yearly-Horizontal(Index)'!$D$3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('Yearly-Horizontal(Index)'!$D$6,'Yearly-Horizontal(Index)'!$D$11,'Yearly-Horizontal(Index)'!$D$19,'Yearly-Horizontal(Index)'!$D$33,'Yearly-Horizontal(Index)'!$D$32)</c:f>
              <c:numCache>
                <c:formatCode>0.00%</c:formatCode>
                <c:ptCount val="5"/>
                <c:pt idx="0">
                  <c:v>1.2473278686401719</c:v>
                </c:pt>
                <c:pt idx="1">
                  <c:v>1.2910766645212042</c:v>
                </c:pt>
                <c:pt idx="2">
                  <c:v>1.2223489821008104</c:v>
                </c:pt>
                <c:pt idx="3">
                  <c:v>1.1571114953470751</c:v>
                </c:pt>
                <c:pt idx="4">
                  <c:v>1.1725368815521087</c:v>
                </c:pt>
              </c:numCache>
            </c:numRef>
          </c:val>
        </c:ser>
        <c:ser>
          <c:idx val="1"/>
          <c:order val="2"/>
          <c:tx>
            <c:strRef>
              <c:f>'Yearly-Horizontal(Index)'!$E$3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('Yearly-Horizontal(Index)'!$E$6,'Yearly-Horizontal(Index)'!$E$11,'Yearly-Horizontal(Index)'!$E$19,'Yearly-Horizontal(Index)'!$E$33,'Yearly-Horizontal(Index)'!$E$32)</c:f>
              <c:numCache>
                <c:formatCode>0.00%</c:formatCode>
                <c:ptCount val="5"/>
                <c:pt idx="0">
                  <c:v>1.4206570581303497</c:v>
                </c:pt>
                <c:pt idx="1">
                  <c:v>1.4389012550954727</c:v>
                </c:pt>
                <c:pt idx="2">
                  <c:v>1.4587891479652431</c:v>
                </c:pt>
                <c:pt idx="3">
                  <c:v>1.3345637518699125</c:v>
                </c:pt>
                <c:pt idx="4">
                  <c:v>1.3209525164840397</c:v>
                </c:pt>
              </c:numCache>
            </c:numRef>
          </c:val>
        </c:ser>
        <c:ser>
          <c:idx val="2"/>
          <c:order val="3"/>
          <c:tx>
            <c:strRef>
              <c:f>'Yearly-Horizontal(Index)'!$F$3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('Yearly-Horizontal(Index)'!$F$6,'Yearly-Horizontal(Index)'!$F$11,'Yearly-Horizontal(Index)'!$F$19,'Yearly-Horizontal(Index)'!$F$33,'Yearly-Horizontal(Index)'!$F$32)</c:f>
              <c:numCache>
                <c:formatCode>0.00%</c:formatCode>
                <c:ptCount val="5"/>
                <c:pt idx="0">
                  <c:v>1.6465055747639952</c:v>
                </c:pt>
                <c:pt idx="1">
                  <c:v>1.6405456625902881</c:v>
                </c:pt>
                <c:pt idx="2">
                  <c:v>1.7587672688629117</c:v>
                </c:pt>
                <c:pt idx="3">
                  <c:v>1.6695937676063177</c:v>
                </c:pt>
                <c:pt idx="4">
                  <c:v>1.4453892130354342</c:v>
                </c:pt>
              </c:numCache>
            </c:numRef>
          </c:val>
        </c:ser>
        <c:ser>
          <c:idx val="3"/>
          <c:order val="4"/>
          <c:tx>
            <c:strRef>
              <c:f>'Yearly-Horizontal(Index)'!$G$3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('Yearly-Horizontal(Index)'!$G$6,'Yearly-Horizontal(Index)'!$G$11,'Yearly-Horizontal(Index)'!$G$19,'Yearly-Horizontal(Index)'!$G$33,'Yearly-Horizontal(Index)'!$G$32)</c:f>
              <c:numCache>
                <c:formatCode>0.00%</c:formatCode>
                <c:ptCount val="5"/>
                <c:pt idx="0">
                  <c:v>1.8366043795242348</c:v>
                </c:pt>
                <c:pt idx="1">
                  <c:v>1.7815092433669455</c:v>
                </c:pt>
                <c:pt idx="2">
                  <c:v>2.0711852222291682</c:v>
                </c:pt>
                <c:pt idx="3">
                  <c:v>1.8460552134128572</c:v>
                </c:pt>
                <c:pt idx="4">
                  <c:v>1.654511171196811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7060512"/>
        <c:axId val="1938119472"/>
      </c:barChart>
      <c:catAx>
        <c:axId val="193706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119472"/>
        <c:crosses val="autoZero"/>
        <c:auto val="1"/>
        <c:lblAlgn val="ctr"/>
        <c:lblOffset val="100"/>
        <c:noMultiLvlLbl val="0"/>
      </c:catAx>
      <c:valAx>
        <c:axId val="193811947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70605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Revenue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'Yearly-Horizontal(Index)'!$B$2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'Yearly-Horizontal(Index)'!$C$6:$G$6</c:f>
              <c:numCache>
                <c:formatCode>0.00%</c:formatCode>
                <c:ptCount val="5"/>
                <c:pt idx="0">
                  <c:v>1</c:v>
                </c:pt>
                <c:pt idx="1">
                  <c:v>1.2473278686401719</c:v>
                </c:pt>
                <c:pt idx="2">
                  <c:v>1.4206570581303497</c:v>
                </c:pt>
                <c:pt idx="3">
                  <c:v>1.6465055747639952</c:v>
                </c:pt>
                <c:pt idx="4">
                  <c:v>1.8366043795242348</c:v>
                </c:pt>
              </c:numCache>
            </c:numRef>
          </c:val>
        </c:ser>
        <c:ser>
          <c:idx val="1"/>
          <c:order val="1"/>
          <c:tx>
            <c:strRef>
              <c:f>'Yearly-Horizontal(Index)'!$J$2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'Yearly-Horizontal(Index)'!$K$6:$O$6</c:f>
              <c:numCache>
                <c:formatCode>0.00%</c:formatCode>
                <c:ptCount val="5"/>
                <c:pt idx="0">
                  <c:v>1</c:v>
                </c:pt>
                <c:pt idx="1">
                  <c:v>1.202748452715396</c:v>
                </c:pt>
                <c:pt idx="2">
                  <c:v>1.3259882533047147</c:v>
                </c:pt>
                <c:pt idx="3">
                  <c:v>1.4721746842820693</c:v>
                </c:pt>
                <c:pt idx="4">
                  <c:v>1.6589560469470066</c:v>
                </c:pt>
              </c:numCache>
            </c:numRef>
          </c:val>
        </c:ser>
        <c:ser>
          <c:idx val="0"/>
          <c:order val="2"/>
          <c:tx>
            <c:strRef>
              <c:f>'Yearly-Horizontal(Index)'!$R$2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'Yearly-Horizontal(Index)'!$S$6:$W$6</c:f>
              <c:numCache>
                <c:formatCode>0.00%</c:formatCode>
                <c:ptCount val="5"/>
                <c:pt idx="0">
                  <c:v>1</c:v>
                </c:pt>
                <c:pt idx="1">
                  <c:v>1.2593241338061263</c:v>
                </c:pt>
                <c:pt idx="2">
                  <c:v>1.4296620669030633</c:v>
                </c:pt>
                <c:pt idx="3">
                  <c:v>1.6532319391634982</c:v>
                </c:pt>
                <c:pt idx="4">
                  <c:v>1.8464818216772763</c:v>
                </c:pt>
              </c:numCache>
            </c:numRef>
          </c:val>
        </c:ser>
        <c:ser>
          <c:idx val="3"/>
          <c:order val="3"/>
          <c:tx>
            <c:strRef>
              <c:f>'Yearly-Horizontal(Index)'!$Z$2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'Yearly-Horizontal(Index)'!$AA$6:$AE$6</c:f>
              <c:numCache>
                <c:formatCode>0.00%</c:formatCode>
                <c:ptCount val="5"/>
                <c:pt idx="0">
                  <c:v>1</c:v>
                </c:pt>
                <c:pt idx="1">
                  <c:v>1.812363238512035</c:v>
                </c:pt>
                <c:pt idx="2">
                  <c:v>2.0350109409190367</c:v>
                </c:pt>
                <c:pt idx="3">
                  <c:v>2.2045040116703136</c:v>
                </c:pt>
                <c:pt idx="4">
                  <c:v>2.3039752005835159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8131984"/>
        <c:axId val="1938127088"/>
      </c:barChart>
      <c:catAx>
        <c:axId val="193813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127088"/>
        <c:crosses val="autoZero"/>
        <c:auto val="1"/>
        <c:lblAlgn val="ctr"/>
        <c:lblOffset val="100"/>
        <c:noMultiLvlLbl val="0"/>
      </c:catAx>
      <c:valAx>
        <c:axId val="193812708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81319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Kansai Nerolac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'Yearly-Horizontal(Index)'!$B$6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'Yearly-Horizontal(Index)'!$K$6:$O$6</c:f>
              <c:numCache>
                <c:formatCode>0.00%</c:formatCode>
                <c:ptCount val="5"/>
                <c:pt idx="0">
                  <c:v>1</c:v>
                </c:pt>
                <c:pt idx="1">
                  <c:v>1.202748452715396</c:v>
                </c:pt>
                <c:pt idx="2">
                  <c:v>1.3259882533047147</c:v>
                </c:pt>
                <c:pt idx="3">
                  <c:v>1.4721746842820693</c:v>
                </c:pt>
                <c:pt idx="4">
                  <c:v>1.6589560469470066</c:v>
                </c:pt>
              </c:numCache>
            </c:numRef>
          </c:val>
        </c:ser>
        <c:ser>
          <c:idx val="1"/>
          <c:order val="1"/>
          <c:tx>
            <c:strRef>
              <c:f>'Yearly-Horizontal(Index)'!$B$11</c:f>
              <c:strCache>
                <c:ptCount val="1"/>
                <c:pt idx="0">
                  <c:v>Cost of Goods Sold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'Yearly-Horizontal(Index)'!$K$11:$O$11</c:f>
              <c:numCache>
                <c:formatCode>0.00%</c:formatCode>
                <c:ptCount val="5"/>
                <c:pt idx="0">
                  <c:v>1</c:v>
                </c:pt>
                <c:pt idx="1">
                  <c:v>1.2429343630005401</c:v>
                </c:pt>
                <c:pt idx="2">
                  <c:v>1.3912733718870542</c:v>
                </c:pt>
                <c:pt idx="3">
                  <c:v>1.5346861010710051</c:v>
                </c:pt>
                <c:pt idx="4">
                  <c:v>1.7030016097893703</c:v>
                </c:pt>
              </c:numCache>
            </c:numRef>
          </c:val>
        </c:ser>
        <c:ser>
          <c:idx val="0"/>
          <c:order val="2"/>
          <c:tx>
            <c:strRef>
              <c:f>'Yearly-Horizontal(Index)'!$B$19</c:f>
              <c:strCache>
                <c:ptCount val="1"/>
                <c:pt idx="0">
                  <c:v>Operating Expenses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'Yearly-Horizontal(Index)'!$K$19:$O$19</c:f>
              <c:numCache>
                <c:formatCode>0.00%</c:formatCode>
                <c:ptCount val="5"/>
                <c:pt idx="0">
                  <c:v>1</c:v>
                </c:pt>
                <c:pt idx="1">
                  <c:v>1.1671396019129323</c:v>
                </c:pt>
                <c:pt idx="2">
                  <c:v>1.2974460603809435</c:v>
                </c:pt>
                <c:pt idx="3">
                  <c:v>1.4885249956248283</c:v>
                </c:pt>
                <c:pt idx="4">
                  <c:v>1.6768739129037213</c:v>
                </c:pt>
              </c:numCache>
            </c:numRef>
          </c:val>
        </c:ser>
        <c:ser>
          <c:idx val="3"/>
          <c:order val="3"/>
          <c:tx>
            <c:strRef>
              <c:f>'Yearly-Horizontal(Index)'!$B$33</c:f>
              <c:strCache>
                <c:ptCount val="1"/>
                <c:pt idx="0">
                  <c:v>Non-Operating Expenses (Interest + Depreciation + Tax)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'Yearly-Horizontal(Index)'!$K$33:$O$33</c:f>
              <c:numCache>
                <c:formatCode>0.00%</c:formatCode>
                <c:ptCount val="5"/>
                <c:pt idx="0">
                  <c:v>1</c:v>
                </c:pt>
                <c:pt idx="1">
                  <c:v>1.0925161272904802</c:v>
                </c:pt>
                <c:pt idx="2">
                  <c:v>1.3221303472035784</c:v>
                </c:pt>
                <c:pt idx="3">
                  <c:v>1.2634706559056408</c:v>
                </c:pt>
                <c:pt idx="4">
                  <c:v>1.481040965792596</c:v>
                </c:pt>
              </c:numCache>
            </c:numRef>
          </c:val>
        </c:ser>
        <c:ser>
          <c:idx val="4"/>
          <c:order val="4"/>
          <c:tx>
            <c:strRef>
              <c:f>'Yearly-Horizontal(Index)'!$B$32</c:f>
              <c:strCache>
                <c:ptCount val="1"/>
                <c:pt idx="0">
                  <c:v>Net Profit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'Yearly-Horizontal(Index)'!$K$32:$O$32</c:f>
              <c:numCache>
                <c:formatCode>0.00%</c:formatCode>
                <c:ptCount val="5"/>
                <c:pt idx="0">
                  <c:v>1</c:v>
                </c:pt>
                <c:pt idx="1">
                  <c:v>1.0480642960999504</c:v>
                </c:pt>
                <c:pt idx="2">
                  <c:v>1.4231167879136557</c:v>
                </c:pt>
                <c:pt idx="3">
                  <c:v>1.0095711085057377</c:v>
                </c:pt>
                <c:pt idx="4">
                  <c:v>1.3304884590830872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8136336"/>
        <c:axId val="1938132528"/>
      </c:barChart>
      <c:catAx>
        <c:axId val="1938136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132528"/>
        <c:crosses val="autoZero"/>
        <c:auto val="1"/>
        <c:lblAlgn val="ctr"/>
        <c:lblOffset val="100"/>
        <c:noMultiLvlLbl val="0"/>
      </c:catAx>
      <c:valAx>
        <c:axId val="193813252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81363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Kansai Nerolac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5"/>
          <c:order val="0"/>
          <c:tx>
            <c:strRef>
              <c:f>'Yearly-Horizontal(Index)'!$K$3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('Yearly-Horizontal(Index)'!$B$6,'Yearly-Horizontal(Index)'!$B$11,'Yearly-Horizontal(Index)'!$B$19,'Yearly-Horizontal(Index)'!$B$33,'Yearly-Horizontal(Index)'!$B$32)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('Yearly-Horizontal(Index)'!$K$6,'Yearly-Horizontal(Index)'!$K$11,'Yearly-Horizontal(Index)'!$K$19,'Yearly-Horizontal(Index)'!$K$33,'Yearly-Horizontal(Index)'!$K$32)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0"/>
          <c:order val="1"/>
          <c:tx>
            <c:strRef>
              <c:f>'Yearly-Horizontal(Index)'!$L$3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('Yearly-Horizontal(Index)'!$L$6,'Yearly-Horizontal(Index)'!$L$11,'Yearly-Horizontal(Index)'!$L$19,'Yearly-Horizontal(Index)'!$L$33,'Yearly-Horizontal(Index)'!$L$32)</c:f>
              <c:numCache>
                <c:formatCode>0.00%</c:formatCode>
                <c:ptCount val="5"/>
                <c:pt idx="0">
                  <c:v>1.202748452715396</c:v>
                </c:pt>
                <c:pt idx="1">
                  <c:v>1.2429343630005401</c:v>
                </c:pt>
                <c:pt idx="2">
                  <c:v>1.1671396019129323</c:v>
                </c:pt>
                <c:pt idx="3">
                  <c:v>1.0925161272904802</c:v>
                </c:pt>
                <c:pt idx="4">
                  <c:v>1.0480642960999504</c:v>
                </c:pt>
              </c:numCache>
            </c:numRef>
          </c:val>
        </c:ser>
        <c:ser>
          <c:idx val="1"/>
          <c:order val="2"/>
          <c:tx>
            <c:strRef>
              <c:f>'Yearly-Horizontal(Index)'!$M$3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('Yearly-Horizontal(Index)'!$M$6,'Yearly-Horizontal(Index)'!$M$11,'Yearly-Horizontal(Index)'!$M$19,'Yearly-Horizontal(Index)'!$M$33,'Yearly-Horizontal(Index)'!$M$32)</c:f>
              <c:numCache>
                <c:formatCode>0.00%</c:formatCode>
                <c:ptCount val="5"/>
                <c:pt idx="0">
                  <c:v>1.3259882533047147</c:v>
                </c:pt>
                <c:pt idx="1">
                  <c:v>1.3912733718870542</c:v>
                </c:pt>
                <c:pt idx="2">
                  <c:v>1.2974460603809435</c:v>
                </c:pt>
                <c:pt idx="3">
                  <c:v>1.3221303472035784</c:v>
                </c:pt>
                <c:pt idx="4">
                  <c:v>1.4231167879136557</c:v>
                </c:pt>
              </c:numCache>
            </c:numRef>
          </c:val>
        </c:ser>
        <c:ser>
          <c:idx val="2"/>
          <c:order val="3"/>
          <c:tx>
            <c:strRef>
              <c:f>'Yearly-Horizontal(Index)'!$N$3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('Yearly-Horizontal(Index)'!$N$6,'Yearly-Horizontal(Index)'!$N$11,'Yearly-Horizontal(Index)'!$N$19,'Yearly-Horizontal(Index)'!$N$33,'Yearly-Horizontal(Index)'!$N$32)</c:f>
              <c:numCache>
                <c:formatCode>0.00%</c:formatCode>
                <c:ptCount val="5"/>
                <c:pt idx="0">
                  <c:v>1.4721746842820693</c:v>
                </c:pt>
                <c:pt idx="1">
                  <c:v>1.5346861010710051</c:v>
                </c:pt>
                <c:pt idx="2">
                  <c:v>1.4885249956248283</c:v>
                </c:pt>
                <c:pt idx="3">
                  <c:v>1.2634706559056408</c:v>
                </c:pt>
                <c:pt idx="4">
                  <c:v>1.0095711085057377</c:v>
                </c:pt>
              </c:numCache>
            </c:numRef>
          </c:val>
        </c:ser>
        <c:ser>
          <c:idx val="3"/>
          <c:order val="4"/>
          <c:tx>
            <c:strRef>
              <c:f>'Yearly-Horizontal(Index)'!$O$3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('Yearly-Horizontal(Index)'!$O$6,'Yearly-Horizontal(Index)'!$O$11,'Yearly-Horizontal(Index)'!$O$19,'Yearly-Horizontal(Index)'!$O$33,'Yearly-Horizontal(Index)'!$O$32)</c:f>
              <c:numCache>
                <c:formatCode>0.00%</c:formatCode>
                <c:ptCount val="5"/>
                <c:pt idx="0">
                  <c:v>1.6589560469470066</c:v>
                </c:pt>
                <c:pt idx="1">
                  <c:v>1.7030016097893703</c:v>
                </c:pt>
                <c:pt idx="2">
                  <c:v>1.6768739129037213</c:v>
                </c:pt>
                <c:pt idx="3">
                  <c:v>1.481040965792596</c:v>
                </c:pt>
                <c:pt idx="4">
                  <c:v>1.3304884590830872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8128176"/>
        <c:axId val="1938130896"/>
      </c:barChart>
      <c:catAx>
        <c:axId val="1938128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130896"/>
        <c:crosses val="autoZero"/>
        <c:auto val="1"/>
        <c:lblAlgn val="ctr"/>
        <c:lblOffset val="100"/>
        <c:noMultiLvlLbl val="0"/>
      </c:catAx>
      <c:valAx>
        <c:axId val="193813089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81281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Berger Paints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'Yearly-Horizontal(Index)'!$R$6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'Yearly-Horizontal(Index)'!$S$6:$W$6</c:f>
              <c:numCache>
                <c:formatCode>0.00%</c:formatCode>
                <c:ptCount val="5"/>
                <c:pt idx="0">
                  <c:v>1</c:v>
                </c:pt>
                <c:pt idx="1">
                  <c:v>1.2593241338061263</c:v>
                </c:pt>
                <c:pt idx="2">
                  <c:v>1.4296620669030633</c:v>
                </c:pt>
                <c:pt idx="3">
                  <c:v>1.6532319391634982</c:v>
                </c:pt>
                <c:pt idx="4">
                  <c:v>1.8464818216772763</c:v>
                </c:pt>
              </c:numCache>
            </c:numRef>
          </c:val>
        </c:ser>
        <c:ser>
          <c:idx val="1"/>
          <c:order val="1"/>
          <c:tx>
            <c:strRef>
              <c:f>'Yearly-Horizontal(Index)'!$R$11</c:f>
              <c:strCache>
                <c:ptCount val="1"/>
                <c:pt idx="0">
                  <c:v>Cost of Goods Sold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'Yearly-Horizontal(Index)'!$S$11:$W$11</c:f>
              <c:numCache>
                <c:formatCode>0.00%</c:formatCode>
                <c:ptCount val="5"/>
                <c:pt idx="0">
                  <c:v>1</c:v>
                </c:pt>
                <c:pt idx="1">
                  <c:v>1.2769115544358958</c:v>
                </c:pt>
                <c:pt idx="2">
                  <c:v>1.4016681418941921</c:v>
                </c:pt>
                <c:pt idx="3">
                  <c:v>1.5968884047116496</c:v>
                </c:pt>
                <c:pt idx="4">
                  <c:v>1.7234697351399197</c:v>
                </c:pt>
              </c:numCache>
            </c:numRef>
          </c:val>
        </c:ser>
        <c:ser>
          <c:idx val="0"/>
          <c:order val="2"/>
          <c:tx>
            <c:strRef>
              <c:f>'Yearly-Horizontal(Index)'!$R$19</c:f>
              <c:strCache>
                <c:ptCount val="1"/>
                <c:pt idx="0">
                  <c:v>Operating Expenses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'Yearly-Horizontal(Index)'!$S$19:$W$19</c:f>
              <c:numCache>
                <c:formatCode>0.00%</c:formatCode>
                <c:ptCount val="5"/>
                <c:pt idx="0">
                  <c:v>1</c:v>
                </c:pt>
                <c:pt idx="1">
                  <c:v>1.2366092970886278</c:v>
                </c:pt>
                <c:pt idx="2">
                  <c:v>1.4743284542383785</c:v>
                </c:pt>
                <c:pt idx="3">
                  <c:v>1.7580826765320894</c:v>
                </c:pt>
                <c:pt idx="4">
                  <c:v>2.0589995174521469</c:v>
                </c:pt>
              </c:numCache>
            </c:numRef>
          </c:val>
        </c:ser>
        <c:ser>
          <c:idx val="3"/>
          <c:order val="3"/>
          <c:tx>
            <c:strRef>
              <c:f>'Yearly-Horizontal(Index)'!$R$33</c:f>
              <c:strCache>
                <c:ptCount val="1"/>
                <c:pt idx="0">
                  <c:v>Non-Operating Expenses (Interest + Depreciation + Tax)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'Yearly-Horizontal(Index)'!$S$33:$W$33</c:f>
              <c:numCache>
                <c:formatCode>0.00%</c:formatCode>
                <c:ptCount val="5"/>
                <c:pt idx="0">
                  <c:v>1</c:v>
                </c:pt>
                <c:pt idx="1">
                  <c:v>1.1802147239263803</c:v>
                </c:pt>
                <c:pt idx="2">
                  <c:v>1.4127300613496931</c:v>
                </c:pt>
                <c:pt idx="3">
                  <c:v>1.6712423312883435</c:v>
                </c:pt>
                <c:pt idx="4">
                  <c:v>2.1628834355828217</c:v>
                </c:pt>
              </c:numCache>
            </c:numRef>
          </c:val>
        </c:ser>
        <c:ser>
          <c:idx val="4"/>
          <c:order val="4"/>
          <c:tx>
            <c:strRef>
              <c:f>'Yearly-Horizontal(Index)'!$R$32</c:f>
              <c:strCache>
                <c:ptCount val="1"/>
                <c:pt idx="0">
                  <c:v>Net Profit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'Yearly-Horizontal(Index)'!$S$32:$W$32</c:f>
              <c:numCache>
                <c:formatCode>0.00%</c:formatCode>
                <c:ptCount val="5"/>
                <c:pt idx="0">
                  <c:v>1</c:v>
                </c:pt>
                <c:pt idx="1">
                  <c:v>1.1998667554963365</c:v>
                </c:pt>
                <c:pt idx="2">
                  <c:v>1.4550299800133251</c:v>
                </c:pt>
                <c:pt idx="3">
                  <c:v>1.6614923384410418</c:v>
                </c:pt>
                <c:pt idx="4">
                  <c:v>1.7634910059960078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8116752"/>
        <c:axId val="1938136880"/>
      </c:barChart>
      <c:catAx>
        <c:axId val="193811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136880"/>
        <c:crosses val="autoZero"/>
        <c:auto val="1"/>
        <c:lblAlgn val="ctr"/>
        <c:lblOffset val="100"/>
        <c:noMultiLvlLbl val="0"/>
      </c:catAx>
      <c:valAx>
        <c:axId val="193813688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81167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Akzo Nobel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'Yearly-Horizontal(Index)'!$Z$6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'Yearly-Horizontal(Index)'!$AA$6:$AE$6</c:f>
              <c:numCache>
                <c:formatCode>0.00%</c:formatCode>
                <c:ptCount val="5"/>
                <c:pt idx="0">
                  <c:v>1</c:v>
                </c:pt>
                <c:pt idx="1">
                  <c:v>1.812363238512035</c:v>
                </c:pt>
                <c:pt idx="2">
                  <c:v>2.0350109409190367</c:v>
                </c:pt>
                <c:pt idx="3">
                  <c:v>2.2045040116703136</c:v>
                </c:pt>
                <c:pt idx="4">
                  <c:v>2.3039752005835159</c:v>
                </c:pt>
              </c:numCache>
            </c:numRef>
          </c:val>
        </c:ser>
        <c:ser>
          <c:idx val="1"/>
          <c:order val="1"/>
          <c:tx>
            <c:strRef>
              <c:f>'Yearly-Horizontal(Index)'!$Z$11</c:f>
              <c:strCache>
                <c:ptCount val="1"/>
                <c:pt idx="0">
                  <c:v>Cost of Goods Sold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'Yearly-Horizontal(Index)'!$AA$11:$AE$11</c:f>
              <c:numCache>
                <c:formatCode>0.00%</c:formatCode>
                <c:ptCount val="5"/>
                <c:pt idx="0">
                  <c:v>1</c:v>
                </c:pt>
                <c:pt idx="1">
                  <c:v>1.9722943722943722</c:v>
                </c:pt>
                <c:pt idx="2">
                  <c:v>2.2432900432900431</c:v>
                </c:pt>
                <c:pt idx="3">
                  <c:v>2.386839826839827</c:v>
                </c:pt>
                <c:pt idx="4">
                  <c:v>2.4351515151515155</c:v>
                </c:pt>
              </c:numCache>
            </c:numRef>
          </c:val>
        </c:ser>
        <c:ser>
          <c:idx val="0"/>
          <c:order val="2"/>
          <c:tx>
            <c:strRef>
              <c:f>'Yearly-Horizontal(Index)'!$Z$19</c:f>
              <c:strCache>
                <c:ptCount val="1"/>
                <c:pt idx="0">
                  <c:v>Operating Expenses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'Yearly-Horizontal(Index)'!$AA$19:$AE$19</c:f>
              <c:numCache>
                <c:formatCode>0.00%</c:formatCode>
                <c:ptCount val="5"/>
                <c:pt idx="0">
                  <c:v>1</c:v>
                </c:pt>
                <c:pt idx="1">
                  <c:v>1.7457276022786121</c:v>
                </c:pt>
                <c:pt idx="2">
                  <c:v>1.9368203003625062</c:v>
                </c:pt>
                <c:pt idx="3">
                  <c:v>2.1947177628171928</c:v>
                </c:pt>
                <c:pt idx="4">
                  <c:v>2.2250129466597612</c:v>
                </c:pt>
              </c:numCache>
            </c:numRef>
          </c:val>
        </c:ser>
        <c:ser>
          <c:idx val="3"/>
          <c:order val="3"/>
          <c:tx>
            <c:strRef>
              <c:f>'Yearly-Horizontal(Index)'!$Z$33</c:f>
              <c:strCache>
                <c:ptCount val="1"/>
                <c:pt idx="0">
                  <c:v>Non-Operating Expenses (Interest + Depreciation + Tax)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'Yearly-Horizontal(Index)'!$AA$33:$AE$33</c:f>
              <c:numCache>
                <c:formatCode>0.00%</c:formatCode>
                <c:ptCount val="5"/>
                <c:pt idx="0">
                  <c:v>1</c:v>
                </c:pt>
                <c:pt idx="1">
                  <c:v>1.2796992481203007</c:v>
                </c:pt>
                <c:pt idx="2">
                  <c:v>1.6210526315789473</c:v>
                </c:pt>
                <c:pt idx="3">
                  <c:v>1.4796992481203008</c:v>
                </c:pt>
                <c:pt idx="4">
                  <c:v>2.1473684210526316</c:v>
                </c:pt>
              </c:numCache>
            </c:numRef>
          </c:val>
        </c:ser>
        <c:ser>
          <c:idx val="4"/>
          <c:order val="4"/>
          <c:tx>
            <c:strRef>
              <c:f>'Yearly-Horizontal(Index)'!$Z$32</c:f>
              <c:strCache>
                <c:ptCount val="1"/>
                <c:pt idx="0">
                  <c:v>Net Profit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'Yearly-Horizontal(Index)'!$AA$32:$AE$32</c:f>
              <c:numCache>
                <c:formatCode>0.00%</c:formatCode>
                <c:ptCount val="5"/>
                <c:pt idx="0">
                  <c:v>1</c:v>
                </c:pt>
                <c:pt idx="1">
                  <c:v>1.1426953567383922</c:v>
                </c:pt>
                <c:pt idx="2">
                  <c:v>1.2389580973952417</c:v>
                </c:pt>
                <c:pt idx="3">
                  <c:v>0.85050962627406601</c:v>
                </c:pt>
                <c:pt idx="4">
                  <c:v>1.054926387315968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8133616"/>
        <c:axId val="1938137424"/>
      </c:barChart>
      <c:catAx>
        <c:axId val="193813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137424"/>
        <c:crosses val="autoZero"/>
        <c:auto val="1"/>
        <c:lblAlgn val="ctr"/>
        <c:lblOffset val="100"/>
        <c:noMultiLvlLbl val="0"/>
      </c:catAx>
      <c:valAx>
        <c:axId val="193813742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81336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Berger Paints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5"/>
          <c:order val="0"/>
          <c:tx>
            <c:strRef>
              <c:f>'Yearly-Horizontal(Index)'!$S$3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('Yearly-Horizontal(Index)'!$B$6,'Yearly-Horizontal(Index)'!$B$11,'Yearly-Horizontal(Index)'!$B$19,'Yearly-Horizontal(Index)'!$B$33,'Yearly-Horizontal(Index)'!$B$32)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('Yearly-Horizontal(Index)'!$S$6,'Yearly-Horizontal(Index)'!$S$11,'Yearly-Horizontal(Index)'!$S$19,'Yearly-Horizontal(Index)'!$S$33,'Yearly-Horizontal(Index)'!$S$32)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0"/>
          <c:order val="1"/>
          <c:tx>
            <c:strRef>
              <c:f>'Yearly-Horizontal(Index)'!$T$3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('Yearly-Horizontal(Index)'!$T$6,'Yearly-Horizontal(Index)'!$T$11,'Yearly-Horizontal(Index)'!$T$19,'Yearly-Horizontal(Index)'!$T$33,'Yearly-Horizontal(Index)'!$T$32)</c:f>
              <c:numCache>
                <c:formatCode>0.00%</c:formatCode>
                <c:ptCount val="5"/>
                <c:pt idx="0">
                  <c:v>1.2593241338061263</c:v>
                </c:pt>
                <c:pt idx="1">
                  <c:v>1.2769115544358958</c:v>
                </c:pt>
                <c:pt idx="2">
                  <c:v>1.2366092970886278</c:v>
                </c:pt>
                <c:pt idx="3">
                  <c:v>1.1802147239263803</c:v>
                </c:pt>
                <c:pt idx="4">
                  <c:v>1.1998667554963365</c:v>
                </c:pt>
              </c:numCache>
            </c:numRef>
          </c:val>
        </c:ser>
        <c:ser>
          <c:idx val="1"/>
          <c:order val="2"/>
          <c:tx>
            <c:strRef>
              <c:f>'Yearly-Horizontal(Index)'!$U$3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('Yearly-Horizontal(Index)'!$U$6,'Yearly-Horizontal(Index)'!$U$11,'Yearly-Horizontal(Index)'!$U$19,'Yearly-Horizontal(Index)'!$U$33,'Yearly-Horizontal(Index)'!$U$32)</c:f>
              <c:numCache>
                <c:formatCode>0.00%</c:formatCode>
                <c:ptCount val="5"/>
                <c:pt idx="0">
                  <c:v>1.4296620669030633</c:v>
                </c:pt>
                <c:pt idx="1">
                  <c:v>1.4016681418941921</c:v>
                </c:pt>
                <c:pt idx="2">
                  <c:v>1.4743284542383785</c:v>
                </c:pt>
                <c:pt idx="3">
                  <c:v>1.4127300613496931</c:v>
                </c:pt>
                <c:pt idx="4">
                  <c:v>1.4550299800133251</c:v>
                </c:pt>
              </c:numCache>
            </c:numRef>
          </c:val>
        </c:ser>
        <c:ser>
          <c:idx val="2"/>
          <c:order val="3"/>
          <c:tx>
            <c:strRef>
              <c:f>'Yearly-Horizontal(Index)'!$V$3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('Yearly-Horizontal(Index)'!$V$6,'Yearly-Horizontal(Index)'!$V$11,'Yearly-Horizontal(Index)'!$V$19,'Yearly-Horizontal(Index)'!$V$33,'Yearly-Horizontal(Index)'!$V$32)</c:f>
              <c:numCache>
                <c:formatCode>0.00%</c:formatCode>
                <c:ptCount val="5"/>
                <c:pt idx="0">
                  <c:v>1.6532319391634982</c:v>
                </c:pt>
                <c:pt idx="1">
                  <c:v>1.5968884047116496</c:v>
                </c:pt>
                <c:pt idx="2">
                  <c:v>1.7580826765320894</c:v>
                </c:pt>
                <c:pt idx="3">
                  <c:v>1.6712423312883435</c:v>
                </c:pt>
                <c:pt idx="4">
                  <c:v>1.6614923384410418</c:v>
                </c:pt>
              </c:numCache>
            </c:numRef>
          </c:val>
        </c:ser>
        <c:ser>
          <c:idx val="3"/>
          <c:order val="4"/>
          <c:tx>
            <c:strRef>
              <c:f>'Yearly-Horizontal(Index)'!$W$3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('Yearly-Horizontal(Index)'!$W$6,'Yearly-Horizontal(Index)'!$W$11,'Yearly-Horizontal(Index)'!$W$19,'Yearly-Horizontal(Index)'!$W$33,'Yearly-Horizontal(Index)'!$W$32)</c:f>
              <c:numCache>
                <c:formatCode>0.00%</c:formatCode>
                <c:ptCount val="5"/>
                <c:pt idx="0">
                  <c:v>1.8464818216772763</c:v>
                </c:pt>
                <c:pt idx="1">
                  <c:v>1.7234697351399197</c:v>
                </c:pt>
                <c:pt idx="2">
                  <c:v>2.0589995174521469</c:v>
                </c:pt>
                <c:pt idx="3">
                  <c:v>2.1628834355828217</c:v>
                </c:pt>
                <c:pt idx="4">
                  <c:v>1.7634910059960078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8146128"/>
        <c:axId val="1938121648"/>
      </c:barChart>
      <c:catAx>
        <c:axId val="1938146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121648"/>
        <c:crosses val="autoZero"/>
        <c:auto val="1"/>
        <c:lblAlgn val="ctr"/>
        <c:lblOffset val="100"/>
        <c:noMultiLvlLbl val="0"/>
      </c:catAx>
      <c:valAx>
        <c:axId val="193812164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81461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Akzo Nobel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5"/>
          <c:order val="0"/>
          <c:tx>
            <c:strRef>
              <c:f>'Yearly-Horizontal(Index)'!$AA$3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('Yearly-Horizontal(Index)'!$B$6,'Yearly-Horizontal(Index)'!$B$11,'Yearly-Horizontal(Index)'!$B$19,'Yearly-Horizontal(Index)'!$B$33,'Yearly-Horizontal(Index)'!$B$32)</c:f>
              <c:strCache>
                <c:ptCount val="5"/>
                <c:pt idx="0">
                  <c:v>Revenue</c:v>
                </c:pt>
                <c:pt idx="1">
                  <c:v>Cost of Goods Sold</c:v>
                </c:pt>
                <c:pt idx="2">
                  <c:v>Operating Expenses</c:v>
                </c:pt>
                <c:pt idx="3">
                  <c:v>Non-Operating Expenses (Interest + Depreciation + Tax)</c:v>
                </c:pt>
                <c:pt idx="4">
                  <c:v>Net Profit</c:v>
                </c:pt>
              </c:strCache>
            </c:strRef>
          </c:cat>
          <c:val>
            <c:numRef>
              <c:f>('Yearly-Horizontal(Index)'!$AA$6,'Yearly-Horizontal(Index)'!$AA$11,'Yearly-Horizontal(Index)'!$AA$19,'Yearly-Horizontal(Index)'!$AA$33,'Yearly-Horizontal(Index)'!$AA$32)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0"/>
          <c:order val="1"/>
          <c:tx>
            <c:strRef>
              <c:f>'Yearly-Horizontal(Index)'!$AB$3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('Yearly-Horizontal(Index)'!$AB$6,'Yearly-Horizontal(Index)'!$AB$11,'Yearly-Horizontal(Index)'!$AB$19,'Yearly-Horizontal(Index)'!$AB$33,'Yearly-Horizontal(Index)'!$AB$32)</c:f>
              <c:numCache>
                <c:formatCode>0.00%</c:formatCode>
                <c:ptCount val="5"/>
                <c:pt idx="0">
                  <c:v>1.812363238512035</c:v>
                </c:pt>
                <c:pt idx="1">
                  <c:v>1.9722943722943722</c:v>
                </c:pt>
                <c:pt idx="2">
                  <c:v>1.7457276022786121</c:v>
                </c:pt>
                <c:pt idx="3">
                  <c:v>1.2796992481203007</c:v>
                </c:pt>
                <c:pt idx="4">
                  <c:v>1.1426953567383922</c:v>
                </c:pt>
              </c:numCache>
            </c:numRef>
          </c:val>
        </c:ser>
        <c:ser>
          <c:idx val="1"/>
          <c:order val="2"/>
          <c:tx>
            <c:strRef>
              <c:f>'Yearly-Horizontal(Index)'!$AC$3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('Yearly-Horizontal(Index)'!$AC$6,'Yearly-Horizontal(Index)'!$AC$11,'Yearly-Horizontal(Index)'!$AC$19,'Yearly-Horizontal(Index)'!$AC$33,'Yearly-Horizontal(Index)'!$AC$32)</c:f>
              <c:numCache>
                <c:formatCode>0.00%</c:formatCode>
                <c:ptCount val="5"/>
                <c:pt idx="0">
                  <c:v>2.0350109409190367</c:v>
                </c:pt>
                <c:pt idx="1">
                  <c:v>2.2432900432900431</c:v>
                </c:pt>
                <c:pt idx="2">
                  <c:v>1.9368203003625062</c:v>
                </c:pt>
                <c:pt idx="3">
                  <c:v>1.6210526315789473</c:v>
                </c:pt>
                <c:pt idx="4">
                  <c:v>1.2389580973952417</c:v>
                </c:pt>
              </c:numCache>
            </c:numRef>
          </c:val>
        </c:ser>
        <c:ser>
          <c:idx val="2"/>
          <c:order val="3"/>
          <c:tx>
            <c:strRef>
              <c:f>'Yearly-Horizontal(Index)'!$AD$3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('Yearly-Horizontal(Index)'!$AD$6,'Yearly-Horizontal(Index)'!$AD$11,'Yearly-Horizontal(Index)'!$AD$19,'Yearly-Horizontal(Index)'!$AD$33,'Yearly-Horizontal(Index)'!$AD$32)</c:f>
              <c:numCache>
                <c:formatCode>0.00%</c:formatCode>
                <c:ptCount val="5"/>
                <c:pt idx="0">
                  <c:v>2.2045040116703136</c:v>
                </c:pt>
                <c:pt idx="1">
                  <c:v>2.386839826839827</c:v>
                </c:pt>
                <c:pt idx="2">
                  <c:v>2.1947177628171928</c:v>
                </c:pt>
                <c:pt idx="3">
                  <c:v>1.4796992481203008</c:v>
                </c:pt>
                <c:pt idx="4">
                  <c:v>0.85050962627406601</c:v>
                </c:pt>
              </c:numCache>
            </c:numRef>
          </c:val>
        </c:ser>
        <c:ser>
          <c:idx val="3"/>
          <c:order val="4"/>
          <c:tx>
            <c:strRef>
              <c:f>'Yearly-Horizontal(Index)'!$AE$3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('Yearly-Horizontal(Index)'!$AE$6,'Yearly-Horizontal(Index)'!$AE$11,'Yearly-Horizontal(Index)'!$AE$19,'Yearly-Horizontal(Index)'!$AE$33,'Yearly-Horizontal(Index)'!$AE$32)</c:f>
              <c:numCache>
                <c:formatCode>0.00%</c:formatCode>
                <c:ptCount val="5"/>
                <c:pt idx="0">
                  <c:v>2.3039752005835159</c:v>
                </c:pt>
                <c:pt idx="1">
                  <c:v>2.4351515151515155</c:v>
                </c:pt>
                <c:pt idx="2">
                  <c:v>2.2250129466597612</c:v>
                </c:pt>
                <c:pt idx="3">
                  <c:v>2.1473684210526316</c:v>
                </c:pt>
                <c:pt idx="4">
                  <c:v>1.054926387315968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8126544"/>
        <c:axId val="1938141776"/>
      </c:barChart>
      <c:catAx>
        <c:axId val="19381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141776"/>
        <c:crosses val="autoZero"/>
        <c:auto val="1"/>
        <c:lblAlgn val="ctr"/>
        <c:lblOffset val="100"/>
        <c:noMultiLvlLbl val="0"/>
      </c:catAx>
      <c:valAx>
        <c:axId val="193814177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81265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Cost of Goods Sold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'Yearly-Horizontal(Index)'!$B$2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'Yearly-Horizontal(Index)'!$C$11:$G$11</c:f>
              <c:numCache>
                <c:formatCode>0.00%</c:formatCode>
                <c:ptCount val="5"/>
                <c:pt idx="0">
                  <c:v>1</c:v>
                </c:pt>
                <c:pt idx="1">
                  <c:v>1.2910766645212042</c:v>
                </c:pt>
                <c:pt idx="2">
                  <c:v>1.4389012550954727</c:v>
                </c:pt>
                <c:pt idx="3">
                  <c:v>1.6405456625902881</c:v>
                </c:pt>
                <c:pt idx="4">
                  <c:v>1.7815092433669455</c:v>
                </c:pt>
              </c:numCache>
            </c:numRef>
          </c:val>
        </c:ser>
        <c:ser>
          <c:idx val="1"/>
          <c:order val="1"/>
          <c:tx>
            <c:strRef>
              <c:f>'Yearly-Horizontal(Index)'!$J$2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'Yearly-Horizontal(Index)'!$K$11:$O$11</c:f>
              <c:numCache>
                <c:formatCode>0.00%</c:formatCode>
                <c:ptCount val="5"/>
                <c:pt idx="0">
                  <c:v>1</c:v>
                </c:pt>
                <c:pt idx="1">
                  <c:v>1.2429343630005401</c:v>
                </c:pt>
                <c:pt idx="2">
                  <c:v>1.3912733718870542</c:v>
                </c:pt>
                <c:pt idx="3">
                  <c:v>1.5346861010710051</c:v>
                </c:pt>
                <c:pt idx="4">
                  <c:v>1.7030016097893703</c:v>
                </c:pt>
              </c:numCache>
            </c:numRef>
          </c:val>
        </c:ser>
        <c:ser>
          <c:idx val="0"/>
          <c:order val="2"/>
          <c:tx>
            <c:strRef>
              <c:f>'Yearly-Horizontal(Index)'!$R$2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'Yearly-Horizontal(Index)'!$S$11:$W$11</c:f>
              <c:numCache>
                <c:formatCode>0.00%</c:formatCode>
                <c:ptCount val="5"/>
                <c:pt idx="0">
                  <c:v>1</c:v>
                </c:pt>
                <c:pt idx="1">
                  <c:v>1.2769115544358958</c:v>
                </c:pt>
                <c:pt idx="2">
                  <c:v>1.4016681418941921</c:v>
                </c:pt>
                <c:pt idx="3">
                  <c:v>1.5968884047116496</c:v>
                </c:pt>
                <c:pt idx="4">
                  <c:v>1.7234697351399197</c:v>
                </c:pt>
              </c:numCache>
            </c:numRef>
          </c:val>
        </c:ser>
        <c:ser>
          <c:idx val="3"/>
          <c:order val="3"/>
          <c:tx>
            <c:strRef>
              <c:f>'Yearly-Horizontal(Index)'!$Z$2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'Yearly-Horizontal(Index)'!$AA$11:$AE$11</c:f>
              <c:numCache>
                <c:formatCode>0.00%</c:formatCode>
                <c:ptCount val="5"/>
                <c:pt idx="0">
                  <c:v>1</c:v>
                </c:pt>
                <c:pt idx="1">
                  <c:v>1.9722943722943722</c:v>
                </c:pt>
                <c:pt idx="2">
                  <c:v>2.2432900432900431</c:v>
                </c:pt>
                <c:pt idx="3">
                  <c:v>2.386839826839827</c:v>
                </c:pt>
                <c:pt idx="4">
                  <c:v>2.4351515151515155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8128720"/>
        <c:axId val="1938145040"/>
      </c:barChart>
      <c:catAx>
        <c:axId val="193812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145040"/>
        <c:crosses val="autoZero"/>
        <c:auto val="1"/>
        <c:lblAlgn val="ctr"/>
        <c:lblOffset val="100"/>
        <c:noMultiLvlLbl val="0"/>
      </c:catAx>
      <c:valAx>
        <c:axId val="193814504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81287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Operating Expenses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'Yearly-Horizontal(Index)'!$B$2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'Yearly-Horizontal(Index)'!$C$19:$G$19</c:f>
              <c:numCache>
                <c:formatCode>0.00%</c:formatCode>
                <c:ptCount val="5"/>
                <c:pt idx="0">
                  <c:v>1</c:v>
                </c:pt>
                <c:pt idx="1">
                  <c:v>1.2223489821008104</c:v>
                </c:pt>
                <c:pt idx="2">
                  <c:v>1.4587891479652431</c:v>
                </c:pt>
                <c:pt idx="3">
                  <c:v>1.7587672688629117</c:v>
                </c:pt>
                <c:pt idx="4">
                  <c:v>2.0711852222291682</c:v>
                </c:pt>
              </c:numCache>
            </c:numRef>
          </c:val>
        </c:ser>
        <c:ser>
          <c:idx val="1"/>
          <c:order val="1"/>
          <c:tx>
            <c:strRef>
              <c:f>'Yearly-Horizontal(Index)'!$J$2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'Yearly-Horizontal(Index)'!$K$19:$O$19</c:f>
              <c:numCache>
                <c:formatCode>0.00%</c:formatCode>
                <c:ptCount val="5"/>
                <c:pt idx="0">
                  <c:v>1</c:v>
                </c:pt>
                <c:pt idx="1">
                  <c:v>1.1671396019129323</c:v>
                </c:pt>
                <c:pt idx="2">
                  <c:v>1.2974460603809435</c:v>
                </c:pt>
                <c:pt idx="3">
                  <c:v>1.4885249956248283</c:v>
                </c:pt>
                <c:pt idx="4">
                  <c:v>1.6768739129037213</c:v>
                </c:pt>
              </c:numCache>
            </c:numRef>
          </c:val>
        </c:ser>
        <c:ser>
          <c:idx val="0"/>
          <c:order val="2"/>
          <c:tx>
            <c:strRef>
              <c:f>'Yearly-Horizontal(Index)'!$R$2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'Yearly-Horizontal(Index)'!$S$19:$W$19</c:f>
              <c:numCache>
                <c:formatCode>0.00%</c:formatCode>
                <c:ptCount val="5"/>
                <c:pt idx="0">
                  <c:v>1</c:v>
                </c:pt>
                <c:pt idx="1">
                  <c:v>1.2366092970886278</c:v>
                </c:pt>
                <c:pt idx="2">
                  <c:v>1.4743284542383785</c:v>
                </c:pt>
                <c:pt idx="3">
                  <c:v>1.7580826765320894</c:v>
                </c:pt>
                <c:pt idx="4">
                  <c:v>2.0589995174521469</c:v>
                </c:pt>
              </c:numCache>
            </c:numRef>
          </c:val>
        </c:ser>
        <c:ser>
          <c:idx val="3"/>
          <c:order val="3"/>
          <c:tx>
            <c:strRef>
              <c:f>'Yearly-Horizontal(Index)'!$Z$2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'Yearly-Horizontal(Index)'!$AA$19:$AE$19</c:f>
              <c:numCache>
                <c:formatCode>0.00%</c:formatCode>
                <c:ptCount val="5"/>
                <c:pt idx="0">
                  <c:v>1</c:v>
                </c:pt>
                <c:pt idx="1">
                  <c:v>1.7457276022786121</c:v>
                </c:pt>
                <c:pt idx="2">
                  <c:v>1.9368203003625062</c:v>
                </c:pt>
                <c:pt idx="3">
                  <c:v>2.1947177628171928</c:v>
                </c:pt>
                <c:pt idx="4">
                  <c:v>2.2250129466597612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8129264"/>
        <c:axId val="1938126000"/>
      </c:barChart>
      <c:catAx>
        <c:axId val="1938129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126000"/>
        <c:crosses val="autoZero"/>
        <c:auto val="1"/>
        <c:lblAlgn val="ctr"/>
        <c:lblOffset val="100"/>
        <c:noMultiLvlLbl val="0"/>
      </c:catAx>
      <c:valAx>
        <c:axId val="193812600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81292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Non-Operating Expenses ( I/D/T)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'Yearly-Horizontal(Index)'!$B$2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'Yearly-Horizontal(Index)'!$C$33:$G$33</c:f>
              <c:numCache>
                <c:formatCode>0.00%</c:formatCode>
                <c:ptCount val="5"/>
                <c:pt idx="0">
                  <c:v>1</c:v>
                </c:pt>
                <c:pt idx="1">
                  <c:v>1.1571114953470751</c:v>
                </c:pt>
                <c:pt idx="2">
                  <c:v>1.3345637518699125</c:v>
                </c:pt>
                <c:pt idx="3">
                  <c:v>1.6695937676063177</c:v>
                </c:pt>
                <c:pt idx="4">
                  <c:v>1.8460552134128572</c:v>
                </c:pt>
              </c:numCache>
            </c:numRef>
          </c:val>
        </c:ser>
        <c:ser>
          <c:idx val="1"/>
          <c:order val="1"/>
          <c:tx>
            <c:strRef>
              <c:f>'Yearly-Horizontal(Index)'!$J$2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'Yearly-Horizontal(Index)'!$K$33:$O$33</c:f>
              <c:numCache>
                <c:formatCode>0.00%</c:formatCode>
                <c:ptCount val="5"/>
                <c:pt idx="0">
                  <c:v>1</c:v>
                </c:pt>
                <c:pt idx="1">
                  <c:v>1.0925161272904802</c:v>
                </c:pt>
                <c:pt idx="2">
                  <c:v>1.3221303472035784</c:v>
                </c:pt>
                <c:pt idx="3">
                  <c:v>1.2634706559056408</c:v>
                </c:pt>
                <c:pt idx="4">
                  <c:v>1.481040965792596</c:v>
                </c:pt>
              </c:numCache>
            </c:numRef>
          </c:val>
        </c:ser>
        <c:ser>
          <c:idx val="0"/>
          <c:order val="2"/>
          <c:tx>
            <c:strRef>
              <c:f>'Yearly-Horizontal(Index)'!$R$2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'Yearly-Horizontal(Index)'!$S$33:$W$33</c:f>
              <c:numCache>
                <c:formatCode>0.00%</c:formatCode>
                <c:ptCount val="5"/>
                <c:pt idx="0">
                  <c:v>1</c:v>
                </c:pt>
                <c:pt idx="1">
                  <c:v>1.1802147239263803</c:v>
                </c:pt>
                <c:pt idx="2">
                  <c:v>1.4127300613496931</c:v>
                </c:pt>
                <c:pt idx="3">
                  <c:v>1.6712423312883435</c:v>
                </c:pt>
                <c:pt idx="4">
                  <c:v>2.1628834355828217</c:v>
                </c:pt>
              </c:numCache>
            </c:numRef>
          </c:val>
        </c:ser>
        <c:ser>
          <c:idx val="3"/>
          <c:order val="3"/>
          <c:tx>
            <c:strRef>
              <c:f>'Yearly-Horizontal(Index)'!$Z$2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'Yearly-Horizontal(Index)'!$AA$33:$AE$33</c:f>
              <c:numCache>
                <c:formatCode>0.00%</c:formatCode>
                <c:ptCount val="5"/>
                <c:pt idx="0">
                  <c:v>1</c:v>
                </c:pt>
                <c:pt idx="1">
                  <c:v>1.2796992481203007</c:v>
                </c:pt>
                <c:pt idx="2">
                  <c:v>1.6210526315789473</c:v>
                </c:pt>
                <c:pt idx="3">
                  <c:v>1.4796992481203008</c:v>
                </c:pt>
                <c:pt idx="4">
                  <c:v>2.1473684210526316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8122192"/>
        <c:axId val="1938118928"/>
      </c:barChart>
      <c:catAx>
        <c:axId val="193812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118928"/>
        <c:crosses val="autoZero"/>
        <c:auto val="1"/>
        <c:lblAlgn val="ctr"/>
        <c:lblOffset val="100"/>
        <c:noMultiLvlLbl val="0"/>
      </c:catAx>
      <c:valAx>
        <c:axId val="193811892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81221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Net Profit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'Yearly-Horizontal(Index)'!$B$2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'Yearly-Horizontal(Index)'!$C$32:$G$32</c:f>
              <c:numCache>
                <c:formatCode>0.00%</c:formatCode>
                <c:ptCount val="5"/>
                <c:pt idx="0">
                  <c:v>1</c:v>
                </c:pt>
                <c:pt idx="1">
                  <c:v>1.1725368815521087</c:v>
                </c:pt>
                <c:pt idx="2">
                  <c:v>1.3209525164840397</c:v>
                </c:pt>
                <c:pt idx="3">
                  <c:v>1.4453892130354342</c:v>
                </c:pt>
                <c:pt idx="4">
                  <c:v>1.654511171196811</c:v>
                </c:pt>
              </c:numCache>
            </c:numRef>
          </c:val>
        </c:ser>
        <c:ser>
          <c:idx val="1"/>
          <c:order val="1"/>
          <c:tx>
            <c:strRef>
              <c:f>'Yearly-Horizontal(Index)'!$J$2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'Yearly-Horizontal(Index)'!$K$32:$O$32</c:f>
              <c:numCache>
                <c:formatCode>0.00%</c:formatCode>
                <c:ptCount val="5"/>
                <c:pt idx="0">
                  <c:v>1</c:v>
                </c:pt>
                <c:pt idx="1">
                  <c:v>1.0480642960999504</c:v>
                </c:pt>
                <c:pt idx="2">
                  <c:v>1.4231167879136557</c:v>
                </c:pt>
                <c:pt idx="3">
                  <c:v>1.0095711085057377</c:v>
                </c:pt>
                <c:pt idx="4">
                  <c:v>1.3304884590830872</c:v>
                </c:pt>
              </c:numCache>
            </c:numRef>
          </c:val>
        </c:ser>
        <c:ser>
          <c:idx val="0"/>
          <c:order val="2"/>
          <c:tx>
            <c:strRef>
              <c:f>'Yearly-Horizontal(Index)'!$R$2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'Yearly-Horizontal(Index)'!$S$32:$W$32</c:f>
              <c:numCache>
                <c:formatCode>0.00%</c:formatCode>
                <c:ptCount val="5"/>
                <c:pt idx="0">
                  <c:v>1</c:v>
                </c:pt>
                <c:pt idx="1">
                  <c:v>1.1998667554963365</c:v>
                </c:pt>
                <c:pt idx="2">
                  <c:v>1.4550299800133251</c:v>
                </c:pt>
                <c:pt idx="3">
                  <c:v>1.6614923384410418</c:v>
                </c:pt>
                <c:pt idx="4">
                  <c:v>1.7634910059960078</c:v>
                </c:pt>
              </c:numCache>
            </c:numRef>
          </c:val>
        </c:ser>
        <c:ser>
          <c:idx val="3"/>
          <c:order val="3"/>
          <c:tx>
            <c:strRef>
              <c:f>'Yearly-Horizontal(Index)'!$Z$2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'Yearly-Horizontal(Index)'!$AA$32:$AE$32</c:f>
              <c:numCache>
                <c:formatCode>0.00%</c:formatCode>
                <c:ptCount val="5"/>
                <c:pt idx="0">
                  <c:v>1</c:v>
                </c:pt>
                <c:pt idx="1">
                  <c:v>1.1426953567383922</c:v>
                </c:pt>
                <c:pt idx="2">
                  <c:v>1.2389580973952417</c:v>
                </c:pt>
                <c:pt idx="3">
                  <c:v>0.85050962627406601</c:v>
                </c:pt>
                <c:pt idx="4">
                  <c:v>1.054926387315968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8120560"/>
        <c:axId val="1938144496"/>
      </c:barChart>
      <c:catAx>
        <c:axId val="193812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144496"/>
        <c:crosses val="autoZero"/>
        <c:auto val="1"/>
        <c:lblAlgn val="ctr"/>
        <c:lblOffset val="100"/>
        <c:noMultiLvlLbl val="0"/>
      </c:catAx>
      <c:valAx>
        <c:axId val="193814449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81205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Asian Paints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'Yearly-Horizontal(Index)'!$B$208</c:f>
              <c:strCache>
                <c:ptCount val="1"/>
                <c:pt idx="0">
                  <c:v>Total Shareholders' Funds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'Yearly-Horizontal(Index)'!$C$208:$G$208</c:f>
              <c:numCache>
                <c:formatCode>0.00%</c:formatCode>
                <c:ptCount val="5"/>
                <c:pt idx="0">
                  <c:v>1</c:v>
                </c:pt>
                <c:pt idx="1">
                  <c:v>1.2565030949703302</c:v>
                </c:pt>
                <c:pt idx="2">
                  <c:v>1.5471605818727083</c:v>
                </c:pt>
                <c:pt idx="3">
                  <c:v>1.8465681030620549</c:v>
                </c:pt>
                <c:pt idx="4">
                  <c:v>2.1680152874162251</c:v>
                </c:pt>
              </c:numCache>
            </c:numRef>
          </c:val>
        </c:ser>
        <c:ser>
          <c:idx val="1"/>
          <c:order val="1"/>
          <c:tx>
            <c:strRef>
              <c:f>'Yearly-Horizontal(Index)'!$B$215</c:f>
              <c:strCache>
                <c:ptCount val="1"/>
                <c:pt idx="0">
                  <c:v>Total Non-Current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'Yearly-Horizontal(Index)'!$C$215:$G$215</c:f>
              <c:numCache>
                <c:formatCode>0.00%</c:formatCode>
                <c:ptCount val="5"/>
                <c:pt idx="0">
                  <c:v>1</c:v>
                </c:pt>
                <c:pt idx="1">
                  <c:v>1.039078285542324</c:v>
                </c:pt>
                <c:pt idx="2">
                  <c:v>1.3434074201453072</c:v>
                </c:pt>
                <c:pt idx="3">
                  <c:v>1.5006663514036369</c:v>
                </c:pt>
                <c:pt idx="4">
                  <c:v>1.6732728601521858</c:v>
                </c:pt>
              </c:numCache>
            </c:numRef>
          </c:val>
        </c:ser>
        <c:ser>
          <c:idx val="0"/>
          <c:order val="2"/>
          <c:tx>
            <c:strRef>
              <c:f>'Yearly-Horizontal(Index)'!$B$221</c:f>
              <c:strCache>
                <c:ptCount val="1"/>
                <c:pt idx="0">
                  <c:v>Total 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'Yearly-Horizontal(Index)'!$C$221:$G$221</c:f>
              <c:numCache>
                <c:formatCode>0.00%</c:formatCode>
                <c:ptCount val="5"/>
                <c:pt idx="0">
                  <c:v>1</c:v>
                </c:pt>
                <c:pt idx="1">
                  <c:v>1.2433698922457299</c:v>
                </c:pt>
                <c:pt idx="2">
                  <c:v>1.4088846808224313</c:v>
                </c:pt>
                <c:pt idx="3">
                  <c:v>1.6365576307517811</c:v>
                </c:pt>
                <c:pt idx="4">
                  <c:v>1.6904395720588659</c:v>
                </c:pt>
              </c:numCache>
            </c:numRef>
          </c:val>
        </c:ser>
        <c:ser>
          <c:idx val="3"/>
          <c:order val="3"/>
          <c:tx>
            <c:strRef>
              <c:f>'Yearly-Horizontal(Index)'!$B$235</c:f>
              <c:strCache>
                <c:ptCount val="1"/>
                <c:pt idx="0">
                  <c:v>Total Non-Current Assests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'Yearly-Horizontal(Index)'!$C$235:$G$235</c:f>
              <c:numCache>
                <c:formatCode>0.00%</c:formatCode>
                <c:ptCount val="5"/>
                <c:pt idx="0">
                  <c:v>1</c:v>
                </c:pt>
                <c:pt idx="1">
                  <c:v>1.4305110889318076</c:v>
                </c:pt>
                <c:pt idx="2">
                  <c:v>1.8033026999701876</c:v>
                </c:pt>
                <c:pt idx="3">
                  <c:v>1.9332525372979557</c:v>
                </c:pt>
                <c:pt idx="4">
                  <c:v>2.3054673424153265</c:v>
                </c:pt>
              </c:numCache>
            </c:numRef>
          </c:val>
        </c:ser>
        <c:ser>
          <c:idx val="4"/>
          <c:order val="4"/>
          <c:tx>
            <c:strRef>
              <c:f>'Yearly-Horizontal(Index)'!$B$243</c:f>
              <c:strCache>
                <c:ptCount val="1"/>
                <c:pt idx="0">
                  <c:v>Total Current Assets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'Yearly-Horizontal(Index)'!$C$243:$G$243</c:f>
              <c:numCache>
                <c:formatCode>0.00%</c:formatCode>
                <c:ptCount val="5"/>
                <c:pt idx="0">
                  <c:v>1</c:v>
                </c:pt>
                <c:pt idx="1">
                  <c:v>1.1431314382579214</c:v>
                </c:pt>
                <c:pt idx="2">
                  <c:v>1.3060698917720694</c:v>
                </c:pt>
                <c:pt idx="3">
                  <c:v>1.6483439822662669</c:v>
                </c:pt>
                <c:pt idx="4">
                  <c:v>1.7457263006910941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8129808"/>
        <c:axId val="1938139056"/>
      </c:barChart>
      <c:catAx>
        <c:axId val="193812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139056"/>
        <c:crosses val="autoZero"/>
        <c:auto val="1"/>
        <c:lblAlgn val="ctr"/>
        <c:lblOffset val="100"/>
        <c:noMultiLvlLbl val="0"/>
      </c:catAx>
      <c:valAx>
        <c:axId val="193813905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81298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Kansai Nerolac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'Yearly-Horizontal(Index)'!$J$208</c:f>
              <c:strCache>
                <c:ptCount val="1"/>
                <c:pt idx="0">
                  <c:v>Total Shareholders' Funds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'Yearly-Horizontal(Index)'!$K$208:$O$208</c:f>
              <c:numCache>
                <c:formatCode>0.00%</c:formatCode>
                <c:ptCount val="5"/>
                <c:pt idx="0">
                  <c:v>1</c:v>
                </c:pt>
                <c:pt idx="1">
                  <c:v>1.1604369072450764</c:v>
                </c:pt>
                <c:pt idx="2">
                  <c:v>1.4047253393758998</c:v>
                </c:pt>
                <c:pt idx="3">
                  <c:v>1.5561300505257227</c:v>
                </c:pt>
                <c:pt idx="4">
                  <c:v>1.748013189735059</c:v>
                </c:pt>
              </c:numCache>
            </c:numRef>
          </c:val>
        </c:ser>
        <c:ser>
          <c:idx val="1"/>
          <c:order val="1"/>
          <c:tx>
            <c:strRef>
              <c:f>'Yearly-Horizontal(Index)'!$J$215</c:f>
              <c:strCache>
                <c:ptCount val="1"/>
                <c:pt idx="0">
                  <c:v>Total Non-Current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'Yearly-Horizontal(Index)'!$K$215:$O$215</c:f>
              <c:numCache>
                <c:formatCode>0.00%</c:formatCode>
                <c:ptCount val="5"/>
                <c:pt idx="0">
                  <c:v>1</c:v>
                </c:pt>
                <c:pt idx="1">
                  <c:v>0.95164902280130292</c:v>
                </c:pt>
                <c:pt idx="2">
                  <c:v>1.2600179831704668</c:v>
                </c:pt>
                <c:pt idx="3">
                  <c:v>1.2896308360477742</c:v>
                </c:pt>
                <c:pt idx="4">
                  <c:v>1.24457111834962</c:v>
                </c:pt>
              </c:numCache>
            </c:numRef>
          </c:val>
        </c:ser>
        <c:ser>
          <c:idx val="0"/>
          <c:order val="2"/>
          <c:tx>
            <c:strRef>
              <c:f>'Yearly-Horizontal(Index)'!$J$221</c:f>
              <c:strCache>
                <c:ptCount val="1"/>
                <c:pt idx="0">
                  <c:v>Total 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'Yearly-Horizontal(Index)'!$K$221:$O$221</c:f>
              <c:numCache>
                <c:formatCode>0.00%</c:formatCode>
                <c:ptCount val="5"/>
                <c:pt idx="0">
                  <c:v>1</c:v>
                </c:pt>
                <c:pt idx="1">
                  <c:v>1.1846747219477705</c:v>
                </c:pt>
                <c:pt idx="2">
                  <c:v>1.4683401165689214</c:v>
                </c:pt>
                <c:pt idx="3">
                  <c:v>1.5817614053534683</c:v>
                </c:pt>
                <c:pt idx="4">
                  <c:v>1.4046283119261065</c:v>
                </c:pt>
              </c:numCache>
            </c:numRef>
          </c:val>
        </c:ser>
        <c:ser>
          <c:idx val="3"/>
          <c:order val="3"/>
          <c:tx>
            <c:strRef>
              <c:f>'Yearly-Horizontal(Index)'!$J$235</c:f>
              <c:strCache>
                <c:ptCount val="1"/>
                <c:pt idx="0">
                  <c:v>Total Non-Current Assests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'Yearly-Horizontal(Index)'!$K$235:$O$235</c:f>
              <c:numCache>
                <c:formatCode>0.00%</c:formatCode>
                <c:ptCount val="5"/>
                <c:pt idx="0">
                  <c:v>1</c:v>
                </c:pt>
                <c:pt idx="1">
                  <c:v>1.3301361442630135</c:v>
                </c:pt>
                <c:pt idx="2">
                  <c:v>2.0041770382587494</c:v>
                </c:pt>
                <c:pt idx="3">
                  <c:v>2.087007767789943</c:v>
                </c:pt>
                <c:pt idx="4">
                  <c:v>2.1218502311673184</c:v>
                </c:pt>
              </c:numCache>
            </c:numRef>
          </c:val>
        </c:ser>
        <c:ser>
          <c:idx val="4"/>
          <c:order val="4"/>
          <c:tx>
            <c:strRef>
              <c:f>'Yearly-Horizontal(Index)'!$J$243</c:f>
              <c:strCache>
                <c:ptCount val="1"/>
                <c:pt idx="0">
                  <c:v>Total Current Assets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'Yearly-Horizontal(Index)'!$K$243:$O$243</c:f>
              <c:numCache>
                <c:formatCode>0.00%</c:formatCode>
                <c:ptCount val="5"/>
                <c:pt idx="0">
                  <c:v>1</c:v>
                </c:pt>
                <c:pt idx="1">
                  <c:v>1.0611213693727439</c:v>
                </c:pt>
                <c:pt idx="2">
                  <c:v>1.1183207350117972</c:v>
                </c:pt>
                <c:pt idx="3">
                  <c:v>1.2731742273561031</c:v>
                </c:pt>
                <c:pt idx="4">
                  <c:v>1.3508162613013357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8127632"/>
        <c:axId val="1938140144"/>
      </c:barChart>
      <c:catAx>
        <c:axId val="1938127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140144"/>
        <c:crosses val="autoZero"/>
        <c:auto val="1"/>
        <c:lblAlgn val="ctr"/>
        <c:lblOffset val="100"/>
        <c:noMultiLvlLbl val="0"/>
      </c:catAx>
      <c:valAx>
        <c:axId val="193814014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81276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Berger Paints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'Yearly-Horizontal(Index)'!$R$208</c:f>
              <c:strCache>
                <c:ptCount val="1"/>
                <c:pt idx="0">
                  <c:v>Total Shareholders' Funds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'Yearly-Horizontal(Index)'!$S$208:$W$208</c:f>
              <c:numCache>
                <c:formatCode>0.00%</c:formatCode>
                <c:ptCount val="5"/>
                <c:pt idx="0">
                  <c:v>1</c:v>
                </c:pt>
                <c:pt idx="1">
                  <c:v>1.1479332849891226</c:v>
                </c:pt>
                <c:pt idx="2">
                  <c:v>1.3823930384336476</c:v>
                </c:pt>
                <c:pt idx="3">
                  <c:v>1.6253952139231327</c:v>
                </c:pt>
                <c:pt idx="4">
                  <c:v>1.8282813633067438</c:v>
                </c:pt>
              </c:numCache>
            </c:numRef>
          </c:val>
        </c:ser>
        <c:ser>
          <c:idx val="1"/>
          <c:order val="1"/>
          <c:tx>
            <c:strRef>
              <c:f>'Yearly-Horizontal(Index)'!$R$215</c:f>
              <c:strCache>
                <c:ptCount val="1"/>
                <c:pt idx="0">
                  <c:v>Total Non-Current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'Yearly-Horizontal(Index)'!$S$215:$W$215</c:f>
              <c:numCache>
                <c:formatCode>0.00%</c:formatCode>
                <c:ptCount val="5"/>
                <c:pt idx="0">
                  <c:v>1</c:v>
                </c:pt>
                <c:pt idx="1">
                  <c:v>0.85346807533302693</c:v>
                </c:pt>
                <c:pt idx="2">
                  <c:v>1.2721175930179145</c:v>
                </c:pt>
                <c:pt idx="3">
                  <c:v>1.0284336242535599</c:v>
                </c:pt>
                <c:pt idx="4">
                  <c:v>1.5324758842443729</c:v>
                </c:pt>
              </c:numCache>
            </c:numRef>
          </c:val>
        </c:ser>
        <c:ser>
          <c:idx val="0"/>
          <c:order val="2"/>
          <c:tx>
            <c:strRef>
              <c:f>'Yearly-Horizontal(Index)'!$R$221</c:f>
              <c:strCache>
                <c:ptCount val="1"/>
                <c:pt idx="0">
                  <c:v>Total 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'Yearly-Horizontal(Index)'!$S$221:$W$221</c:f>
              <c:numCache>
                <c:formatCode>0.00%</c:formatCode>
                <c:ptCount val="5"/>
                <c:pt idx="0">
                  <c:v>1</c:v>
                </c:pt>
                <c:pt idx="1">
                  <c:v>1.4380884704210337</c:v>
                </c:pt>
                <c:pt idx="2">
                  <c:v>1.7003197726061463</c:v>
                </c:pt>
                <c:pt idx="3">
                  <c:v>2.2211049920056847</c:v>
                </c:pt>
                <c:pt idx="4">
                  <c:v>1.9925741694794812</c:v>
                </c:pt>
              </c:numCache>
            </c:numRef>
          </c:val>
        </c:ser>
        <c:ser>
          <c:idx val="3"/>
          <c:order val="3"/>
          <c:tx>
            <c:strRef>
              <c:f>'Yearly-Horizontal(Index)'!$R$235</c:f>
              <c:strCache>
                <c:ptCount val="1"/>
                <c:pt idx="0">
                  <c:v>Total Non-Current Assests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'Yearly-Horizontal(Index)'!$S$235:$W$235</c:f>
              <c:numCache>
                <c:formatCode>0.00%</c:formatCode>
                <c:ptCount val="5"/>
                <c:pt idx="0">
                  <c:v>1</c:v>
                </c:pt>
                <c:pt idx="1">
                  <c:v>1.1838387643624035</c:v>
                </c:pt>
                <c:pt idx="2">
                  <c:v>1.5578451685816537</c:v>
                </c:pt>
                <c:pt idx="3">
                  <c:v>1.9654172160482197</c:v>
                </c:pt>
                <c:pt idx="4">
                  <c:v>2.0086645319269167</c:v>
                </c:pt>
              </c:numCache>
            </c:numRef>
          </c:val>
        </c:ser>
        <c:ser>
          <c:idx val="4"/>
          <c:order val="4"/>
          <c:tx>
            <c:strRef>
              <c:f>'Yearly-Horizontal(Index)'!$R$243</c:f>
              <c:strCache>
                <c:ptCount val="1"/>
                <c:pt idx="0">
                  <c:v>Total Current Assets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'Yearly-Horizontal(Index)'!$S$243:$W$243</c:f>
              <c:numCache>
                <c:formatCode>0.00%</c:formatCode>
                <c:ptCount val="5"/>
                <c:pt idx="0">
                  <c:v>1</c:v>
                </c:pt>
                <c:pt idx="1">
                  <c:v>1.2332836456558776</c:v>
                </c:pt>
                <c:pt idx="2">
                  <c:v>1.4482005962521296</c:v>
                </c:pt>
                <c:pt idx="3">
                  <c:v>1.6518526405451448</c:v>
                </c:pt>
                <c:pt idx="4">
                  <c:v>1.7562180579216355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8123280"/>
        <c:axId val="1938145584"/>
      </c:barChart>
      <c:catAx>
        <c:axId val="193812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145584"/>
        <c:crosses val="autoZero"/>
        <c:auto val="1"/>
        <c:lblAlgn val="ctr"/>
        <c:lblOffset val="100"/>
        <c:noMultiLvlLbl val="0"/>
      </c:catAx>
      <c:valAx>
        <c:axId val="193814558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81232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Akzo Nobel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'Yearly-Horizontal(Index)'!$Z$208</c:f>
              <c:strCache>
                <c:ptCount val="1"/>
                <c:pt idx="0">
                  <c:v>Total Shareholders' Funds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'Yearly-Horizontal(Index)'!$AA$208:$AE$208</c:f>
              <c:numCache>
                <c:formatCode>0.00%</c:formatCode>
                <c:ptCount val="5"/>
                <c:pt idx="0">
                  <c:v>1</c:v>
                </c:pt>
                <c:pt idx="1">
                  <c:v>1.3200806156101137</c:v>
                </c:pt>
                <c:pt idx="2">
                  <c:v>1.0125503847563211</c:v>
                </c:pt>
                <c:pt idx="3">
                  <c:v>0.7766581165262002</c:v>
                </c:pt>
                <c:pt idx="4">
                  <c:v>0.84279956027849035</c:v>
                </c:pt>
              </c:numCache>
            </c:numRef>
          </c:val>
        </c:ser>
        <c:ser>
          <c:idx val="1"/>
          <c:order val="1"/>
          <c:tx>
            <c:strRef>
              <c:f>'Yearly-Horizontal(Index)'!$Z$215</c:f>
              <c:strCache>
                <c:ptCount val="1"/>
                <c:pt idx="0">
                  <c:v>Total Non-Current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'Yearly-Horizontal(Index)'!$AA$215:$AE$215</c:f>
              <c:numCache>
                <c:formatCode>0.00%</c:formatCode>
                <c:ptCount val="5"/>
                <c:pt idx="0">
                  <c:v>1</c:v>
                </c:pt>
                <c:pt idx="1">
                  <c:v>1.1701244813278009</c:v>
                </c:pt>
                <c:pt idx="2">
                  <c:v>1.1825726141078838</c:v>
                </c:pt>
                <c:pt idx="3">
                  <c:v>1.2973720608575381</c:v>
                </c:pt>
                <c:pt idx="4">
                  <c:v>1.2060857538035965</c:v>
                </c:pt>
              </c:numCache>
            </c:numRef>
          </c:val>
        </c:ser>
        <c:ser>
          <c:idx val="0"/>
          <c:order val="2"/>
          <c:tx>
            <c:strRef>
              <c:f>'Yearly-Horizontal(Index)'!$Z$221</c:f>
              <c:strCache>
                <c:ptCount val="1"/>
                <c:pt idx="0">
                  <c:v>Total Current Liabilities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'Yearly-Horizontal(Index)'!$AA$221:$AE$221</c:f>
              <c:numCache>
                <c:formatCode>0.00%</c:formatCode>
                <c:ptCount val="5"/>
                <c:pt idx="0">
                  <c:v>1</c:v>
                </c:pt>
                <c:pt idx="1">
                  <c:v>1.8148936170212768</c:v>
                </c:pt>
                <c:pt idx="2">
                  <c:v>2.9638297872340429</c:v>
                </c:pt>
                <c:pt idx="3">
                  <c:v>2.9183510638297872</c:v>
                </c:pt>
                <c:pt idx="4">
                  <c:v>2.1061170212765958</c:v>
                </c:pt>
              </c:numCache>
            </c:numRef>
          </c:val>
        </c:ser>
        <c:ser>
          <c:idx val="3"/>
          <c:order val="3"/>
          <c:tx>
            <c:strRef>
              <c:f>'Yearly-Horizontal(Index)'!$Z$235</c:f>
              <c:strCache>
                <c:ptCount val="1"/>
                <c:pt idx="0">
                  <c:v>Total Non-Current Assests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'Yearly-Horizontal(Index)'!$AA$235:$AE$235</c:f>
              <c:numCache>
                <c:formatCode>0.00%</c:formatCode>
                <c:ptCount val="5"/>
                <c:pt idx="0">
                  <c:v>1</c:v>
                </c:pt>
                <c:pt idx="1">
                  <c:v>2.0122191564840364</c:v>
                </c:pt>
                <c:pt idx="2">
                  <c:v>3.2408356326369732</c:v>
                </c:pt>
                <c:pt idx="3">
                  <c:v>2.7122585731178561</c:v>
                </c:pt>
                <c:pt idx="4">
                  <c:v>2.7051635790303505</c:v>
                </c:pt>
              </c:numCache>
            </c:numRef>
          </c:val>
        </c:ser>
        <c:ser>
          <c:idx val="4"/>
          <c:order val="4"/>
          <c:tx>
            <c:strRef>
              <c:f>'Yearly-Horizontal(Index)'!$Z$243</c:f>
              <c:strCache>
                <c:ptCount val="1"/>
                <c:pt idx="0">
                  <c:v>Total Current Assets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'Yearly-Horizontal(Index)'!$AA$243:$AE$243</c:f>
              <c:numCache>
                <c:formatCode>0.00%</c:formatCode>
                <c:ptCount val="5"/>
                <c:pt idx="0">
                  <c:v>1</c:v>
                </c:pt>
                <c:pt idx="1">
                  <c:v>1.3197791945265125</c:v>
                </c:pt>
                <c:pt idx="2">
                  <c:v>1.1530088633183022</c:v>
                </c:pt>
                <c:pt idx="3">
                  <c:v>1.0502254703778575</c:v>
                </c:pt>
                <c:pt idx="4">
                  <c:v>0.86518426372259361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8147760"/>
        <c:axId val="1945370736"/>
      </c:barChart>
      <c:catAx>
        <c:axId val="193814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5370736"/>
        <c:crosses val="autoZero"/>
        <c:auto val="1"/>
        <c:lblAlgn val="ctr"/>
        <c:lblOffset val="100"/>
        <c:noMultiLvlLbl val="0"/>
      </c:catAx>
      <c:valAx>
        <c:axId val="194537073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381477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Asian Paints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5"/>
          <c:order val="0"/>
          <c:tx>
            <c:strRef>
              <c:f>'Yearly-Horizontal(Index)'!$C$204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('Yearly-Horizontal(Index)'!$C$208,'Yearly-Horizontal(Index)'!$C$215,'Yearly-Horizontal(Index)'!$C$221,'Yearly-Horizontal(Index)'!$C$235,'Yearly-Horizontal(Index)'!$C$243)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0"/>
          <c:order val="1"/>
          <c:tx>
            <c:strRef>
              <c:f>'Yearly-Horizontal(Index)'!$D$204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('Yearly-Horizontal(Index)'!$D$208,'Yearly-Horizontal(Index)'!$D$215,'Yearly-Horizontal(Index)'!$D$221,'Yearly-Horizontal(Index)'!$D$235,'Yearly-Horizontal(Index)'!$D$243)</c:f>
              <c:numCache>
                <c:formatCode>0.00%</c:formatCode>
                <c:ptCount val="5"/>
                <c:pt idx="0">
                  <c:v>1.2565030949703302</c:v>
                </c:pt>
                <c:pt idx="1">
                  <c:v>1.039078285542324</c:v>
                </c:pt>
                <c:pt idx="2">
                  <c:v>1.2433698922457299</c:v>
                </c:pt>
                <c:pt idx="3">
                  <c:v>1.4305110889318076</c:v>
                </c:pt>
                <c:pt idx="4">
                  <c:v>1.1431314382579214</c:v>
                </c:pt>
              </c:numCache>
            </c:numRef>
          </c:val>
        </c:ser>
        <c:ser>
          <c:idx val="1"/>
          <c:order val="2"/>
          <c:tx>
            <c:strRef>
              <c:f>'Yearly-Horizontal(Index)'!$E$204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('Yearly-Horizontal(Index)'!$E$208,'Yearly-Horizontal(Index)'!$E$215,'Yearly-Horizontal(Index)'!$E$221,'Yearly-Horizontal(Index)'!$E$235,'Yearly-Horizontal(Index)'!$E$243)</c:f>
              <c:numCache>
                <c:formatCode>0.00%</c:formatCode>
                <c:ptCount val="5"/>
                <c:pt idx="0">
                  <c:v>1.5471605818727083</c:v>
                </c:pt>
                <c:pt idx="1">
                  <c:v>1.3434074201453072</c:v>
                </c:pt>
                <c:pt idx="2">
                  <c:v>1.4088846808224313</c:v>
                </c:pt>
                <c:pt idx="3">
                  <c:v>1.8033026999701876</c:v>
                </c:pt>
                <c:pt idx="4">
                  <c:v>1.3060698917720694</c:v>
                </c:pt>
              </c:numCache>
            </c:numRef>
          </c:val>
        </c:ser>
        <c:ser>
          <c:idx val="2"/>
          <c:order val="3"/>
          <c:tx>
            <c:strRef>
              <c:f>'Yearly-Horizontal(Index)'!$F$204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('Yearly-Horizontal(Index)'!$F$208,'Yearly-Horizontal(Index)'!$F$215,'Yearly-Horizontal(Index)'!$F$221,'Yearly-Horizontal(Index)'!$F$235,'Yearly-Horizontal(Index)'!$F$243)</c:f>
              <c:numCache>
                <c:formatCode>0.00%</c:formatCode>
                <c:ptCount val="5"/>
                <c:pt idx="0">
                  <c:v>1.8465681030620549</c:v>
                </c:pt>
                <c:pt idx="1">
                  <c:v>1.5006663514036369</c:v>
                </c:pt>
                <c:pt idx="2">
                  <c:v>1.6365576307517811</c:v>
                </c:pt>
                <c:pt idx="3">
                  <c:v>1.9332525372979557</c:v>
                </c:pt>
                <c:pt idx="4">
                  <c:v>1.6483439822662669</c:v>
                </c:pt>
              </c:numCache>
            </c:numRef>
          </c:val>
        </c:ser>
        <c:ser>
          <c:idx val="3"/>
          <c:order val="4"/>
          <c:tx>
            <c:strRef>
              <c:f>'Yearly-Horizontal(Index)'!$G$204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('Yearly-Horizontal(Index)'!$G$208,'Yearly-Horizontal(Index)'!$G$215,'Yearly-Horizontal(Index)'!$G$221,'Yearly-Horizontal(Index)'!$G$235,'Yearly-Horizontal(Index)'!$G$243)</c:f>
              <c:numCache>
                <c:formatCode>0.00%</c:formatCode>
                <c:ptCount val="5"/>
                <c:pt idx="0">
                  <c:v>2.1680152874162251</c:v>
                </c:pt>
                <c:pt idx="1">
                  <c:v>1.6732728601521858</c:v>
                </c:pt>
                <c:pt idx="2">
                  <c:v>1.6904395720588659</c:v>
                </c:pt>
                <c:pt idx="3">
                  <c:v>2.3054673424153265</c:v>
                </c:pt>
                <c:pt idx="4">
                  <c:v>1.7457263006910941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5382704"/>
        <c:axId val="1945390320"/>
      </c:barChart>
      <c:catAx>
        <c:axId val="194538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5390320"/>
        <c:crosses val="autoZero"/>
        <c:auto val="1"/>
        <c:lblAlgn val="ctr"/>
        <c:lblOffset val="100"/>
        <c:noMultiLvlLbl val="0"/>
      </c:catAx>
      <c:valAx>
        <c:axId val="194539032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5382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Kansai Nerolac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5"/>
          <c:order val="0"/>
          <c:tx>
            <c:strRef>
              <c:f>'Yearly-Horizontal(Index)'!$K$204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('Yearly-Horizontal(Index)'!$K$208,'Yearly-Horizontal(Index)'!$K$215,'Yearly-Horizontal(Index)'!$K$221,'Yearly-Horizontal(Index)'!$K$235,'Yearly-Horizontal(Index)'!$K$243)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0"/>
          <c:order val="1"/>
          <c:tx>
            <c:strRef>
              <c:f>'Yearly-Horizontal(Index)'!$L$204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('Yearly-Horizontal(Index)'!$L$208,'Yearly-Horizontal(Index)'!$L$215,'Yearly-Horizontal(Index)'!$L$221,'Yearly-Horizontal(Index)'!$L$235,'Yearly-Horizontal(Index)'!$L$243)</c:f>
              <c:numCache>
                <c:formatCode>0.00%</c:formatCode>
                <c:ptCount val="5"/>
                <c:pt idx="0">
                  <c:v>1.1604369072450764</c:v>
                </c:pt>
                <c:pt idx="1">
                  <c:v>0.95164902280130292</c:v>
                </c:pt>
                <c:pt idx="2">
                  <c:v>1.1846747219477705</c:v>
                </c:pt>
                <c:pt idx="3">
                  <c:v>1.3301361442630135</c:v>
                </c:pt>
                <c:pt idx="4">
                  <c:v>1.0611213693727439</c:v>
                </c:pt>
              </c:numCache>
            </c:numRef>
          </c:val>
        </c:ser>
        <c:ser>
          <c:idx val="1"/>
          <c:order val="2"/>
          <c:tx>
            <c:strRef>
              <c:f>'Yearly-Horizontal(Index)'!$M$204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('Yearly-Horizontal(Index)'!$M$208,'Yearly-Horizontal(Index)'!$M$215,'Yearly-Horizontal(Index)'!$M$221,'Yearly-Horizontal(Index)'!$M$235,'Yearly-Horizontal(Index)'!$M$243)</c:f>
              <c:numCache>
                <c:formatCode>0.00%</c:formatCode>
                <c:ptCount val="5"/>
                <c:pt idx="0">
                  <c:v>1.4047253393758998</c:v>
                </c:pt>
                <c:pt idx="1">
                  <c:v>1.2600179831704668</c:v>
                </c:pt>
                <c:pt idx="2">
                  <c:v>1.4683401165689214</c:v>
                </c:pt>
                <c:pt idx="3">
                  <c:v>2.0041770382587494</c:v>
                </c:pt>
                <c:pt idx="4">
                  <c:v>1.1183207350117972</c:v>
                </c:pt>
              </c:numCache>
            </c:numRef>
          </c:val>
        </c:ser>
        <c:ser>
          <c:idx val="2"/>
          <c:order val="3"/>
          <c:tx>
            <c:strRef>
              <c:f>'Yearly-Horizontal(Index)'!$N$204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('Yearly-Horizontal(Index)'!$N$208,'Yearly-Horizontal(Index)'!$N$215,'Yearly-Horizontal(Index)'!$N$221,'Yearly-Horizontal(Index)'!$N$235,'Yearly-Horizontal(Index)'!$N$243)</c:f>
              <c:numCache>
                <c:formatCode>0.00%</c:formatCode>
                <c:ptCount val="5"/>
                <c:pt idx="0">
                  <c:v>1.5561300505257227</c:v>
                </c:pt>
                <c:pt idx="1">
                  <c:v>1.2896308360477742</c:v>
                </c:pt>
                <c:pt idx="2">
                  <c:v>1.5817614053534683</c:v>
                </c:pt>
                <c:pt idx="3">
                  <c:v>2.087007767789943</c:v>
                </c:pt>
                <c:pt idx="4">
                  <c:v>1.2731742273561031</c:v>
                </c:pt>
              </c:numCache>
            </c:numRef>
          </c:val>
        </c:ser>
        <c:ser>
          <c:idx val="3"/>
          <c:order val="4"/>
          <c:tx>
            <c:strRef>
              <c:f>'Yearly-Horizontal(Index)'!$O$204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('Yearly-Horizontal(Index)'!$O$208,'Yearly-Horizontal(Index)'!$O$215,'Yearly-Horizontal(Index)'!$O$221,'Yearly-Horizontal(Index)'!$O$235,'Yearly-Horizontal(Index)'!$O$243)</c:f>
              <c:numCache>
                <c:formatCode>0.00%</c:formatCode>
                <c:ptCount val="5"/>
                <c:pt idx="0">
                  <c:v>1.748013189735059</c:v>
                </c:pt>
                <c:pt idx="1">
                  <c:v>1.24457111834962</c:v>
                </c:pt>
                <c:pt idx="2">
                  <c:v>1.4046283119261065</c:v>
                </c:pt>
                <c:pt idx="3">
                  <c:v>2.1218502311673184</c:v>
                </c:pt>
                <c:pt idx="4">
                  <c:v>1.3508162613013357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5389232"/>
        <c:axId val="1945392496"/>
      </c:barChart>
      <c:catAx>
        <c:axId val="1945389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5392496"/>
        <c:crosses val="autoZero"/>
        <c:auto val="1"/>
        <c:lblAlgn val="ctr"/>
        <c:lblOffset val="100"/>
        <c:noMultiLvlLbl val="0"/>
      </c:catAx>
      <c:valAx>
        <c:axId val="194539249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53892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Berger</a:t>
            </a:r>
            <a:r>
              <a:rPr lang="en-GB" baseline="0"/>
              <a:t> Paints</a:t>
            </a:r>
            <a:endParaRPr lang="en-GB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5"/>
          <c:order val="0"/>
          <c:tx>
            <c:strRef>
              <c:f>'Yearly-Horizontal(Index)'!$S$204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('Yearly-Horizontal(Index)'!$S$208,'Yearly-Horizontal(Index)'!$S$215,'Yearly-Horizontal(Index)'!$S$221,'Yearly-Horizontal(Index)'!$S$235,'Yearly-Horizontal(Index)'!$S$243)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0"/>
          <c:order val="1"/>
          <c:tx>
            <c:strRef>
              <c:f>'Yearly-Horizontal(Index)'!$T$204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('Yearly-Horizontal(Index)'!$T$208,'Yearly-Horizontal(Index)'!$T$215,'Yearly-Horizontal(Index)'!$T$221,'Yearly-Horizontal(Index)'!$T$235,'Yearly-Horizontal(Index)'!$T$243)</c:f>
              <c:numCache>
                <c:formatCode>0.00%</c:formatCode>
                <c:ptCount val="5"/>
                <c:pt idx="0">
                  <c:v>1.1479332849891226</c:v>
                </c:pt>
                <c:pt idx="1">
                  <c:v>0.85346807533302693</c:v>
                </c:pt>
                <c:pt idx="2">
                  <c:v>1.4380884704210337</c:v>
                </c:pt>
                <c:pt idx="3">
                  <c:v>1.1838387643624035</c:v>
                </c:pt>
                <c:pt idx="4">
                  <c:v>1.2332836456558776</c:v>
                </c:pt>
              </c:numCache>
            </c:numRef>
          </c:val>
        </c:ser>
        <c:ser>
          <c:idx val="1"/>
          <c:order val="2"/>
          <c:tx>
            <c:strRef>
              <c:f>'Yearly-Horizontal(Index)'!$U$204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('Yearly-Horizontal(Index)'!$U$208,'Yearly-Horizontal(Index)'!$U$215,'Yearly-Horizontal(Index)'!$U$221,'Yearly-Horizontal(Index)'!$U$235,'Yearly-Horizontal(Index)'!$U$243)</c:f>
              <c:numCache>
                <c:formatCode>0.00%</c:formatCode>
                <c:ptCount val="5"/>
                <c:pt idx="0">
                  <c:v>1.3823930384336476</c:v>
                </c:pt>
                <c:pt idx="1">
                  <c:v>1.2721175930179145</c:v>
                </c:pt>
                <c:pt idx="2">
                  <c:v>1.7003197726061463</c:v>
                </c:pt>
                <c:pt idx="3">
                  <c:v>1.5578451685816537</c:v>
                </c:pt>
                <c:pt idx="4">
                  <c:v>1.4482005962521296</c:v>
                </c:pt>
              </c:numCache>
            </c:numRef>
          </c:val>
        </c:ser>
        <c:ser>
          <c:idx val="2"/>
          <c:order val="3"/>
          <c:tx>
            <c:strRef>
              <c:f>'Yearly-Horizontal(Index)'!$V$204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('Yearly-Horizontal(Index)'!$V$208,'Yearly-Horizontal(Index)'!$V$215,'Yearly-Horizontal(Index)'!$V$221,'Yearly-Horizontal(Index)'!$V$235,'Yearly-Horizontal(Index)'!$V$243)</c:f>
              <c:numCache>
                <c:formatCode>0.00%</c:formatCode>
                <c:ptCount val="5"/>
                <c:pt idx="0">
                  <c:v>1.6253952139231327</c:v>
                </c:pt>
                <c:pt idx="1">
                  <c:v>1.0284336242535599</c:v>
                </c:pt>
                <c:pt idx="2">
                  <c:v>2.2211049920056847</c:v>
                </c:pt>
                <c:pt idx="3">
                  <c:v>1.9654172160482197</c:v>
                </c:pt>
                <c:pt idx="4">
                  <c:v>1.6518526405451448</c:v>
                </c:pt>
              </c:numCache>
            </c:numRef>
          </c:val>
        </c:ser>
        <c:ser>
          <c:idx val="3"/>
          <c:order val="4"/>
          <c:tx>
            <c:strRef>
              <c:f>'Yearly-Horizontal(Index)'!$W$204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('Yearly-Horizontal(Index)'!$W$208,'Yearly-Horizontal(Index)'!$W$215,'Yearly-Horizontal(Index)'!$W$221,'Yearly-Horizontal(Index)'!$W$235,'Yearly-Horizontal(Index)'!$W$243)</c:f>
              <c:numCache>
                <c:formatCode>0.00%</c:formatCode>
                <c:ptCount val="5"/>
                <c:pt idx="0">
                  <c:v>1.8282813633067438</c:v>
                </c:pt>
                <c:pt idx="1">
                  <c:v>1.5324758842443729</c:v>
                </c:pt>
                <c:pt idx="2">
                  <c:v>1.9925741694794812</c:v>
                </c:pt>
                <c:pt idx="3">
                  <c:v>2.0086645319269167</c:v>
                </c:pt>
                <c:pt idx="4">
                  <c:v>1.7562180579216355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5373456"/>
        <c:axId val="1945395760"/>
      </c:barChart>
      <c:catAx>
        <c:axId val="194537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5395760"/>
        <c:crosses val="autoZero"/>
        <c:auto val="1"/>
        <c:lblAlgn val="ctr"/>
        <c:lblOffset val="100"/>
        <c:noMultiLvlLbl val="0"/>
      </c:catAx>
      <c:valAx>
        <c:axId val="194539576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53734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Akzo Nobel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5"/>
          <c:order val="0"/>
          <c:tx>
            <c:strRef>
              <c:f>'Yearly-Horizontal(Index)'!$AA$204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('Yearly-Horizontal(Index)'!$AA$208,'Yearly-Horizontal(Index)'!$AA$215,'Yearly-Horizontal(Index)'!$AA$221,'Yearly-Horizontal(Index)'!$AA$235,'Yearly-Horizontal(Index)'!$AA$243)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0"/>
          <c:order val="1"/>
          <c:tx>
            <c:strRef>
              <c:f>'Yearly-Horizontal(Index)'!$AB$204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('Yearly-Horizontal(Index)'!$AB$208,'Yearly-Horizontal(Index)'!$AB$215,'Yearly-Horizontal(Index)'!$AB$221,'Yearly-Horizontal(Index)'!$AB$235,'Yearly-Horizontal(Index)'!$AB$243)</c:f>
              <c:numCache>
                <c:formatCode>0.00%</c:formatCode>
                <c:ptCount val="5"/>
                <c:pt idx="0">
                  <c:v>1.3200806156101137</c:v>
                </c:pt>
                <c:pt idx="1">
                  <c:v>1.1701244813278009</c:v>
                </c:pt>
                <c:pt idx="2">
                  <c:v>1.8148936170212768</c:v>
                </c:pt>
                <c:pt idx="3">
                  <c:v>2.0122191564840364</c:v>
                </c:pt>
                <c:pt idx="4">
                  <c:v>1.3197791945265125</c:v>
                </c:pt>
              </c:numCache>
            </c:numRef>
          </c:val>
        </c:ser>
        <c:ser>
          <c:idx val="1"/>
          <c:order val="2"/>
          <c:tx>
            <c:strRef>
              <c:f>'Yearly-Horizontal(Index)'!$AC$204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('Yearly-Horizontal(Index)'!$AC$208,'Yearly-Horizontal(Index)'!$AC$215,'Yearly-Horizontal(Index)'!$AC$221,'Yearly-Horizontal(Index)'!$AC$235,'Yearly-Horizontal(Index)'!$AC$243)</c:f>
              <c:numCache>
                <c:formatCode>0.00%</c:formatCode>
                <c:ptCount val="5"/>
                <c:pt idx="0">
                  <c:v>1.0125503847563211</c:v>
                </c:pt>
                <c:pt idx="1">
                  <c:v>1.1825726141078838</c:v>
                </c:pt>
                <c:pt idx="2">
                  <c:v>2.9638297872340429</c:v>
                </c:pt>
                <c:pt idx="3">
                  <c:v>3.2408356326369732</c:v>
                </c:pt>
                <c:pt idx="4">
                  <c:v>1.1530088633183022</c:v>
                </c:pt>
              </c:numCache>
            </c:numRef>
          </c:val>
        </c:ser>
        <c:ser>
          <c:idx val="2"/>
          <c:order val="3"/>
          <c:tx>
            <c:strRef>
              <c:f>'Yearly-Horizontal(Index)'!$AD$204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('Yearly-Horizontal(Index)'!$AD$208,'Yearly-Horizontal(Index)'!$AD$215,'Yearly-Horizontal(Index)'!$AD$221,'Yearly-Horizontal(Index)'!$AD$235,'Yearly-Horizontal(Index)'!$AD$243)</c:f>
              <c:numCache>
                <c:formatCode>0.00%</c:formatCode>
                <c:ptCount val="5"/>
                <c:pt idx="0">
                  <c:v>0.7766581165262002</c:v>
                </c:pt>
                <c:pt idx="1">
                  <c:v>1.2973720608575381</c:v>
                </c:pt>
                <c:pt idx="2">
                  <c:v>2.9183510638297872</c:v>
                </c:pt>
                <c:pt idx="3">
                  <c:v>2.7122585731178561</c:v>
                </c:pt>
                <c:pt idx="4">
                  <c:v>1.0502254703778575</c:v>
                </c:pt>
              </c:numCache>
            </c:numRef>
          </c:val>
        </c:ser>
        <c:ser>
          <c:idx val="3"/>
          <c:order val="4"/>
          <c:tx>
            <c:strRef>
              <c:f>'Yearly-Horizontal(Index)'!$AE$204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('Yearly-Horizontal(Index)'!$B$208,'Yearly-Horizontal(Index)'!$B$215,'Yearly-Horizontal(Index)'!$B$221,'Yearly-Horizontal(Index)'!$B$235,'Yearly-Horizontal(Index)'!$B$243)</c:f>
              <c:strCache>
                <c:ptCount val="5"/>
                <c:pt idx="0">
                  <c:v>Total Shareholders' Funds</c:v>
                </c:pt>
                <c:pt idx="1">
                  <c:v>Total Non-Current Liabilities</c:v>
                </c:pt>
                <c:pt idx="2">
                  <c:v>Total Current Liabilities</c:v>
                </c:pt>
                <c:pt idx="3">
                  <c:v>Total Non-Current Assests</c:v>
                </c:pt>
                <c:pt idx="4">
                  <c:v>Total Current Assets</c:v>
                </c:pt>
              </c:strCache>
            </c:strRef>
          </c:cat>
          <c:val>
            <c:numRef>
              <c:f>('Yearly-Horizontal(Index)'!$AE$208,'Yearly-Horizontal(Index)'!$AE$215,'Yearly-Horizontal(Index)'!$AE$221,'Yearly-Horizontal(Index)'!$AE$235,'Yearly-Horizontal(Index)'!$AE$243)</c:f>
              <c:numCache>
                <c:formatCode>0.00%</c:formatCode>
                <c:ptCount val="5"/>
                <c:pt idx="0">
                  <c:v>0.84279956027849035</c:v>
                </c:pt>
                <c:pt idx="1">
                  <c:v>1.2060857538035965</c:v>
                </c:pt>
                <c:pt idx="2">
                  <c:v>2.1061170212765958</c:v>
                </c:pt>
                <c:pt idx="3">
                  <c:v>2.7051635790303505</c:v>
                </c:pt>
                <c:pt idx="4">
                  <c:v>0.86518426372259361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5396304"/>
        <c:axId val="1945401200"/>
      </c:barChart>
      <c:catAx>
        <c:axId val="1945396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5401200"/>
        <c:crosses val="autoZero"/>
        <c:auto val="1"/>
        <c:lblAlgn val="ctr"/>
        <c:lblOffset val="100"/>
        <c:noMultiLvlLbl val="0"/>
      </c:catAx>
      <c:valAx>
        <c:axId val="194540120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53963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Total Shareholders' Fund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'Yearly-Horizontal(Index)'!$B$203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'Yearly-Horizontal(Index)'!$C$208:$G$208</c:f>
              <c:numCache>
                <c:formatCode>0.00%</c:formatCode>
                <c:ptCount val="5"/>
                <c:pt idx="0">
                  <c:v>1</c:v>
                </c:pt>
                <c:pt idx="1">
                  <c:v>1.2565030949703302</c:v>
                </c:pt>
                <c:pt idx="2">
                  <c:v>1.5471605818727083</c:v>
                </c:pt>
                <c:pt idx="3">
                  <c:v>1.8465681030620549</c:v>
                </c:pt>
                <c:pt idx="4">
                  <c:v>2.1680152874162251</c:v>
                </c:pt>
              </c:numCache>
            </c:numRef>
          </c:val>
        </c:ser>
        <c:ser>
          <c:idx val="1"/>
          <c:order val="1"/>
          <c:tx>
            <c:strRef>
              <c:f>'Yearly-Horizontal(Index)'!$J$203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'Yearly-Horizontal(Index)'!$K$208:$O$208</c:f>
              <c:numCache>
                <c:formatCode>0.00%</c:formatCode>
                <c:ptCount val="5"/>
                <c:pt idx="0">
                  <c:v>1</c:v>
                </c:pt>
                <c:pt idx="1">
                  <c:v>1.1604369072450764</c:v>
                </c:pt>
                <c:pt idx="2">
                  <c:v>1.4047253393758998</c:v>
                </c:pt>
                <c:pt idx="3">
                  <c:v>1.5561300505257227</c:v>
                </c:pt>
                <c:pt idx="4">
                  <c:v>1.748013189735059</c:v>
                </c:pt>
              </c:numCache>
            </c:numRef>
          </c:val>
        </c:ser>
        <c:ser>
          <c:idx val="0"/>
          <c:order val="2"/>
          <c:tx>
            <c:strRef>
              <c:f>'Yearly-Horizontal(Index)'!$R$203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'Yearly-Horizontal(Index)'!$S$208:$W$208</c:f>
              <c:numCache>
                <c:formatCode>0.00%</c:formatCode>
                <c:ptCount val="5"/>
                <c:pt idx="0">
                  <c:v>1</c:v>
                </c:pt>
                <c:pt idx="1">
                  <c:v>1.1479332849891226</c:v>
                </c:pt>
                <c:pt idx="2">
                  <c:v>1.3823930384336476</c:v>
                </c:pt>
                <c:pt idx="3">
                  <c:v>1.6253952139231327</c:v>
                </c:pt>
                <c:pt idx="4">
                  <c:v>1.8282813633067438</c:v>
                </c:pt>
              </c:numCache>
            </c:numRef>
          </c:val>
        </c:ser>
        <c:ser>
          <c:idx val="3"/>
          <c:order val="3"/>
          <c:tx>
            <c:strRef>
              <c:f>'Yearly-Horizontal(Index)'!$Z$203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'Yearly-Horizontal(Index)'!$AA$208:$AE$208</c:f>
              <c:numCache>
                <c:formatCode>0.00%</c:formatCode>
                <c:ptCount val="5"/>
                <c:pt idx="0">
                  <c:v>1</c:v>
                </c:pt>
                <c:pt idx="1">
                  <c:v>1.3200806156101137</c:v>
                </c:pt>
                <c:pt idx="2">
                  <c:v>1.0125503847563211</c:v>
                </c:pt>
                <c:pt idx="3">
                  <c:v>0.7766581165262002</c:v>
                </c:pt>
                <c:pt idx="4">
                  <c:v>0.84279956027849035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5376720"/>
        <c:axId val="1945372368"/>
      </c:barChart>
      <c:catAx>
        <c:axId val="194537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5372368"/>
        <c:crosses val="autoZero"/>
        <c:auto val="1"/>
        <c:lblAlgn val="ctr"/>
        <c:lblOffset val="100"/>
        <c:noMultiLvlLbl val="0"/>
      </c:catAx>
      <c:valAx>
        <c:axId val="194537236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53767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Total Shareholders' Fund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'Yearly-Horizontal(Index)'!$C$204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('Yearly-Horizontal(Index)'!$C$208,'Yearly-Horizontal(Index)'!$K$208,'Yearly-Horizontal(Index)'!$S$208,'Yearly-Horizontal(Index)'!$AA$208)</c:f>
              <c:numCache>
                <c:formatCode>0.00%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'Yearly-Horizontal(Index)'!$D$204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('Yearly-Horizontal(Index)'!$D$208,'Yearly-Horizontal(Index)'!$L$208,'Yearly-Horizontal(Index)'!$T$208,'Yearly-Horizontal(Index)'!$AB$208)</c:f>
              <c:numCache>
                <c:formatCode>0.00%</c:formatCode>
                <c:ptCount val="4"/>
                <c:pt idx="0">
                  <c:v>1.2565030949703302</c:v>
                </c:pt>
                <c:pt idx="1">
                  <c:v>1.1604369072450764</c:v>
                </c:pt>
                <c:pt idx="2">
                  <c:v>1.1479332849891226</c:v>
                </c:pt>
                <c:pt idx="3">
                  <c:v>1.3200806156101137</c:v>
                </c:pt>
              </c:numCache>
            </c:numRef>
          </c:val>
        </c:ser>
        <c:ser>
          <c:idx val="0"/>
          <c:order val="2"/>
          <c:tx>
            <c:strRef>
              <c:f>'Yearly-Horizontal(Index)'!$E$204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('Yearly-Horizontal(Index)'!$E$208,'Yearly-Horizontal(Index)'!$M$208,'Yearly-Horizontal(Index)'!$U$208,'Yearly-Horizontal(Index)'!$AC$208)</c:f>
              <c:numCache>
                <c:formatCode>0.00%</c:formatCode>
                <c:ptCount val="4"/>
                <c:pt idx="0">
                  <c:v>1.5471605818727083</c:v>
                </c:pt>
                <c:pt idx="1">
                  <c:v>1.4047253393758998</c:v>
                </c:pt>
                <c:pt idx="2">
                  <c:v>1.3823930384336476</c:v>
                </c:pt>
                <c:pt idx="3">
                  <c:v>1.0125503847563211</c:v>
                </c:pt>
              </c:numCache>
            </c:numRef>
          </c:val>
        </c:ser>
        <c:ser>
          <c:idx val="3"/>
          <c:order val="3"/>
          <c:tx>
            <c:strRef>
              <c:f>'Yearly-Horizontal(Index)'!$F$204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('Yearly-Horizontal(Index)'!$F$208,'Yearly-Horizontal(Index)'!$N$208,'Yearly-Horizontal(Index)'!$V$208,'Yearly-Horizontal(Index)'!$AD$208)</c:f>
              <c:numCache>
                <c:formatCode>0.00%</c:formatCode>
                <c:ptCount val="4"/>
                <c:pt idx="0">
                  <c:v>1.8465681030620549</c:v>
                </c:pt>
                <c:pt idx="1">
                  <c:v>1.5561300505257227</c:v>
                </c:pt>
                <c:pt idx="2">
                  <c:v>1.6253952139231327</c:v>
                </c:pt>
                <c:pt idx="3">
                  <c:v>0.7766581165262002</c:v>
                </c:pt>
              </c:numCache>
            </c:numRef>
          </c:val>
        </c:ser>
        <c:ser>
          <c:idx val="4"/>
          <c:order val="4"/>
          <c:tx>
            <c:strRef>
              <c:f>'Yearly-Horizontal(Index)'!$G$204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('Yearly-Horizontal(Index)'!$G$208,'Yearly-Horizontal(Index)'!$O$208,'Yearly-Horizontal(Index)'!$W$208,'Yearly-Horizontal(Index)'!$AE$208)</c:f>
              <c:numCache>
                <c:formatCode>0.00%</c:formatCode>
                <c:ptCount val="4"/>
                <c:pt idx="0">
                  <c:v>2.1680152874162251</c:v>
                </c:pt>
                <c:pt idx="1">
                  <c:v>1.748013189735059</c:v>
                </c:pt>
                <c:pt idx="2">
                  <c:v>1.8282813633067438</c:v>
                </c:pt>
                <c:pt idx="3">
                  <c:v>0.84279956027849035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5379984"/>
        <c:axId val="1945394128"/>
      </c:barChart>
      <c:catAx>
        <c:axId val="194537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5394128"/>
        <c:crosses val="autoZero"/>
        <c:auto val="1"/>
        <c:lblAlgn val="ctr"/>
        <c:lblOffset val="100"/>
        <c:noMultiLvlLbl val="0"/>
      </c:catAx>
      <c:valAx>
        <c:axId val="194539412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53799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Total Non-Current Liabilities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'Yearly-Horizontal(Index)'!$B$203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'Yearly-Horizontal(Index)'!$C$215:$G$215</c:f>
              <c:numCache>
                <c:formatCode>0.00%</c:formatCode>
                <c:ptCount val="5"/>
                <c:pt idx="0">
                  <c:v>1</c:v>
                </c:pt>
                <c:pt idx="1">
                  <c:v>1.039078285542324</c:v>
                </c:pt>
                <c:pt idx="2">
                  <c:v>1.3434074201453072</c:v>
                </c:pt>
                <c:pt idx="3">
                  <c:v>1.5006663514036369</c:v>
                </c:pt>
                <c:pt idx="4">
                  <c:v>1.6732728601521858</c:v>
                </c:pt>
              </c:numCache>
            </c:numRef>
          </c:val>
        </c:ser>
        <c:ser>
          <c:idx val="1"/>
          <c:order val="1"/>
          <c:tx>
            <c:strRef>
              <c:f>'Yearly-Horizontal(Index)'!$J$203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'Yearly-Horizontal(Index)'!$K$215:$O$215</c:f>
              <c:numCache>
                <c:formatCode>0.00%</c:formatCode>
                <c:ptCount val="5"/>
                <c:pt idx="0">
                  <c:v>1</c:v>
                </c:pt>
                <c:pt idx="1">
                  <c:v>0.95164902280130292</c:v>
                </c:pt>
                <c:pt idx="2">
                  <c:v>1.2600179831704668</c:v>
                </c:pt>
                <c:pt idx="3">
                  <c:v>1.2896308360477742</c:v>
                </c:pt>
                <c:pt idx="4">
                  <c:v>1.24457111834962</c:v>
                </c:pt>
              </c:numCache>
            </c:numRef>
          </c:val>
        </c:ser>
        <c:ser>
          <c:idx val="0"/>
          <c:order val="2"/>
          <c:tx>
            <c:strRef>
              <c:f>'Yearly-Horizontal(Index)'!$R$203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'Yearly-Horizontal(Index)'!$S$215:$W$215</c:f>
              <c:numCache>
                <c:formatCode>0.00%</c:formatCode>
                <c:ptCount val="5"/>
                <c:pt idx="0">
                  <c:v>1</c:v>
                </c:pt>
                <c:pt idx="1">
                  <c:v>0.85346807533302693</c:v>
                </c:pt>
                <c:pt idx="2">
                  <c:v>1.2721175930179145</c:v>
                </c:pt>
                <c:pt idx="3">
                  <c:v>1.0284336242535599</c:v>
                </c:pt>
                <c:pt idx="4">
                  <c:v>1.5324758842443729</c:v>
                </c:pt>
              </c:numCache>
            </c:numRef>
          </c:val>
        </c:ser>
        <c:ser>
          <c:idx val="3"/>
          <c:order val="3"/>
          <c:tx>
            <c:strRef>
              <c:f>'Yearly-Horizontal(Index)'!$Z$203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'Yearly-Horizontal(Index)'!$AA$215:$AE$215</c:f>
              <c:numCache>
                <c:formatCode>0.00%</c:formatCode>
                <c:ptCount val="5"/>
                <c:pt idx="0">
                  <c:v>1</c:v>
                </c:pt>
                <c:pt idx="1">
                  <c:v>1.1701244813278009</c:v>
                </c:pt>
                <c:pt idx="2">
                  <c:v>1.1825726141078838</c:v>
                </c:pt>
                <c:pt idx="3">
                  <c:v>1.2973720608575381</c:v>
                </c:pt>
                <c:pt idx="4">
                  <c:v>1.2060857538035965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5380528"/>
        <c:axId val="1945395216"/>
      </c:barChart>
      <c:catAx>
        <c:axId val="194538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5395216"/>
        <c:crosses val="autoZero"/>
        <c:auto val="1"/>
        <c:lblAlgn val="ctr"/>
        <c:lblOffset val="100"/>
        <c:noMultiLvlLbl val="0"/>
      </c:catAx>
      <c:valAx>
        <c:axId val="194539521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53805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Total Current Liabilities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'Yearly-Horizontal(Index)'!$B$203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'Yearly-Horizontal(Index)'!$C$221:$G$221</c:f>
              <c:numCache>
                <c:formatCode>0.00%</c:formatCode>
                <c:ptCount val="5"/>
                <c:pt idx="0">
                  <c:v>1</c:v>
                </c:pt>
                <c:pt idx="1">
                  <c:v>1.2433698922457299</c:v>
                </c:pt>
                <c:pt idx="2">
                  <c:v>1.4088846808224313</c:v>
                </c:pt>
                <c:pt idx="3">
                  <c:v>1.6365576307517811</c:v>
                </c:pt>
                <c:pt idx="4">
                  <c:v>1.6904395720588659</c:v>
                </c:pt>
              </c:numCache>
            </c:numRef>
          </c:val>
        </c:ser>
        <c:ser>
          <c:idx val="1"/>
          <c:order val="1"/>
          <c:tx>
            <c:strRef>
              <c:f>'Yearly-Horizontal(Index)'!$J$203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'Yearly-Horizontal(Index)'!$K$221:$O$221</c:f>
              <c:numCache>
                <c:formatCode>0.00%</c:formatCode>
                <c:ptCount val="5"/>
                <c:pt idx="0">
                  <c:v>1</c:v>
                </c:pt>
                <c:pt idx="1">
                  <c:v>1.1846747219477705</c:v>
                </c:pt>
                <c:pt idx="2">
                  <c:v>1.4683401165689214</c:v>
                </c:pt>
                <c:pt idx="3">
                  <c:v>1.5817614053534683</c:v>
                </c:pt>
                <c:pt idx="4">
                  <c:v>1.4046283119261065</c:v>
                </c:pt>
              </c:numCache>
            </c:numRef>
          </c:val>
        </c:ser>
        <c:ser>
          <c:idx val="0"/>
          <c:order val="2"/>
          <c:tx>
            <c:strRef>
              <c:f>'Yearly-Horizontal(Index)'!$R$203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'Yearly-Horizontal(Index)'!$S$221:$W$221</c:f>
              <c:numCache>
                <c:formatCode>0.00%</c:formatCode>
                <c:ptCount val="5"/>
                <c:pt idx="0">
                  <c:v>1</c:v>
                </c:pt>
                <c:pt idx="1">
                  <c:v>1.4380884704210337</c:v>
                </c:pt>
                <c:pt idx="2">
                  <c:v>1.7003197726061463</c:v>
                </c:pt>
                <c:pt idx="3">
                  <c:v>2.2211049920056847</c:v>
                </c:pt>
                <c:pt idx="4">
                  <c:v>1.9925741694794812</c:v>
                </c:pt>
              </c:numCache>
            </c:numRef>
          </c:val>
        </c:ser>
        <c:ser>
          <c:idx val="3"/>
          <c:order val="3"/>
          <c:tx>
            <c:strRef>
              <c:f>'Yearly-Horizontal(Index)'!$Z$203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'Yearly-Horizontal(Index)'!$AA$221:$AE$221</c:f>
              <c:numCache>
                <c:formatCode>0.00%</c:formatCode>
                <c:ptCount val="5"/>
                <c:pt idx="0">
                  <c:v>1</c:v>
                </c:pt>
                <c:pt idx="1">
                  <c:v>1.8148936170212768</c:v>
                </c:pt>
                <c:pt idx="2">
                  <c:v>2.9638297872340429</c:v>
                </c:pt>
                <c:pt idx="3">
                  <c:v>2.9183510638297872</c:v>
                </c:pt>
                <c:pt idx="4">
                  <c:v>2.1061170212765958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5371280"/>
        <c:axId val="1945385424"/>
      </c:barChart>
      <c:catAx>
        <c:axId val="1945371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5385424"/>
        <c:crosses val="autoZero"/>
        <c:auto val="1"/>
        <c:lblAlgn val="ctr"/>
        <c:lblOffset val="100"/>
        <c:noMultiLvlLbl val="0"/>
      </c:catAx>
      <c:valAx>
        <c:axId val="194538542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53712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Total Non-Current Assets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'Yearly-Horizontal(Index)'!$B$203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'Yearly-Horizontal(Index)'!$C$235:$G$235</c:f>
              <c:numCache>
                <c:formatCode>0.00%</c:formatCode>
                <c:ptCount val="5"/>
                <c:pt idx="0">
                  <c:v>1</c:v>
                </c:pt>
                <c:pt idx="1">
                  <c:v>1.4305110889318076</c:v>
                </c:pt>
                <c:pt idx="2">
                  <c:v>1.8033026999701876</c:v>
                </c:pt>
                <c:pt idx="3">
                  <c:v>1.9332525372979557</c:v>
                </c:pt>
                <c:pt idx="4">
                  <c:v>2.3054673424153265</c:v>
                </c:pt>
              </c:numCache>
            </c:numRef>
          </c:val>
        </c:ser>
        <c:ser>
          <c:idx val="1"/>
          <c:order val="1"/>
          <c:tx>
            <c:strRef>
              <c:f>'Yearly-Horizontal(Index)'!$J$203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'Yearly-Horizontal(Index)'!$K$235:$O$235</c:f>
              <c:numCache>
                <c:formatCode>0.00%</c:formatCode>
                <c:ptCount val="5"/>
                <c:pt idx="0">
                  <c:v>1</c:v>
                </c:pt>
                <c:pt idx="1">
                  <c:v>1.3301361442630135</c:v>
                </c:pt>
                <c:pt idx="2">
                  <c:v>2.0041770382587494</c:v>
                </c:pt>
                <c:pt idx="3">
                  <c:v>2.087007767789943</c:v>
                </c:pt>
                <c:pt idx="4">
                  <c:v>2.1218502311673184</c:v>
                </c:pt>
              </c:numCache>
            </c:numRef>
          </c:val>
        </c:ser>
        <c:ser>
          <c:idx val="0"/>
          <c:order val="2"/>
          <c:tx>
            <c:strRef>
              <c:f>'Yearly-Horizontal(Index)'!$R$203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'Yearly-Horizontal(Index)'!$S$235:$W$235</c:f>
              <c:numCache>
                <c:formatCode>0.00%</c:formatCode>
                <c:ptCount val="5"/>
                <c:pt idx="0">
                  <c:v>1</c:v>
                </c:pt>
                <c:pt idx="1">
                  <c:v>1.1838387643624035</c:v>
                </c:pt>
                <c:pt idx="2">
                  <c:v>1.5578451685816537</c:v>
                </c:pt>
                <c:pt idx="3">
                  <c:v>1.9654172160482197</c:v>
                </c:pt>
                <c:pt idx="4">
                  <c:v>2.0086645319269167</c:v>
                </c:pt>
              </c:numCache>
            </c:numRef>
          </c:val>
        </c:ser>
        <c:ser>
          <c:idx val="3"/>
          <c:order val="3"/>
          <c:tx>
            <c:strRef>
              <c:f>'Yearly-Horizontal(Index)'!$Z$203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'Yearly-Horizontal(Index)'!$AA$235:$AE$235</c:f>
              <c:numCache>
                <c:formatCode>0.00%</c:formatCode>
                <c:ptCount val="5"/>
                <c:pt idx="0">
                  <c:v>1</c:v>
                </c:pt>
                <c:pt idx="1">
                  <c:v>2.0122191564840364</c:v>
                </c:pt>
                <c:pt idx="2">
                  <c:v>3.2408356326369732</c:v>
                </c:pt>
                <c:pt idx="3">
                  <c:v>2.7122585731178561</c:v>
                </c:pt>
                <c:pt idx="4">
                  <c:v>2.7051635790303505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5383792"/>
        <c:axId val="1945389776"/>
      </c:barChart>
      <c:catAx>
        <c:axId val="1945383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5389776"/>
        <c:crosses val="autoZero"/>
        <c:auto val="1"/>
        <c:lblAlgn val="ctr"/>
        <c:lblOffset val="100"/>
        <c:noMultiLvlLbl val="0"/>
      </c:catAx>
      <c:valAx>
        <c:axId val="194538977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53837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Total Current Assets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'Yearly-Horizontal(Index)'!$B$203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'Yearly-Horizontal(Index)'!$C$243:$G$243</c:f>
              <c:numCache>
                <c:formatCode>0.00%</c:formatCode>
                <c:ptCount val="5"/>
                <c:pt idx="0">
                  <c:v>1</c:v>
                </c:pt>
                <c:pt idx="1">
                  <c:v>1.1431314382579214</c:v>
                </c:pt>
                <c:pt idx="2">
                  <c:v>1.3060698917720694</c:v>
                </c:pt>
                <c:pt idx="3">
                  <c:v>1.6483439822662669</c:v>
                </c:pt>
                <c:pt idx="4">
                  <c:v>1.7457263006910941</c:v>
                </c:pt>
              </c:numCache>
            </c:numRef>
          </c:val>
        </c:ser>
        <c:ser>
          <c:idx val="1"/>
          <c:order val="1"/>
          <c:tx>
            <c:strRef>
              <c:f>'Yearly-Horizontal(Index)'!$J$203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'Yearly-Horizontal(Index)'!$K$243:$O$243</c:f>
              <c:numCache>
                <c:formatCode>0.00%</c:formatCode>
                <c:ptCount val="5"/>
                <c:pt idx="0">
                  <c:v>1</c:v>
                </c:pt>
                <c:pt idx="1">
                  <c:v>1.0611213693727439</c:v>
                </c:pt>
                <c:pt idx="2">
                  <c:v>1.1183207350117972</c:v>
                </c:pt>
                <c:pt idx="3">
                  <c:v>1.2731742273561031</c:v>
                </c:pt>
                <c:pt idx="4">
                  <c:v>1.3508162613013357</c:v>
                </c:pt>
              </c:numCache>
            </c:numRef>
          </c:val>
        </c:ser>
        <c:ser>
          <c:idx val="0"/>
          <c:order val="2"/>
          <c:tx>
            <c:strRef>
              <c:f>'Yearly-Horizontal(Index)'!$R$203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'Yearly-Horizontal(Index)'!$S$243:$W$243</c:f>
              <c:numCache>
                <c:formatCode>0.00%</c:formatCode>
                <c:ptCount val="5"/>
                <c:pt idx="0">
                  <c:v>1</c:v>
                </c:pt>
                <c:pt idx="1">
                  <c:v>1.2332836456558776</c:v>
                </c:pt>
                <c:pt idx="2">
                  <c:v>1.4482005962521296</c:v>
                </c:pt>
                <c:pt idx="3">
                  <c:v>1.6518526405451448</c:v>
                </c:pt>
                <c:pt idx="4">
                  <c:v>1.7562180579216355</c:v>
                </c:pt>
              </c:numCache>
            </c:numRef>
          </c:val>
        </c:ser>
        <c:ser>
          <c:idx val="3"/>
          <c:order val="3"/>
          <c:tx>
            <c:strRef>
              <c:f>'Yearly-Horizontal(Index)'!$Z$203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'Yearly-Horizontal(Index)'!$C$3:$G$3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'Yearly-Horizontal(Index)'!$AA$243:$AE$243</c:f>
              <c:numCache>
                <c:formatCode>0.00%</c:formatCode>
                <c:ptCount val="5"/>
                <c:pt idx="0">
                  <c:v>1</c:v>
                </c:pt>
                <c:pt idx="1">
                  <c:v>1.3197791945265125</c:v>
                </c:pt>
                <c:pt idx="2">
                  <c:v>1.1530088633183022</c:v>
                </c:pt>
                <c:pt idx="3">
                  <c:v>1.0502254703778575</c:v>
                </c:pt>
                <c:pt idx="4">
                  <c:v>0.86518426372259361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5388688"/>
        <c:axId val="1945400112"/>
      </c:barChart>
      <c:catAx>
        <c:axId val="194538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5400112"/>
        <c:crosses val="autoZero"/>
        <c:auto val="1"/>
        <c:lblAlgn val="ctr"/>
        <c:lblOffset val="100"/>
        <c:noMultiLvlLbl val="0"/>
      </c:catAx>
      <c:valAx>
        <c:axId val="194540011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53886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Total Non-Current Liabilities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'Yearly-Horizontal(Index)'!$C$204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('Yearly-Horizontal(Index)'!$C$215,'Yearly-Horizontal(Index)'!$K$215,'Yearly-Horizontal(Index)'!$S$215,'Yearly-Horizontal(Index)'!$AA$215)</c:f>
              <c:numCache>
                <c:formatCode>0.00%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'Yearly-Horizontal(Index)'!$D$204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('Yearly-Horizontal(Index)'!$D$215,'Yearly-Horizontal(Index)'!$L$215,'Yearly-Horizontal(Index)'!$T$215,'Yearly-Horizontal(Index)'!$AB$215)</c:f>
              <c:numCache>
                <c:formatCode>0.00%</c:formatCode>
                <c:ptCount val="4"/>
                <c:pt idx="0">
                  <c:v>1.039078285542324</c:v>
                </c:pt>
                <c:pt idx="1">
                  <c:v>0.95164902280130292</c:v>
                </c:pt>
                <c:pt idx="2">
                  <c:v>0.85346807533302693</c:v>
                </c:pt>
                <c:pt idx="3">
                  <c:v>1.1701244813278009</c:v>
                </c:pt>
              </c:numCache>
            </c:numRef>
          </c:val>
        </c:ser>
        <c:ser>
          <c:idx val="0"/>
          <c:order val="2"/>
          <c:tx>
            <c:strRef>
              <c:f>'Yearly-Horizontal(Index)'!$E$204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('Yearly-Horizontal(Index)'!$E$215,'Yearly-Horizontal(Index)'!$M$215,'Yearly-Horizontal(Index)'!$U$215,'Yearly-Horizontal(Index)'!$AC$215)</c:f>
              <c:numCache>
                <c:formatCode>0.00%</c:formatCode>
                <c:ptCount val="4"/>
                <c:pt idx="0">
                  <c:v>1.3434074201453072</c:v>
                </c:pt>
                <c:pt idx="1">
                  <c:v>1.2600179831704668</c:v>
                </c:pt>
                <c:pt idx="2">
                  <c:v>1.2721175930179145</c:v>
                </c:pt>
                <c:pt idx="3">
                  <c:v>1.1825726141078838</c:v>
                </c:pt>
              </c:numCache>
            </c:numRef>
          </c:val>
        </c:ser>
        <c:ser>
          <c:idx val="3"/>
          <c:order val="3"/>
          <c:tx>
            <c:strRef>
              <c:f>'Yearly-Horizontal(Index)'!$F$204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('Yearly-Horizontal(Index)'!$F$215,'Yearly-Horizontal(Index)'!$N$215,'Yearly-Horizontal(Index)'!$V$215,'Yearly-Horizontal(Index)'!$AD$215)</c:f>
              <c:numCache>
                <c:formatCode>0.00%</c:formatCode>
                <c:ptCount val="4"/>
                <c:pt idx="0">
                  <c:v>1.5006663514036369</c:v>
                </c:pt>
                <c:pt idx="1">
                  <c:v>1.2896308360477742</c:v>
                </c:pt>
                <c:pt idx="2">
                  <c:v>1.0284336242535599</c:v>
                </c:pt>
                <c:pt idx="3">
                  <c:v>1.2973720608575381</c:v>
                </c:pt>
              </c:numCache>
            </c:numRef>
          </c:val>
        </c:ser>
        <c:ser>
          <c:idx val="4"/>
          <c:order val="4"/>
          <c:tx>
            <c:strRef>
              <c:f>'Yearly-Horizontal(Index)'!$G$204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('Yearly-Horizontal(Index)'!$G$215,'Yearly-Horizontal(Index)'!$O$215,'Yearly-Horizontal(Index)'!$W$215,'Yearly-Horizontal(Index)'!$AE$215)</c:f>
              <c:numCache>
                <c:formatCode>0.00%</c:formatCode>
                <c:ptCount val="4"/>
                <c:pt idx="0">
                  <c:v>1.6732728601521858</c:v>
                </c:pt>
                <c:pt idx="1">
                  <c:v>1.24457111834962</c:v>
                </c:pt>
                <c:pt idx="2">
                  <c:v>1.5324758842443729</c:v>
                </c:pt>
                <c:pt idx="3">
                  <c:v>1.2060857538035965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5378352"/>
        <c:axId val="1945386512"/>
      </c:barChart>
      <c:catAx>
        <c:axId val="194537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5386512"/>
        <c:crosses val="autoZero"/>
        <c:auto val="1"/>
        <c:lblAlgn val="ctr"/>
        <c:lblOffset val="100"/>
        <c:noMultiLvlLbl val="0"/>
      </c:catAx>
      <c:valAx>
        <c:axId val="194538651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53783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Total Current Liabilities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'Yearly-Horizontal(Index)'!$C$204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('Yearly-Horizontal(Index)'!$C$221,'Yearly-Horizontal(Index)'!$K$221,'Yearly-Horizontal(Index)'!$S$221,'Yearly-Horizontal(Index)'!$AA$221)</c:f>
              <c:numCache>
                <c:formatCode>0.00%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'Yearly-Horizontal(Index)'!$D$204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('Yearly-Horizontal(Index)'!$D$221,'Yearly-Horizontal(Index)'!$L$221,'Yearly-Horizontal(Index)'!$T$221,'Yearly-Horizontal(Index)'!$AB$221)</c:f>
              <c:numCache>
                <c:formatCode>0.00%</c:formatCode>
                <c:ptCount val="4"/>
                <c:pt idx="0">
                  <c:v>1.2433698922457299</c:v>
                </c:pt>
                <c:pt idx="1">
                  <c:v>1.1846747219477705</c:v>
                </c:pt>
                <c:pt idx="2">
                  <c:v>1.4380884704210337</c:v>
                </c:pt>
                <c:pt idx="3">
                  <c:v>1.8148936170212768</c:v>
                </c:pt>
              </c:numCache>
            </c:numRef>
          </c:val>
        </c:ser>
        <c:ser>
          <c:idx val="0"/>
          <c:order val="2"/>
          <c:tx>
            <c:strRef>
              <c:f>'Yearly-Horizontal(Index)'!$E$204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('Yearly-Horizontal(Index)'!$E$221,'Yearly-Horizontal(Index)'!$M$221,'Yearly-Horizontal(Index)'!$U$221,'Yearly-Horizontal(Index)'!$AC$221)</c:f>
              <c:numCache>
                <c:formatCode>0.00%</c:formatCode>
                <c:ptCount val="4"/>
                <c:pt idx="0">
                  <c:v>1.4088846808224313</c:v>
                </c:pt>
                <c:pt idx="1">
                  <c:v>1.4683401165689214</c:v>
                </c:pt>
                <c:pt idx="2">
                  <c:v>1.7003197726061463</c:v>
                </c:pt>
                <c:pt idx="3">
                  <c:v>2.9638297872340429</c:v>
                </c:pt>
              </c:numCache>
            </c:numRef>
          </c:val>
        </c:ser>
        <c:ser>
          <c:idx val="3"/>
          <c:order val="3"/>
          <c:tx>
            <c:strRef>
              <c:f>'Yearly-Horizontal(Index)'!$F$204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('Yearly-Horizontal(Index)'!$F$221,'Yearly-Horizontal(Index)'!$N$221,'Yearly-Horizontal(Index)'!$V$221,'Yearly-Horizontal(Index)'!$AD$221)</c:f>
              <c:numCache>
                <c:formatCode>0.00%</c:formatCode>
                <c:ptCount val="4"/>
                <c:pt idx="0">
                  <c:v>1.6365576307517811</c:v>
                </c:pt>
                <c:pt idx="1">
                  <c:v>1.5817614053534683</c:v>
                </c:pt>
                <c:pt idx="2">
                  <c:v>2.2211049920056847</c:v>
                </c:pt>
                <c:pt idx="3">
                  <c:v>2.9183510638297872</c:v>
                </c:pt>
              </c:numCache>
            </c:numRef>
          </c:val>
        </c:ser>
        <c:ser>
          <c:idx val="4"/>
          <c:order val="4"/>
          <c:tx>
            <c:strRef>
              <c:f>'Yearly-Horizontal(Index)'!$G$204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('Yearly-Horizontal(Index)'!$G$221,'Yearly-Horizontal(Index)'!$O$221,'Yearly-Horizontal(Index)'!$W$221,'Yearly-Horizontal(Index)'!$AE$221)</c:f>
              <c:numCache>
                <c:formatCode>0.00%</c:formatCode>
                <c:ptCount val="4"/>
                <c:pt idx="0">
                  <c:v>1.6904395720588659</c:v>
                </c:pt>
                <c:pt idx="1">
                  <c:v>1.4046283119261065</c:v>
                </c:pt>
                <c:pt idx="2">
                  <c:v>1.9925741694794812</c:v>
                </c:pt>
                <c:pt idx="3">
                  <c:v>2.1061170212765958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5396848"/>
        <c:axId val="1945374000"/>
      </c:barChart>
      <c:catAx>
        <c:axId val="1945396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5374000"/>
        <c:crosses val="autoZero"/>
        <c:auto val="1"/>
        <c:lblAlgn val="ctr"/>
        <c:lblOffset val="100"/>
        <c:noMultiLvlLbl val="0"/>
      </c:catAx>
      <c:valAx>
        <c:axId val="194537400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53968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Total Non-Current Assets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'Yearly-Horizontal(Index)'!$C$204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('Yearly-Horizontal(Index)'!$C$235,'Yearly-Horizontal(Index)'!$K$235,'Yearly-Horizontal(Index)'!$S$235,'Yearly-Horizontal(Index)'!$AA$235)</c:f>
              <c:numCache>
                <c:formatCode>0.00%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'Yearly-Horizontal(Index)'!$D$204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('Yearly-Horizontal(Index)'!$D$235,'Yearly-Horizontal(Index)'!$L$235,'Yearly-Horizontal(Index)'!$T$235,'Yearly-Horizontal(Index)'!$AB$235)</c:f>
              <c:numCache>
                <c:formatCode>0.00%</c:formatCode>
                <c:ptCount val="4"/>
                <c:pt idx="0">
                  <c:v>1.4305110889318076</c:v>
                </c:pt>
                <c:pt idx="1">
                  <c:v>1.3301361442630135</c:v>
                </c:pt>
                <c:pt idx="2">
                  <c:v>1.1838387643624035</c:v>
                </c:pt>
                <c:pt idx="3">
                  <c:v>2.0122191564840364</c:v>
                </c:pt>
              </c:numCache>
            </c:numRef>
          </c:val>
        </c:ser>
        <c:ser>
          <c:idx val="0"/>
          <c:order val="2"/>
          <c:tx>
            <c:strRef>
              <c:f>'Yearly-Horizontal(Index)'!$E$204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('Yearly-Horizontal(Index)'!$E$235,'Yearly-Horizontal(Index)'!$M$235,'Yearly-Horizontal(Index)'!$U$235,'Yearly-Horizontal(Index)'!$AC$235)</c:f>
              <c:numCache>
                <c:formatCode>0.00%</c:formatCode>
                <c:ptCount val="4"/>
                <c:pt idx="0">
                  <c:v>1.8033026999701876</c:v>
                </c:pt>
                <c:pt idx="1">
                  <c:v>2.0041770382587494</c:v>
                </c:pt>
                <c:pt idx="2">
                  <c:v>1.5578451685816537</c:v>
                </c:pt>
                <c:pt idx="3">
                  <c:v>3.2408356326369732</c:v>
                </c:pt>
              </c:numCache>
            </c:numRef>
          </c:val>
        </c:ser>
        <c:ser>
          <c:idx val="3"/>
          <c:order val="3"/>
          <c:tx>
            <c:strRef>
              <c:f>'Yearly-Horizontal(Index)'!$F$204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('Yearly-Horizontal(Index)'!$F$235,'Yearly-Horizontal(Index)'!$N$235,'Yearly-Horizontal(Index)'!$V$235,'Yearly-Horizontal(Index)'!$AD$235)</c:f>
              <c:numCache>
                <c:formatCode>0.00%</c:formatCode>
                <c:ptCount val="4"/>
                <c:pt idx="0">
                  <c:v>1.9332525372979557</c:v>
                </c:pt>
                <c:pt idx="1">
                  <c:v>2.087007767789943</c:v>
                </c:pt>
                <c:pt idx="2">
                  <c:v>1.9654172160482197</c:v>
                </c:pt>
                <c:pt idx="3">
                  <c:v>2.7122585731178561</c:v>
                </c:pt>
              </c:numCache>
            </c:numRef>
          </c:val>
        </c:ser>
        <c:ser>
          <c:idx val="4"/>
          <c:order val="4"/>
          <c:tx>
            <c:strRef>
              <c:f>'Yearly-Horizontal(Index)'!$G$204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('Yearly-Horizontal(Index)'!$G$235,'Yearly-Horizontal(Index)'!$O$235,'Yearly-Horizontal(Index)'!$W$235,'Yearly-Horizontal(Index)'!$AE$235)</c:f>
              <c:numCache>
                <c:formatCode>0.00%</c:formatCode>
                <c:ptCount val="4"/>
                <c:pt idx="0">
                  <c:v>2.3054673424153265</c:v>
                </c:pt>
                <c:pt idx="1">
                  <c:v>2.1218502311673184</c:v>
                </c:pt>
                <c:pt idx="2">
                  <c:v>2.0086645319269167</c:v>
                </c:pt>
                <c:pt idx="3">
                  <c:v>2.7051635790303505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5397392"/>
        <c:axId val="1945397936"/>
      </c:barChart>
      <c:catAx>
        <c:axId val="194539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5397936"/>
        <c:crosses val="autoZero"/>
        <c:auto val="1"/>
        <c:lblAlgn val="ctr"/>
        <c:lblOffset val="100"/>
        <c:noMultiLvlLbl val="0"/>
      </c:catAx>
      <c:valAx>
        <c:axId val="194539793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53973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Total Current Assets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'Yearly-Horizontal(Index)'!$C$204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('Yearly-Horizontal(Index)'!$C$243,'Yearly-Horizontal(Index)'!$K$243,'Yearly-Horizontal(Index)'!$S$243,'Yearly-Horizontal(Index)'!$AA$243)</c:f>
              <c:numCache>
                <c:formatCode>0.00%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'Yearly-Horizontal(Index)'!$D$204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('Yearly-Horizontal(Index)'!$D$243,'Yearly-Horizontal(Index)'!$L$243,'Yearly-Horizontal(Index)'!$T$243,'Yearly-Horizontal(Index)'!$AB$243)</c:f>
              <c:numCache>
                <c:formatCode>0.00%</c:formatCode>
                <c:ptCount val="4"/>
                <c:pt idx="0">
                  <c:v>1.1431314382579214</c:v>
                </c:pt>
                <c:pt idx="1">
                  <c:v>1.0611213693727439</c:v>
                </c:pt>
                <c:pt idx="2">
                  <c:v>1.2332836456558776</c:v>
                </c:pt>
                <c:pt idx="3">
                  <c:v>1.3197791945265125</c:v>
                </c:pt>
              </c:numCache>
            </c:numRef>
          </c:val>
        </c:ser>
        <c:ser>
          <c:idx val="0"/>
          <c:order val="2"/>
          <c:tx>
            <c:strRef>
              <c:f>'Yearly-Horizontal(Index)'!$E$204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('Yearly-Horizontal(Index)'!$E$243,'Yearly-Horizontal(Index)'!$M$243,'Yearly-Horizontal(Index)'!$U$243,'Yearly-Horizontal(Index)'!$AC$243)</c:f>
              <c:numCache>
                <c:formatCode>0.00%</c:formatCode>
                <c:ptCount val="4"/>
                <c:pt idx="0">
                  <c:v>1.3060698917720694</c:v>
                </c:pt>
                <c:pt idx="1">
                  <c:v>1.1183207350117972</c:v>
                </c:pt>
                <c:pt idx="2">
                  <c:v>1.4482005962521296</c:v>
                </c:pt>
                <c:pt idx="3">
                  <c:v>1.1530088633183022</c:v>
                </c:pt>
              </c:numCache>
            </c:numRef>
          </c:val>
        </c:ser>
        <c:ser>
          <c:idx val="3"/>
          <c:order val="3"/>
          <c:tx>
            <c:strRef>
              <c:f>'Yearly-Horizontal(Index)'!$F$204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('Yearly-Horizontal(Index)'!$F$243,'Yearly-Horizontal(Index)'!$N$243,'Yearly-Horizontal(Index)'!$V$243,'Yearly-Horizontal(Index)'!$AD$243)</c:f>
              <c:numCache>
                <c:formatCode>0.00%</c:formatCode>
                <c:ptCount val="4"/>
                <c:pt idx="0">
                  <c:v>1.6483439822662669</c:v>
                </c:pt>
                <c:pt idx="1">
                  <c:v>1.2731742273561031</c:v>
                </c:pt>
                <c:pt idx="2">
                  <c:v>1.6518526405451448</c:v>
                </c:pt>
                <c:pt idx="3">
                  <c:v>1.0502254703778575</c:v>
                </c:pt>
              </c:numCache>
            </c:numRef>
          </c:val>
        </c:ser>
        <c:ser>
          <c:idx val="4"/>
          <c:order val="4"/>
          <c:tx>
            <c:strRef>
              <c:f>'Yearly-Horizontal(Index)'!$G$204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('Yearly-Horizontal(Index)'!$G$243,'Yearly-Horizontal(Index)'!$O$243,'Yearly-Horizontal(Index)'!$W$243,'Yearly-Horizontal(Index)'!$AE$243)</c:f>
              <c:numCache>
                <c:formatCode>0.00%</c:formatCode>
                <c:ptCount val="4"/>
                <c:pt idx="0">
                  <c:v>1.7457263006910941</c:v>
                </c:pt>
                <c:pt idx="1">
                  <c:v>1.3508162613013357</c:v>
                </c:pt>
                <c:pt idx="2">
                  <c:v>1.7562180579216355</c:v>
                </c:pt>
                <c:pt idx="3">
                  <c:v>0.86518426372259361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5402288"/>
        <c:axId val="1945402832"/>
      </c:barChart>
      <c:catAx>
        <c:axId val="194540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5402832"/>
        <c:crosses val="autoZero"/>
        <c:auto val="1"/>
        <c:lblAlgn val="ctr"/>
        <c:lblOffset val="100"/>
        <c:noMultiLvlLbl val="0"/>
      </c:catAx>
      <c:valAx>
        <c:axId val="194540283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54022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800" b="1" i="0" baseline="0">
                <a:effectLst/>
              </a:rPr>
              <a:t>Revenue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'Yearly-Horizontal(Index)'!$C$3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('Yearly-Horizontal(Index)'!$C$6,'Yearly-Horizontal(Index)'!$K$6,'Yearly-Horizontal(Index)'!$S$6,'Yearly-Horizontal(Index)'!$AA$6)</c:f>
              <c:numCache>
                <c:formatCode>0.00%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'Yearly-Horizontal(Index)'!$D$3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('Yearly-Horizontal(Index)'!$D$6,'Yearly-Horizontal(Index)'!$L$6,'Yearly-Horizontal(Index)'!$T$6,'Yearly-Horizontal(Index)'!$AB$6)</c:f>
              <c:numCache>
                <c:formatCode>0.00%</c:formatCode>
                <c:ptCount val="4"/>
                <c:pt idx="0">
                  <c:v>1.2473278686401719</c:v>
                </c:pt>
                <c:pt idx="1">
                  <c:v>1.202748452715396</c:v>
                </c:pt>
                <c:pt idx="2">
                  <c:v>1.2593241338061263</c:v>
                </c:pt>
                <c:pt idx="3">
                  <c:v>1.812363238512035</c:v>
                </c:pt>
              </c:numCache>
            </c:numRef>
          </c:val>
        </c:ser>
        <c:ser>
          <c:idx val="0"/>
          <c:order val="2"/>
          <c:tx>
            <c:strRef>
              <c:f>'Yearly-Horizontal(Index)'!$E$3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('Yearly-Horizontal(Index)'!$E$6,'Yearly-Horizontal(Index)'!$M$6,'Yearly-Horizontal(Index)'!$U$6,'Yearly-Horizontal(Index)'!$AC$6)</c:f>
              <c:numCache>
                <c:formatCode>0.00%</c:formatCode>
                <c:ptCount val="4"/>
                <c:pt idx="0">
                  <c:v>1.4206570581303497</c:v>
                </c:pt>
                <c:pt idx="1">
                  <c:v>1.3259882533047147</c:v>
                </c:pt>
                <c:pt idx="2">
                  <c:v>1.4296620669030633</c:v>
                </c:pt>
                <c:pt idx="3">
                  <c:v>2.0350109409190367</c:v>
                </c:pt>
              </c:numCache>
            </c:numRef>
          </c:val>
        </c:ser>
        <c:ser>
          <c:idx val="3"/>
          <c:order val="3"/>
          <c:tx>
            <c:strRef>
              <c:f>'Yearly-Horizontal(Index)'!$F$3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('Yearly-Horizontal(Index)'!$F$6,'Yearly-Horizontal(Index)'!$N$6,'Yearly-Horizontal(Index)'!$V$6,'Yearly-Horizontal(Index)'!$AD$6)</c:f>
              <c:numCache>
                <c:formatCode>0.00%</c:formatCode>
                <c:ptCount val="4"/>
                <c:pt idx="0">
                  <c:v>1.6465055747639952</c:v>
                </c:pt>
                <c:pt idx="1">
                  <c:v>1.4721746842820693</c:v>
                </c:pt>
                <c:pt idx="2">
                  <c:v>1.6532319391634982</c:v>
                </c:pt>
                <c:pt idx="3">
                  <c:v>2.2045040116703136</c:v>
                </c:pt>
              </c:numCache>
            </c:numRef>
          </c:val>
        </c:ser>
        <c:ser>
          <c:idx val="4"/>
          <c:order val="4"/>
          <c:tx>
            <c:strRef>
              <c:f>'Yearly-Horizontal(Index)'!$G$3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('Yearly-Horizontal(Index)'!$G$6,'Yearly-Horizontal(Index)'!$O$6,'Yearly-Horizontal(Index)'!$W$6,'Yearly-Horizontal(Index)'!$AE$6)</c:f>
              <c:numCache>
                <c:formatCode>0.00%</c:formatCode>
                <c:ptCount val="4"/>
                <c:pt idx="0">
                  <c:v>1.8366043795242348</c:v>
                </c:pt>
                <c:pt idx="1">
                  <c:v>1.6589560469470066</c:v>
                </c:pt>
                <c:pt idx="2">
                  <c:v>1.8464818216772763</c:v>
                </c:pt>
                <c:pt idx="3">
                  <c:v>2.3039752005835159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5374544"/>
        <c:axId val="1947456432"/>
      </c:barChart>
      <c:catAx>
        <c:axId val="1945374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7456432"/>
        <c:crosses val="autoZero"/>
        <c:auto val="1"/>
        <c:lblAlgn val="ctr"/>
        <c:lblOffset val="100"/>
        <c:noMultiLvlLbl val="0"/>
      </c:catAx>
      <c:valAx>
        <c:axId val="194745643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53745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800" b="1" i="0" baseline="0">
                <a:effectLst/>
              </a:rPr>
              <a:t>Cost of Goods Sold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'Yearly-Horizontal(Index)'!$C$3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('Yearly-Horizontal(Index)'!$C$11,'Yearly-Horizontal(Index)'!$K$11,'Yearly-Horizontal(Index)'!$S$11,'Yearly-Horizontal(Index)'!$AA$11)</c:f>
              <c:numCache>
                <c:formatCode>0.00%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'Yearly-Horizontal(Index)'!$D$3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('Yearly-Horizontal(Index)'!$D$11,'Yearly-Horizontal(Index)'!$L$11,'Yearly-Horizontal(Index)'!$T$11,'Yearly-Horizontal(Index)'!$AB$11)</c:f>
              <c:numCache>
                <c:formatCode>0.00%</c:formatCode>
                <c:ptCount val="4"/>
                <c:pt idx="0">
                  <c:v>1.2910766645212042</c:v>
                </c:pt>
                <c:pt idx="1">
                  <c:v>1.2429343630005401</c:v>
                </c:pt>
                <c:pt idx="2">
                  <c:v>1.2769115544358958</c:v>
                </c:pt>
                <c:pt idx="3">
                  <c:v>1.9722943722943722</c:v>
                </c:pt>
              </c:numCache>
            </c:numRef>
          </c:val>
        </c:ser>
        <c:ser>
          <c:idx val="0"/>
          <c:order val="2"/>
          <c:tx>
            <c:strRef>
              <c:f>'Yearly-Horizontal(Index)'!$E$3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('Yearly-Horizontal(Index)'!$E$11,'Yearly-Horizontal(Index)'!$M$11,'Yearly-Horizontal(Index)'!$U$11,'Yearly-Horizontal(Index)'!$AC$11)</c:f>
              <c:numCache>
                <c:formatCode>0.00%</c:formatCode>
                <c:ptCount val="4"/>
                <c:pt idx="0">
                  <c:v>1.4389012550954727</c:v>
                </c:pt>
                <c:pt idx="1">
                  <c:v>1.3912733718870542</c:v>
                </c:pt>
                <c:pt idx="2">
                  <c:v>1.4016681418941921</c:v>
                </c:pt>
                <c:pt idx="3">
                  <c:v>2.2432900432900431</c:v>
                </c:pt>
              </c:numCache>
            </c:numRef>
          </c:val>
        </c:ser>
        <c:ser>
          <c:idx val="3"/>
          <c:order val="3"/>
          <c:tx>
            <c:strRef>
              <c:f>'Yearly-Horizontal(Index)'!$F$3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('Yearly-Horizontal(Index)'!$F$11,'Yearly-Horizontal(Index)'!$N$11,'Yearly-Horizontal(Index)'!$V$11,'Yearly-Horizontal(Index)'!$AD$11)</c:f>
              <c:numCache>
                <c:formatCode>0.00%</c:formatCode>
                <c:ptCount val="4"/>
                <c:pt idx="0">
                  <c:v>1.6405456625902881</c:v>
                </c:pt>
                <c:pt idx="1">
                  <c:v>1.5346861010710051</c:v>
                </c:pt>
                <c:pt idx="2">
                  <c:v>1.5968884047116496</c:v>
                </c:pt>
                <c:pt idx="3">
                  <c:v>2.386839826839827</c:v>
                </c:pt>
              </c:numCache>
            </c:numRef>
          </c:val>
        </c:ser>
        <c:ser>
          <c:idx val="4"/>
          <c:order val="4"/>
          <c:tx>
            <c:strRef>
              <c:f>'Yearly-Horizontal(Index)'!$G$3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('Yearly-Horizontal(Index)'!$G$11,'Yearly-Horizontal(Index)'!$O$11,'Yearly-Horizontal(Index)'!$W$11,'Yearly-Horizontal(Index)'!$AE$11)</c:f>
              <c:numCache>
                <c:formatCode>0.00%</c:formatCode>
                <c:ptCount val="4"/>
                <c:pt idx="0">
                  <c:v>1.7815092433669455</c:v>
                </c:pt>
                <c:pt idx="1">
                  <c:v>1.7030016097893703</c:v>
                </c:pt>
                <c:pt idx="2">
                  <c:v>1.7234697351399197</c:v>
                </c:pt>
                <c:pt idx="3">
                  <c:v>2.4351515151515155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7472752"/>
        <c:axId val="1947466768"/>
      </c:barChart>
      <c:catAx>
        <c:axId val="194747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7466768"/>
        <c:crosses val="autoZero"/>
        <c:auto val="1"/>
        <c:lblAlgn val="ctr"/>
        <c:lblOffset val="100"/>
        <c:noMultiLvlLbl val="0"/>
      </c:catAx>
      <c:valAx>
        <c:axId val="194746676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74727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800" b="1" i="0" baseline="0">
                <a:effectLst/>
              </a:rPr>
              <a:t>Operating Expenses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'Yearly-Horizontal(Index)'!$C$3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('Yearly-Horizontal(Index)'!$C$19,'Yearly-Horizontal(Index)'!$K$19,'Yearly-Horizontal(Index)'!$S$19,'Yearly-Horizontal(Index)'!$AA$19)</c:f>
              <c:numCache>
                <c:formatCode>0.00%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'Yearly-Horizontal(Index)'!$D$3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('Yearly-Horizontal(Index)'!$D$19,'Yearly-Horizontal(Index)'!$L$19,'Yearly-Horizontal(Index)'!$T$19,'Yearly-Horizontal(Index)'!$AB$19)</c:f>
              <c:numCache>
                <c:formatCode>0.00%</c:formatCode>
                <c:ptCount val="4"/>
                <c:pt idx="0">
                  <c:v>1.2223489821008104</c:v>
                </c:pt>
                <c:pt idx="1">
                  <c:v>1.1671396019129323</c:v>
                </c:pt>
                <c:pt idx="2">
                  <c:v>1.2366092970886278</c:v>
                </c:pt>
                <c:pt idx="3">
                  <c:v>1.7457276022786121</c:v>
                </c:pt>
              </c:numCache>
            </c:numRef>
          </c:val>
        </c:ser>
        <c:ser>
          <c:idx val="0"/>
          <c:order val="2"/>
          <c:tx>
            <c:strRef>
              <c:f>'Yearly-Horizontal(Index)'!$E$3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('Yearly-Horizontal(Index)'!$E$19,'Yearly-Horizontal(Index)'!$M$19,'Yearly-Horizontal(Index)'!$U$19,'Yearly-Horizontal(Index)'!$AC$19)</c:f>
              <c:numCache>
                <c:formatCode>0.00%</c:formatCode>
                <c:ptCount val="4"/>
                <c:pt idx="0">
                  <c:v>1.4587891479652431</c:v>
                </c:pt>
                <c:pt idx="1">
                  <c:v>1.2974460603809435</c:v>
                </c:pt>
                <c:pt idx="2">
                  <c:v>1.4743284542383785</c:v>
                </c:pt>
                <c:pt idx="3">
                  <c:v>1.9368203003625062</c:v>
                </c:pt>
              </c:numCache>
            </c:numRef>
          </c:val>
        </c:ser>
        <c:ser>
          <c:idx val="3"/>
          <c:order val="3"/>
          <c:tx>
            <c:strRef>
              <c:f>'Yearly-Horizontal(Index)'!$F$3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('Yearly-Horizontal(Index)'!$F$19,'Yearly-Horizontal(Index)'!$N$19,'Yearly-Horizontal(Index)'!$V$19,'Yearly-Horizontal(Index)'!$AD$19)</c:f>
              <c:numCache>
                <c:formatCode>0.00%</c:formatCode>
                <c:ptCount val="4"/>
                <c:pt idx="0">
                  <c:v>1.7587672688629117</c:v>
                </c:pt>
                <c:pt idx="1">
                  <c:v>1.4885249956248283</c:v>
                </c:pt>
                <c:pt idx="2">
                  <c:v>1.7580826765320894</c:v>
                </c:pt>
                <c:pt idx="3">
                  <c:v>2.1947177628171928</c:v>
                </c:pt>
              </c:numCache>
            </c:numRef>
          </c:val>
        </c:ser>
        <c:ser>
          <c:idx val="4"/>
          <c:order val="4"/>
          <c:tx>
            <c:strRef>
              <c:f>'Yearly-Horizontal(Index)'!$G$3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('Yearly-Horizontal(Index)'!$G$19,'Yearly-Horizontal(Index)'!$O$19,'Yearly-Horizontal(Index)'!$W$19,'Yearly-Horizontal(Index)'!$AE$19)</c:f>
              <c:numCache>
                <c:formatCode>0.00%</c:formatCode>
                <c:ptCount val="4"/>
                <c:pt idx="0">
                  <c:v>2.0711852222291682</c:v>
                </c:pt>
                <c:pt idx="1">
                  <c:v>1.6768739129037213</c:v>
                </c:pt>
                <c:pt idx="2">
                  <c:v>2.0589995174521469</c:v>
                </c:pt>
                <c:pt idx="3">
                  <c:v>2.2250129466597612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7464048"/>
        <c:axId val="1947455344"/>
      </c:barChart>
      <c:catAx>
        <c:axId val="1947464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7455344"/>
        <c:crosses val="autoZero"/>
        <c:auto val="1"/>
        <c:lblAlgn val="ctr"/>
        <c:lblOffset val="100"/>
        <c:noMultiLvlLbl val="0"/>
      </c:catAx>
      <c:valAx>
        <c:axId val="194745534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74640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800" b="1" i="0" baseline="0">
                <a:effectLst/>
              </a:rPr>
              <a:t>Non-Operating Expenses ( I/D/T)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'Yearly-Horizontal(Index)'!$C$3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('Yearly-Horizontal(Index)'!$C$33,'Yearly-Horizontal(Index)'!$K$33,'Yearly-Horizontal(Index)'!$S$33,'Yearly-Horizontal(Index)'!$AA$33)</c:f>
              <c:numCache>
                <c:formatCode>0.00%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'Yearly-Horizontal(Index)'!$D$3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('Yearly-Horizontal(Index)'!$D$33,'Yearly-Horizontal(Index)'!$L$33,'Yearly-Horizontal(Index)'!$T$33,'Yearly-Horizontal(Index)'!$AB$33)</c:f>
              <c:numCache>
                <c:formatCode>0.00%</c:formatCode>
                <c:ptCount val="4"/>
                <c:pt idx="0">
                  <c:v>1.1571114953470751</c:v>
                </c:pt>
                <c:pt idx="1">
                  <c:v>1.0925161272904802</c:v>
                </c:pt>
                <c:pt idx="2">
                  <c:v>1.1802147239263803</c:v>
                </c:pt>
                <c:pt idx="3">
                  <c:v>1.2796992481203007</c:v>
                </c:pt>
              </c:numCache>
            </c:numRef>
          </c:val>
        </c:ser>
        <c:ser>
          <c:idx val="0"/>
          <c:order val="2"/>
          <c:tx>
            <c:strRef>
              <c:f>'Yearly-Horizontal(Index)'!$E$3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('Yearly-Horizontal(Index)'!$E$33,'Yearly-Horizontal(Index)'!$M$33,'Yearly-Horizontal(Index)'!$U$33,'Yearly-Horizontal(Index)'!$AC$33)</c:f>
              <c:numCache>
                <c:formatCode>0.00%</c:formatCode>
                <c:ptCount val="4"/>
                <c:pt idx="0">
                  <c:v>1.3345637518699125</c:v>
                </c:pt>
                <c:pt idx="1">
                  <c:v>1.3221303472035784</c:v>
                </c:pt>
                <c:pt idx="2">
                  <c:v>1.4127300613496931</c:v>
                </c:pt>
                <c:pt idx="3">
                  <c:v>1.6210526315789473</c:v>
                </c:pt>
              </c:numCache>
            </c:numRef>
          </c:val>
        </c:ser>
        <c:ser>
          <c:idx val="3"/>
          <c:order val="3"/>
          <c:tx>
            <c:strRef>
              <c:f>'Yearly-Horizontal(Index)'!$F$3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('Yearly-Horizontal(Index)'!$F$33,'Yearly-Horizontal(Index)'!$N$33,'Yearly-Horizontal(Index)'!$V$33,'Yearly-Horizontal(Index)'!$AD$33)</c:f>
              <c:numCache>
                <c:formatCode>0.00%</c:formatCode>
                <c:ptCount val="4"/>
                <c:pt idx="0">
                  <c:v>1.6695937676063177</c:v>
                </c:pt>
                <c:pt idx="1">
                  <c:v>1.2634706559056408</c:v>
                </c:pt>
                <c:pt idx="2">
                  <c:v>1.6712423312883435</c:v>
                </c:pt>
                <c:pt idx="3">
                  <c:v>1.4796992481203008</c:v>
                </c:pt>
              </c:numCache>
            </c:numRef>
          </c:val>
        </c:ser>
        <c:ser>
          <c:idx val="4"/>
          <c:order val="4"/>
          <c:tx>
            <c:strRef>
              <c:f>'Yearly-Horizontal(Index)'!$G$3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('Yearly-Horizontal(Index)'!$G$33,'Yearly-Horizontal(Index)'!$O$33,'Yearly-Horizontal(Index)'!$W$33,'Yearly-Horizontal(Index)'!$AE$33)</c:f>
              <c:numCache>
                <c:formatCode>0.00%</c:formatCode>
                <c:ptCount val="4"/>
                <c:pt idx="0">
                  <c:v>1.8460552134128572</c:v>
                </c:pt>
                <c:pt idx="1">
                  <c:v>1.481040965792596</c:v>
                </c:pt>
                <c:pt idx="2">
                  <c:v>2.1628834355828217</c:v>
                </c:pt>
                <c:pt idx="3">
                  <c:v>2.1473684210526316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7452080"/>
        <c:axId val="1947473296"/>
      </c:barChart>
      <c:catAx>
        <c:axId val="194745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7473296"/>
        <c:crosses val="autoZero"/>
        <c:auto val="1"/>
        <c:lblAlgn val="ctr"/>
        <c:lblOffset val="100"/>
        <c:noMultiLvlLbl val="0"/>
      </c:catAx>
      <c:valAx>
        <c:axId val="194747329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74520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800" b="1" i="0" baseline="0">
                <a:effectLst/>
              </a:rPr>
              <a:t>Net Profit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'Yearly-Horizontal(Index)'!$C$3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('Yearly-Horizontal(Index)'!$C$32,'Yearly-Horizontal(Index)'!$K$32,'Yearly-Horizontal(Index)'!$S$32,'Yearly-Horizontal(Index)'!$AA$32)</c:f>
              <c:numCache>
                <c:formatCode>0.00%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'Yearly-Horizontal(Index)'!$D$3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('Yearly-Horizontal(Index)'!$D$32,'Yearly-Horizontal(Index)'!$L$32,'Yearly-Horizontal(Index)'!$T$32,'Yearly-Horizontal(Index)'!$AB$32)</c:f>
              <c:numCache>
                <c:formatCode>0.00%</c:formatCode>
                <c:ptCount val="4"/>
                <c:pt idx="0">
                  <c:v>1.1725368815521087</c:v>
                </c:pt>
                <c:pt idx="1">
                  <c:v>1.0480642960999504</c:v>
                </c:pt>
                <c:pt idx="2">
                  <c:v>1.1998667554963365</c:v>
                </c:pt>
                <c:pt idx="3">
                  <c:v>1.1426953567383922</c:v>
                </c:pt>
              </c:numCache>
            </c:numRef>
          </c:val>
        </c:ser>
        <c:ser>
          <c:idx val="0"/>
          <c:order val="2"/>
          <c:tx>
            <c:strRef>
              <c:f>'Yearly-Horizontal(Index)'!$E$3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('Yearly-Horizontal(Index)'!$E$32,'Yearly-Horizontal(Index)'!$M$32,'Yearly-Horizontal(Index)'!$U$32,'Yearly-Horizontal(Index)'!$AC$32)</c:f>
              <c:numCache>
                <c:formatCode>0.00%</c:formatCode>
                <c:ptCount val="4"/>
                <c:pt idx="0">
                  <c:v>1.3209525164840397</c:v>
                </c:pt>
                <c:pt idx="1">
                  <c:v>1.4231167879136557</c:v>
                </c:pt>
                <c:pt idx="2">
                  <c:v>1.4550299800133251</c:v>
                </c:pt>
                <c:pt idx="3">
                  <c:v>1.2389580973952417</c:v>
                </c:pt>
              </c:numCache>
            </c:numRef>
          </c:val>
        </c:ser>
        <c:ser>
          <c:idx val="3"/>
          <c:order val="3"/>
          <c:tx>
            <c:strRef>
              <c:f>'Yearly-Horizontal(Index)'!$F$3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('Yearly-Horizontal(Index)'!$B$2,'Yearly-Horizontal(Index)'!$J$2,'Yearly-Horizontal(Index)'!$R$2,'Yearly-Horizontal(Index)'!$Z$2)</c:f>
              <c:strCache>
                <c:ptCount val="4"/>
                <c:pt idx="0">
                  <c:v>Asian Paints</c:v>
                </c:pt>
                <c:pt idx="1">
                  <c:v>Kansai Nerolac</c:v>
                </c:pt>
                <c:pt idx="2">
                  <c:v>Berger Paints</c:v>
                </c:pt>
                <c:pt idx="3">
                  <c:v>Akzo Nobel</c:v>
                </c:pt>
              </c:strCache>
            </c:strRef>
          </c:cat>
          <c:val>
            <c:numRef>
              <c:f>('Yearly-Horizontal(Index)'!$F$32,'Yearly-Horizontal(Index)'!$N$32,'Yearly-Horizontal(Index)'!$V$32,'Yearly-Horizontal(Index)'!$AD$32)</c:f>
              <c:numCache>
                <c:formatCode>0.00%</c:formatCode>
                <c:ptCount val="4"/>
                <c:pt idx="0">
                  <c:v>1.4453892130354342</c:v>
                </c:pt>
                <c:pt idx="1">
                  <c:v>1.0095711085057377</c:v>
                </c:pt>
                <c:pt idx="2">
                  <c:v>1.6614923384410418</c:v>
                </c:pt>
                <c:pt idx="3">
                  <c:v>0.85050962627406601</c:v>
                </c:pt>
              </c:numCache>
            </c:numRef>
          </c:val>
        </c:ser>
        <c:ser>
          <c:idx val="4"/>
          <c:order val="4"/>
          <c:tx>
            <c:strRef>
              <c:f>'Yearly-Horizontal(Index)'!$G$3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('Yearly-Horizontal(Index)'!$G$32,'Yearly-Horizontal(Index)'!$O$32,'Yearly-Horizontal(Index)'!$W$32,'Yearly-Horizontal(Index)'!$AE$32)</c:f>
              <c:numCache>
                <c:formatCode>0.00%</c:formatCode>
                <c:ptCount val="4"/>
                <c:pt idx="0">
                  <c:v>1.654511171196811</c:v>
                </c:pt>
                <c:pt idx="1">
                  <c:v>1.3304884590830872</c:v>
                </c:pt>
                <c:pt idx="2">
                  <c:v>1.7634910059960078</c:v>
                </c:pt>
                <c:pt idx="3">
                  <c:v>1.054926387315968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47458608"/>
        <c:axId val="1947452624"/>
      </c:barChart>
      <c:catAx>
        <c:axId val="194745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7452624"/>
        <c:crosses val="autoZero"/>
        <c:auto val="1"/>
        <c:lblAlgn val="ctr"/>
        <c:lblOffset val="100"/>
        <c:noMultiLvlLbl val="0"/>
      </c:catAx>
      <c:valAx>
        <c:axId val="194745262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crossAx val="19474586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Gross Profit Margin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'Yearly-Ratio Analysis'!$K$3:$P$3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Analysis'!$K$4:$P$4</c:f>
              <c:numCache>
                <c:formatCode>0.00%</c:formatCode>
                <c:ptCount val="6"/>
                <c:pt idx="0">
                  <c:v>0.42056641156132235</c:v>
                </c:pt>
                <c:pt idx="1">
                  <c:v>0.40024334941820383</c:v>
                </c:pt>
                <c:pt idx="2">
                  <c:v>0.4131252768728455</c:v>
                </c:pt>
                <c:pt idx="3">
                  <c:v>0.42266380700930645</c:v>
                </c:pt>
                <c:pt idx="4">
                  <c:v>0.43794847424452554</c:v>
                </c:pt>
                <c:pt idx="5">
                  <c:v>0.42457918604222583</c:v>
                </c:pt>
              </c:numCache>
            </c:numRef>
          </c:val>
        </c:ser>
        <c:ser>
          <c:idx val="1"/>
          <c:order val="1"/>
          <c:tx>
            <c:strRef>
              <c:f>'Yearly-Ratio Analysis'!$S$2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'Yearly-Ratio Analysis'!$K$3:$P$3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Analysis'!$T$4:$Y$4</c:f>
              <c:numCache>
                <c:formatCode>0.00%</c:formatCode>
                <c:ptCount val="6"/>
                <c:pt idx="0">
                  <c:v>0.3523952161305261</c:v>
                </c:pt>
                <c:pt idx="1">
                  <c:v>0.33075761793943798</c:v>
                </c:pt>
                <c:pt idx="2">
                  <c:v>0.32051035214018647</c:v>
                </c:pt>
                <c:pt idx="3">
                  <c:v>0.32489665023940328</c:v>
                </c:pt>
                <c:pt idx="4">
                  <c:v>0.33520119989517649</c:v>
                </c:pt>
                <c:pt idx="5">
                  <c:v>0.32686940075825538</c:v>
                </c:pt>
              </c:numCache>
            </c:numRef>
          </c:val>
        </c:ser>
        <c:ser>
          <c:idx val="2"/>
          <c:order val="2"/>
          <c:tx>
            <c:strRef>
              <c:f>'Yearly-Ratio Analysis'!$AB$2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'Yearly-Ratio Analysis'!$K$3:$P$3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Analysis'!$AC$4:$AH$4</c:f>
              <c:numCache>
                <c:formatCode>0.00%</c:formatCode>
                <c:ptCount val="6"/>
                <c:pt idx="0">
                  <c:v>0.37253812961934457</c:v>
                </c:pt>
                <c:pt idx="1">
                  <c:v>0.36377514672456485</c:v>
                </c:pt>
                <c:pt idx="2">
                  <c:v>0.38482433413717976</c:v>
                </c:pt>
                <c:pt idx="3">
                  <c:v>0.39392255770443341</c:v>
                </c:pt>
                <c:pt idx="4">
                  <c:v>0.41433945849895654</c:v>
                </c:pt>
                <c:pt idx="5">
                  <c:v>0.39769545011352325</c:v>
                </c:pt>
              </c:numCache>
            </c:numRef>
          </c:val>
        </c:ser>
        <c:ser>
          <c:idx val="3"/>
          <c:order val="3"/>
          <c:tx>
            <c:strRef>
              <c:f>'Yearly-Ratio Analysis'!$AK$2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'Yearly-Ratio Analysis'!$K$3:$P$3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Analysis'!$AL$4:$AQ$4</c:f>
              <c:numCache>
                <c:formatCode>0.00%</c:formatCode>
                <c:ptCount val="6"/>
                <c:pt idx="0">
                  <c:v>0.47346827133479208</c:v>
                </c:pt>
                <c:pt idx="1">
                  <c:v>0.42700472884596036</c:v>
                </c:pt>
                <c:pt idx="2">
                  <c:v>0.41957885304659487</c:v>
                </c:pt>
                <c:pt idx="3">
                  <c:v>0.42991852433930267</c:v>
                </c:pt>
                <c:pt idx="4">
                  <c:v>0.44349030470914119</c:v>
                </c:pt>
                <c:pt idx="5">
                  <c:v>0.43099589403167959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468944"/>
        <c:axId val="1947449360"/>
      </c:barChart>
      <c:catAx>
        <c:axId val="1947468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7449360"/>
        <c:crosses val="autoZero"/>
        <c:auto val="1"/>
        <c:lblAlgn val="ctr"/>
        <c:lblOffset val="100"/>
        <c:noMultiLvlLbl val="0"/>
      </c:catAx>
      <c:valAx>
        <c:axId val="194744936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947468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Operating Profit Margin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'Yearly-Ratio Analysis'!$K$3:$P$3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Analysis'!$K$5:$P$5</c:f>
              <c:numCache>
                <c:formatCode>0.00%</c:formatCode>
                <c:ptCount val="6"/>
                <c:pt idx="0">
                  <c:v>0.17198244046462838</c:v>
                </c:pt>
                <c:pt idx="1">
                  <c:v>0.15663750072672608</c:v>
                </c:pt>
                <c:pt idx="2">
                  <c:v>0.1578690225089649</c:v>
                </c:pt>
                <c:pt idx="3">
                  <c:v>0.15713093628611041</c:v>
                </c:pt>
                <c:pt idx="4">
                  <c:v>0.1576140412231426</c:v>
                </c:pt>
                <c:pt idx="5">
                  <c:v>0.15753800000607263</c:v>
                </c:pt>
              </c:numCache>
            </c:numRef>
          </c:val>
        </c:ser>
        <c:ser>
          <c:idx val="1"/>
          <c:order val="1"/>
          <c:tx>
            <c:strRef>
              <c:f>'Yearly-Ratio Analysis'!$S$2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'Yearly-Ratio Analysis'!$K$3:$P$3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Analysis'!$T$5:$Y$5</c:f>
              <c:numCache>
                <c:formatCode>0.00%</c:formatCode>
                <c:ptCount val="6"/>
                <c:pt idx="0">
                  <c:v>0.14520612909746969</c:v>
                </c:pt>
                <c:pt idx="1">
                  <c:v>0.12970261926991453</c:v>
                </c:pt>
                <c:pt idx="2">
                  <c:v>0.11778105642055926</c:v>
                </c:pt>
                <c:pt idx="3">
                  <c:v>0.11540647345390048</c:v>
                </c:pt>
                <c:pt idx="4">
                  <c:v>0.1257743282650029</c:v>
                </c:pt>
                <c:pt idx="5">
                  <c:v>0.11965395271315421</c:v>
                </c:pt>
              </c:numCache>
            </c:numRef>
          </c:val>
        </c:ser>
        <c:ser>
          <c:idx val="2"/>
          <c:order val="2"/>
          <c:tx>
            <c:strRef>
              <c:f>'Yearly-Ratio Analysis'!$AB$2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'Yearly-Ratio Analysis'!$K$3:$P$3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Analysis'!$AC$5:$AH$5</c:f>
              <c:numCache>
                <c:formatCode>0.00%</c:formatCode>
                <c:ptCount val="6"/>
                <c:pt idx="0">
                  <c:v>0.10693382321527738</c:v>
                </c:pt>
                <c:pt idx="1">
                  <c:v>0.10296163110221522</c:v>
                </c:pt>
                <c:pt idx="2">
                  <c:v>0.11092185356845088</c:v>
                </c:pt>
                <c:pt idx="3">
                  <c:v>0.11147318152217729</c:v>
                </c:pt>
                <c:pt idx="4">
                  <c:v>0.11816587460609067</c:v>
                </c:pt>
                <c:pt idx="5">
                  <c:v>0.11352030323223962</c:v>
                </c:pt>
              </c:numCache>
            </c:numRef>
          </c:val>
        </c:ser>
        <c:ser>
          <c:idx val="3"/>
          <c:order val="3"/>
          <c:tx>
            <c:strRef>
              <c:f>'Yearly-Ratio Analysis'!$AK$2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'Yearly-Ratio Analysis'!$K$3:$P$3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Analysis'!$AL$5:$AQ$5</c:f>
              <c:numCache>
                <c:formatCode>0.00%</c:formatCode>
                <c:ptCount val="6"/>
                <c:pt idx="0">
                  <c:v>0.12135302698760021</c:v>
                </c:pt>
                <c:pt idx="1">
                  <c:v>8.7835798370057311E-2</c:v>
                </c:pt>
                <c:pt idx="2">
                  <c:v>8.4453405017920966E-2</c:v>
                </c:pt>
                <c:pt idx="3">
                  <c:v>7.9366392323917442E-2</c:v>
                </c:pt>
                <c:pt idx="4">
                  <c:v>0.10344281757024133</c:v>
                </c:pt>
                <c:pt idx="5">
                  <c:v>8.9087538304026589E-2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467312"/>
        <c:axId val="1947453168"/>
      </c:barChart>
      <c:catAx>
        <c:axId val="1947467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7453168"/>
        <c:crosses val="autoZero"/>
        <c:auto val="1"/>
        <c:lblAlgn val="ctr"/>
        <c:lblOffset val="100"/>
        <c:noMultiLvlLbl val="0"/>
      </c:catAx>
      <c:valAx>
        <c:axId val="1947453168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9474673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Net Profit Margin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Analysis'!$K$3:$P$3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Analysis'!$K$6:$P$6</c:f>
              <c:numCache>
                <c:formatCode>0.00%</c:formatCode>
                <c:ptCount val="6"/>
                <c:pt idx="0">
                  <c:v>0.10919544695233283</c:v>
                </c:pt>
                <c:pt idx="1">
                  <c:v>0.10264798219313472</c:v>
                </c:pt>
                <c:pt idx="2">
                  <c:v>0.10153189301724416</c:v>
                </c:pt>
                <c:pt idx="3">
                  <c:v>9.5857507898269759E-2</c:v>
                </c:pt>
                <c:pt idx="4">
                  <c:v>9.8369082008431225E-2</c:v>
                </c:pt>
                <c:pt idx="5">
                  <c:v>9.8586160974648382E-2</c:v>
                </c:pt>
              </c:numCache>
            </c:numRef>
          </c:val>
        </c:ser>
        <c:ser>
          <c:idx val="1"/>
          <c:order val="1"/>
          <c:tx>
            <c:strRef>
              <c:f>'Yearly-Ratio Analysis'!$S$2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Analysis'!$K$3:$P$3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Analysis'!$T$6:$Y$6</c:f>
              <c:numCache>
                <c:formatCode>0.00%</c:formatCode>
                <c:ptCount val="6"/>
                <c:pt idx="0">
                  <c:v>9.5266556226228066E-2</c:v>
                </c:pt>
                <c:pt idx="1">
                  <c:v>8.3014429133283038E-2</c:v>
                </c:pt>
                <c:pt idx="2">
                  <c:v>0.1022448239299069</c:v>
                </c:pt>
                <c:pt idx="3">
                  <c:v>6.5330808768621268E-2</c:v>
                </c:pt>
                <c:pt idx="4">
                  <c:v>7.640410596100343E-2</c:v>
                </c:pt>
                <c:pt idx="5">
                  <c:v>8.1326579553177195E-2</c:v>
                </c:pt>
              </c:numCache>
            </c:numRef>
          </c:val>
        </c:ser>
        <c:ser>
          <c:idx val="2"/>
          <c:order val="2"/>
          <c:tx>
            <c:strRef>
              <c:f>'Yearly-Ratio Analysis'!$AB$2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Analysis'!$K$3:$P$3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Analysis'!$AC$6:$AH$6</c:f>
              <c:numCache>
                <c:formatCode>0.00%</c:formatCode>
                <c:ptCount val="6"/>
                <c:pt idx="0">
                  <c:v>6.4126116119109552E-2</c:v>
                </c:pt>
                <c:pt idx="1">
                  <c:v>6.109848356345618E-2</c:v>
                </c:pt>
                <c:pt idx="2">
                  <c:v>6.5263969447855966E-2</c:v>
                </c:pt>
                <c:pt idx="3">
                  <c:v>6.4446523262664979E-2</c:v>
                </c:pt>
                <c:pt idx="4">
                  <c:v>6.1243943860103803E-2</c:v>
                </c:pt>
                <c:pt idx="5">
                  <c:v>6.3651478856874902E-2</c:v>
                </c:pt>
              </c:numCache>
            </c:numRef>
          </c:val>
        </c:ser>
        <c:ser>
          <c:idx val="3"/>
          <c:order val="3"/>
          <c:tx>
            <c:strRef>
              <c:f>'Yearly-Ratio Analysis'!$AK$2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Analysis'!$K$3:$P$3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Analysis'!$AL$6:$AQ$6</c:f>
              <c:numCache>
                <c:formatCode>0.00%</c:formatCode>
                <c:ptCount val="6"/>
                <c:pt idx="0">
                  <c:v>0.16101385849744704</c:v>
                </c:pt>
                <c:pt idx="1">
                  <c:v>0.10151926753194485</c:v>
                </c:pt>
                <c:pt idx="2">
                  <c:v>9.8028673835125271E-2</c:v>
                </c:pt>
                <c:pt idx="3">
                  <c:v>6.2120021506265763E-2</c:v>
                </c:pt>
                <c:pt idx="4">
                  <c:v>7.3723783142065624E-2</c:v>
                </c:pt>
                <c:pt idx="5">
                  <c:v>7.7957492827818886E-2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471120"/>
        <c:axId val="1947453712"/>
      </c:barChart>
      <c:catAx>
        <c:axId val="1947471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7453712"/>
        <c:crosses val="autoZero"/>
        <c:auto val="1"/>
        <c:lblAlgn val="ctr"/>
        <c:lblOffset val="100"/>
        <c:noMultiLvlLbl val="0"/>
      </c:catAx>
      <c:valAx>
        <c:axId val="1947453712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9474711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Return on Operating Assets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Analysis'!$J$32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Analysis'!$K$34:$P$34</c:f>
              <c:numCache>
                <c:formatCode>0.00%</c:formatCode>
                <c:ptCount val="6"/>
                <c:pt idx="0" formatCode="General">
                  <c:v>0</c:v>
                </c:pt>
                <c:pt idx="1">
                  <c:v>0.35434437471817226</c:v>
                </c:pt>
                <c:pt idx="2">
                  <c:v>0.33087208447082544</c:v>
                </c:pt>
                <c:pt idx="3">
                  <c:v>0.32414703911557169</c:v>
                </c:pt>
                <c:pt idx="4">
                  <c:v>0.31095624111033426</c:v>
                </c:pt>
                <c:pt idx="5">
                  <c:v>0.32199178823224378</c:v>
                </c:pt>
              </c:numCache>
            </c:numRef>
          </c:val>
        </c:ser>
        <c:ser>
          <c:idx val="1"/>
          <c:order val="1"/>
          <c:tx>
            <c:strRef>
              <c:f>'Yearly-Ratio Analysis'!$S$32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Analysis'!$T$34:$Y$34</c:f>
              <c:numCache>
                <c:formatCode>0.00%</c:formatCode>
                <c:ptCount val="6"/>
                <c:pt idx="0" formatCode="General">
                  <c:v>0</c:v>
                </c:pt>
                <c:pt idx="1">
                  <c:v>0.23776488977941793</c:v>
                </c:pt>
                <c:pt idx="2">
                  <c:v>0.1937446085711492</c:v>
                </c:pt>
                <c:pt idx="3">
                  <c:v>0.17885780251358041</c:v>
                </c:pt>
                <c:pt idx="4">
                  <c:v>0.20443332342471021</c:v>
                </c:pt>
                <c:pt idx="5">
                  <c:v>0.19234524483647994</c:v>
                </c:pt>
              </c:numCache>
            </c:numRef>
          </c:val>
        </c:ser>
        <c:ser>
          <c:idx val="2"/>
          <c:order val="2"/>
          <c:tx>
            <c:strRef>
              <c:f>'Yearly-Ratio Analysis'!$AB$32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Analysis'!$AC$34:$AH$34</c:f>
              <c:numCache>
                <c:formatCode>0.00%</c:formatCode>
                <c:ptCount val="6"/>
                <c:pt idx="0" formatCode="General">
                  <c:v>0</c:v>
                </c:pt>
                <c:pt idx="1">
                  <c:v>0.21020917024518612</c:v>
                </c:pt>
                <c:pt idx="2">
                  <c:v>0.21441568419046061</c:v>
                </c:pt>
                <c:pt idx="3">
                  <c:v>0.20209606086728379</c:v>
                </c:pt>
                <c:pt idx="4">
                  <c:v>0.20951755825402041</c:v>
                </c:pt>
                <c:pt idx="5">
                  <c:v>0.20867643443725492</c:v>
                </c:pt>
              </c:numCache>
            </c:numRef>
          </c:val>
        </c:ser>
        <c:ser>
          <c:idx val="3"/>
          <c:order val="3"/>
          <c:tx>
            <c:strRef>
              <c:f>'Yearly-Ratio Analysis'!$AK$32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Analysis'!$AL$34:$AQ$34</c:f>
              <c:numCache>
                <c:formatCode>0.00%</c:formatCode>
                <c:ptCount val="6"/>
                <c:pt idx="0" formatCode="General">
                  <c:v>0</c:v>
                </c:pt>
                <c:pt idx="1">
                  <c:v>0.10249486351628993</c:v>
                </c:pt>
                <c:pt idx="2">
                  <c:v>9.7858533419856994E-2</c:v>
                </c:pt>
                <c:pt idx="3">
                  <c:v>0.10459190625425806</c:v>
                </c:pt>
                <c:pt idx="4">
                  <c:v>0.15409555811005976</c:v>
                </c:pt>
                <c:pt idx="5">
                  <c:v>0.11884866592805828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445552"/>
        <c:axId val="1947449904"/>
      </c:barChart>
      <c:catAx>
        <c:axId val="1947445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7449904"/>
        <c:crosses val="autoZero"/>
        <c:auto val="1"/>
        <c:lblAlgn val="ctr"/>
        <c:lblOffset val="100"/>
        <c:noMultiLvlLbl val="0"/>
      </c:catAx>
      <c:valAx>
        <c:axId val="1947449904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947445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Return on Total Assets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Analysis'!$J$32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Analysis'!$K$35:$P$35</c:f>
              <c:numCache>
                <c:formatCode>0.00%</c:formatCode>
                <c:ptCount val="6"/>
                <c:pt idx="0" formatCode="General">
                  <c:v>0</c:v>
                </c:pt>
                <c:pt idx="1">
                  <c:v>0.1915308247372754</c:v>
                </c:pt>
                <c:pt idx="2">
                  <c:v>0.17817974738620243</c:v>
                </c:pt>
                <c:pt idx="3">
                  <c:v>0.16438871650934447</c:v>
                </c:pt>
                <c:pt idx="4">
                  <c:v>0.16460092107614996</c:v>
                </c:pt>
                <c:pt idx="5">
                  <c:v>0.16905646165723229</c:v>
                </c:pt>
              </c:numCache>
            </c:numRef>
          </c:val>
        </c:ser>
        <c:ser>
          <c:idx val="1"/>
          <c:order val="1"/>
          <c:tx>
            <c:strRef>
              <c:f>'Yearly-Ratio Analysis'!$S$32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Analysis'!$T$35:$Y$35</c:f>
              <c:numCache>
                <c:formatCode>0.00%</c:formatCode>
                <c:ptCount val="6"/>
                <c:pt idx="0" formatCode="General">
                  <c:v>0</c:v>
                </c:pt>
                <c:pt idx="1">
                  <c:v>0.13605658683474414</c:v>
                </c:pt>
                <c:pt idx="2">
                  <c:v>0.1549083280268663</c:v>
                </c:pt>
                <c:pt idx="3">
                  <c:v>9.5259406623624462E-2</c:v>
                </c:pt>
                <c:pt idx="4">
                  <c:v>0.1178117011702718</c:v>
                </c:pt>
                <c:pt idx="5">
                  <c:v>0.12265981194025417</c:v>
                </c:pt>
              </c:numCache>
            </c:numRef>
          </c:val>
        </c:ser>
        <c:ser>
          <c:idx val="2"/>
          <c:order val="2"/>
          <c:tx>
            <c:strRef>
              <c:f>'Yearly-Ratio Analysis'!$AB$32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Analysis'!$AC$35:$AH$35</c:f>
              <c:numCache>
                <c:formatCode>0.00%</c:formatCode>
                <c:ptCount val="6"/>
                <c:pt idx="0" formatCode="General">
                  <c:v>0</c:v>
                </c:pt>
                <c:pt idx="1">
                  <c:v>0.1105959654886547</c:v>
                </c:pt>
                <c:pt idx="2">
                  <c:v>0.10991416730204487</c:v>
                </c:pt>
                <c:pt idx="3">
                  <c:v>0.10430211184696164</c:v>
                </c:pt>
                <c:pt idx="4">
                  <c:v>9.9685540512550241E-2</c:v>
                </c:pt>
                <c:pt idx="5">
                  <c:v>0.10463393988718557</c:v>
                </c:pt>
              </c:numCache>
            </c:numRef>
          </c:val>
        </c:ser>
        <c:ser>
          <c:idx val="3"/>
          <c:order val="3"/>
          <c:tx>
            <c:strRef>
              <c:f>'Yearly-Ratio Analysis'!$AK$32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Analysis'!$AL$35:$AQ$35</c:f>
              <c:numCache>
                <c:formatCode>0.00%</c:formatCode>
                <c:ptCount val="6"/>
                <c:pt idx="0" formatCode="General">
                  <c:v>0</c:v>
                </c:pt>
                <c:pt idx="1">
                  <c:v>0.10768697137063421</c:v>
                </c:pt>
                <c:pt idx="2">
                  <c:v>9.6960028361251241E-2</c:v>
                </c:pt>
                <c:pt idx="3">
                  <c:v>6.9151262632075675E-2</c:v>
                </c:pt>
                <c:pt idx="4">
                  <c:v>9.7081813444502257E-2</c:v>
                </c:pt>
                <c:pt idx="5">
                  <c:v>8.7731034812609729E-2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460240"/>
        <c:axId val="1947460784"/>
      </c:barChart>
      <c:catAx>
        <c:axId val="1947460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7460784"/>
        <c:crosses val="autoZero"/>
        <c:auto val="1"/>
        <c:lblAlgn val="ctr"/>
        <c:lblOffset val="100"/>
        <c:noMultiLvlLbl val="0"/>
      </c:catAx>
      <c:valAx>
        <c:axId val="1947460784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9474602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Return on Equity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Analysis'!$J$32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Analysis'!$K$36:$P$36</c:f>
              <c:numCache>
                <c:formatCode>0.00%</c:formatCode>
                <c:ptCount val="6"/>
                <c:pt idx="0" formatCode="General">
                  <c:v>0</c:v>
                </c:pt>
                <c:pt idx="1">
                  <c:v>0.40062642830515888</c:v>
                </c:pt>
                <c:pt idx="2">
                  <c:v>0.36325391868953649</c:v>
                </c:pt>
                <c:pt idx="3">
                  <c:v>0.3283648839969231</c:v>
                </c:pt>
                <c:pt idx="4">
                  <c:v>0.31774464276360259</c:v>
                </c:pt>
                <c:pt idx="5">
                  <c:v>0.33645448181668741</c:v>
                </c:pt>
              </c:numCache>
            </c:numRef>
          </c:val>
        </c:ser>
        <c:ser>
          <c:idx val="1"/>
          <c:order val="1"/>
          <c:tx>
            <c:strRef>
              <c:f>'Yearly-Ratio Analysis'!$S$32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Analysis'!$T$36:$Y$36</c:f>
              <c:numCache>
                <c:formatCode>0.00%</c:formatCode>
                <c:ptCount val="6"/>
                <c:pt idx="0" formatCode="General">
                  <c:v>0</c:v>
                </c:pt>
                <c:pt idx="1">
                  <c:v>0.21814046332050252</c:v>
                </c:pt>
                <c:pt idx="2">
                  <c:v>0.24946843072068348</c:v>
                </c:pt>
                <c:pt idx="3">
                  <c:v>0.15332381246594648</c:v>
                </c:pt>
                <c:pt idx="4">
                  <c:v>0.18106818069951677</c:v>
                </c:pt>
                <c:pt idx="5">
                  <c:v>0.19462014129538227</c:v>
                </c:pt>
              </c:numCache>
            </c:numRef>
          </c:val>
        </c:ser>
        <c:ser>
          <c:idx val="2"/>
          <c:order val="2"/>
          <c:tx>
            <c:strRef>
              <c:f>'Yearly-Ratio Analysis'!$AB$32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Analysis'!$AC$36:$AH$36</c:f>
              <c:numCache>
                <c:formatCode>0.00%</c:formatCode>
                <c:ptCount val="6"/>
                <c:pt idx="0" formatCode="General">
                  <c:v>0</c:v>
                </c:pt>
                <c:pt idx="1">
                  <c:v>0.24321404456448315</c:v>
                </c:pt>
                <c:pt idx="2">
                  <c:v>0.25036396776449243</c:v>
                </c:pt>
                <c:pt idx="3">
                  <c:v>0.24050687844464688</c:v>
                </c:pt>
                <c:pt idx="4">
                  <c:v>0.2223146083458267</c:v>
                </c:pt>
                <c:pt idx="5">
                  <c:v>0.23772848485165535</c:v>
                </c:pt>
              </c:numCache>
            </c:numRef>
          </c:val>
        </c:ser>
        <c:ser>
          <c:idx val="3"/>
          <c:order val="3"/>
          <c:tx>
            <c:strRef>
              <c:f>'Yearly-Ratio Analysis'!$AK$32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Analysis'!$AL$36:$AQ$36</c:f>
              <c:numCache>
                <c:formatCode>0.00%</c:formatCode>
                <c:ptCount val="6"/>
                <c:pt idx="0" formatCode="General">
                  <c:v>0</c:v>
                </c:pt>
                <c:pt idx="1">
                  <c:v>0.15936192055595039</c:v>
                </c:pt>
                <c:pt idx="2">
                  <c:v>0.17185720457133843</c:v>
                </c:pt>
                <c:pt idx="3">
                  <c:v>0.1538067687266397</c:v>
                </c:pt>
                <c:pt idx="4">
                  <c:v>0.21077044914583076</c:v>
                </c:pt>
                <c:pt idx="5">
                  <c:v>0.1788114741479363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475472"/>
        <c:axId val="1947454256"/>
      </c:barChart>
      <c:catAx>
        <c:axId val="194747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7454256"/>
        <c:crosses val="autoZero"/>
        <c:auto val="1"/>
        <c:lblAlgn val="ctr"/>
        <c:lblOffset val="100"/>
        <c:noMultiLvlLbl val="0"/>
      </c:catAx>
      <c:valAx>
        <c:axId val="1947454256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9474754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Total Assets Turnover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Analysis'!$J$62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Analysis'!$K$64:$P$64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2.0891601490484928</c:v>
                </c:pt>
                <c:pt idx="2">
                  <c:v>1.9200023801523296</c:v>
                </c:pt>
                <c:pt idx="3">
                  <c:v>1.872865652471071</c:v>
                </c:pt>
                <c:pt idx="4">
                  <c:v>1.7641561653002764</c:v>
                </c:pt>
                <c:pt idx="5">
                  <c:v>1.8523413993078923</c:v>
                </c:pt>
              </c:numCache>
            </c:numRef>
          </c:val>
        </c:ser>
        <c:ser>
          <c:idx val="1"/>
          <c:order val="1"/>
          <c:tx>
            <c:strRef>
              <c:f>'Yearly-Ratio Analysis'!$S$62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Analysis'!$T$64:$Y$64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1.7626945400345277</c:v>
                </c:pt>
                <c:pt idx="2">
                  <c:v>1.688361246555014</c:v>
                </c:pt>
                <c:pt idx="3">
                  <c:v>1.5255289781795005</c:v>
                </c:pt>
                <c:pt idx="4">
                  <c:v>1.5735619068676032</c:v>
                </c:pt>
                <c:pt idx="5">
                  <c:v>1.5958173772007058</c:v>
                </c:pt>
              </c:numCache>
            </c:numRef>
          </c:val>
        </c:ser>
        <c:ser>
          <c:idx val="2"/>
          <c:order val="2"/>
          <c:tx>
            <c:strRef>
              <c:f>'Yearly-Ratio Analysis'!$AB$62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Analysis'!$AC$64:$AH$64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2.0051016937623292</c:v>
                </c:pt>
                <c:pt idx="2">
                  <c:v>1.8728509066487573</c:v>
                </c:pt>
                <c:pt idx="3">
                  <c:v>1.7692494090645159</c:v>
                </c:pt>
                <c:pt idx="4">
                  <c:v>1.6656235789214064</c:v>
                </c:pt>
                <c:pt idx="5">
                  <c:v>1.7692412982115602</c:v>
                </c:pt>
              </c:numCache>
            </c:numRef>
          </c:val>
        </c:ser>
        <c:ser>
          <c:idx val="3"/>
          <c:order val="3"/>
          <c:tx>
            <c:strRef>
              <c:f>'Yearly-Ratio Analysis'!$AK$62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Analysis'!$K$33:$P$33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Analysis'!$AL$64:$AQ$64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1.2908630430547439</c:v>
                </c:pt>
                <c:pt idx="2">
                  <c:v>1.0108695652173911</c:v>
                </c:pt>
                <c:pt idx="3">
                  <c:v>1.0488894672913414</c:v>
                </c:pt>
                <c:pt idx="4">
                  <c:v>1.2393937907695325</c:v>
                </c:pt>
                <c:pt idx="5">
                  <c:v>1.0997176077594215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454800"/>
        <c:axId val="1947462416"/>
      </c:barChart>
      <c:catAx>
        <c:axId val="1947454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7462416"/>
        <c:crosses val="autoZero"/>
        <c:auto val="1"/>
        <c:lblAlgn val="ctr"/>
        <c:lblOffset val="100"/>
        <c:noMultiLvlLbl val="0"/>
      </c:catAx>
      <c:valAx>
        <c:axId val="1947462416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7454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Operating Assets Turnover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Analysis'!$J$62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Analysis'!$K$63:$P$63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Analysis'!$K$65:$P$65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2.5635590852111982</c:v>
                </c:pt>
                <c:pt idx="2">
                  <c:v>2.3055183704005704</c:v>
                </c:pt>
                <c:pt idx="3">
                  <c:v>2.2265785478253104</c:v>
                </c:pt>
                <c:pt idx="4">
                  <c:v>2.1435225697829243</c:v>
                </c:pt>
                <c:pt idx="5">
                  <c:v>2.2252064960029347</c:v>
                </c:pt>
              </c:numCache>
            </c:numRef>
          </c:val>
        </c:ser>
        <c:ser>
          <c:idx val="1"/>
          <c:order val="1"/>
          <c:tx>
            <c:strRef>
              <c:f>'Yearly-Ratio Analysis'!$S$62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Analysis'!$K$63:$P$63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Analysis'!$T$65:$Y$65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2.0063355398170009</c:v>
                </c:pt>
                <c:pt idx="2">
                  <c:v>1.860403546851731</c:v>
                </c:pt>
                <c:pt idx="3">
                  <c:v>1.6367589619760057</c:v>
                </c:pt>
                <c:pt idx="4">
                  <c:v>1.6583402450492237</c:v>
                </c:pt>
                <c:pt idx="5">
                  <c:v>1.7185009179589867</c:v>
                </c:pt>
              </c:numCache>
            </c:numRef>
          </c:val>
        </c:ser>
        <c:ser>
          <c:idx val="2"/>
          <c:order val="2"/>
          <c:tx>
            <c:strRef>
              <c:f>'Yearly-Ratio Analysis'!$AB$62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Analysis'!$K$63:$P$63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Analysis'!$AC$65:$AH$65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2.2166491201684457</c:v>
                </c:pt>
                <c:pt idx="2">
                  <c:v>2.148164077545256</c:v>
                </c:pt>
                <c:pt idx="3">
                  <c:v>2.0318397093261362</c:v>
                </c:pt>
                <c:pt idx="4">
                  <c:v>1.8279578078344796</c:v>
                </c:pt>
                <c:pt idx="5">
                  <c:v>2.0026538649019572</c:v>
                </c:pt>
              </c:numCache>
            </c:numRef>
          </c:val>
        </c:ser>
        <c:ser>
          <c:idx val="3"/>
          <c:order val="3"/>
          <c:tx>
            <c:strRef>
              <c:f>'Yearly-Ratio Analysis'!$AK$62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Analysis'!$K$63:$P$63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Analysis'!$AL$65:$AQ$65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1.4074913262054805</c:v>
                </c:pt>
                <c:pt idx="2">
                  <c:v>1.1189652579335236</c:v>
                </c:pt>
                <c:pt idx="3">
                  <c:v>1.3014856281623426</c:v>
                </c:pt>
                <c:pt idx="4">
                  <c:v>1.3948225423635257</c:v>
                </c:pt>
                <c:pt idx="5">
                  <c:v>1.2717578094864639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457520"/>
        <c:axId val="1947443920"/>
      </c:barChart>
      <c:catAx>
        <c:axId val="1947457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7443920"/>
        <c:crosses val="autoZero"/>
        <c:auto val="1"/>
        <c:lblAlgn val="ctr"/>
        <c:lblOffset val="100"/>
        <c:noMultiLvlLbl val="0"/>
      </c:catAx>
      <c:valAx>
        <c:axId val="1947443920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7457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Working Capital Turnover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Analysis'!$J$62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Analysis'!$K$63:$P$63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Analysis'!$K$66:$P$66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9.7597017042576031</c:v>
                </c:pt>
                <c:pt idx="2">
                  <c:v>11.929385411682841</c:v>
                </c:pt>
                <c:pt idx="3">
                  <c:v>11.826740086876445</c:v>
                </c:pt>
                <c:pt idx="4">
                  <c:v>8.5886673852749897</c:v>
                </c:pt>
                <c:pt idx="5">
                  <c:v>10.781597627944757</c:v>
                </c:pt>
              </c:numCache>
            </c:numRef>
          </c:val>
        </c:ser>
        <c:ser>
          <c:idx val="1"/>
          <c:order val="1"/>
          <c:tx>
            <c:strRef>
              <c:f>'Yearly-Ratio Analysis'!$S$62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Analysis'!$K$63:$P$63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Analysis'!$T$66:$Y$66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4.805888505734381</c:v>
                </c:pt>
                <c:pt idx="2">
                  <c:v>5.5169971943949481</c:v>
                </c:pt>
                <c:pt idx="3">
                  <c:v>7.0627770751514376</c:v>
                </c:pt>
                <c:pt idx="4">
                  <c:v>6.4891238277179584</c:v>
                </c:pt>
                <c:pt idx="5">
                  <c:v>6.3562993657547819</c:v>
                </c:pt>
              </c:numCache>
            </c:numRef>
          </c:val>
        </c:ser>
        <c:ser>
          <c:idx val="2"/>
          <c:order val="2"/>
          <c:tx>
            <c:strRef>
              <c:f>'Yearly-Ratio Analysis'!$AB$62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Analysis'!$K$63:$P$63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Analysis'!$AC$66:$AH$66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7.8333776242359825</c:v>
                </c:pt>
                <c:pt idx="2">
                  <c:v>9.5940653669724725</c:v>
                </c:pt>
                <c:pt idx="3">
                  <c:v>9.6013298928146042</c:v>
                </c:pt>
                <c:pt idx="4">
                  <c:v>14.351374684553059</c:v>
                </c:pt>
                <c:pt idx="5">
                  <c:v>11.182256648113379</c:v>
                </c:pt>
              </c:numCache>
            </c:numRef>
          </c:val>
        </c:ser>
        <c:ser>
          <c:idx val="3"/>
          <c:order val="3"/>
          <c:tx>
            <c:strRef>
              <c:f>'Yearly-Ratio Analysis'!$AK$62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Analysis'!$K$63:$P$63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Analysis'!$AL$66:$AQ$66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2.1839156229400136</c:v>
                </c:pt>
                <c:pt idx="2">
                  <c:v>2.1987981479657175</c:v>
                </c:pt>
                <c:pt idx="3">
                  <c:v>6.5596852957135123</c:v>
                </c:pt>
                <c:pt idx="4">
                  <c:v>9.9684418145956517</c:v>
                </c:pt>
                <c:pt idx="5">
                  <c:v>6.242308419424961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445008"/>
        <c:axId val="1947446096"/>
      </c:barChart>
      <c:catAx>
        <c:axId val="1947445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7446096"/>
        <c:crosses val="autoZero"/>
        <c:auto val="1"/>
        <c:lblAlgn val="ctr"/>
        <c:lblOffset val="100"/>
        <c:noMultiLvlLbl val="0"/>
      </c:catAx>
      <c:valAx>
        <c:axId val="1947446096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74450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Earnings per Share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Analysis'!$J$92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Analysis'!$K$93:$P$93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Analysis'!$K$94:$P$94</c:f>
              <c:numCache>
                <c:formatCode>#,##0.00</c:formatCode>
                <c:ptCount val="6"/>
                <c:pt idx="0">
                  <c:v>8.7910961512953421</c:v>
                </c:pt>
                <c:pt idx="1">
                  <c:v>10.307884466664586</c:v>
                </c:pt>
                <c:pt idx="2">
                  <c:v>11.612620583706738</c:v>
                </c:pt>
                <c:pt idx="3">
                  <c:v>12.706555547839608</c:v>
                </c:pt>
                <c:pt idx="4">
                  <c:v>14.544966789383434</c:v>
                </c:pt>
                <c:pt idx="5">
                  <c:v>12.954714306976593</c:v>
                </c:pt>
              </c:numCache>
            </c:numRef>
          </c:val>
        </c:ser>
        <c:ser>
          <c:idx val="1"/>
          <c:order val="1"/>
          <c:tx>
            <c:strRef>
              <c:f>'Yearly-Ratio Analysis'!$S$92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Analysis'!$K$93:$P$93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Analysis'!$T$94:$Y$94</c:f>
              <c:numCache>
                <c:formatCode>#,##0.00</c:formatCode>
                <c:ptCount val="6"/>
                <c:pt idx="0">
                  <c:v>3.8221741078615556</c:v>
                </c:pt>
                <c:pt idx="1">
                  <c:v>4.0058842159273773</c:v>
                </c:pt>
                <c:pt idx="2">
                  <c:v>5.4394001392266791</c:v>
                </c:pt>
                <c:pt idx="3">
                  <c:v>3.8587565509757193</c:v>
                </c:pt>
                <c:pt idx="4">
                  <c:v>5.0853585391159939</c:v>
                </c:pt>
                <c:pt idx="5">
                  <c:v>4.7945050764394646</c:v>
                </c:pt>
              </c:numCache>
            </c:numRef>
          </c:val>
        </c:ser>
        <c:ser>
          <c:idx val="2"/>
          <c:order val="2"/>
          <c:tx>
            <c:strRef>
              <c:f>'Yearly-Ratio Analysis'!$AB$92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Analysis'!$K$93:$P$93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Analysis'!$AC$94:$AH$94</c:f>
              <c:numCache>
                <c:formatCode>#,##0.00</c:formatCode>
                <c:ptCount val="6"/>
                <c:pt idx="0">
                  <c:v>2.1650575236022962</c:v>
                </c:pt>
                <c:pt idx="1">
                  <c:v>2.5977805463076202</c:v>
                </c:pt>
                <c:pt idx="2">
                  <c:v>3.1502236052947481</c:v>
                </c:pt>
                <c:pt idx="3">
                  <c:v>3.5972264877493498</c:v>
                </c:pt>
                <c:pt idx="4">
                  <c:v>3.8180594703366384</c:v>
                </c:pt>
                <c:pt idx="5">
                  <c:v>3.5218365211269123</c:v>
                </c:pt>
              </c:numCache>
            </c:numRef>
          </c:val>
        </c:ser>
        <c:ser>
          <c:idx val="3"/>
          <c:order val="3"/>
          <c:tx>
            <c:strRef>
              <c:f>'Yearly-Ratio Analysis'!$AK$92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Analysis'!$K$93:$P$93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Analysis'!$AL$94:$AQ$94</c:f>
              <c:numCache>
                <c:formatCode>#,##0.00</c:formatCode>
                <c:ptCount val="6"/>
                <c:pt idx="0">
                  <c:v>36.822110881092215</c:v>
                </c:pt>
                <c:pt idx="1">
                  <c:v>42.076455129130295</c:v>
                </c:pt>
                <c:pt idx="2">
                  <c:v>46.892097639977209</c:v>
                </c:pt>
                <c:pt idx="3">
                  <c:v>32.190096277534693</c:v>
                </c:pt>
                <c:pt idx="4">
                  <c:v>39.926863758353583</c:v>
                </c:pt>
                <c:pt idx="5">
                  <c:v>39.669685891955162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447184"/>
        <c:axId val="1947448272"/>
      </c:barChart>
      <c:catAx>
        <c:axId val="1947447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7448272"/>
        <c:crosses val="autoZero"/>
        <c:auto val="1"/>
        <c:lblAlgn val="ctr"/>
        <c:lblOffset val="100"/>
        <c:noMultiLvlLbl val="0"/>
      </c:catAx>
      <c:valAx>
        <c:axId val="1947448272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7447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Dividends per Share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Analysis'!$J$92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Analysis'!$K$93:$P$93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Analysis'!$K$95:$P$95</c:f>
              <c:numCache>
                <c:formatCode>#,##0.00</c:formatCode>
                <c:ptCount val="6"/>
                <c:pt idx="0">
                  <c:v>3.2</c:v>
                </c:pt>
                <c:pt idx="1">
                  <c:v>4</c:v>
                </c:pt>
                <c:pt idx="2">
                  <c:v>4.5999999999999996</c:v>
                </c:pt>
                <c:pt idx="3">
                  <c:v>5.3</c:v>
                </c:pt>
                <c:pt idx="4">
                  <c:v>6.1</c:v>
                </c:pt>
                <c:pt idx="5">
                  <c:v>5.333333333333333</c:v>
                </c:pt>
              </c:numCache>
            </c:numRef>
          </c:val>
        </c:ser>
        <c:ser>
          <c:idx val="1"/>
          <c:order val="1"/>
          <c:tx>
            <c:strRef>
              <c:f>'Yearly-Ratio Analysis'!$S$92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Analysis'!$K$93:$P$93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Analysis'!$T$95:$Y$95</c:f>
              <c:numCache>
                <c:formatCode>#,##0.00</c:formatCode>
                <c:ptCount val="6"/>
                <c:pt idx="0">
                  <c:v>1.1000000000000001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1.4</c:v>
                </c:pt>
                <c:pt idx="5">
                  <c:v>1.2</c:v>
                </c:pt>
              </c:numCache>
            </c:numRef>
          </c:val>
        </c:ser>
        <c:ser>
          <c:idx val="2"/>
          <c:order val="2"/>
          <c:tx>
            <c:strRef>
              <c:f>'Yearly-Ratio Analysis'!$AB$92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Analysis'!$K$93:$P$93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Analysis'!$AC$95:$AH$95</c:f>
              <c:numCache>
                <c:formatCode>#,##0.00</c:formatCode>
                <c:ptCount val="6"/>
                <c:pt idx="0">
                  <c:v>0.65</c:v>
                </c:pt>
                <c:pt idx="1">
                  <c:v>0.7</c:v>
                </c:pt>
                <c:pt idx="2">
                  <c:v>0.9</c:v>
                </c:pt>
                <c:pt idx="3">
                  <c:v>1.1000000000000001</c:v>
                </c:pt>
                <c:pt idx="4">
                  <c:v>1.25</c:v>
                </c:pt>
                <c:pt idx="5">
                  <c:v>1.0833333333333333</c:v>
                </c:pt>
              </c:numCache>
            </c:numRef>
          </c:val>
        </c:ser>
        <c:ser>
          <c:idx val="3"/>
          <c:order val="3"/>
          <c:tx>
            <c:strRef>
              <c:f>'Yearly-Ratio Analysis'!$AK$92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Analysis'!$K$93:$P$93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Analysis'!$AL$95:$AQ$95</c:f>
              <c:numCache>
                <c:formatCode>#,##0.00</c:formatCode>
                <c:ptCount val="6"/>
                <c:pt idx="0">
                  <c:v>18</c:v>
                </c:pt>
                <c:pt idx="1">
                  <c:v>20</c:v>
                </c:pt>
                <c:pt idx="2">
                  <c:v>80</c:v>
                </c:pt>
                <c:pt idx="3">
                  <c:v>20</c:v>
                </c:pt>
                <c:pt idx="4">
                  <c:v>15</c:v>
                </c:pt>
                <c:pt idx="5">
                  <c:v>38.333333333333336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451536"/>
        <c:axId val="1756672576"/>
      </c:barChart>
      <c:catAx>
        <c:axId val="1947451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56672576"/>
        <c:crosses val="autoZero"/>
        <c:auto val="1"/>
        <c:lblAlgn val="ctr"/>
        <c:lblOffset val="100"/>
        <c:noMultiLvlLbl val="0"/>
      </c:catAx>
      <c:valAx>
        <c:axId val="1756672576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74515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Dividend Payout Ratio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Analysis'!$J$92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Analysis'!$K$93:$P$93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Analysis'!$K$96:$P$96</c:f>
              <c:numCache>
                <c:formatCode>0.00%</c:formatCode>
                <c:ptCount val="6"/>
                <c:pt idx="0">
                  <c:v>0.36400466391537417</c:v>
                </c:pt>
                <c:pt idx="1">
                  <c:v>0.3880524673065448</c:v>
                </c:pt>
                <c:pt idx="2">
                  <c:v>0.39612075214565257</c:v>
                </c:pt>
                <c:pt idx="3">
                  <c:v>0.41710753004980294</c:v>
                </c:pt>
                <c:pt idx="4">
                  <c:v>0.4193890634698782</c:v>
                </c:pt>
                <c:pt idx="5">
                  <c:v>0.41087244855511124</c:v>
                </c:pt>
              </c:numCache>
            </c:numRef>
          </c:val>
        </c:ser>
        <c:ser>
          <c:idx val="1"/>
          <c:order val="1"/>
          <c:tx>
            <c:strRef>
              <c:f>'Yearly-Ratio Analysis'!$S$92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Analysis'!$K$93:$P$93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Analysis'!$T$96:$Y$96</c:f>
              <c:numCache>
                <c:formatCode>0.00%</c:formatCode>
                <c:ptCount val="6"/>
                <c:pt idx="0">
                  <c:v>0.28779432044644149</c:v>
                </c:pt>
                <c:pt idx="1">
                  <c:v>0.27459605438080442</c:v>
                </c:pt>
                <c:pt idx="2">
                  <c:v>0.20222818175615728</c:v>
                </c:pt>
                <c:pt idx="3">
                  <c:v>0.28506592356075322</c:v>
                </c:pt>
                <c:pt idx="4">
                  <c:v>0.27530015617018166</c:v>
                </c:pt>
                <c:pt idx="5">
                  <c:v>0.25419808716236408</c:v>
                </c:pt>
              </c:numCache>
            </c:numRef>
          </c:val>
        </c:ser>
        <c:ser>
          <c:idx val="2"/>
          <c:order val="2"/>
          <c:tx>
            <c:strRef>
              <c:f>'Yearly-Ratio Analysis'!$AB$92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Analysis'!$K$93:$P$93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Analysis'!$AC$96:$AH$96</c:f>
              <c:numCache>
                <c:formatCode>0.00%</c:formatCode>
                <c:ptCount val="6"/>
                <c:pt idx="0">
                  <c:v>0.30022297001998727</c:v>
                </c:pt>
                <c:pt idx="1">
                  <c:v>0.2694607906718493</c:v>
                </c:pt>
                <c:pt idx="2">
                  <c:v>0.28569400549450591</c:v>
                </c:pt>
                <c:pt idx="3">
                  <c:v>0.30579114318938228</c:v>
                </c:pt>
                <c:pt idx="4">
                  <c:v>0.32739144314318064</c:v>
                </c:pt>
                <c:pt idx="5">
                  <c:v>0.30629219727568957</c:v>
                </c:pt>
              </c:numCache>
            </c:numRef>
          </c:val>
        </c:ser>
        <c:ser>
          <c:idx val="3"/>
          <c:order val="3"/>
          <c:tx>
            <c:strRef>
              <c:f>'Yearly-Ratio Analysis'!$AK$92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Analysis'!$K$93:$P$93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Analysis'!$AL$96:$AQ$96</c:f>
              <c:numCache>
                <c:formatCode>0.00%</c:formatCode>
                <c:ptCount val="6"/>
                <c:pt idx="0">
                  <c:v>0.48883672253680654</c:v>
                </c:pt>
                <c:pt idx="1">
                  <c:v>0.47532521308225978</c:v>
                </c:pt>
                <c:pt idx="2">
                  <c:v>1.7060443875685594</c:v>
                </c:pt>
                <c:pt idx="3">
                  <c:v>0.62130910785619176</c:v>
                </c:pt>
                <c:pt idx="4">
                  <c:v>0.37568690821256073</c:v>
                </c:pt>
                <c:pt idx="5">
                  <c:v>0.90101346787910386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802352"/>
        <c:axId val="1949818672"/>
      </c:barChart>
      <c:catAx>
        <c:axId val="194980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9818672"/>
        <c:crosses val="autoZero"/>
        <c:auto val="1"/>
        <c:lblAlgn val="ctr"/>
        <c:lblOffset val="100"/>
        <c:noMultiLvlLbl val="0"/>
      </c:catAx>
      <c:valAx>
        <c:axId val="1949818672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949802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Current Ratio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Analysis'!$J$122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Analysis'!$K$124:$P$124</c:f>
              <c:numCache>
                <c:formatCode>0.00</c:formatCode>
                <c:ptCount val="6"/>
                <c:pt idx="0">
                  <c:v>1.4743398729249373</c:v>
                </c:pt>
                <c:pt idx="1">
                  <c:v>1.3554809955818059</c:v>
                </c:pt>
                <c:pt idx="2">
                  <c:v>1.3667484248194555</c:v>
                </c:pt>
                <c:pt idx="3">
                  <c:v>1.4849579456817967</c:v>
                </c:pt>
                <c:pt idx="4">
                  <c:v>1.5225589455338437</c:v>
                </c:pt>
                <c:pt idx="5">
                  <c:v>1.4580884386783655</c:v>
                </c:pt>
              </c:numCache>
            </c:numRef>
          </c:val>
        </c:ser>
        <c:ser>
          <c:idx val="1"/>
          <c:order val="1"/>
          <c:tx>
            <c:strRef>
              <c:f>'Yearly-Ratio Analysis'!$S$122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Analysis'!$T$124:$Y$124</c:f>
              <c:numCache>
                <c:formatCode>0.00</c:formatCode>
                <c:ptCount val="6"/>
                <c:pt idx="0">
                  <c:v>2.2262443233835807</c:v>
                </c:pt>
                <c:pt idx="1">
                  <c:v>1.9940624892401746</c:v>
                </c:pt>
                <c:pt idx="2">
                  <c:v>1.6955575618677221</c:v>
                </c:pt>
                <c:pt idx="3">
                  <c:v>1.7919244247184121</c:v>
                </c:pt>
                <c:pt idx="4">
                  <c:v>2.1409557305111</c:v>
                </c:pt>
                <c:pt idx="5">
                  <c:v>1.8761459056990784</c:v>
                </c:pt>
              </c:numCache>
            </c:numRef>
          </c:val>
        </c:ser>
        <c:ser>
          <c:idx val="2"/>
          <c:order val="2"/>
          <c:tx>
            <c:strRef>
              <c:f>'Yearly-Ratio Analysis'!$AB$122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Analysis'!$AC$124:$AH$124</c:f>
              <c:numCache>
                <c:formatCode>0.00</c:formatCode>
                <c:ptCount val="6"/>
                <c:pt idx="0">
                  <c:v>1.6685023982945459</c:v>
                </c:pt>
                <c:pt idx="1">
                  <c:v>1.4308832612723905</c:v>
                </c:pt>
                <c:pt idx="2">
                  <c:v>1.4211010228709346</c:v>
                </c:pt>
                <c:pt idx="3">
                  <c:v>1.2408778973973413</c:v>
                </c:pt>
                <c:pt idx="4">
                  <c:v>1.4705871863911129</c:v>
                </c:pt>
                <c:pt idx="5">
                  <c:v>1.3775220355531299</c:v>
                </c:pt>
              </c:numCache>
            </c:numRef>
          </c:val>
        </c:ser>
        <c:ser>
          <c:idx val="3"/>
          <c:order val="3"/>
          <c:tx>
            <c:strRef>
              <c:f>'Yearly-Ratio Analysis'!$AK$122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Analysis'!$AL$124:$AQ$124</c:f>
              <c:numCache>
                <c:formatCode>0.00</c:formatCode>
                <c:ptCount val="6"/>
                <c:pt idx="0">
                  <c:v>3.4207446808510635</c:v>
                </c:pt>
                <c:pt idx="1">
                  <c:v>2.4875439624853457</c:v>
                </c:pt>
                <c:pt idx="2">
                  <c:v>1.3307609475951183</c:v>
                </c:pt>
                <c:pt idx="3">
                  <c:v>1.2310215984689694</c:v>
                </c:pt>
                <c:pt idx="4">
                  <c:v>1.4052279328198001</c:v>
                </c:pt>
                <c:pt idx="5">
                  <c:v>1.3223368262946293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798544"/>
        <c:axId val="1949821936"/>
      </c:barChart>
      <c:catAx>
        <c:axId val="1949798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9821936"/>
        <c:crosses val="autoZero"/>
        <c:auto val="1"/>
        <c:lblAlgn val="ctr"/>
        <c:lblOffset val="100"/>
        <c:noMultiLvlLbl val="0"/>
      </c:catAx>
      <c:valAx>
        <c:axId val="1949821936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97985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Quick Ratio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Analysis'!$J$122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Analysis'!$K$125:$P$125</c:f>
              <c:numCache>
                <c:formatCode>0.00</c:formatCode>
                <c:ptCount val="6"/>
                <c:pt idx="0">
                  <c:v>0.84692837849528513</c:v>
                </c:pt>
                <c:pt idx="1">
                  <c:v>0.73744023068924569</c:v>
                </c:pt>
                <c:pt idx="2">
                  <c:v>0.74237653552386063</c:v>
                </c:pt>
                <c:pt idx="3">
                  <c:v>0.87709096889390081</c:v>
                </c:pt>
                <c:pt idx="4">
                  <c:v>0.88042863275930228</c:v>
                </c:pt>
                <c:pt idx="5">
                  <c:v>0.83329871239235465</c:v>
                </c:pt>
              </c:numCache>
            </c:numRef>
          </c:val>
        </c:ser>
        <c:ser>
          <c:idx val="1"/>
          <c:order val="1"/>
          <c:tx>
            <c:strRef>
              <c:f>'Yearly-Ratio Analysis'!$S$122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Analysis'!$T$125:$Y$125</c:f>
              <c:numCache>
                <c:formatCode>0.00</c:formatCode>
                <c:ptCount val="6"/>
                <c:pt idx="0">
                  <c:v>1.4238064375776145</c:v>
                </c:pt>
                <c:pt idx="1">
                  <c:v>1.1261797550776811</c:v>
                </c:pt>
                <c:pt idx="2">
                  <c:v>0.84932904291193034</c:v>
                </c:pt>
                <c:pt idx="3">
                  <c:v>0.84876347767784222</c:v>
                </c:pt>
                <c:pt idx="4">
                  <c:v>1.2453375064532786</c:v>
                </c:pt>
                <c:pt idx="5">
                  <c:v>0.98114334234768374</c:v>
                </c:pt>
              </c:numCache>
            </c:numRef>
          </c:val>
        </c:ser>
        <c:ser>
          <c:idx val="2"/>
          <c:order val="2"/>
          <c:tx>
            <c:strRef>
              <c:f>'Yearly-Ratio Analysis'!$AB$122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Analysis'!$AC$125:$AH$125</c:f>
              <c:numCache>
                <c:formatCode>0.00</c:formatCode>
                <c:ptCount val="6"/>
                <c:pt idx="0">
                  <c:v>0.88008527269497239</c:v>
                </c:pt>
                <c:pt idx="1">
                  <c:v>0.7460160592958619</c:v>
                </c:pt>
                <c:pt idx="2">
                  <c:v>0.75619312304750774</c:v>
                </c:pt>
                <c:pt idx="3">
                  <c:v>0.68446563114872117</c:v>
                </c:pt>
                <c:pt idx="4">
                  <c:v>0.82913107826179999</c:v>
                </c:pt>
                <c:pt idx="5">
                  <c:v>0.75659661081934304</c:v>
                </c:pt>
              </c:numCache>
            </c:numRef>
          </c:val>
        </c:ser>
        <c:ser>
          <c:idx val="3"/>
          <c:order val="3"/>
          <c:tx>
            <c:strRef>
              <c:f>'Yearly-Ratio Analysis'!$AK$122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Analysis'!$AL$125:$AQ$125</c:f>
              <c:numCache>
                <c:formatCode>0.00</c:formatCode>
                <c:ptCount val="6"/>
                <c:pt idx="0">
                  <c:v>3.0132978723404249</c:v>
                </c:pt>
                <c:pt idx="1">
                  <c:v>1.9989742086752633</c:v>
                </c:pt>
                <c:pt idx="2">
                  <c:v>1.0481873653984206</c:v>
                </c:pt>
                <c:pt idx="3">
                  <c:v>0.93556912421397997</c:v>
                </c:pt>
                <c:pt idx="4">
                  <c:v>0.94468998610935684</c:v>
                </c:pt>
                <c:pt idx="5">
                  <c:v>0.97614882524058577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801808"/>
        <c:axId val="1949811056"/>
      </c:barChart>
      <c:catAx>
        <c:axId val="1949801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9811056"/>
        <c:crosses val="autoZero"/>
        <c:auto val="1"/>
        <c:lblAlgn val="ctr"/>
        <c:lblOffset val="100"/>
        <c:noMultiLvlLbl val="0"/>
      </c:catAx>
      <c:valAx>
        <c:axId val="1949811056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98018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Average Daily</a:t>
            </a:r>
            <a:r>
              <a:rPr lang="en-GB" baseline="0"/>
              <a:t> Expenses (Crores)</a:t>
            </a:r>
            <a:endParaRPr lang="en-GB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Analysis'!$J$122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Analysis'!$K$126:$P$126</c:f>
              <c:numCache>
                <c:formatCode>0.00</c:formatCode>
                <c:ptCount val="6"/>
                <c:pt idx="0">
                  <c:v>18.308684931506853</c:v>
                </c:pt>
                <c:pt idx="1">
                  <c:v>23.224136986301367</c:v>
                </c:pt>
                <c:pt idx="2">
                  <c:v>26.346684931506847</c:v>
                </c:pt>
                <c:pt idx="3">
                  <c:v>30.369835616438355</c:v>
                </c:pt>
                <c:pt idx="4">
                  <c:v>33.8788493150685</c:v>
                </c:pt>
                <c:pt idx="5">
                  <c:v>30.198456621004567</c:v>
                </c:pt>
              </c:numCache>
            </c:numRef>
          </c:val>
        </c:ser>
        <c:ser>
          <c:idx val="1"/>
          <c:order val="1"/>
          <c:tx>
            <c:strRef>
              <c:f>'Yearly-Ratio Analysis'!$S$122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Analysis'!$T$126:$Y$126</c:f>
              <c:numCache>
                <c:formatCode>0.00</c:formatCode>
                <c:ptCount val="6"/>
                <c:pt idx="0">
                  <c:v>5.1585301369863004</c:v>
                </c:pt>
                <c:pt idx="1">
                  <c:v>6.2910876712328747</c:v>
                </c:pt>
                <c:pt idx="2">
                  <c:v>7.1532904109589026</c:v>
                </c:pt>
                <c:pt idx="3">
                  <c:v>7.8169972602739728</c:v>
                </c:pt>
                <c:pt idx="4">
                  <c:v>8.7583561643835601</c:v>
                </c:pt>
                <c:pt idx="5">
                  <c:v>7.9095479452054782</c:v>
                </c:pt>
              </c:numCache>
            </c:numRef>
          </c:val>
        </c:ser>
        <c:ser>
          <c:idx val="2"/>
          <c:order val="2"/>
          <c:tx>
            <c:strRef>
              <c:f>'Yearly-Ratio Analysis'!$AB$122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Analysis'!$AC$126:$AH$126</c:f>
              <c:numCache>
                <c:formatCode>0.00</c:formatCode>
                <c:ptCount val="6"/>
                <c:pt idx="0">
                  <c:v>5.8646575342465761</c:v>
                </c:pt>
                <c:pt idx="1">
                  <c:v>7.4073972602739735</c:v>
                </c:pt>
                <c:pt idx="2">
                  <c:v>8.3452054794520567</c:v>
                </c:pt>
                <c:pt idx="3">
                  <c:v>9.6297534246575349</c:v>
                </c:pt>
                <c:pt idx="4">
                  <c:v>10.707890410958905</c:v>
                </c:pt>
                <c:pt idx="5">
                  <c:v>9.5609497716894989</c:v>
                </c:pt>
              </c:numCache>
            </c:numRef>
          </c:val>
        </c:ser>
        <c:ser>
          <c:idx val="3"/>
          <c:order val="3"/>
          <c:tx>
            <c:strRef>
              <c:f>'Yearly-Ratio Analysis'!$AK$122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Analysis'!$AL$126:$AQ$126</c:f>
              <c:numCache>
                <c:formatCode>0.00</c:formatCode>
                <c:ptCount val="6"/>
                <c:pt idx="0">
                  <c:v>2.7035616438356165</c:v>
                </c:pt>
                <c:pt idx="1">
                  <c:v>5.0002739726027405</c:v>
                </c:pt>
                <c:pt idx="2">
                  <c:v>5.6824657534246583</c:v>
                </c:pt>
                <c:pt idx="3">
                  <c:v>6.1287671232876715</c:v>
                </c:pt>
                <c:pt idx="4">
                  <c:v>6.3101369863013703</c:v>
                </c:pt>
                <c:pt idx="5">
                  <c:v>6.0404566210045667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794192"/>
        <c:axId val="1949810512"/>
      </c:barChart>
      <c:catAx>
        <c:axId val="1949794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9810512"/>
        <c:crosses val="autoZero"/>
        <c:auto val="1"/>
        <c:lblAlgn val="ctr"/>
        <c:lblOffset val="100"/>
        <c:noMultiLvlLbl val="0"/>
      </c:catAx>
      <c:valAx>
        <c:axId val="1949810512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9794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Cash Cover for Daily </a:t>
            </a:r>
            <a:r>
              <a:rPr lang="en-GB" baseline="0"/>
              <a:t>Expenses (Days)</a:t>
            </a:r>
            <a:endParaRPr lang="en-GB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Analysis'!$J$122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Analysis'!$K$127:$P$127</c:f>
              <c:numCache>
                <c:formatCode>0.00</c:formatCode>
                <c:ptCount val="6"/>
                <c:pt idx="0">
                  <c:v>34.203985832010254</c:v>
                </c:pt>
                <c:pt idx="1">
                  <c:v>26.881946156632036</c:v>
                </c:pt>
                <c:pt idx="2">
                  <c:v>28.541731225575937</c:v>
                </c:pt>
                <c:pt idx="3">
                  <c:v>30.677149911727479</c:v>
                </c:pt>
                <c:pt idx="4">
                  <c:v>6.0320820845915089</c:v>
                </c:pt>
                <c:pt idx="5">
                  <c:v>21.750321073964972</c:v>
                </c:pt>
              </c:numCache>
            </c:numRef>
          </c:val>
        </c:ser>
        <c:ser>
          <c:idx val="1"/>
          <c:order val="1"/>
          <c:tx>
            <c:strRef>
              <c:f>'Yearly-Ratio Analysis'!$S$122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Analysis'!$T$127:$Y$127</c:f>
              <c:numCache>
                <c:formatCode>0.00</c:formatCode>
                <c:ptCount val="6"/>
                <c:pt idx="0">
                  <c:v>7.6764114870780604</c:v>
                </c:pt>
                <c:pt idx="1">
                  <c:v>9.4064815326922613</c:v>
                </c:pt>
                <c:pt idx="2">
                  <c:v>8.589333924688745</c:v>
                </c:pt>
                <c:pt idx="3">
                  <c:v>7.0703619509856281</c:v>
                </c:pt>
                <c:pt idx="4">
                  <c:v>3.9333865115115123</c:v>
                </c:pt>
                <c:pt idx="5">
                  <c:v>6.5310274623952944</c:v>
                </c:pt>
              </c:numCache>
            </c:numRef>
          </c:val>
        </c:ser>
        <c:ser>
          <c:idx val="2"/>
          <c:order val="2"/>
          <c:tx>
            <c:strRef>
              <c:f>'Yearly-Ratio Analysis'!$AB$122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Analysis'!$AC$127:$AH$127</c:f>
              <c:numCache>
                <c:formatCode>0.00</c:formatCode>
                <c:ptCount val="6"/>
                <c:pt idx="0">
                  <c:v>21.36527141922825</c:v>
                </c:pt>
                <c:pt idx="1">
                  <c:v>24.624033731553055</c:v>
                </c:pt>
                <c:pt idx="2">
                  <c:v>27.202445830597497</c:v>
                </c:pt>
                <c:pt idx="3">
                  <c:v>19.116792702981055</c:v>
                </c:pt>
                <c:pt idx="4">
                  <c:v>15.853729678281026</c:v>
                </c:pt>
                <c:pt idx="5">
                  <c:v>20.724322737286528</c:v>
                </c:pt>
              </c:numCache>
            </c:numRef>
          </c:val>
        </c:ser>
        <c:ser>
          <c:idx val="3"/>
          <c:order val="3"/>
          <c:tx>
            <c:strRef>
              <c:f>'Yearly-Ratio Analysis'!$AK$122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Analysis'!$K$123:$P$123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Analysis'!$AL$127:$AQ$127</c:f>
              <c:numCache>
                <c:formatCode>0.00</c:formatCode>
                <c:ptCount val="6"/>
                <c:pt idx="0">
                  <c:v>11.207438184029185</c:v>
                </c:pt>
                <c:pt idx="1">
                  <c:v>14.779190181359924</c:v>
                </c:pt>
                <c:pt idx="2">
                  <c:v>15.081481124343087</c:v>
                </c:pt>
                <c:pt idx="3">
                  <c:v>11.780509611086277</c:v>
                </c:pt>
                <c:pt idx="4">
                  <c:v>9.524357415769364</c:v>
                </c:pt>
                <c:pt idx="5">
                  <c:v>12.128782717066244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818128"/>
        <c:axId val="1949802896"/>
      </c:barChart>
      <c:catAx>
        <c:axId val="1949818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9802896"/>
        <c:crosses val="autoZero"/>
        <c:auto val="1"/>
        <c:lblAlgn val="ctr"/>
        <c:lblOffset val="100"/>
        <c:noMultiLvlLbl val="0"/>
      </c:catAx>
      <c:valAx>
        <c:axId val="1949802896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9818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Total Debt to Total Capital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Analysis'!$J$154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Analysis'!$K$156:$P$156</c:f>
              <c:numCache>
                <c:formatCode>0.00</c:formatCode>
                <c:ptCount val="6"/>
                <c:pt idx="0">
                  <c:v>1.0575335326549085</c:v>
                </c:pt>
                <c:pt idx="1">
                  <c:v>1.0291904675277423</c:v>
                </c:pt>
                <c:pt idx="2">
                  <c:v>0.95851714835312563</c:v>
                </c:pt>
                <c:pt idx="3">
                  <c:v>0.92943439574967446</c:v>
                </c:pt>
                <c:pt idx="4">
                  <c:v>0.82373543973886409</c:v>
                </c:pt>
                <c:pt idx="5">
                  <c:v>0.90389566128055476</c:v>
                </c:pt>
              </c:numCache>
            </c:numRef>
          </c:val>
        </c:ser>
        <c:ser>
          <c:idx val="1"/>
          <c:order val="1"/>
          <c:tx>
            <c:strRef>
              <c:f>'Yearly-Ratio Analysis'!$S$154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Analysis'!$T$156:$Y$156</c:f>
              <c:numCache>
                <c:formatCode>0.00</c:formatCode>
                <c:ptCount val="6"/>
                <c:pt idx="0">
                  <c:v>0.61033850815408108</c:v>
                </c:pt>
                <c:pt idx="1">
                  <c:v>0.5972474354609022</c:v>
                </c:pt>
                <c:pt idx="2">
                  <c:v>0.61889580353125917</c:v>
                </c:pt>
                <c:pt idx="3">
                  <c:v>0.59623546741017419</c:v>
                </c:pt>
                <c:pt idx="4">
                  <c:v>0.47865963313751353</c:v>
                </c:pt>
                <c:pt idx="5">
                  <c:v>0.56459696802631554</c:v>
                </c:pt>
              </c:numCache>
            </c:numRef>
          </c:val>
        </c:ser>
        <c:ser>
          <c:idx val="2"/>
          <c:order val="2"/>
          <c:tx>
            <c:strRef>
              <c:f>'Yearly-Ratio Analysis'!$AB$154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Analysis'!$AC$156:$AH$156</c:f>
              <c:numCache>
                <c:formatCode>0.00</c:formatCode>
                <c:ptCount val="6"/>
                <c:pt idx="0">
                  <c:v>1.1321247280638145</c:v>
                </c:pt>
                <c:pt idx="1">
                  <c:v>1.2574857864813644</c:v>
                </c:pt>
                <c:pt idx="2">
                  <c:v>1.2946934407654538</c:v>
                </c:pt>
                <c:pt idx="3">
                  <c:v>1.3153715055634374</c:v>
                </c:pt>
                <c:pt idx="4">
                  <c:v>1.15440266539743</c:v>
                </c:pt>
                <c:pt idx="5">
                  <c:v>1.2548225372421069</c:v>
                </c:pt>
              </c:numCache>
            </c:numRef>
          </c:val>
        </c:ser>
        <c:ser>
          <c:idx val="3"/>
          <c:order val="3"/>
          <c:tx>
            <c:strRef>
              <c:f>'Yearly-Ratio Analysis'!$AK$154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Analysis'!$AL$156:$AQ$156</c:f>
              <c:numCache>
                <c:formatCode>0.00</c:formatCode>
                <c:ptCount val="6"/>
                <c:pt idx="0">
                  <c:v>0.41068156834005137</c:v>
                </c:pt>
                <c:pt idx="1">
                  <c:v>0.53226925746009723</c:v>
                </c:pt>
                <c:pt idx="2">
                  <c:v>1.0855876232697006</c:v>
                </c:pt>
                <c:pt idx="3">
                  <c:v>1.4049304081151213</c:v>
                </c:pt>
                <c:pt idx="4">
                  <c:v>0.95554347826086961</c:v>
                </c:pt>
                <c:pt idx="5">
                  <c:v>1.148687169881897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813776"/>
        <c:axId val="1949792016"/>
      </c:barChart>
      <c:catAx>
        <c:axId val="1949813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9792016"/>
        <c:crosses val="autoZero"/>
        <c:auto val="1"/>
        <c:lblAlgn val="ctr"/>
        <c:lblOffset val="100"/>
        <c:noMultiLvlLbl val="0"/>
      </c:catAx>
      <c:valAx>
        <c:axId val="1949792016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9813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Long-Term Debt to Total Capital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Analysis'!$J$154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Analysis'!$K$157:$P$157</c:f>
              <c:numCache>
                <c:formatCode>0.00</c:formatCode>
                <c:ptCount val="6"/>
                <c:pt idx="0">
                  <c:v>0.10633988900165492</c:v>
                </c:pt>
                <c:pt idx="1">
                  <c:v>8.7938875750409304E-2</c:v>
                </c:pt>
                <c:pt idx="2">
                  <c:v>9.233546770519073E-2</c:v>
                </c:pt>
                <c:pt idx="3">
                  <c:v>8.6420150425082068E-2</c:v>
                </c:pt>
                <c:pt idx="4">
                  <c:v>8.2073060670214831E-2</c:v>
                </c:pt>
                <c:pt idx="5">
                  <c:v>8.6942892933495886E-2</c:v>
                </c:pt>
              </c:numCache>
            </c:numRef>
          </c:val>
        </c:ser>
        <c:ser>
          <c:idx val="1"/>
          <c:order val="1"/>
          <c:tx>
            <c:strRef>
              <c:f>'Yearly-Ratio Analysis'!$S$154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Analysis'!$T$157:$Y$157</c:f>
              <c:numCache>
                <c:formatCode>0.00</c:formatCode>
                <c:ptCount val="6"/>
                <c:pt idx="0">
                  <c:v>0.12867523060752026</c:v>
                </c:pt>
                <c:pt idx="1">
                  <c:v>0.10552375290879779</c:v>
                </c:pt>
                <c:pt idx="2">
                  <c:v>0.11541979062335125</c:v>
                </c:pt>
                <c:pt idx="3">
                  <c:v>0.10663860978133166</c:v>
                </c:pt>
                <c:pt idx="4">
                  <c:v>9.1615713543539951E-2</c:v>
                </c:pt>
                <c:pt idx="5">
                  <c:v>0.10455803798274095</c:v>
                </c:pt>
              </c:numCache>
            </c:numRef>
          </c:val>
        </c:ser>
        <c:ser>
          <c:idx val="2"/>
          <c:order val="2"/>
          <c:tx>
            <c:strRef>
              <c:f>'Yearly-Ratio Analysis'!$AB$154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Analysis'!$AC$157:$AH$157</c:f>
              <c:numCache>
                <c:formatCode>0.00</c:formatCode>
                <c:ptCount val="6"/>
                <c:pt idx="0">
                  <c:v>0.31573604060913707</c:v>
                </c:pt>
                <c:pt idx="1">
                  <c:v>0.23474415666456094</c:v>
                </c:pt>
                <c:pt idx="2">
                  <c:v>0.2905493306475303</c:v>
                </c:pt>
                <c:pt idx="3">
                  <c:v>0.19977514254356613</c:v>
                </c:pt>
                <c:pt idx="4">
                  <c:v>0.26465175313342854</c:v>
                </c:pt>
                <c:pt idx="5">
                  <c:v>0.25165874210817502</c:v>
                </c:pt>
              </c:numCache>
            </c:numRef>
          </c:val>
        </c:ser>
        <c:ser>
          <c:idx val="3"/>
          <c:order val="3"/>
          <c:tx>
            <c:strRef>
              <c:f>'Yearly-Ratio Analysis'!$AK$154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Analysis'!$AL$157:$AQ$157</c:f>
              <c:numCache>
                <c:formatCode>0.00</c:formatCode>
                <c:ptCount val="6"/>
                <c:pt idx="0">
                  <c:v>6.6233052400146583E-2</c:v>
                </c:pt>
                <c:pt idx="1">
                  <c:v>5.8709229701596109E-2</c:v>
                </c:pt>
                <c:pt idx="2">
                  <c:v>7.7354564371663811E-2</c:v>
                </c:pt>
                <c:pt idx="3">
                  <c:v>0.11063930172210426</c:v>
                </c:pt>
                <c:pt idx="4">
                  <c:v>9.4782608695652193E-2</c:v>
                </c:pt>
                <c:pt idx="5">
                  <c:v>9.425882492980675E-2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795280"/>
        <c:axId val="1949794736"/>
      </c:barChart>
      <c:catAx>
        <c:axId val="1949795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9794736"/>
        <c:crosses val="autoZero"/>
        <c:auto val="1"/>
        <c:lblAlgn val="ctr"/>
        <c:lblOffset val="100"/>
        <c:noMultiLvlLbl val="0"/>
      </c:catAx>
      <c:valAx>
        <c:axId val="1949794736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9795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Interest Cover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Analysis'!$J$154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Analysis'!$K$158:$P$158</c:f>
              <c:numCache>
                <c:formatCode>0.00</c:formatCode>
                <c:ptCount val="6"/>
                <c:pt idx="0">
                  <c:v>55.275743214131829</c:v>
                </c:pt>
                <c:pt idx="1">
                  <c:v>36.491335123260932</c:v>
                </c:pt>
                <c:pt idx="2">
                  <c:v>46.162619372442059</c:v>
                </c:pt>
                <c:pt idx="3">
                  <c:v>44.681430601610593</c:v>
                </c:pt>
                <c:pt idx="4">
                  <c:v>61.542002301495941</c:v>
                </c:pt>
                <c:pt idx="5">
                  <c:v>50.7953507585162</c:v>
                </c:pt>
              </c:numCache>
            </c:numRef>
          </c:val>
        </c:ser>
        <c:ser>
          <c:idx val="1"/>
          <c:order val="1"/>
          <c:tx>
            <c:strRef>
              <c:f>'Yearly-Ratio Analysis'!$S$154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Analysis'!$T$158:$Y$158</c:f>
              <c:numCache>
                <c:formatCode>0.00</c:formatCode>
                <c:ptCount val="6"/>
                <c:pt idx="0">
                  <c:v>344.06158044613187</c:v>
                </c:pt>
                <c:pt idx="1">
                  <c:v>3549.0000000000023</c:v>
                </c:pt>
                <c:pt idx="2">
                  <c:v>450.76323529411798</c:v>
                </c:pt>
                <c:pt idx="3">
                  <c:v>174.47760358342668</c:v>
                </c:pt>
                <c:pt idx="4">
                  <c:v>439.58695652173918</c:v>
                </c:pt>
                <c:pt idx="5">
                  <c:v>354.94259846642791</c:v>
                </c:pt>
              </c:numCache>
            </c:numRef>
          </c:val>
        </c:ser>
        <c:ser>
          <c:idx val="2"/>
          <c:order val="2"/>
          <c:tx>
            <c:strRef>
              <c:f>'Yearly-Ratio Analysis'!$AB$154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Analysis'!$AC$158:$AH$158</c:f>
              <c:numCache>
                <c:formatCode>0.00</c:formatCode>
                <c:ptCount val="6"/>
                <c:pt idx="0">
                  <c:v>9.8930041152263257</c:v>
                </c:pt>
                <c:pt idx="1">
                  <c:v>8.8792569659442666</c:v>
                </c:pt>
                <c:pt idx="2">
                  <c:v>9.1848114710568183</c:v>
                </c:pt>
                <c:pt idx="3">
                  <c:v>8.5054685824576435</c:v>
                </c:pt>
                <c:pt idx="4">
                  <c:v>9.0594335859593187</c:v>
                </c:pt>
                <c:pt idx="5">
                  <c:v>8.916571213157928</c:v>
                </c:pt>
              </c:numCache>
            </c:numRef>
          </c:val>
        </c:ser>
        <c:ser>
          <c:idx val="3"/>
          <c:order val="3"/>
          <c:tx>
            <c:strRef>
              <c:f>'Yearly-Ratio Analysis'!$AK$154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Analysis'!$AL$158:$AQ$158</c:f>
              <c:numCache>
                <c:formatCode>0.00</c:formatCode>
                <c:ptCount val="6"/>
                <c:pt idx="0">
                  <c:v>140.06666666666661</c:v>
                </c:pt>
                <c:pt idx="1">
                  <c:v>64.179487179487168</c:v>
                </c:pt>
                <c:pt idx="2">
                  <c:v>32.359550561797704</c:v>
                </c:pt>
                <c:pt idx="3">
                  <c:v>136.6</c:v>
                </c:pt>
                <c:pt idx="4">
                  <c:v>182.53333333333322</c:v>
                </c:pt>
                <c:pt idx="5">
                  <c:v>117.16429463171032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821392"/>
        <c:axId val="1949811600"/>
      </c:barChart>
      <c:catAx>
        <c:axId val="194982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9811600"/>
        <c:crosses val="autoZero"/>
        <c:auto val="1"/>
        <c:lblAlgn val="ctr"/>
        <c:lblOffset val="100"/>
        <c:noMultiLvlLbl val="0"/>
      </c:catAx>
      <c:valAx>
        <c:axId val="1949811600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9821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Equity Multiplier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Analysis'!$J$154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Analysis'!$K$159:$P$159</c:f>
              <c:numCache>
                <c:formatCode>0.00</c:formatCode>
                <c:ptCount val="6"/>
                <c:pt idx="0">
                  <c:v>2.1077707984749154</c:v>
                </c:pt>
                <c:pt idx="1">
                  <c:v>2.0789230489357831</c:v>
                </c:pt>
                <c:pt idx="2">
                  <c:v>2.0060219425640233</c:v>
                </c:pt>
                <c:pt idx="3">
                  <c:v>1.99034219478018</c:v>
                </c:pt>
                <c:pt idx="4">
                  <c:v>1.8793343398645401</c:v>
                </c:pt>
                <c:pt idx="5">
                  <c:v>1.9585661590695811</c:v>
                </c:pt>
              </c:numCache>
            </c:numRef>
          </c:val>
        </c:ser>
        <c:ser>
          <c:idx val="1"/>
          <c:order val="1"/>
          <c:tx>
            <c:strRef>
              <c:f>'Yearly-Ratio Analysis'!$S$154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Analysis'!$T$159:$Y$159</c:f>
              <c:numCache>
                <c:formatCode>0.00</c:formatCode>
                <c:ptCount val="6"/>
                <c:pt idx="0">
                  <c:v>1.6103385081540809</c:v>
                </c:pt>
                <c:pt idx="1">
                  <c:v>1.5972474354609021</c:v>
                </c:pt>
                <c:pt idx="2">
                  <c:v>1.6213131224440793</c:v>
                </c:pt>
                <c:pt idx="3">
                  <c:v>1.5989120942711346</c:v>
                </c:pt>
                <c:pt idx="4">
                  <c:v>1.4817492906525997</c:v>
                </c:pt>
                <c:pt idx="5">
                  <c:v>1.5673248357892711</c:v>
                </c:pt>
              </c:numCache>
            </c:numRef>
          </c:val>
        </c:ser>
        <c:ser>
          <c:idx val="2"/>
          <c:order val="2"/>
          <c:tx>
            <c:strRef>
              <c:f>'Yearly-Ratio Analysis'!$AB$154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Analysis'!$AC$159:$AH$159</c:f>
              <c:numCache>
                <c:formatCode>0.00</c:formatCode>
                <c:ptCount val="6"/>
                <c:pt idx="0">
                  <c:v>2.1321247280638143</c:v>
                </c:pt>
                <c:pt idx="1">
                  <c:v>2.2574857864813649</c:v>
                </c:pt>
                <c:pt idx="2">
                  <c:v>2.294693440765454</c:v>
                </c:pt>
                <c:pt idx="3">
                  <c:v>2.3153715055634372</c:v>
                </c:pt>
                <c:pt idx="4">
                  <c:v>2.1544026653974302</c:v>
                </c:pt>
                <c:pt idx="5">
                  <c:v>2.2548225372421071</c:v>
                </c:pt>
              </c:numCache>
            </c:numRef>
          </c:val>
        </c:ser>
        <c:ser>
          <c:idx val="3"/>
          <c:order val="3"/>
          <c:tx>
            <c:strRef>
              <c:f>'Yearly-Ratio Analysis'!$AK$154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Analysis'!$K$155:$P$155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Analysis'!$AL$159:$AQ$159</c:f>
              <c:numCache>
                <c:formatCode>0.00</c:formatCode>
                <c:ptCount val="6"/>
                <c:pt idx="0">
                  <c:v>1.4106815683400513</c:v>
                </c:pt>
                <c:pt idx="1">
                  <c:v>1.5322692574600971</c:v>
                </c:pt>
                <c:pt idx="2">
                  <c:v>2.0855876232697006</c:v>
                </c:pt>
                <c:pt idx="3">
                  <c:v>2.4049304081151215</c:v>
                </c:pt>
                <c:pt idx="4">
                  <c:v>1.9555434782608692</c:v>
                </c:pt>
                <c:pt idx="5">
                  <c:v>2.1486871698818972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801264"/>
        <c:axId val="1949803440"/>
      </c:barChart>
      <c:catAx>
        <c:axId val="1949801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9803440"/>
        <c:crosses val="autoZero"/>
        <c:auto val="1"/>
        <c:lblAlgn val="ctr"/>
        <c:lblOffset val="100"/>
        <c:noMultiLvlLbl val="0"/>
      </c:catAx>
      <c:valAx>
        <c:axId val="1949803440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9801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Inventory Conversion Period (days)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Analysis'!$J$185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Analysis'!$K$188:$P$188</c:f>
              <c:numCache>
                <c:formatCode>0.00</c:formatCode>
                <c:ptCount val="6"/>
                <c:pt idx="0">
                  <c:v>0</c:v>
                </c:pt>
                <c:pt idx="1">
                  <c:v>91.749766314696217</c:v>
                </c:pt>
                <c:pt idx="2">
                  <c:v>97.201244088251087</c:v>
                </c:pt>
                <c:pt idx="3">
                  <c:v>96.962883068690815</c:v>
                </c:pt>
                <c:pt idx="4">
                  <c:v>99.094564741509402</c:v>
                </c:pt>
                <c:pt idx="5">
                  <c:v>97.752897299483763</c:v>
                </c:pt>
              </c:numCache>
            </c:numRef>
          </c:val>
        </c:ser>
        <c:ser>
          <c:idx val="1"/>
          <c:order val="1"/>
          <c:tx>
            <c:strRef>
              <c:f>'Yearly-Ratio Analysis'!$S$185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Analysis'!$T$188:$Y$188</c:f>
              <c:numCache>
                <c:formatCode>0.00</c:formatCode>
                <c:ptCount val="6"/>
                <c:pt idx="0">
                  <c:v>0</c:v>
                </c:pt>
                <c:pt idx="1">
                  <c:v>84.707407092454488</c:v>
                </c:pt>
                <c:pt idx="2">
                  <c:v>93.869851200436955</c:v>
                </c:pt>
                <c:pt idx="3">
                  <c:v>102.47560770743863</c:v>
                </c:pt>
                <c:pt idx="4">
                  <c:v>92.86957251050481</c:v>
                </c:pt>
                <c:pt idx="5">
                  <c:v>96.40501047279345</c:v>
                </c:pt>
              </c:numCache>
            </c:numRef>
          </c:val>
        </c:ser>
        <c:ser>
          <c:idx val="2"/>
          <c:order val="2"/>
          <c:tx>
            <c:strRef>
              <c:f>'Yearly-Ratio Analysis'!$AB$185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Analysis'!$AC$188:$AH$188</c:f>
              <c:numCache>
                <c:formatCode>0.00</c:formatCode>
                <c:ptCount val="6"/>
                <c:pt idx="0">
                  <c:v>0</c:v>
                </c:pt>
                <c:pt idx="1">
                  <c:v>97.137410685720383</c:v>
                </c:pt>
                <c:pt idx="2">
                  <c:v>105.56495096253333</c:v>
                </c:pt>
                <c:pt idx="3">
                  <c:v>103.65153388620035</c:v>
                </c:pt>
                <c:pt idx="4">
                  <c:v>102.02872284948997</c:v>
                </c:pt>
                <c:pt idx="5">
                  <c:v>103.74840256607455</c:v>
                </c:pt>
              </c:numCache>
            </c:numRef>
          </c:val>
        </c:ser>
        <c:ser>
          <c:idx val="3"/>
          <c:order val="3"/>
          <c:tx>
            <c:strRef>
              <c:f>'Yearly-Ratio Analysis'!$AK$185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Analysis'!$AL$188:$AQ$188</c:f>
              <c:numCache>
                <c:formatCode>0.00</c:formatCode>
                <c:ptCount val="6"/>
                <c:pt idx="0">
                  <c:v>0</c:v>
                </c:pt>
                <c:pt idx="1">
                  <c:v>77.967076382791916</c:v>
                </c:pt>
                <c:pt idx="2">
                  <c:v>91.327479737553062</c:v>
                </c:pt>
                <c:pt idx="3">
                  <c:v>84.616765815438171</c:v>
                </c:pt>
                <c:pt idx="4">
                  <c:v>89.400732418402882</c:v>
                </c:pt>
                <c:pt idx="5">
                  <c:v>88.448325990464696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805072"/>
        <c:axId val="1949796368"/>
      </c:barChart>
      <c:catAx>
        <c:axId val="1949805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9796368"/>
        <c:crosses val="autoZero"/>
        <c:auto val="1"/>
        <c:lblAlgn val="ctr"/>
        <c:lblOffset val="100"/>
        <c:noMultiLvlLbl val="0"/>
      </c:catAx>
      <c:valAx>
        <c:axId val="1949796368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98050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Average Collection Period (days)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Analysis'!$J$185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Analysis'!$K$190:$P$190</c:f>
              <c:numCache>
                <c:formatCode>0.00</c:formatCode>
                <c:ptCount val="6"/>
                <c:pt idx="0">
                  <c:v>0</c:v>
                </c:pt>
                <c:pt idx="1">
                  <c:v>25.660581027881364</c:v>
                </c:pt>
                <c:pt idx="2">
                  <c:v>29.313312046407084</c:v>
                </c:pt>
                <c:pt idx="3">
                  <c:v>30.015131960288826</c:v>
                </c:pt>
                <c:pt idx="4">
                  <c:v>29.46868251072954</c:v>
                </c:pt>
                <c:pt idx="5">
                  <c:v>29.599042172475151</c:v>
                </c:pt>
              </c:numCache>
            </c:numRef>
          </c:val>
        </c:ser>
        <c:ser>
          <c:idx val="1"/>
          <c:order val="1"/>
          <c:tx>
            <c:strRef>
              <c:f>'Yearly-Ratio Analysis'!$S$185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Analysis'!$T$190:$Y$190</c:f>
              <c:numCache>
                <c:formatCode>0.00</c:formatCode>
                <c:ptCount val="6"/>
                <c:pt idx="0">
                  <c:v>0</c:v>
                </c:pt>
                <c:pt idx="1">
                  <c:v>43.446008224344496</c:v>
                </c:pt>
                <c:pt idx="2">
                  <c:v>50.247080612757415</c:v>
                </c:pt>
                <c:pt idx="3">
                  <c:v>51.531181013111969</c:v>
                </c:pt>
                <c:pt idx="4">
                  <c:v>50.041860422974203</c:v>
                </c:pt>
                <c:pt idx="5">
                  <c:v>50.606707349614531</c:v>
                </c:pt>
              </c:numCache>
            </c:numRef>
          </c:val>
        </c:ser>
        <c:ser>
          <c:idx val="2"/>
          <c:order val="2"/>
          <c:tx>
            <c:strRef>
              <c:f>'Yearly-Ratio Analysis'!$AB$185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Analysis'!$AC$190:$AH$190</c:f>
              <c:numCache>
                <c:formatCode>0.00</c:formatCode>
                <c:ptCount val="6"/>
                <c:pt idx="0">
                  <c:v>0</c:v>
                </c:pt>
                <c:pt idx="1">
                  <c:v>39.091664687722641</c:v>
                </c:pt>
                <c:pt idx="2">
                  <c:v>41.994943835333984</c:v>
                </c:pt>
                <c:pt idx="3">
                  <c:v>42.30816441499644</c:v>
                </c:pt>
                <c:pt idx="4">
                  <c:v>43.10647584716547</c:v>
                </c:pt>
                <c:pt idx="5">
                  <c:v>42.469861365831967</c:v>
                </c:pt>
              </c:numCache>
            </c:numRef>
          </c:val>
        </c:ser>
        <c:ser>
          <c:idx val="3"/>
          <c:order val="3"/>
          <c:tx>
            <c:strRef>
              <c:f>'Yearly-Ratio Analysis'!$AK$185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Analysis'!$AL$190:$AQ$190</c:f>
              <c:numCache>
                <c:formatCode>0.00</c:formatCode>
                <c:ptCount val="6"/>
                <c:pt idx="0">
                  <c:v>0</c:v>
                </c:pt>
                <c:pt idx="1">
                  <c:v>27.184953214609116</c:v>
                </c:pt>
                <c:pt idx="2">
                  <c:v>39.051075268817215</c:v>
                </c:pt>
                <c:pt idx="3">
                  <c:v>42.207700897473018</c:v>
                </c:pt>
                <c:pt idx="4">
                  <c:v>42.3209339137317</c:v>
                </c:pt>
                <c:pt idx="5">
                  <c:v>41.193236693340644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822480"/>
        <c:axId val="1949805616"/>
      </c:barChart>
      <c:catAx>
        <c:axId val="1949822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9805616"/>
        <c:crosses val="autoZero"/>
        <c:auto val="1"/>
        <c:lblAlgn val="ctr"/>
        <c:lblOffset val="100"/>
        <c:noMultiLvlLbl val="0"/>
      </c:catAx>
      <c:valAx>
        <c:axId val="1949805616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98224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Average Payable Period (days)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Analysis'!$J$185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Analysis'!$K$192:$P$192</c:f>
              <c:numCache>
                <c:formatCode>0.00</c:formatCode>
                <c:ptCount val="6"/>
                <c:pt idx="0">
                  <c:v>0</c:v>
                </c:pt>
                <c:pt idx="1">
                  <c:v>74.234884022849243</c:v>
                </c:pt>
                <c:pt idx="2">
                  <c:v>76.646343452228422</c:v>
                </c:pt>
                <c:pt idx="3">
                  <c:v>79.240241420460123</c:v>
                </c:pt>
                <c:pt idx="4">
                  <c:v>75.424077993143058</c:v>
                </c:pt>
                <c:pt idx="5">
                  <c:v>77.103554288610539</c:v>
                </c:pt>
              </c:numCache>
            </c:numRef>
          </c:val>
        </c:ser>
        <c:ser>
          <c:idx val="1"/>
          <c:order val="1"/>
          <c:tx>
            <c:strRef>
              <c:f>'Yearly-Ratio Analysis'!$S$185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Analysis'!$T$192:$Y$192</c:f>
              <c:numCache>
                <c:formatCode>0.00</c:formatCode>
                <c:ptCount val="6"/>
                <c:pt idx="0">
                  <c:v>0</c:v>
                </c:pt>
                <c:pt idx="1">
                  <c:v>70.73982296156143</c:v>
                </c:pt>
                <c:pt idx="2">
                  <c:v>69.96331085700912</c:v>
                </c:pt>
                <c:pt idx="3">
                  <c:v>70.935982534620607</c:v>
                </c:pt>
                <c:pt idx="4">
                  <c:v>59.229271330442586</c:v>
                </c:pt>
                <c:pt idx="5">
                  <c:v>66.709521574024109</c:v>
                </c:pt>
              </c:numCache>
            </c:numRef>
          </c:val>
        </c:ser>
        <c:ser>
          <c:idx val="2"/>
          <c:order val="2"/>
          <c:tx>
            <c:strRef>
              <c:f>'Yearly-Ratio Analysis'!$AB$185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Analysis'!$AC$192:$AH$192</c:f>
              <c:numCache>
                <c:formatCode>0.00</c:formatCode>
                <c:ptCount val="6"/>
                <c:pt idx="0">
                  <c:v>0</c:v>
                </c:pt>
                <c:pt idx="1">
                  <c:v>61.491815079449722</c:v>
                </c:pt>
                <c:pt idx="2">
                  <c:v>67.863372728465038</c:v>
                </c:pt>
                <c:pt idx="3">
                  <c:v>74.039588973927138</c:v>
                </c:pt>
                <c:pt idx="4">
                  <c:v>79.594559626431092</c:v>
                </c:pt>
                <c:pt idx="5">
                  <c:v>73.832507109607761</c:v>
                </c:pt>
              </c:numCache>
            </c:numRef>
          </c:val>
        </c:ser>
        <c:ser>
          <c:idx val="3"/>
          <c:order val="3"/>
          <c:tx>
            <c:strRef>
              <c:f>'Yearly-Ratio Analysis'!$AK$185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Analysis'!$AL$192:$AQ$192</c:f>
              <c:numCache>
                <c:formatCode>0.00</c:formatCode>
                <c:ptCount val="6"/>
                <c:pt idx="0">
                  <c:v>0</c:v>
                </c:pt>
                <c:pt idx="1">
                  <c:v>102.77041264266903</c:v>
                </c:pt>
                <c:pt idx="2">
                  <c:v>126.02431493631802</c:v>
                </c:pt>
                <c:pt idx="3">
                  <c:v>128.5735272780035</c:v>
                </c:pt>
                <c:pt idx="4">
                  <c:v>123.49214250159993</c:v>
                </c:pt>
                <c:pt idx="5">
                  <c:v>126.02999490530715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812688"/>
        <c:axId val="1949809424"/>
      </c:barChart>
      <c:catAx>
        <c:axId val="1949812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9809424"/>
        <c:crosses val="autoZero"/>
        <c:auto val="1"/>
        <c:lblAlgn val="ctr"/>
        <c:lblOffset val="100"/>
        <c:noMultiLvlLbl val="0"/>
      </c:catAx>
      <c:valAx>
        <c:axId val="1949809424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49812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Revenue Growth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Analysis'!$J$245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Analysis'!$K$247:$P$247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0.24732786864017192</c:v>
                </c:pt>
                <c:pt idx="2">
                  <c:v>0.13896040796325673</c:v>
                </c:pt>
                <c:pt idx="3">
                  <c:v>0.15897469085950444</c:v>
                </c:pt>
                <c:pt idx="4">
                  <c:v>0.11545591322245477</c:v>
                </c:pt>
                <c:pt idx="5">
                  <c:v>0.13779700401507197</c:v>
                </c:pt>
              </c:numCache>
            </c:numRef>
          </c:val>
        </c:ser>
        <c:ser>
          <c:idx val="1"/>
          <c:order val="1"/>
          <c:tx>
            <c:strRef>
              <c:f>'Yearly-Ratio Analysis'!$S$245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Analysis'!$T$247:$Y$247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0.20274845271539602</c:v>
                </c:pt>
                <c:pt idx="2">
                  <c:v>0.10246514997469781</c:v>
                </c:pt>
                <c:pt idx="3">
                  <c:v>0.11024715385903235</c:v>
                </c:pt>
                <c:pt idx="4">
                  <c:v>0.12687445631224428</c:v>
                </c:pt>
                <c:pt idx="5">
                  <c:v>0.11319558671532481</c:v>
                </c:pt>
              </c:numCache>
            </c:numRef>
          </c:val>
        </c:ser>
        <c:ser>
          <c:idx val="2"/>
          <c:order val="2"/>
          <c:tx>
            <c:strRef>
              <c:f>'Yearly-Ratio Analysis'!$AB$245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Analysis'!$AC$247:$AH$247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0.2593241338061264</c:v>
                </c:pt>
                <c:pt idx="2">
                  <c:v>0.13526139023645556</c:v>
                </c:pt>
                <c:pt idx="3">
                  <c:v>0.15637952313075804</c:v>
                </c:pt>
                <c:pt idx="4">
                  <c:v>0.11689217824545461</c:v>
                </c:pt>
                <c:pt idx="5">
                  <c:v>0.13617769720422274</c:v>
                </c:pt>
              </c:numCache>
            </c:numRef>
          </c:val>
        </c:ser>
        <c:ser>
          <c:idx val="3"/>
          <c:order val="3"/>
          <c:tx>
            <c:strRef>
              <c:f>'Yearly-Ratio Analysis'!$AK$245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Analysis'!$AL$247:$AQ$247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0.81236323851203507</c:v>
                </c:pt>
                <c:pt idx="2">
                  <c:v>0.1228493812254752</c:v>
                </c:pt>
                <c:pt idx="3">
                  <c:v>8.3288530465950084E-2</c:v>
                </c:pt>
                <c:pt idx="4">
                  <c:v>4.5121799909011912E-2</c:v>
                </c:pt>
                <c:pt idx="5">
                  <c:v>8.3753237200145728E-2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814320"/>
        <c:axId val="1949807792"/>
      </c:barChart>
      <c:catAx>
        <c:axId val="1949814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9807792"/>
        <c:crosses val="autoZero"/>
        <c:auto val="1"/>
        <c:lblAlgn val="ctr"/>
        <c:lblOffset val="100"/>
        <c:noMultiLvlLbl val="0"/>
      </c:catAx>
      <c:valAx>
        <c:axId val="1949807792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949814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Gross Profit Growth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Analysis'!$J$245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Analysis'!$K$248:$P$248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0.18705315080640694</c:v>
                </c:pt>
                <c:pt idx="2">
                  <c:v>0.17561811975389369</c:v>
                </c:pt>
                <c:pt idx="3">
                  <c:v>0.18573392258659491</c:v>
                </c:pt>
                <c:pt idx="4">
                  <c:v>0.15579381811618342</c:v>
                </c:pt>
                <c:pt idx="5">
                  <c:v>0.17238195348555732</c:v>
                </c:pt>
              </c:numCache>
            </c:numRef>
          </c:val>
        </c:ser>
        <c:ser>
          <c:idx val="1"/>
          <c:order val="1"/>
          <c:tx>
            <c:strRef>
              <c:f>'Yearly-Ratio Analysis'!$S$245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Analysis'!$T$248:$Y$248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0.12889788223781815</c:v>
                </c:pt>
                <c:pt idx="2">
                  <c:v>6.8309463715429425E-2</c:v>
                </c:pt>
                <c:pt idx="3">
                  <c:v>0.12544128081348019</c:v>
                </c:pt>
                <c:pt idx="4">
                  <c:v>0.16261484877961987</c:v>
                </c:pt>
                <c:pt idx="5">
                  <c:v>0.11878853110284315</c:v>
                </c:pt>
              </c:numCache>
            </c:numRef>
          </c:val>
        </c:ser>
        <c:ser>
          <c:idx val="2"/>
          <c:order val="2"/>
          <c:tx>
            <c:strRef>
              <c:f>'Yearly-Ratio Analysis'!$AB$245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Analysis'!$AC$248:$AH$248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0.22970183486238532</c:v>
                </c:pt>
                <c:pt idx="2">
                  <c:v>0.20095122633591353</c:v>
                </c:pt>
                <c:pt idx="3">
                  <c:v>0.18371926881920839</c:v>
                </c:pt>
                <c:pt idx="4">
                  <c:v>0.17478040108372658</c:v>
                </c:pt>
                <c:pt idx="5">
                  <c:v>0.18648363207961616</c:v>
                </c:pt>
              </c:numCache>
            </c:numRef>
          </c:val>
        </c:ser>
        <c:ser>
          <c:idx val="3"/>
          <c:order val="3"/>
          <c:tx>
            <c:strRef>
              <c:f>'Yearly-Ratio Analysis'!$AK$245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Analysis'!$AL$248:$AQ$248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0.63450799152705573</c:v>
                </c:pt>
                <c:pt idx="2">
                  <c:v>0.10332233741753015</c:v>
                </c:pt>
                <c:pt idx="3">
                  <c:v>0.10998398291511</c:v>
                </c:pt>
                <c:pt idx="4">
                  <c:v>7.8114478114477942E-2</c:v>
                </c:pt>
                <c:pt idx="5">
                  <c:v>9.7140266149039367E-2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793648"/>
        <c:axId val="1949798000"/>
      </c:barChart>
      <c:catAx>
        <c:axId val="1949793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9798000"/>
        <c:crosses val="autoZero"/>
        <c:auto val="1"/>
        <c:lblAlgn val="ctr"/>
        <c:lblOffset val="100"/>
        <c:noMultiLvlLbl val="0"/>
      </c:catAx>
      <c:valAx>
        <c:axId val="1949798000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949793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Operating Profit Growth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Analysis'!$J$245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Analysis'!$K$249:$P$249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0.13603644303892806</c:v>
                </c:pt>
                <c:pt idx="2">
                  <c:v>0.14791518919384761</c:v>
                </c:pt>
                <c:pt idx="3">
                  <c:v>0.15355612781043096</c:v>
                </c:pt>
                <c:pt idx="4">
                  <c:v>0.11888542412244898</c:v>
                </c:pt>
                <c:pt idx="5">
                  <c:v>0.14011891370890917</c:v>
                </c:pt>
              </c:numCache>
            </c:numRef>
          </c:val>
        </c:ser>
        <c:ser>
          <c:idx val="1"/>
          <c:order val="1"/>
          <c:tx>
            <c:strRef>
              <c:f>'Yearly-Ratio Analysis'!$S$245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Analysis'!$T$249:$Y$249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7.4332231081712649E-2</c:v>
                </c:pt>
                <c:pt idx="2">
                  <c:v>1.1325196189755193E-3</c:v>
                </c:pt>
                <c:pt idx="3">
                  <c:v>8.7863469585379855E-2</c:v>
                </c:pt>
                <c:pt idx="4">
                  <c:v>0.22811029173574193</c:v>
                </c:pt>
                <c:pt idx="5">
                  <c:v>0.10570209364669909</c:v>
                </c:pt>
              </c:numCache>
            </c:numRef>
          </c:val>
        </c:ser>
        <c:ser>
          <c:idx val="2"/>
          <c:order val="2"/>
          <c:tx>
            <c:strRef>
              <c:f>'Yearly-Ratio Analysis'!$AB$245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Analysis'!$AC$249:$AH$249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0.21254494606472274</c:v>
                </c:pt>
                <c:pt idx="2">
                  <c:v>0.22303130148270178</c:v>
                </c:pt>
                <c:pt idx="3">
                  <c:v>0.16212721247878506</c:v>
                </c:pt>
                <c:pt idx="4">
                  <c:v>0.18394881424299414</c:v>
                </c:pt>
                <c:pt idx="5">
                  <c:v>0.18970244273482698</c:v>
                </c:pt>
              </c:numCache>
            </c:numRef>
          </c:val>
        </c:ser>
        <c:ser>
          <c:idx val="3"/>
          <c:order val="3"/>
          <c:tx>
            <c:strRef>
              <c:f>'Yearly-Ratio Analysis'!$AK$245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Analysis'!$AL$249:$AQ$249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0.31179564237415497</c:v>
                </c:pt>
                <c:pt idx="2">
                  <c:v>7.9610538373422926E-2</c:v>
                </c:pt>
                <c:pt idx="3">
                  <c:v>1.8037135278516924E-2</c:v>
                </c:pt>
                <c:pt idx="4">
                  <c:v>0.36216779572694058</c:v>
                </c:pt>
                <c:pt idx="5">
                  <c:v>0.15327182312629348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815952"/>
        <c:axId val="1949820304"/>
      </c:barChart>
      <c:catAx>
        <c:axId val="1949815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9820304"/>
        <c:crosses val="autoZero"/>
        <c:auto val="1"/>
        <c:lblAlgn val="ctr"/>
        <c:lblOffset val="100"/>
        <c:noMultiLvlLbl val="0"/>
      </c:catAx>
      <c:valAx>
        <c:axId val="1949820304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949815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Operating Cycle per year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Analysis'!$J$185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Analysis'!$K$194:$P$194</c:f>
              <c:numCache>
                <c:formatCode>0.00</c:formatCode>
                <c:ptCount val="6"/>
                <c:pt idx="0">
                  <c:v>0</c:v>
                </c:pt>
                <c:pt idx="1">
                  <c:v>3.1087549629251181</c:v>
                </c:pt>
                <c:pt idx="2">
                  <c:v>2.8850435171388922</c:v>
                </c:pt>
                <c:pt idx="3">
                  <c:v>2.8745133550614854</c:v>
                </c:pt>
                <c:pt idx="4">
                  <c:v>2.8390695459323312</c:v>
                </c:pt>
                <c:pt idx="5">
                  <c:v>2.8662088060442361</c:v>
                </c:pt>
              </c:numCache>
            </c:numRef>
          </c:val>
        </c:ser>
        <c:ser>
          <c:idx val="1"/>
          <c:order val="1"/>
          <c:tx>
            <c:strRef>
              <c:f>'Yearly-Ratio Analysis'!$S$185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Analysis'!$T$194:$Y$194</c:f>
              <c:numCache>
                <c:formatCode>0.00</c:formatCode>
                <c:ptCount val="6"/>
                <c:pt idx="0">
                  <c:v>0</c:v>
                </c:pt>
                <c:pt idx="1">
                  <c:v>2.8481488308189782</c:v>
                </c:pt>
                <c:pt idx="2">
                  <c:v>2.5326656306638293</c:v>
                </c:pt>
                <c:pt idx="3">
                  <c:v>2.3700253932461521</c:v>
                </c:pt>
                <c:pt idx="4">
                  <c:v>2.5540293908458436</c:v>
                </c:pt>
                <c:pt idx="5">
                  <c:v>2.4855734715852749</c:v>
                </c:pt>
              </c:numCache>
            </c:numRef>
          </c:val>
        </c:ser>
        <c:ser>
          <c:idx val="2"/>
          <c:order val="2"/>
          <c:tx>
            <c:strRef>
              <c:f>'Yearly-Ratio Analysis'!$AB$185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Analysis'!$AC$194:$AH$194</c:f>
              <c:numCache>
                <c:formatCode>0.00</c:formatCode>
                <c:ptCount val="6"/>
                <c:pt idx="0">
                  <c:v>0</c:v>
                </c:pt>
                <c:pt idx="1">
                  <c:v>2.6793105583329413</c:v>
                </c:pt>
                <c:pt idx="2">
                  <c:v>2.4735718367107116</c:v>
                </c:pt>
                <c:pt idx="3">
                  <c:v>2.5006902881287143</c:v>
                </c:pt>
                <c:pt idx="4">
                  <c:v>2.5148964777516181</c:v>
                </c:pt>
                <c:pt idx="5">
                  <c:v>2.496386200863681</c:v>
                </c:pt>
              </c:numCache>
            </c:numRef>
          </c:val>
        </c:ser>
        <c:ser>
          <c:idx val="3"/>
          <c:order val="3"/>
          <c:tx>
            <c:strRef>
              <c:f>'Yearly-Ratio Analysis'!$AK$185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Analysis'!$K$186:$P$186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Analysis'!$AL$194:$AQ$194</c:f>
              <c:numCache>
                <c:formatCode>0.00</c:formatCode>
                <c:ptCount val="6"/>
                <c:pt idx="0">
                  <c:v>0</c:v>
                </c:pt>
                <c:pt idx="1">
                  <c:v>3.4711645737841419</c:v>
                </c:pt>
                <c:pt idx="2">
                  <c:v>2.7995401543004226</c:v>
                </c:pt>
                <c:pt idx="3">
                  <c:v>2.8779935722200967</c:v>
                </c:pt>
                <c:pt idx="4">
                  <c:v>2.7709944017839625</c:v>
                </c:pt>
                <c:pt idx="5">
                  <c:v>2.8161760427681606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1777280"/>
        <c:axId val="1951784896"/>
      </c:barChart>
      <c:catAx>
        <c:axId val="1951777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51784896"/>
        <c:crosses val="autoZero"/>
        <c:auto val="1"/>
        <c:lblAlgn val="ctr"/>
        <c:lblOffset val="100"/>
        <c:noMultiLvlLbl val="0"/>
      </c:catAx>
      <c:valAx>
        <c:axId val="1951784896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51777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Cash Conversion Period (days)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Analysis'!$J$185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'Yearly-Ratio Analysis'!$K$186:$O$186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'Yearly-Ratio Analysis'!$K$195:$O$195</c:f>
              <c:numCache>
                <c:formatCode>0.00</c:formatCode>
                <c:ptCount val="5"/>
                <c:pt idx="0">
                  <c:v>0</c:v>
                </c:pt>
                <c:pt idx="1">
                  <c:v>43.175463319728337</c:v>
                </c:pt>
                <c:pt idx="2">
                  <c:v>49.868212682429743</c:v>
                </c:pt>
                <c:pt idx="3">
                  <c:v>47.737773608519518</c:v>
                </c:pt>
                <c:pt idx="4">
                  <c:v>53.13916925909588</c:v>
                </c:pt>
              </c:numCache>
            </c:numRef>
          </c:val>
        </c:ser>
        <c:ser>
          <c:idx val="1"/>
          <c:order val="1"/>
          <c:tx>
            <c:strRef>
              <c:f>'Yearly-Ratio Analysis'!$S$185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'Yearly-Ratio Analysis'!$K$186:$O$186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'Yearly-Ratio Analysis'!$T$195:$X$195</c:f>
              <c:numCache>
                <c:formatCode>0.00</c:formatCode>
                <c:ptCount val="5"/>
                <c:pt idx="0">
                  <c:v>0</c:v>
                </c:pt>
                <c:pt idx="1">
                  <c:v>57.413592355237569</c:v>
                </c:pt>
                <c:pt idx="2">
                  <c:v>74.153620956185236</c:v>
                </c:pt>
                <c:pt idx="3">
                  <c:v>83.070806185929982</c:v>
                </c:pt>
                <c:pt idx="4">
                  <c:v>83.68216160303642</c:v>
                </c:pt>
              </c:numCache>
            </c:numRef>
          </c:val>
        </c:ser>
        <c:ser>
          <c:idx val="2"/>
          <c:order val="2"/>
          <c:tx>
            <c:strRef>
              <c:f>'Yearly-Ratio Analysis'!$AB$185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'Yearly-Ratio Analysis'!$K$186:$O$186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'Yearly-Ratio Analysis'!$AC$195:$AG$195</c:f>
              <c:numCache>
                <c:formatCode>0.00</c:formatCode>
                <c:ptCount val="5"/>
                <c:pt idx="0">
                  <c:v>0</c:v>
                </c:pt>
                <c:pt idx="1">
                  <c:v>74.737260293993316</c:v>
                </c:pt>
                <c:pt idx="2">
                  <c:v>79.696522069402278</c:v>
                </c:pt>
                <c:pt idx="3">
                  <c:v>71.920109327269657</c:v>
                </c:pt>
                <c:pt idx="4">
                  <c:v>65.540639070224344</c:v>
                </c:pt>
              </c:numCache>
            </c:numRef>
          </c:val>
        </c:ser>
        <c:ser>
          <c:idx val="3"/>
          <c:order val="3"/>
          <c:tx>
            <c:strRef>
              <c:f>'Yearly-Ratio Analysis'!$AK$185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'Yearly-Ratio Analysis'!$K$186:$O$186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'Yearly-Ratio Analysis'!$AL$195:$AP$195</c:f>
              <c:numCache>
                <c:formatCode>0.00</c:formatCode>
                <c:ptCount val="5"/>
                <c:pt idx="0">
                  <c:v>0</c:v>
                </c:pt>
                <c:pt idx="1">
                  <c:v>2.3816169547319959</c:v>
                </c:pt>
                <c:pt idx="2">
                  <c:v>4.3542400700522563</c:v>
                </c:pt>
                <c:pt idx="3">
                  <c:v>-1.7490605650923072</c:v>
                </c:pt>
                <c:pt idx="4">
                  <c:v>8.2295238305346601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1769120"/>
        <c:axId val="1951783808"/>
      </c:barChart>
      <c:catAx>
        <c:axId val="1951769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51783808"/>
        <c:crosses val="autoZero"/>
        <c:auto val="1"/>
        <c:lblAlgn val="ctr"/>
        <c:lblOffset val="100"/>
        <c:noMultiLvlLbl val="0"/>
      </c:catAx>
      <c:valAx>
        <c:axId val="1951783808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9517691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Dividend Growth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Analysis'!$J$245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Analysis'!$K$252:$P$252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0.24999999999999994</c:v>
                </c:pt>
                <c:pt idx="2">
                  <c:v>0.14999999999999991</c:v>
                </c:pt>
                <c:pt idx="3">
                  <c:v>0.1521739130434783</c:v>
                </c:pt>
                <c:pt idx="4">
                  <c:v>0.15094339622641506</c:v>
                </c:pt>
                <c:pt idx="5">
                  <c:v>0.1510391030899644</c:v>
                </c:pt>
              </c:numCache>
            </c:numRef>
          </c:val>
        </c:ser>
        <c:ser>
          <c:idx val="1"/>
          <c:order val="1"/>
          <c:tx>
            <c:strRef>
              <c:f>'Yearly-Ratio Analysis'!$S$245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Analysis'!$T$252:$Y$252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0.27272727272727254</c:v>
                </c:pt>
                <c:pt idx="5">
                  <c:v>9.0909090909090842E-2</c:v>
                </c:pt>
              </c:numCache>
            </c:numRef>
          </c:val>
        </c:ser>
        <c:ser>
          <c:idx val="2"/>
          <c:order val="2"/>
          <c:tx>
            <c:strRef>
              <c:f>'Yearly-Ratio Analysis'!$AB$245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Analysis'!$AC$252:$AH$252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7.6923076923076816E-2</c:v>
                </c:pt>
                <c:pt idx="2">
                  <c:v>0.28571428571428581</c:v>
                </c:pt>
                <c:pt idx="3">
                  <c:v>0.22222222222222229</c:v>
                </c:pt>
                <c:pt idx="4">
                  <c:v>0.13636363636363627</c:v>
                </c:pt>
                <c:pt idx="5">
                  <c:v>0.2147667147667148</c:v>
                </c:pt>
              </c:numCache>
            </c:numRef>
          </c:val>
        </c:ser>
        <c:ser>
          <c:idx val="3"/>
          <c:order val="3"/>
          <c:tx>
            <c:strRef>
              <c:f>'Yearly-Ratio Analysis'!$AK$245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Analysis'!$AL$252:$AQ$252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0.1111111111111111</c:v>
                </c:pt>
                <c:pt idx="2">
                  <c:v>3</c:v>
                </c:pt>
                <c:pt idx="3">
                  <c:v>-0.75</c:v>
                </c:pt>
                <c:pt idx="4">
                  <c:v>-0.25</c:v>
                </c:pt>
                <c:pt idx="5">
                  <c:v>0.66666666666666663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1788704"/>
        <c:axId val="1951782176"/>
      </c:barChart>
      <c:catAx>
        <c:axId val="1951788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51782176"/>
        <c:crosses val="autoZero"/>
        <c:auto val="1"/>
        <c:lblAlgn val="ctr"/>
        <c:lblOffset val="100"/>
        <c:noMultiLvlLbl val="0"/>
      </c:catAx>
      <c:valAx>
        <c:axId val="1951782176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9517887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Dividend Payout Growth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Analysis'!$J$245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Analysis'!$K$253:$P$253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6.6064547449758496E-2</c:v>
                </c:pt>
                <c:pt idx="2">
                  <c:v>2.0791736991416076E-2</c:v>
                </c:pt>
                <c:pt idx="3">
                  <c:v>5.298075849465618E-2</c:v>
                </c:pt>
                <c:pt idx="4">
                  <c:v>5.4698926672525853E-3</c:v>
                </c:pt>
                <c:pt idx="5">
                  <c:v>2.6414129384441615E-2</c:v>
                </c:pt>
              </c:numCache>
            </c:numRef>
          </c:val>
        </c:ser>
        <c:ser>
          <c:idx val="1"/>
          <c:order val="1"/>
          <c:tx>
            <c:strRef>
              <c:f>'Yearly-Ratio Analysis'!$S$245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Analysis'!$T$253:$Y$253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-4.5860064386132535E-2</c:v>
                </c:pt>
                <c:pt idx="2">
                  <c:v>-0.26354301698846988</c:v>
                </c:pt>
                <c:pt idx="3">
                  <c:v>0.4096251130046753</c:v>
                </c:pt>
                <c:pt idx="4">
                  <c:v>-3.4257926266975491E-2</c:v>
                </c:pt>
                <c:pt idx="5">
                  <c:v>3.7274723249743312E-2</c:v>
                </c:pt>
              </c:numCache>
            </c:numRef>
          </c:val>
        </c:ser>
        <c:ser>
          <c:idx val="2"/>
          <c:order val="2"/>
          <c:tx>
            <c:strRef>
              <c:f>'Yearly-Ratio Analysis'!$AB$245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Analysis'!$AC$253:$AH$253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-0.10246444283090657</c:v>
                </c:pt>
                <c:pt idx="2">
                  <c:v>6.0243328100471193E-2</c:v>
                </c:pt>
                <c:pt idx="3">
                  <c:v>7.034497507250935E-2</c:v>
                </c:pt>
                <c:pt idx="4">
                  <c:v>7.0637428306485922E-2</c:v>
                </c:pt>
                <c:pt idx="5">
                  <c:v>6.7075243826488815E-2</c:v>
                </c:pt>
              </c:numCache>
            </c:numRef>
          </c:val>
        </c:ser>
        <c:ser>
          <c:idx val="3"/>
          <c:order val="3"/>
          <c:tx>
            <c:strRef>
              <c:f>'Yearly-Ratio Analysis'!$AK$245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Analysis'!$AL$253:$AQ$253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-2.7640127739235933E-2</c:v>
                </c:pt>
                <c:pt idx="2">
                  <c:v>2.5892150060916532</c:v>
                </c:pt>
                <c:pt idx="3">
                  <c:v>-0.63581890812250419</c:v>
                </c:pt>
                <c:pt idx="4">
                  <c:v>-0.39533011272141655</c:v>
                </c:pt>
                <c:pt idx="5">
                  <c:v>0.51935532841591081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1789248"/>
        <c:axId val="1951782720"/>
      </c:barChart>
      <c:catAx>
        <c:axId val="1951789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51782720"/>
        <c:crosses val="autoZero"/>
        <c:auto val="1"/>
        <c:lblAlgn val="ctr"/>
        <c:lblOffset val="100"/>
        <c:noMultiLvlLbl val="0"/>
      </c:catAx>
      <c:valAx>
        <c:axId val="1951782720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951789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Net Profit Growth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'Yearly-Ratio Analysis'!$J$245</c:f>
              <c:strCache>
                <c:ptCount val="1"/>
                <c:pt idx="0">
                  <c:v>Asian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Analysis'!$K$250:$P$250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0.17253688155210872</c:v>
                </c:pt>
                <c:pt idx="2">
                  <c:v>0.12657651735054196</c:v>
                </c:pt>
                <c:pt idx="3">
                  <c:v>9.4202247997987126E-2</c:v>
                </c:pt>
                <c:pt idx="4">
                  <c:v>0.14468210795776154</c:v>
                </c:pt>
                <c:pt idx="5">
                  <c:v>0.12182029110209687</c:v>
                </c:pt>
              </c:numCache>
            </c:numRef>
          </c:val>
        </c:ser>
        <c:ser>
          <c:idx val="1"/>
          <c:order val="1"/>
          <c:tx>
            <c:strRef>
              <c:f>'Yearly-Ratio Analysis'!$S$245</c:f>
              <c:strCache>
                <c:ptCount val="1"/>
                <c:pt idx="0">
                  <c:v>Kansai Nerolac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Analysis'!$T$250:$Y$250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4.8064296099950499E-2</c:v>
                </c:pt>
                <c:pt idx="2">
                  <c:v>0.35785256039094915</c:v>
                </c:pt>
                <c:pt idx="3">
                  <c:v>-0.29059152623319967</c:v>
                </c:pt>
                <c:pt idx="4">
                  <c:v>0.31787493508242126</c:v>
                </c:pt>
                <c:pt idx="5">
                  <c:v>0.12837865641339025</c:v>
                </c:pt>
              </c:numCache>
            </c:numRef>
          </c:val>
        </c:ser>
        <c:ser>
          <c:idx val="2"/>
          <c:order val="2"/>
          <c:tx>
            <c:strRef>
              <c:f>'Yearly-Ratio Analysis'!$AB$245</c:f>
              <c:strCache>
                <c:ptCount val="1"/>
                <c:pt idx="0">
                  <c:v>Berger Paints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Analysis'!$AC$250:$AH$250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0.19986675549633653</c:v>
                </c:pt>
                <c:pt idx="2">
                  <c:v>0.21265963353692363</c:v>
                </c:pt>
                <c:pt idx="3">
                  <c:v>0.1418956043956057</c:v>
                </c:pt>
                <c:pt idx="4">
                  <c:v>6.1389791090261749E-2</c:v>
                </c:pt>
                <c:pt idx="5">
                  <c:v>0.13864834300759701</c:v>
                </c:pt>
              </c:numCache>
            </c:numRef>
          </c:val>
        </c:ser>
        <c:ser>
          <c:idx val="3"/>
          <c:order val="3"/>
          <c:tx>
            <c:strRef>
              <c:f>'Yearly-Ratio Analysis'!$AK$245</c:f>
              <c:strCache>
                <c:ptCount val="1"/>
                <c:pt idx="0">
                  <c:v>Akzo Nobel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'Yearly-Ratio Analysis'!$K$246:$P$246</c:f>
              <c:strCach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Avg 3-year</c:v>
                </c:pt>
              </c:strCache>
            </c:strRef>
          </c:cat>
          <c:val>
            <c:numRef>
              <c:f>'Yearly-Ratio Analysis'!$AL$250:$AQ$250</c:f>
              <c:numCache>
                <c:formatCode>0.00%</c:formatCode>
                <c:ptCount val="6"/>
                <c:pt idx="0" formatCode="0.00">
                  <c:v>0</c:v>
                </c:pt>
                <c:pt idx="1">
                  <c:v>0.14269535673839218</c:v>
                </c:pt>
                <c:pt idx="2">
                  <c:v>8.4241823587708653E-2</c:v>
                </c:pt>
                <c:pt idx="3">
                  <c:v>-0.31352833638025462</c:v>
                </c:pt>
                <c:pt idx="4">
                  <c:v>0.24034620505991913</c:v>
                </c:pt>
                <c:pt idx="5">
                  <c:v>3.6865640891243869E-3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1785984"/>
        <c:axId val="1951777824"/>
      </c:barChart>
      <c:catAx>
        <c:axId val="1951785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51777824"/>
        <c:crosses val="autoZero"/>
        <c:auto val="1"/>
        <c:lblAlgn val="ctr"/>
        <c:lblOffset val="100"/>
        <c:noMultiLvlLbl val="0"/>
      </c:catAx>
      <c:valAx>
        <c:axId val="1951777824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951785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59.xml"/><Relationship Id="rId18" Type="http://schemas.openxmlformats.org/officeDocument/2006/relationships/chart" Target="../charts/chart64.xml"/><Relationship Id="rId26" Type="http://schemas.openxmlformats.org/officeDocument/2006/relationships/chart" Target="../charts/chart72.xml"/><Relationship Id="rId3" Type="http://schemas.openxmlformats.org/officeDocument/2006/relationships/chart" Target="../charts/chart49.xml"/><Relationship Id="rId21" Type="http://schemas.openxmlformats.org/officeDocument/2006/relationships/chart" Target="../charts/chart67.xml"/><Relationship Id="rId34" Type="http://schemas.openxmlformats.org/officeDocument/2006/relationships/chart" Target="../charts/chart80.xml"/><Relationship Id="rId7" Type="http://schemas.openxmlformats.org/officeDocument/2006/relationships/chart" Target="../charts/chart53.xml"/><Relationship Id="rId12" Type="http://schemas.openxmlformats.org/officeDocument/2006/relationships/chart" Target="../charts/chart58.xml"/><Relationship Id="rId17" Type="http://schemas.openxmlformats.org/officeDocument/2006/relationships/chart" Target="../charts/chart63.xml"/><Relationship Id="rId25" Type="http://schemas.openxmlformats.org/officeDocument/2006/relationships/chart" Target="../charts/chart71.xml"/><Relationship Id="rId33" Type="http://schemas.openxmlformats.org/officeDocument/2006/relationships/chart" Target="../charts/chart79.xml"/><Relationship Id="rId2" Type="http://schemas.openxmlformats.org/officeDocument/2006/relationships/chart" Target="../charts/chart48.xml"/><Relationship Id="rId16" Type="http://schemas.openxmlformats.org/officeDocument/2006/relationships/chart" Target="../charts/chart62.xml"/><Relationship Id="rId20" Type="http://schemas.openxmlformats.org/officeDocument/2006/relationships/chart" Target="../charts/chart66.xml"/><Relationship Id="rId29" Type="http://schemas.openxmlformats.org/officeDocument/2006/relationships/chart" Target="../charts/chart75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11" Type="http://schemas.openxmlformats.org/officeDocument/2006/relationships/chart" Target="../charts/chart57.xml"/><Relationship Id="rId24" Type="http://schemas.openxmlformats.org/officeDocument/2006/relationships/chart" Target="../charts/chart70.xml"/><Relationship Id="rId32" Type="http://schemas.openxmlformats.org/officeDocument/2006/relationships/chart" Target="../charts/chart78.xml"/><Relationship Id="rId5" Type="http://schemas.openxmlformats.org/officeDocument/2006/relationships/chart" Target="../charts/chart51.xml"/><Relationship Id="rId15" Type="http://schemas.openxmlformats.org/officeDocument/2006/relationships/chart" Target="../charts/chart61.xml"/><Relationship Id="rId23" Type="http://schemas.openxmlformats.org/officeDocument/2006/relationships/chart" Target="../charts/chart69.xml"/><Relationship Id="rId28" Type="http://schemas.openxmlformats.org/officeDocument/2006/relationships/chart" Target="../charts/chart74.xml"/><Relationship Id="rId36" Type="http://schemas.openxmlformats.org/officeDocument/2006/relationships/chart" Target="../charts/chart82.xml"/><Relationship Id="rId10" Type="http://schemas.openxmlformats.org/officeDocument/2006/relationships/chart" Target="../charts/chart56.xml"/><Relationship Id="rId19" Type="http://schemas.openxmlformats.org/officeDocument/2006/relationships/chart" Target="../charts/chart65.xml"/><Relationship Id="rId31" Type="http://schemas.openxmlformats.org/officeDocument/2006/relationships/chart" Target="../charts/chart77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Relationship Id="rId14" Type="http://schemas.openxmlformats.org/officeDocument/2006/relationships/chart" Target="../charts/chart60.xml"/><Relationship Id="rId22" Type="http://schemas.openxmlformats.org/officeDocument/2006/relationships/chart" Target="../charts/chart68.xml"/><Relationship Id="rId27" Type="http://schemas.openxmlformats.org/officeDocument/2006/relationships/chart" Target="../charts/chart73.xml"/><Relationship Id="rId30" Type="http://schemas.openxmlformats.org/officeDocument/2006/relationships/chart" Target="../charts/chart76.xml"/><Relationship Id="rId35" Type="http://schemas.openxmlformats.org/officeDocument/2006/relationships/chart" Target="../charts/chart81.xml"/><Relationship Id="rId8" Type="http://schemas.openxmlformats.org/officeDocument/2006/relationships/chart" Target="../charts/chart5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0.xml"/><Relationship Id="rId13" Type="http://schemas.openxmlformats.org/officeDocument/2006/relationships/chart" Target="../charts/chart95.xml"/><Relationship Id="rId18" Type="http://schemas.openxmlformats.org/officeDocument/2006/relationships/chart" Target="../charts/chart100.xml"/><Relationship Id="rId26" Type="http://schemas.openxmlformats.org/officeDocument/2006/relationships/chart" Target="../charts/chart108.xml"/><Relationship Id="rId3" Type="http://schemas.openxmlformats.org/officeDocument/2006/relationships/chart" Target="../charts/chart85.xml"/><Relationship Id="rId21" Type="http://schemas.openxmlformats.org/officeDocument/2006/relationships/chart" Target="../charts/chart103.xml"/><Relationship Id="rId7" Type="http://schemas.openxmlformats.org/officeDocument/2006/relationships/chart" Target="../charts/chart89.xml"/><Relationship Id="rId12" Type="http://schemas.openxmlformats.org/officeDocument/2006/relationships/chart" Target="../charts/chart94.xml"/><Relationship Id="rId17" Type="http://schemas.openxmlformats.org/officeDocument/2006/relationships/chart" Target="../charts/chart99.xml"/><Relationship Id="rId25" Type="http://schemas.openxmlformats.org/officeDocument/2006/relationships/chart" Target="../charts/chart107.xml"/><Relationship Id="rId2" Type="http://schemas.openxmlformats.org/officeDocument/2006/relationships/chart" Target="../charts/chart84.xml"/><Relationship Id="rId16" Type="http://schemas.openxmlformats.org/officeDocument/2006/relationships/chart" Target="../charts/chart98.xml"/><Relationship Id="rId20" Type="http://schemas.openxmlformats.org/officeDocument/2006/relationships/chart" Target="../charts/chart102.xml"/><Relationship Id="rId29" Type="http://schemas.openxmlformats.org/officeDocument/2006/relationships/chart" Target="../charts/chart111.xml"/><Relationship Id="rId1" Type="http://schemas.openxmlformats.org/officeDocument/2006/relationships/chart" Target="../charts/chart83.xml"/><Relationship Id="rId6" Type="http://schemas.openxmlformats.org/officeDocument/2006/relationships/chart" Target="../charts/chart88.xml"/><Relationship Id="rId11" Type="http://schemas.openxmlformats.org/officeDocument/2006/relationships/chart" Target="../charts/chart93.xml"/><Relationship Id="rId24" Type="http://schemas.openxmlformats.org/officeDocument/2006/relationships/chart" Target="../charts/chart106.xml"/><Relationship Id="rId5" Type="http://schemas.openxmlformats.org/officeDocument/2006/relationships/chart" Target="../charts/chart87.xml"/><Relationship Id="rId15" Type="http://schemas.openxmlformats.org/officeDocument/2006/relationships/chart" Target="../charts/chart97.xml"/><Relationship Id="rId23" Type="http://schemas.openxmlformats.org/officeDocument/2006/relationships/chart" Target="../charts/chart105.xml"/><Relationship Id="rId28" Type="http://schemas.openxmlformats.org/officeDocument/2006/relationships/chart" Target="../charts/chart110.xml"/><Relationship Id="rId10" Type="http://schemas.openxmlformats.org/officeDocument/2006/relationships/chart" Target="../charts/chart92.xml"/><Relationship Id="rId19" Type="http://schemas.openxmlformats.org/officeDocument/2006/relationships/chart" Target="../charts/chart101.xml"/><Relationship Id="rId31" Type="http://schemas.openxmlformats.org/officeDocument/2006/relationships/chart" Target="../charts/chart113.xml"/><Relationship Id="rId4" Type="http://schemas.openxmlformats.org/officeDocument/2006/relationships/chart" Target="../charts/chart86.xml"/><Relationship Id="rId9" Type="http://schemas.openxmlformats.org/officeDocument/2006/relationships/chart" Target="../charts/chart91.xml"/><Relationship Id="rId14" Type="http://schemas.openxmlformats.org/officeDocument/2006/relationships/chart" Target="../charts/chart96.xml"/><Relationship Id="rId22" Type="http://schemas.openxmlformats.org/officeDocument/2006/relationships/chart" Target="../charts/chart104.xml"/><Relationship Id="rId27" Type="http://schemas.openxmlformats.org/officeDocument/2006/relationships/chart" Target="../charts/chart109.xml"/><Relationship Id="rId30" Type="http://schemas.openxmlformats.org/officeDocument/2006/relationships/chart" Target="../charts/chart1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80</xdr:row>
      <xdr:rowOff>0</xdr:rowOff>
    </xdr:from>
    <xdr:to>
      <xdr:col>11</xdr:col>
      <xdr:colOff>13607</xdr:colOff>
      <xdr:row>101</xdr:row>
      <xdr:rowOff>188653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104</xdr:row>
      <xdr:rowOff>13607</xdr:rowOff>
    </xdr:from>
    <xdr:to>
      <xdr:col>10</xdr:col>
      <xdr:colOff>612320</xdr:colOff>
      <xdr:row>126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128</xdr:row>
      <xdr:rowOff>11760</xdr:rowOff>
    </xdr:from>
    <xdr:to>
      <xdr:col>11</xdr:col>
      <xdr:colOff>-1</xdr:colOff>
      <xdr:row>149</xdr:row>
      <xdr:rowOff>176892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151</xdr:row>
      <xdr:rowOff>188654</xdr:rowOff>
    </xdr:from>
    <xdr:to>
      <xdr:col>11</xdr:col>
      <xdr:colOff>0</xdr:colOff>
      <xdr:row>174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13608</xdr:colOff>
      <xdr:row>176</xdr:row>
      <xdr:rowOff>0</xdr:rowOff>
    </xdr:from>
    <xdr:to>
      <xdr:col>11</xdr:col>
      <xdr:colOff>-1</xdr:colOff>
      <xdr:row>198</xdr:row>
      <xdr:rowOff>23518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611480</xdr:colOff>
      <xdr:row>176</xdr:row>
      <xdr:rowOff>0</xdr:rowOff>
    </xdr:from>
    <xdr:to>
      <xdr:col>22</xdr:col>
      <xdr:colOff>13608</xdr:colOff>
      <xdr:row>198</xdr:row>
      <xdr:rowOff>27214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15455</xdr:colOff>
      <xdr:row>80</xdr:row>
      <xdr:rowOff>1</xdr:rowOff>
    </xdr:from>
    <xdr:to>
      <xdr:col>22</xdr:col>
      <xdr:colOff>1</xdr:colOff>
      <xdr:row>101</xdr:row>
      <xdr:rowOff>187593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17303</xdr:colOff>
      <xdr:row>104</xdr:row>
      <xdr:rowOff>13103</xdr:rowOff>
    </xdr:from>
    <xdr:to>
      <xdr:col>22</xdr:col>
      <xdr:colOff>1</xdr:colOff>
      <xdr:row>126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17301</xdr:colOff>
      <xdr:row>128</xdr:row>
      <xdr:rowOff>9910</xdr:rowOff>
    </xdr:from>
    <xdr:to>
      <xdr:col>22</xdr:col>
      <xdr:colOff>0</xdr:colOff>
      <xdr:row>150</xdr:row>
      <xdr:rowOff>-1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0</xdr:colOff>
      <xdr:row>152</xdr:row>
      <xdr:rowOff>1</xdr:rowOff>
    </xdr:from>
    <xdr:to>
      <xdr:col>22</xdr:col>
      <xdr:colOff>13608</xdr:colOff>
      <xdr:row>173</xdr:row>
      <xdr:rowOff>176893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13608</xdr:colOff>
      <xdr:row>297</xdr:row>
      <xdr:rowOff>13607</xdr:rowOff>
    </xdr:from>
    <xdr:to>
      <xdr:col>11</xdr:col>
      <xdr:colOff>1846</xdr:colOff>
      <xdr:row>319</xdr:row>
      <xdr:rowOff>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13607</xdr:colOff>
      <xdr:row>297</xdr:row>
      <xdr:rowOff>13607</xdr:rowOff>
    </xdr:from>
    <xdr:to>
      <xdr:col>23</xdr:col>
      <xdr:colOff>0</xdr:colOff>
      <xdr:row>319</xdr:row>
      <xdr:rowOff>0</xdr:rowOff>
    </xdr:to>
    <xdr:graphicFrame macro="">
      <xdr:nvGraphicFramePr>
        <xdr:cNvPr id="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13608</xdr:colOff>
      <xdr:row>321</xdr:row>
      <xdr:rowOff>-1</xdr:rowOff>
    </xdr:from>
    <xdr:to>
      <xdr:col>11</xdr:col>
      <xdr:colOff>1846</xdr:colOff>
      <xdr:row>343</xdr:row>
      <xdr:rowOff>23517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</xdr:col>
      <xdr:colOff>-1</xdr:colOff>
      <xdr:row>321</xdr:row>
      <xdr:rowOff>0</xdr:rowOff>
    </xdr:from>
    <xdr:to>
      <xdr:col>23</xdr:col>
      <xdr:colOff>-1</xdr:colOff>
      <xdr:row>343</xdr:row>
      <xdr:rowOff>0</xdr:rowOff>
    </xdr:to>
    <xdr:graphicFrame macro="">
      <xdr:nvGraphicFramePr>
        <xdr:cNvPr id="2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344</xdr:row>
      <xdr:rowOff>176894</xdr:rowOff>
    </xdr:from>
    <xdr:to>
      <xdr:col>10</xdr:col>
      <xdr:colOff>600560</xdr:colOff>
      <xdr:row>367</xdr:row>
      <xdr:rowOff>0</xdr:rowOff>
    </xdr:to>
    <xdr:graphicFrame macro="">
      <xdr:nvGraphicFramePr>
        <xdr:cNvPr id="26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11</xdr:col>
      <xdr:colOff>-1</xdr:colOff>
      <xdr:row>345</xdr:row>
      <xdr:rowOff>13607</xdr:rowOff>
    </xdr:from>
    <xdr:to>
      <xdr:col>23</xdr:col>
      <xdr:colOff>0</xdr:colOff>
      <xdr:row>367</xdr:row>
      <xdr:rowOff>0</xdr:rowOff>
    </xdr:to>
    <xdr:graphicFrame macro="">
      <xdr:nvGraphicFramePr>
        <xdr:cNvPr id="28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368</xdr:row>
      <xdr:rowOff>176893</xdr:rowOff>
    </xdr:from>
    <xdr:to>
      <xdr:col>11</xdr:col>
      <xdr:colOff>1847</xdr:colOff>
      <xdr:row>391</xdr:row>
      <xdr:rowOff>9911</xdr:rowOff>
    </xdr:to>
    <xdr:graphicFrame macro="">
      <xdr:nvGraphicFramePr>
        <xdr:cNvPr id="29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11</xdr:col>
      <xdr:colOff>0</xdr:colOff>
      <xdr:row>368</xdr:row>
      <xdr:rowOff>176893</xdr:rowOff>
    </xdr:from>
    <xdr:to>
      <xdr:col>23</xdr:col>
      <xdr:colOff>0</xdr:colOff>
      <xdr:row>390</xdr:row>
      <xdr:rowOff>176893</xdr:rowOff>
    </xdr:to>
    <xdr:graphicFrame macro="">
      <xdr:nvGraphicFramePr>
        <xdr:cNvPr id="30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13608</xdr:colOff>
      <xdr:row>393</xdr:row>
      <xdr:rowOff>0</xdr:rowOff>
    </xdr:from>
    <xdr:to>
      <xdr:col>11</xdr:col>
      <xdr:colOff>1846</xdr:colOff>
      <xdr:row>415</xdr:row>
      <xdr:rowOff>23518</xdr:rowOff>
    </xdr:to>
    <xdr:graphicFrame macro="">
      <xdr:nvGraphicFramePr>
        <xdr:cNvPr id="31" name="Chart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11</xdr:col>
      <xdr:colOff>13607</xdr:colOff>
      <xdr:row>393</xdr:row>
      <xdr:rowOff>0</xdr:rowOff>
    </xdr:from>
    <xdr:to>
      <xdr:col>23</xdr:col>
      <xdr:colOff>-1</xdr:colOff>
      <xdr:row>414</xdr:row>
      <xdr:rowOff>176893</xdr:rowOff>
    </xdr:to>
    <xdr:graphicFrame macro="">
      <xdr:nvGraphicFramePr>
        <xdr:cNvPr id="32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13609</xdr:colOff>
      <xdr:row>35</xdr:row>
      <xdr:rowOff>0</xdr:rowOff>
    </xdr:from>
    <xdr:to>
      <xdr:col>13</xdr:col>
      <xdr:colOff>13607</xdr:colOff>
      <xdr:row>54</xdr:row>
      <xdr:rowOff>188653</xdr:rowOff>
    </xdr:to>
    <xdr:graphicFrame macro="">
      <xdr:nvGraphicFramePr>
        <xdr:cNvPr id="73" name="Chart 7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13</xdr:col>
      <xdr:colOff>13608</xdr:colOff>
      <xdr:row>35</xdr:row>
      <xdr:rowOff>0</xdr:rowOff>
    </xdr:from>
    <xdr:to>
      <xdr:col>26</xdr:col>
      <xdr:colOff>13608</xdr:colOff>
      <xdr:row>54</xdr:row>
      <xdr:rowOff>188653</xdr:rowOff>
    </xdr:to>
    <xdr:graphicFrame macro="">
      <xdr:nvGraphicFramePr>
        <xdr:cNvPr id="74" name="Chart 7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26</xdr:col>
      <xdr:colOff>13606</xdr:colOff>
      <xdr:row>35</xdr:row>
      <xdr:rowOff>0</xdr:rowOff>
    </xdr:from>
    <xdr:to>
      <xdr:col>47</xdr:col>
      <xdr:colOff>13606</xdr:colOff>
      <xdr:row>54</xdr:row>
      <xdr:rowOff>188653</xdr:rowOff>
    </xdr:to>
    <xdr:graphicFrame macro="">
      <xdr:nvGraphicFramePr>
        <xdr:cNvPr id="75" name="Chart 7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47</xdr:col>
      <xdr:colOff>13607</xdr:colOff>
      <xdr:row>35</xdr:row>
      <xdr:rowOff>0</xdr:rowOff>
    </xdr:from>
    <xdr:to>
      <xdr:col>69</xdr:col>
      <xdr:colOff>0</xdr:colOff>
      <xdr:row>54</xdr:row>
      <xdr:rowOff>188653</xdr:rowOff>
    </xdr:to>
    <xdr:graphicFrame macro="">
      <xdr:nvGraphicFramePr>
        <xdr:cNvPr id="76" name="Chart 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0</xdr:colOff>
      <xdr:row>56</xdr:row>
      <xdr:rowOff>176892</xdr:rowOff>
    </xdr:from>
    <xdr:to>
      <xdr:col>13</xdr:col>
      <xdr:colOff>0</xdr:colOff>
      <xdr:row>77</xdr:row>
      <xdr:rowOff>188653</xdr:rowOff>
    </xdr:to>
    <xdr:graphicFrame macro="">
      <xdr:nvGraphicFramePr>
        <xdr:cNvPr id="87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12</xdr:col>
      <xdr:colOff>612320</xdr:colOff>
      <xdr:row>57</xdr:row>
      <xdr:rowOff>0</xdr:rowOff>
    </xdr:from>
    <xdr:to>
      <xdr:col>25</xdr:col>
      <xdr:colOff>3197678</xdr:colOff>
      <xdr:row>78</xdr:row>
      <xdr:rowOff>11761</xdr:rowOff>
    </xdr:to>
    <xdr:graphicFrame macro="">
      <xdr:nvGraphicFramePr>
        <xdr:cNvPr id="88" name="Chart 8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26</xdr:col>
      <xdr:colOff>0</xdr:colOff>
      <xdr:row>57</xdr:row>
      <xdr:rowOff>0</xdr:rowOff>
    </xdr:from>
    <xdr:to>
      <xdr:col>46</xdr:col>
      <xdr:colOff>598714</xdr:colOff>
      <xdr:row>78</xdr:row>
      <xdr:rowOff>11761</xdr:rowOff>
    </xdr:to>
    <xdr:graphicFrame macro="">
      <xdr:nvGraphicFramePr>
        <xdr:cNvPr id="89" name="Chart 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47</xdr:col>
      <xdr:colOff>0</xdr:colOff>
      <xdr:row>57</xdr:row>
      <xdr:rowOff>0</xdr:rowOff>
    </xdr:from>
    <xdr:to>
      <xdr:col>69</xdr:col>
      <xdr:colOff>0</xdr:colOff>
      <xdr:row>78</xdr:row>
      <xdr:rowOff>11761</xdr:rowOff>
    </xdr:to>
    <xdr:graphicFrame macro="">
      <xdr:nvGraphicFramePr>
        <xdr:cNvPr id="91" name="Chart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0</xdr:colOff>
      <xdr:row>249</xdr:row>
      <xdr:rowOff>0</xdr:rowOff>
    </xdr:from>
    <xdr:to>
      <xdr:col>10</xdr:col>
      <xdr:colOff>600560</xdr:colOff>
      <xdr:row>271</xdr:row>
      <xdr:rowOff>0</xdr:rowOff>
    </xdr:to>
    <xdr:graphicFrame macro="">
      <xdr:nvGraphicFramePr>
        <xdr:cNvPr id="34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11</xdr:col>
      <xdr:colOff>1</xdr:colOff>
      <xdr:row>249</xdr:row>
      <xdr:rowOff>0</xdr:rowOff>
    </xdr:from>
    <xdr:to>
      <xdr:col>25</xdr:col>
      <xdr:colOff>1</xdr:colOff>
      <xdr:row>271</xdr:row>
      <xdr:rowOff>0</xdr:rowOff>
    </xdr:to>
    <xdr:graphicFrame macro="">
      <xdr:nvGraphicFramePr>
        <xdr:cNvPr id="35" name="Chart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249</xdr:row>
      <xdr:rowOff>0</xdr:rowOff>
    </xdr:from>
    <xdr:to>
      <xdr:col>39</xdr:col>
      <xdr:colOff>598714</xdr:colOff>
      <xdr:row>271</xdr:row>
      <xdr:rowOff>0</xdr:rowOff>
    </xdr:to>
    <xdr:graphicFrame macro="">
      <xdr:nvGraphicFramePr>
        <xdr:cNvPr id="36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40</xdr:col>
      <xdr:colOff>0</xdr:colOff>
      <xdr:row>249</xdr:row>
      <xdr:rowOff>0</xdr:rowOff>
    </xdr:from>
    <xdr:to>
      <xdr:col>60</xdr:col>
      <xdr:colOff>0</xdr:colOff>
      <xdr:row>271</xdr:row>
      <xdr:rowOff>0</xdr:rowOff>
    </xdr:to>
    <xdr:graphicFrame macro="">
      <xdr:nvGraphicFramePr>
        <xdr:cNvPr id="37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0</xdr:colOff>
      <xdr:row>273</xdr:row>
      <xdr:rowOff>0</xdr:rowOff>
    </xdr:from>
    <xdr:to>
      <xdr:col>10</xdr:col>
      <xdr:colOff>600560</xdr:colOff>
      <xdr:row>295</xdr:row>
      <xdr:rowOff>0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11</xdr:col>
      <xdr:colOff>0</xdr:colOff>
      <xdr:row>273</xdr:row>
      <xdr:rowOff>0</xdr:rowOff>
    </xdr:from>
    <xdr:to>
      <xdr:col>25</xdr:col>
      <xdr:colOff>13607</xdr:colOff>
      <xdr:row>295</xdr:row>
      <xdr:rowOff>0</xdr:rowOff>
    </xdr:to>
    <xdr:graphicFrame macro="">
      <xdr:nvGraphicFramePr>
        <xdr:cNvPr id="39" name="Chart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273</xdr:row>
      <xdr:rowOff>0</xdr:rowOff>
    </xdr:from>
    <xdr:to>
      <xdr:col>40</xdr:col>
      <xdr:colOff>0</xdr:colOff>
      <xdr:row>295</xdr:row>
      <xdr:rowOff>0</xdr:rowOff>
    </xdr:to>
    <xdr:graphicFrame macro="">
      <xdr:nvGraphicFramePr>
        <xdr:cNvPr id="40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40</xdr:col>
      <xdr:colOff>0</xdr:colOff>
      <xdr:row>273</xdr:row>
      <xdr:rowOff>0</xdr:rowOff>
    </xdr:from>
    <xdr:to>
      <xdr:col>60</xdr:col>
      <xdr:colOff>54428</xdr:colOff>
      <xdr:row>295</xdr:row>
      <xdr:rowOff>0</xdr:rowOff>
    </xdr:to>
    <xdr:graphicFrame macro="">
      <xdr:nvGraphicFramePr>
        <xdr:cNvPr id="41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23</xdr:col>
      <xdr:colOff>0</xdr:colOff>
      <xdr:row>297</xdr:row>
      <xdr:rowOff>0</xdr:rowOff>
    </xdr:from>
    <xdr:to>
      <xdr:col>36</xdr:col>
      <xdr:colOff>598715</xdr:colOff>
      <xdr:row>319</xdr:row>
      <xdr:rowOff>0</xdr:rowOff>
    </xdr:to>
    <xdr:graphicFrame macro="">
      <xdr:nvGraphicFramePr>
        <xdr:cNvPr id="42" name="Chart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23</xdr:col>
      <xdr:colOff>0</xdr:colOff>
      <xdr:row>321</xdr:row>
      <xdr:rowOff>0</xdr:rowOff>
    </xdr:from>
    <xdr:to>
      <xdr:col>36</xdr:col>
      <xdr:colOff>598715</xdr:colOff>
      <xdr:row>343</xdr:row>
      <xdr:rowOff>0</xdr:rowOff>
    </xdr:to>
    <xdr:graphicFrame macro="">
      <xdr:nvGraphicFramePr>
        <xdr:cNvPr id="43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23</xdr:col>
      <xdr:colOff>0</xdr:colOff>
      <xdr:row>345</xdr:row>
      <xdr:rowOff>0</xdr:rowOff>
    </xdr:from>
    <xdr:to>
      <xdr:col>36</xdr:col>
      <xdr:colOff>598715</xdr:colOff>
      <xdr:row>367</xdr:row>
      <xdr:rowOff>0</xdr:rowOff>
    </xdr:to>
    <xdr:graphicFrame macro="">
      <xdr:nvGraphicFramePr>
        <xdr:cNvPr id="4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23</xdr:col>
      <xdr:colOff>0</xdr:colOff>
      <xdr:row>369</xdr:row>
      <xdr:rowOff>0</xdr:rowOff>
    </xdr:from>
    <xdr:to>
      <xdr:col>36</xdr:col>
      <xdr:colOff>598715</xdr:colOff>
      <xdr:row>391</xdr:row>
      <xdr:rowOff>0</xdr:rowOff>
    </xdr:to>
    <xdr:graphicFrame macro="">
      <xdr:nvGraphicFramePr>
        <xdr:cNvPr id="45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23</xdr:col>
      <xdr:colOff>0</xdr:colOff>
      <xdr:row>393</xdr:row>
      <xdr:rowOff>0</xdr:rowOff>
    </xdr:from>
    <xdr:to>
      <xdr:col>36</xdr:col>
      <xdr:colOff>598715</xdr:colOff>
      <xdr:row>415</xdr:row>
      <xdr:rowOff>0</xdr:rowOff>
    </xdr:to>
    <xdr:graphicFrame macro="">
      <xdr:nvGraphicFramePr>
        <xdr:cNvPr id="46" name="Chart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22</xdr:col>
      <xdr:colOff>0</xdr:colOff>
      <xdr:row>80</xdr:row>
      <xdr:rowOff>0</xdr:rowOff>
    </xdr:from>
    <xdr:to>
      <xdr:col>36</xdr:col>
      <xdr:colOff>0</xdr:colOff>
      <xdr:row>102</xdr:row>
      <xdr:rowOff>0</xdr:rowOff>
    </xdr:to>
    <xdr:graphicFrame macro="">
      <xdr:nvGraphicFramePr>
        <xdr:cNvPr id="47" name="Chart 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22</xdr:col>
      <xdr:colOff>0</xdr:colOff>
      <xdr:row>104</xdr:row>
      <xdr:rowOff>0</xdr:rowOff>
    </xdr:from>
    <xdr:to>
      <xdr:col>36</xdr:col>
      <xdr:colOff>0</xdr:colOff>
      <xdr:row>126</xdr:row>
      <xdr:rowOff>0</xdr:rowOff>
    </xdr:to>
    <xdr:graphicFrame macro="">
      <xdr:nvGraphicFramePr>
        <xdr:cNvPr id="49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22</xdr:col>
      <xdr:colOff>0</xdr:colOff>
      <xdr:row>128</xdr:row>
      <xdr:rowOff>0</xdr:rowOff>
    </xdr:from>
    <xdr:to>
      <xdr:col>36</xdr:col>
      <xdr:colOff>0</xdr:colOff>
      <xdr:row>150</xdr:row>
      <xdr:rowOff>0</xdr:rowOff>
    </xdr:to>
    <xdr:graphicFrame macro="">
      <xdr:nvGraphicFramePr>
        <xdr:cNvPr id="50" name="Chart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22</xdr:col>
      <xdr:colOff>0</xdr:colOff>
      <xdr:row>152</xdr:row>
      <xdr:rowOff>0</xdr:rowOff>
    </xdr:from>
    <xdr:to>
      <xdr:col>36</xdr:col>
      <xdr:colOff>0</xdr:colOff>
      <xdr:row>174</xdr:row>
      <xdr:rowOff>0</xdr:rowOff>
    </xdr:to>
    <xdr:graphicFrame macro="">
      <xdr:nvGraphicFramePr>
        <xdr:cNvPr id="51" name="Chart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22</xdr:col>
      <xdr:colOff>0</xdr:colOff>
      <xdr:row>176</xdr:row>
      <xdr:rowOff>0</xdr:rowOff>
    </xdr:from>
    <xdr:to>
      <xdr:col>36</xdr:col>
      <xdr:colOff>0</xdr:colOff>
      <xdr:row>198</xdr:row>
      <xdr:rowOff>0</xdr:rowOff>
    </xdr:to>
    <xdr:graphicFrame macro="">
      <xdr:nvGraphicFramePr>
        <xdr:cNvPr id="52" name="Chart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34</xdr:row>
      <xdr:rowOff>0</xdr:rowOff>
    </xdr:from>
    <xdr:to>
      <xdr:col>10</xdr:col>
      <xdr:colOff>600560</xdr:colOff>
      <xdr:row>56</xdr:row>
      <xdr:rowOff>0</xdr:rowOff>
    </xdr:to>
    <xdr:graphicFrame macro="">
      <xdr:nvGraphicFramePr>
        <xdr:cNvPr id="40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58</xdr:row>
      <xdr:rowOff>0</xdr:rowOff>
    </xdr:from>
    <xdr:to>
      <xdr:col>10</xdr:col>
      <xdr:colOff>600560</xdr:colOff>
      <xdr:row>80</xdr:row>
      <xdr:rowOff>0</xdr:rowOff>
    </xdr:to>
    <xdr:graphicFrame macro="">
      <xdr:nvGraphicFramePr>
        <xdr:cNvPr id="45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13606</xdr:colOff>
      <xdr:row>82</xdr:row>
      <xdr:rowOff>0</xdr:rowOff>
    </xdr:from>
    <xdr:to>
      <xdr:col>24</xdr:col>
      <xdr:colOff>532524</xdr:colOff>
      <xdr:row>104</xdr:row>
      <xdr:rowOff>0</xdr:rowOff>
    </xdr:to>
    <xdr:graphicFrame macro="">
      <xdr:nvGraphicFramePr>
        <xdr:cNvPr id="46" name="Chart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34</xdr:row>
      <xdr:rowOff>0</xdr:rowOff>
    </xdr:from>
    <xdr:to>
      <xdr:col>25</xdr:col>
      <xdr:colOff>0</xdr:colOff>
      <xdr:row>56</xdr:row>
      <xdr:rowOff>0</xdr:rowOff>
    </xdr:to>
    <xdr:graphicFrame macro="">
      <xdr:nvGraphicFramePr>
        <xdr:cNvPr id="48" name="Chart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58</xdr:row>
      <xdr:rowOff>0</xdr:rowOff>
    </xdr:from>
    <xdr:to>
      <xdr:col>25</xdr:col>
      <xdr:colOff>0</xdr:colOff>
      <xdr:row>80</xdr:row>
      <xdr:rowOff>0</xdr:rowOff>
    </xdr:to>
    <xdr:graphicFrame macro="">
      <xdr:nvGraphicFramePr>
        <xdr:cNvPr id="49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24</xdr:col>
      <xdr:colOff>612320</xdr:colOff>
      <xdr:row>34</xdr:row>
      <xdr:rowOff>0</xdr:rowOff>
    </xdr:from>
    <xdr:to>
      <xdr:col>39</xdr:col>
      <xdr:colOff>612320</xdr:colOff>
      <xdr:row>56</xdr:row>
      <xdr:rowOff>0</xdr:rowOff>
    </xdr:to>
    <xdr:graphicFrame macro="">
      <xdr:nvGraphicFramePr>
        <xdr:cNvPr id="50" name="Chart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0</xdr:colOff>
      <xdr:row>34</xdr:row>
      <xdr:rowOff>0</xdr:rowOff>
    </xdr:from>
    <xdr:to>
      <xdr:col>60</xdr:col>
      <xdr:colOff>0</xdr:colOff>
      <xdr:row>56</xdr:row>
      <xdr:rowOff>0</xdr:rowOff>
    </xdr:to>
    <xdr:graphicFrame macro="">
      <xdr:nvGraphicFramePr>
        <xdr:cNvPr id="51" name="Chart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24</xdr:col>
      <xdr:colOff>612320</xdr:colOff>
      <xdr:row>58</xdr:row>
      <xdr:rowOff>0</xdr:rowOff>
    </xdr:from>
    <xdr:to>
      <xdr:col>39</xdr:col>
      <xdr:colOff>612320</xdr:colOff>
      <xdr:row>80</xdr:row>
      <xdr:rowOff>0</xdr:rowOff>
    </xdr:to>
    <xdr:graphicFrame macro="">
      <xdr:nvGraphicFramePr>
        <xdr:cNvPr id="52" name="Chart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40</xdr:col>
      <xdr:colOff>1</xdr:colOff>
      <xdr:row>58</xdr:row>
      <xdr:rowOff>0</xdr:rowOff>
    </xdr:from>
    <xdr:to>
      <xdr:col>60</xdr:col>
      <xdr:colOff>13608</xdr:colOff>
      <xdr:row>80</xdr:row>
      <xdr:rowOff>0</xdr:rowOff>
    </xdr:to>
    <xdr:graphicFrame macro="">
      <xdr:nvGraphicFramePr>
        <xdr:cNvPr id="53" name="Chart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-1</xdr:colOff>
      <xdr:row>106</xdr:row>
      <xdr:rowOff>0</xdr:rowOff>
    </xdr:from>
    <xdr:to>
      <xdr:col>24</xdr:col>
      <xdr:colOff>518917</xdr:colOff>
      <xdr:row>128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11</xdr:col>
      <xdr:colOff>-1</xdr:colOff>
      <xdr:row>130</xdr:row>
      <xdr:rowOff>13607</xdr:rowOff>
    </xdr:from>
    <xdr:to>
      <xdr:col>24</xdr:col>
      <xdr:colOff>518917</xdr:colOff>
      <xdr:row>152</xdr:row>
      <xdr:rowOff>13607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-1</xdr:colOff>
      <xdr:row>154</xdr:row>
      <xdr:rowOff>13607</xdr:rowOff>
    </xdr:from>
    <xdr:to>
      <xdr:col>24</xdr:col>
      <xdr:colOff>518917</xdr:colOff>
      <xdr:row>176</xdr:row>
      <xdr:rowOff>13607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11</xdr:col>
      <xdr:colOff>0</xdr:colOff>
      <xdr:row>178</xdr:row>
      <xdr:rowOff>13607</xdr:rowOff>
    </xdr:from>
    <xdr:to>
      <xdr:col>24</xdr:col>
      <xdr:colOff>518918</xdr:colOff>
      <xdr:row>200</xdr:row>
      <xdr:rowOff>13607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248</xdr:row>
      <xdr:rowOff>0</xdr:rowOff>
    </xdr:from>
    <xdr:to>
      <xdr:col>10</xdr:col>
      <xdr:colOff>600560</xdr:colOff>
      <xdr:row>270</xdr:row>
      <xdr:rowOff>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11</xdr:col>
      <xdr:colOff>0</xdr:colOff>
      <xdr:row>248</xdr:row>
      <xdr:rowOff>0</xdr:rowOff>
    </xdr:from>
    <xdr:to>
      <xdr:col>25</xdr:col>
      <xdr:colOff>0</xdr:colOff>
      <xdr:row>270</xdr:row>
      <xdr:rowOff>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1</xdr:colOff>
      <xdr:row>248</xdr:row>
      <xdr:rowOff>0</xdr:rowOff>
    </xdr:from>
    <xdr:to>
      <xdr:col>40</xdr:col>
      <xdr:colOff>0</xdr:colOff>
      <xdr:row>270</xdr:row>
      <xdr:rowOff>0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40</xdr:col>
      <xdr:colOff>0</xdr:colOff>
      <xdr:row>248</xdr:row>
      <xdr:rowOff>0</xdr:rowOff>
    </xdr:from>
    <xdr:to>
      <xdr:col>60</xdr:col>
      <xdr:colOff>54428</xdr:colOff>
      <xdr:row>270</xdr:row>
      <xdr:rowOff>0</xdr:rowOff>
    </xdr:to>
    <xdr:graphicFrame macro="">
      <xdr:nvGraphicFramePr>
        <xdr:cNvPr id="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272</xdr:row>
      <xdr:rowOff>0</xdr:rowOff>
    </xdr:from>
    <xdr:to>
      <xdr:col>10</xdr:col>
      <xdr:colOff>600560</xdr:colOff>
      <xdr:row>294</xdr:row>
      <xdr:rowOff>0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11</xdr:col>
      <xdr:colOff>0</xdr:colOff>
      <xdr:row>272</xdr:row>
      <xdr:rowOff>0</xdr:rowOff>
    </xdr:from>
    <xdr:to>
      <xdr:col>25</xdr:col>
      <xdr:colOff>0</xdr:colOff>
      <xdr:row>294</xdr:row>
      <xdr:rowOff>0</xdr:rowOff>
    </xdr:to>
    <xdr:graphicFrame macro="">
      <xdr:nvGraphicFramePr>
        <xdr:cNvPr id="2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-1</xdr:colOff>
      <xdr:row>272</xdr:row>
      <xdr:rowOff>0</xdr:rowOff>
    </xdr:from>
    <xdr:to>
      <xdr:col>40</xdr:col>
      <xdr:colOff>-1</xdr:colOff>
      <xdr:row>294</xdr:row>
      <xdr:rowOff>0</xdr:rowOff>
    </xdr:to>
    <xdr:graphicFrame macro="">
      <xdr:nvGraphicFramePr>
        <xdr:cNvPr id="26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40</xdr:col>
      <xdr:colOff>0</xdr:colOff>
      <xdr:row>272</xdr:row>
      <xdr:rowOff>0</xdr:rowOff>
    </xdr:from>
    <xdr:to>
      <xdr:col>60</xdr:col>
      <xdr:colOff>54429</xdr:colOff>
      <xdr:row>294</xdr:row>
      <xdr:rowOff>0</xdr:rowOff>
    </xdr:to>
    <xdr:graphicFrame macro="">
      <xdr:nvGraphicFramePr>
        <xdr:cNvPr id="27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10</xdr:col>
      <xdr:colOff>612320</xdr:colOff>
      <xdr:row>296</xdr:row>
      <xdr:rowOff>13607</xdr:rowOff>
    </xdr:from>
    <xdr:to>
      <xdr:col>24</xdr:col>
      <xdr:colOff>518916</xdr:colOff>
      <xdr:row>318</xdr:row>
      <xdr:rowOff>13607</xdr:rowOff>
    </xdr:to>
    <xdr:graphicFrame macro="">
      <xdr:nvGraphicFramePr>
        <xdr:cNvPr id="28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598714</xdr:colOff>
      <xdr:row>296</xdr:row>
      <xdr:rowOff>13606</xdr:rowOff>
    </xdr:from>
    <xdr:to>
      <xdr:col>10</xdr:col>
      <xdr:colOff>598715</xdr:colOff>
      <xdr:row>318</xdr:row>
      <xdr:rowOff>13606</xdr:rowOff>
    </xdr:to>
    <xdr:graphicFrame macro="">
      <xdr:nvGraphicFramePr>
        <xdr:cNvPr id="30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11</xdr:col>
      <xdr:colOff>-1</xdr:colOff>
      <xdr:row>319</xdr:row>
      <xdr:rowOff>176893</xdr:rowOff>
    </xdr:from>
    <xdr:to>
      <xdr:col>24</xdr:col>
      <xdr:colOff>518917</xdr:colOff>
      <xdr:row>341</xdr:row>
      <xdr:rowOff>176893</xdr:rowOff>
    </xdr:to>
    <xdr:graphicFrame macro="">
      <xdr:nvGraphicFramePr>
        <xdr:cNvPr id="31" name="Chart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11</xdr:col>
      <xdr:colOff>13606</xdr:colOff>
      <xdr:row>344</xdr:row>
      <xdr:rowOff>0</xdr:rowOff>
    </xdr:from>
    <xdr:to>
      <xdr:col>24</xdr:col>
      <xdr:colOff>532524</xdr:colOff>
      <xdr:row>366</xdr:row>
      <xdr:rowOff>0</xdr:rowOff>
    </xdr:to>
    <xdr:graphicFrame macro="">
      <xdr:nvGraphicFramePr>
        <xdr:cNvPr id="33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11</xdr:col>
      <xdr:colOff>13608</xdr:colOff>
      <xdr:row>368</xdr:row>
      <xdr:rowOff>0</xdr:rowOff>
    </xdr:from>
    <xdr:to>
      <xdr:col>24</xdr:col>
      <xdr:colOff>532526</xdr:colOff>
      <xdr:row>390</xdr:row>
      <xdr:rowOff>0</xdr:rowOff>
    </xdr:to>
    <xdr:graphicFrame macro="">
      <xdr:nvGraphicFramePr>
        <xdr:cNvPr id="35" name="Chart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11</xdr:col>
      <xdr:colOff>-1</xdr:colOff>
      <xdr:row>392</xdr:row>
      <xdr:rowOff>1</xdr:rowOff>
    </xdr:from>
    <xdr:to>
      <xdr:col>24</xdr:col>
      <xdr:colOff>518917</xdr:colOff>
      <xdr:row>414</xdr:row>
      <xdr:rowOff>1</xdr:rowOff>
    </xdr:to>
    <xdr:graphicFrame macro="">
      <xdr:nvGraphicFramePr>
        <xdr:cNvPr id="37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13607</xdr:colOff>
      <xdr:row>319</xdr:row>
      <xdr:rowOff>176893</xdr:rowOff>
    </xdr:from>
    <xdr:to>
      <xdr:col>10</xdr:col>
      <xdr:colOff>598714</xdr:colOff>
      <xdr:row>341</xdr:row>
      <xdr:rowOff>176893</xdr:rowOff>
    </xdr:to>
    <xdr:graphicFrame macro="">
      <xdr:nvGraphicFramePr>
        <xdr:cNvPr id="39" name="Chart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0</xdr:colOff>
      <xdr:row>344</xdr:row>
      <xdr:rowOff>0</xdr:rowOff>
    </xdr:from>
    <xdr:to>
      <xdr:col>11</xdr:col>
      <xdr:colOff>0</xdr:colOff>
      <xdr:row>366</xdr:row>
      <xdr:rowOff>0</xdr:rowOff>
    </xdr:to>
    <xdr:graphicFrame macro="">
      <xdr:nvGraphicFramePr>
        <xdr:cNvPr id="41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0</xdr:colOff>
      <xdr:row>368</xdr:row>
      <xdr:rowOff>0</xdr:rowOff>
    </xdr:from>
    <xdr:to>
      <xdr:col>11</xdr:col>
      <xdr:colOff>0</xdr:colOff>
      <xdr:row>390</xdr:row>
      <xdr:rowOff>0</xdr:rowOff>
    </xdr:to>
    <xdr:graphicFrame macro="">
      <xdr:nvGraphicFramePr>
        <xdr:cNvPr id="42" name="Chart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0</xdr:colOff>
      <xdr:row>392</xdr:row>
      <xdr:rowOff>0</xdr:rowOff>
    </xdr:from>
    <xdr:to>
      <xdr:col>11</xdr:col>
      <xdr:colOff>0</xdr:colOff>
      <xdr:row>414</xdr:row>
      <xdr:rowOff>0</xdr:rowOff>
    </xdr:to>
    <xdr:graphicFrame macro="">
      <xdr:nvGraphicFramePr>
        <xdr:cNvPr id="43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0</xdr:colOff>
      <xdr:row>82</xdr:row>
      <xdr:rowOff>0</xdr:rowOff>
    </xdr:from>
    <xdr:to>
      <xdr:col>11</xdr:col>
      <xdr:colOff>0</xdr:colOff>
      <xdr:row>104</xdr:row>
      <xdr:rowOff>0</xdr:rowOff>
    </xdr:to>
    <xdr:graphicFrame macro="">
      <xdr:nvGraphicFramePr>
        <xdr:cNvPr id="4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0</xdr:colOff>
      <xdr:row>106</xdr:row>
      <xdr:rowOff>0</xdr:rowOff>
    </xdr:from>
    <xdr:to>
      <xdr:col>11</xdr:col>
      <xdr:colOff>0</xdr:colOff>
      <xdr:row>128</xdr:row>
      <xdr:rowOff>0</xdr:rowOff>
    </xdr:to>
    <xdr:graphicFrame macro="">
      <xdr:nvGraphicFramePr>
        <xdr:cNvPr id="54" name="Chart 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11</xdr:col>
      <xdr:colOff>0</xdr:colOff>
      <xdr:row>152</xdr:row>
      <xdr:rowOff>0</xdr:rowOff>
    </xdr:to>
    <xdr:graphicFrame macro="">
      <xdr:nvGraphicFramePr>
        <xdr:cNvPr id="55" name="Chart 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0</xdr:colOff>
      <xdr:row>154</xdr:row>
      <xdr:rowOff>0</xdr:rowOff>
    </xdr:from>
    <xdr:to>
      <xdr:col>11</xdr:col>
      <xdr:colOff>0</xdr:colOff>
      <xdr:row>176</xdr:row>
      <xdr:rowOff>0</xdr:rowOff>
    </xdr:to>
    <xdr:graphicFrame macro="">
      <xdr:nvGraphicFramePr>
        <xdr:cNvPr id="57" name="Chart 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0</xdr:colOff>
      <xdr:row>178</xdr:row>
      <xdr:rowOff>0</xdr:rowOff>
    </xdr:from>
    <xdr:to>
      <xdr:col>11</xdr:col>
      <xdr:colOff>0</xdr:colOff>
      <xdr:row>200</xdr:row>
      <xdr:rowOff>0</xdr:rowOff>
    </xdr:to>
    <xdr:graphicFrame macro="">
      <xdr:nvGraphicFramePr>
        <xdr:cNvPr id="58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13605</xdr:colOff>
      <xdr:row>7</xdr:row>
      <xdr:rowOff>0</xdr:rowOff>
    </xdr:from>
    <xdr:to>
      <xdr:col>21</xdr:col>
      <xdr:colOff>0</xdr:colOff>
      <xdr:row>30</xdr:row>
      <xdr:rowOff>13608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13606</xdr:colOff>
      <xdr:row>6</xdr:row>
      <xdr:rowOff>190499</xdr:rowOff>
    </xdr:from>
    <xdr:to>
      <xdr:col>34</xdr:col>
      <xdr:colOff>857249</xdr:colOff>
      <xdr:row>30</xdr:row>
      <xdr:rowOff>13606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0</xdr:colOff>
      <xdr:row>6</xdr:row>
      <xdr:rowOff>190499</xdr:rowOff>
    </xdr:from>
    <xdr:to>
      <xdr:col>51</xdr:col>
      <xdr:colOff>0</xdr:colOff>
      <xdr:row>30</xdr:row>
      <xdr:rowOff>13606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952499</xdr:colOff>
      <xdr:row>37</xdr:row>
      <xdr:rowOff>0</xdr:rowOff>
    </xdr:from>
    <xdr:to>
      <xdr:col>20</xdr:col>
      <xdr:colOff>585106</xdr:colOff>
      <xdr:row>60</xdr:row>
      <xdr:rowOff>4082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598715</xdr:colOff>
      <xdr:row>36</xdr:row>
      <xdr:rowOff>176893</xdr:rowOff>
    </xdr:from>
    <xdr:to>
      <xdr:col>35</xdr:col>
      <xdr:colOff>1</xdr:colOff>
      <xdr:row>60</xdr:row>
      <xdr:rowOff>13606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13608</xdr:colOff>
      <xdr:row>36</xdr:row>
      <xdr:rowOff>176893</xdr:rowOff>
    </xdr:from>
    <xdr:to>
      <xdr:col>51</xdr:col>
      <xdr:colOff>0</xdr:colOff>
      <xdr:row>60</xdr:row>
      <xdr:rowOff>13607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67</xdr:row>
      <xdr:rowOff>0</xdr:rowOff>
    </xdr:from>
    <xdr:to>
      <xdr:col>21</xdr:col>
      <xdr:colOff>0</xdr:colOff>
      <xdr:row>90</xdr:row>
      <xdr:rowOff>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0</xdr:colOff>
      <xdr:row>67</xdr:row>
      <xdr:rowOff>1</xdr:rowOff>
    </xdr:from>
    <xdr:to>
      <xdr:col>35</xdr:col>
      <xdr:colOff>0</xdr:colOff>
      <xdr:row>90</xdr:row>
      <xdr:rowOff>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35</xdr:col>
      <xdr:colOff>0</xdr:colOff>
      <xdr:row>67</xdr:row>
      <xdr:rowOff>0</xdr:rowOff>
    </xdr:from>
    <xdr:to>
      <xdr:col>51</xdr:col>
      <xdr:colOff>0</xdr:colOff>
      <xdr:row>90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97</xdr:row>
      <xdr:rowOff>0</xdr:rowOff>
    </xdr:from>
    <xdr:to>
      <xdr:col>21</xdr:col>
      <xdr:colOff>0</xdr:colOff>
      <xdr:row>120</xdr:row>
      <xdr:rowOff>4082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21</xdr:col>
      <xdr:colOff>0</xdr:colOff>
      <xdr:row>97</xdr:row>
      <xdr:rowOff>0</xdr:rowOff>
    </xdr:from>
    <xdr:to>
      <xdr:col>34</xdr:col>
      <xdr:colOff>857249</xdr:colOff>
      <xdr:row>120</xdr:row>
      <xdr:rowOff>4082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34</xdr:col>
      <xdr:colOff>857249</xdr:colOff>
      <xdr:row>96</xdr:row>
      <xdr:rowOff>176893</xdr:rowOff>
    </xdr:from>
    <xdr:to>
      <xdr:col>50</xdr:col>
      <xdr:colOff>612320</xdr:colOff>
      <xdr:row>120</xdr:row>
      <xdr:rowOff>17689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129</xdr:row>
      <xdr:rowOff>0</xdr:rowOff>
    </xdr:from>
    <xdr:to>
      <xdr:col>21</xdr:col>
      <xdr:colOff>0</xdr:colOff>
      <xdr:row>152</xdr:row>
      <xdr:rowOff>4082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</xdr:col>
      <xdr:colOff>0</xdr:colOff>
      <xdr:row>129</xdr:row>
      <xdr:rowOff>1</xdr:rowOff>
    </xdr:from>
    <xdr:to>
      <xdr:col>35</xdr:col>
      <xdr:colOff>598715</xdr:colOff>
      <xdr:row>152</xdr:row>
      <xdr:rowOff>4083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36</xdr:col>
      <xdr:colOff>0</xdr:colOff>
      <xdr:row>129</xdr:row>
      <xdr:rowOff>0</xdr:rowOff>
    </xdr:from>
    <xdr:to>
      <xdr:col>51</xdr:col>
      <xdr:colOff>13607</xdr:colOff>
      <xdr:row>152</xdr:row>
      <xdr:rowOff>4082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51</xdr:col>
      <xdr:colOff>13607</xdr:colOff>
      <xdr:row>129</xdr:row>
      <xdr:rowOff>0</xdr:rowOff>
    </xdr:from>
    <xdr:to>
      <xdr:col>70</xdr:col>
      <xdr:colOff>0</xdr:colOff>
      <xdr:row>152</xdr:row>
      <xdr:rowOff>4082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</xdr:col>
      <xdr:colOff>0</xdr:colOff>
      <xdr:row>160</xdr:row>
      <xdr:rowOff>0</xdr:rowOff>
    </xdr:from>
    <xdr:to>
      <xdr:col>21</xdr:col>
      <xdr:colOff>0</xdr:colOff>
      <xdr:row>183</xdr:row>
      <xdr:rowOff>4082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21</xdr:col>
      <xdr:colOff>-1</xdr:colOff>
      <xdr:row>160</xdr:row>
      <xdr:rowOff>0</xdr:rowOff>
    </xdr:from>
    <xdr:to>
      <xdr:col>36</xdr:col>
      <xdr:colOff>13606</xdr:colOff>
      <xdr:row>183</xdr:row>
      <xdr:rowOff>4082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36</xdr:col>
      <xdr:colOff>0</xdr:colOff>
      <xdr:row>160</xdr:row>
      <xdr:rowOff>0</xdr:rowOff>
    </xdr:from>
    <xdr:to>
      <xdr:col>51</xdr:col>
      <xdr:colOff>13606</xdr:colOff>
      <xdr:row>183</xdr:row>
      <xdr:rowOff>4082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51</xdr:col>
      <xdr:colOff>13607</xdr:colOff>
      <xdr:row>160</xdr:row>
      <xdr:rowOff>0</xdr:rowOff>
    </xdr:from>
    <xdr:to>
      <xdr:col>70</xdr:col>
      <xdr:colOff>0</xdr:colOff>
      <xdr:row>183</xdr:row>
      <xdr:rowOff>4082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9</xdr:col>
      <xdr:colOff>0</xdr:colOff>
      <xdr:row>196</xdr:row>
      <xdr:rowOff>0</xdr:rowOff>
    </xdr:from>
    <xdr:to>
      <xdr:col>21</xdr:col>
      <xdr:colOff>0</xdr:colOff>
      <xdr:row>219</xdr:row>
      <xdr:rowOff>4082</xdr:rowOff>
    </xdr:to>
    <xdr:graphicFrame macro="">
      <xdr:nvGraphicFramePr>
        <xdr:cNvPr id="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21</xdr:col>
      <xdr:colOff>0</xdr:colOff>
      <xdr:row>196</xdr:row>
      <xdr:rowOff>0</xdr:rowOff>
    </xdr:from>
    <xdr:to>
      <xdr:col>36</xdr:col>
      <xdr:colOff>13608</xdr:colOff>
      <xdr:row>219</xdr:row>
      <xdr:rowOff>4082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36</xdr:col>
      <xdr:colOff>13605</xdr:colOff>
      <xdr:row>196</xdr:row>
      <xdr:rowOff>0</xdr:rowOff>
    </xdr:from>
    <xdr:to>
      <xdr:col>50</xdr:col>
      <xdr:colOff>612320</xdr:colOff>
      <xdr:row>219</xdr:row>
      <xdr:rowOff>4082</xdr:rowOff>
    </xdr:to>
    <xdr:graphicFrame macro="">
      <xdr:nvGraphicFramePr>
        <xdr:cNvPr id="2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952499</xdr:colOff>
      <xdr:row>256</xdr:row>
      <xdr:rowOff>0</xdr:rowOff>
    </xdr:from>
    <xdr:to>
      <xdr:col>21</xdr:col>
      <xdr:colOff>13606</xdr:colOff>
      <xdr:row>280</xdr:row>
      <xdr:rowOff>4082</xdr:rowOff>
    </xdr:to>
    <xdr:graphicFrame macro="">
      <xdr:nvGraphicFramePr>
        <xdr:cNvPr id="28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21</xdr:col>
      <xdr:colOff>0</xdr:colOff>
      <xdr:row>256</xdr:row>
      <xdr:rowOff>0</xdr:rowOff>
    </xdr:from>
    <xdr:to>
      <xdr:col>35</xdr:col>
      <xdr:colOff>612321</xdr:colOff>
      <xdr:row>280</xdr:row>
      <xdr:rowOff>4082</xdr:rowOff>
    </xdr:to>
    <xdr:graphicFrame macro="">
      <xdr:nvGraphicFramePr>
        <xdr:cNvPr id="29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35</xdr:col>
      <xdr:colOff>612321</xdr:colOff>
      <xdr:row>256</xdr:row>
      <xdr:rowOff>0</xdr:rowOff>
    </xdr:from>
    <xdr:to>
      <xdr:col>50</xdr:col>
      <xdr:colOff>612320</xdr:colOff>
      <xdr:row>280</xdr:row>
      <xdr:rowOff>4082</xdr:rowOff>
    </xdr:to>
    <xdr:graphicFrame macro="">
      <xdr:nvGraphicFramePr>
        <xdr:cNvPr id="30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9</xdr:col>
      <xdr:colOff>0</xdr:colOff>
      <xdr:row>220</xdr:row>
      <xdr:rowOff>0</xdr:rowOff>
    </xdr:from>
    <xdr:to>
      <xdr:col>21</xdr:col>
      <xdr:colOff>0</xdr:colOff>
      <xdr:row>243</xdr:row>
      <xdr:rowOff>4082</xdr:rowOff>
    </xdr:to>
    <xdr:graphicFrame macro="">
      <xdr:nvGraphicFramePr>
        <xdr:cNvPr id="34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21</xdr:col>
      <xdr:colOff>0</xdr:colOff>
      <xdr:row>220</xdr:row>
      <xdr:rowOff>0</xdr:rowOff>
    </xdr:from>
    <xdr:to>
      <xdr:col>36</xdr:col>
      <xdr:colOff>1</xdr:colOff>
      <xdr:row>243</xdr:row>
      <xdr:rowOff>4082</xdr:rowOff>
    </xdr:to>
    <xdr:graphicFrame macro="">
      <xdr:nvGraphicFramePr>
        <xdr:cNvPr id="35" name="Chart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21</xdr:col>
      <xdr:colOff>-1</xdr:colOff>
      <xdr:row>281</xdr:row>
      <xdr:rowOff>0</xdr:rowOff>
    </xdr:from>
    <xdr:to>
      <xdr:col>36</xdr:col>
      <xdr:colOff>13606</xdr:colOff>
      <xdr:row>305</xdr:row>
      <xdr:rowOff>4082</xdr:rowOff>
    </xdr:to>
    <xdr:graphicFrame macro="">
      <xdr:nvGraphicFramePr>
        <xdr:cNvPr id="36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36</xdr:col>
      <xdr:colOff>13606</xdr:colOff>
      <xdr:row>281</xdr:row>
      <xdr:rowOff>13607</xdr:rowOff>
    </xdr:from>
    <xdr:to>
      <xdr:col>51</xdr:col>
      <xdr:colOff>0</xdr:colOff>
      <xdr:row>305</xdr:row>
      <xdr:rowOff>17689</xdr:rowOff>
    </xdr:to>
    <xdr:graphicFrame macro="">
      <xdr:nvGraphicFramePr>
        <xdr:cNvPr id="37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9</xdr:col>
      <xdr:colOff>0</xdr:colOff>
      <xdr:row>281</xdr:row>
      <xdr:rowOff>0</xdr:rowOff>
    </xdr:from>
    <xdr:to>
      <xdr:col>21</xdr:col>
      <xdr:colOff>0</xdr:colOff>
      <xdr:row>305</xdr:row>
      <xdr:rowOff>4082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53"/>
  <sheetViews>
    <sheetView tabSelected="1" zoomScale="70" zoomScaleNormal="70" workbookViewId="0">
      <selection activeCell="B1" sqref="B1"/>
    </sheetView>
  </sheetViews>
  <sheetFormatPr defaultRowHeight="15" x14ac:dyDescent="0.25"/>
  <cols>
    <col min="1" max="1" width="2.42578125" customWidth="1"/>
    <col min="2" max="2" width="39.140625" customWidth="1"/>
    <col min="3" max="3" width="13.85546875" bestFit="1" customWidth="1"/>
    <col min="4" max="4" width="11.42578125" style="107" bestFit="1" customWidth="1"/>
    <col min="5" max="5" width="13.85546875" bestFit="1" customWidth="1"/>
    <col min="6" max="6" width="11.42578125" style="107" bestFit="1" customWidth="1"/>
    <col min="7" max="7" width="13.85546875" bestFit="1" customWidth="1"/>
    <col min="8" max="8" width="11.42578125" style="107" bestFit="1" customWidth="1"/>
    <col min="9" max="9" width="12.5703125" bestFit="1" customWidth="1"/>
    <col min="10" max="10" width="11.42578125" bestFit="1" customWidth="1"/>
    <col min="11" max="11" width="1.5703125" customWidth="1"/>
    <col min="12" max="12" width="34.42578125" bestFit="1" customWidth="1"/>
    <col min="13" max="13" width="12" bestFit="1" customWidth="1"/>
    <col min="14" max="14" width="11.42578125" bestFit="1" customWidth="1"/>
    <col min="15" max="15" width="11.5703125" bestFit="1" customWidth="1"/>
    <col min="16" max="16" width="11.42578125" bestFit="1" customWidth="1"/>
    <col min="17" max="17" width="11.5703125" bestFit="1" customWidth="1"/>
    <col min="18" max="18" width="11.42578125" bestFit="1" customWidth="1"/>
    <col min="19" max="19" width="12" bestFit="1" customWidth="1"/>
    <col min="20" max="20" width="11.42578125" bestFit="1" customWidth="1"/>
  </cols>
  <sheetData>
    <row r="1" spans="2:20" ht="15.75" thickBot="1" x14ac:dyDescent="0.3"/>
    <row r="2" spans="2:20" ht="15.75" thickBot="1" x14ac:dyDescent="0.3">
      <c r="B2" s="116" t="s">
        <v>1</v>
      </c>
      <c r="C2" s="171" t="str">
        <f>'Yearly-Vertical(CommonSize)'!B2</f>
        <v>Asian Paints</v>
      </c>
      <c r="D2" s="172"/>
      <c r="E2" s="173" t="str">
        <f>'Yearly-Vertical(CommonSize)'!J2</f>
        <v>Kansai Nerolac</v>
      </c>
      <c r="F2" s="174"/>
      <c r="G2" s="171" t="str">
        <f>'Yearly-Vertical(CommonSize)'!R2</f>
        <v>Berger Paints</v>
      </c>
      <c r="H2" s="172"/>
      <c r="I2" s="173" t="str">
        <f>'Yearly-Vertical(CommonSize)'!Z2</f>
        <v>Akzo Nobel</v>
      </c>
      <c r="J2" s="174"/>
      <c r="L2" s="115" t="s">
        <v>15</v>
      </c>
      <c r="M2" s="169" t="str">
        <f>C2</f>
        <v>Asian Paints</v>
      </c>
      <c r="N2" s="170"/>
      <c r="O2" s="169" t="str">
        <f>E2</f>
        <v>Kansai Nerolac</v>
      </c>
      <c r="P2" s="170"/>
      <c r="Q2" s="169" t="str">
        <f>G2</f>
        <v>Berger Paints</v>
      </c>
      <c r="R2" s="170"/>
      <c r="S2" s="169" t="str">
        <f>I2</f>
        <v>Akzo Nobel</v>
      </c>
      <c r="T2" s="170"/>
    </row>
    <row r="3" spans="2:20" x14ac:dyDescent="0.25">
      <c r="B3" s="117" t="s">
        <v>181</v>
      </c>
      <c r="C3" s="111">
        <v>14005.33</v>
      </c>
      <c r="D3" s="122">
        <v>1</v>
      </c>
      <c r="E3" s="111">
        <v>3570.7</v>
      </c>
      <c r="F3" s="127">
        <v>1</v>
      </c>
      <c r="G3" s="111">
        <v>4322.0600000000004</v>
      </c>
      <c r="H3" s="127">
        <v>1</v>
      </c>
      <c r="I3" s="111">
        <f>2469.8+33.7</f>
        <v>2503.5</v>
      </c>
      <c r="J3" s="40">
        <v>1</v>
      </c>
      <c r="L3" s="136" t="s">
        <v>16</v>
      </c>
      <c r="M3" s="107"/>
      <c r="N3" s="25"/>
      <c r="O3" s="113"/>
      <c r="P3" s="25"/>
      <c r="Q3" s="113"/>
      <c r="R3" s="25"/>
      <c r="S3" s="113"/>
      <c r="T3" s="25"/>
    </row>
    <row r="4" spans="2:20" x14ac:dyDescent="0.25">
      <c r="B4" s="118" t="s">
        <v>182</v>
      </c>
      <c r="C4" s="149">
        <v>177.48</v>
      </c>
      <c r="D4" s="123">
        <v>0</v>
      </c>
      <c r="E4" s="149">
        <v>16.28</v>
      </c>
      <c r="F4" s="128">
        <v>0</v>
      </c>
      <c r="G4" s="149">
        <v>0</v>
      </c>
      <c r="H4" s="128">
        <v>0</v>
      </c>
      <c r="I4" s="149">
        <v>23.5</v>
      </c>
      <c r="J4" s="3">
        <v>0</v>
      </c>
      <c r="L4" s="137" t="s">
        <v>17</v>
      </c>
      <c r="M4" s="112">
        <v>95.92</v>
      </c>
      <c r="N4" s="3">
        <v>2.080432396791727E-2</v>
      </c>
      <c r="O4" s="112">
        <v>53.892000000000003</v>
      </c>
      <c r="P4" s="3">
        <v>2.2710684455831909E-2</v>
      </c>
      <c r="Q4" s="112">
        <v>69.33</v>
      </c>
      <c r="R4" s="3">
        <v>2.5528013432308233E-2</v>
      </c>
      <c r="S4" s="112">
        <v>46.7</v>
      </c>
      <c r="T4" s="3">
        <v>2.5957423156022463E-2</v>
      </c>
    </row>
    <row r="5" spans="2:20" x14ac:dyDescent="0.25">
      <c r="B5" s="119" t="s">
        <v>2</v>
      </c>
      <c r="C5" s="150">
        <f>C3+C4</f>
        <v>14182.81</v>
      </c>
      <c r="D5" s="124">
        <v>1</v>
      </c>
      <c r="E5" s="150">
        <f>E3+E4</f>
        <v>3586.98</v>
      </c>
      <c r="F5" s="129">
        <v>1</v>
      </c>
      <c r="G5" s="150">
        <f>G3+G4</f>
        <v>4322.0600000000004</v>
      </c>
      <c r="H5" s="129">
        <v>1</v>
      </c>
      <c r="I5" s="150">
        <f>I3+I4</f>
        <v>2527</v>
      </c>
      <c r="J5" s="29">
        <v>1</v>
      </c>
      <c r="L5" s="137" t="s">
        <v>18</v>
      </c>
      <c r="M5" s="112">
        <v>4646.4399999999996</v>
      </c>
      <c r="N5" s="3">
        <v>0.4536305627491552</v>
      </c>
      <c r="O5" s="112">
        <v>1547.58</v>
      </c>
      <c r="P5" s="3">
        <v>0.65216731704439146</v>
      </c>
      <c r="Q5" s="112">
        <v>1191.27</v>
      </c>
      <c r="R5" s="3">
        <v>0.43863776952986916</v>
      </c>
      <c r="S5" s="112">
        <v>873.3</v>
      </c>
      <c r="T5" s="3">
        <v>0.48540937135234291</v>
      </c>
    </row>
    <row r="6" spans="2:20" s="107" customFormat="1" x14ac:dyDescent="0.25">
      <c r="B6" s="119"/>
      <c r="C6" s="151"/>
      <c r="D6" s="123"/>
      <c r="E6" s="151"/>
      <c r="F6" s="128"/>
      <c r="G6" s="151"/>
      <c r="H6" s="128"/>
      <c r="I6" s="151"/>
      <c r="J6" s="3"/>
      <c r="L6" s="138" t="s">
        <v>19</v>
      </c>
      <c r="M6" s="110">
        <f t="shared" ref="M6" si="0">M4+M5</f>
        <v>4742.3599999999997</v>
      </c>
      <c r="N6" s="29">
        <v>0.47443488671707251</v>
      </c>
      <c r="O6" s="110">
        <f t="shared" ref="O6" si="1">O4+O5</f>
        <v>1601.472</v>
      </c>
      <c r="P6" s="29">
        <v>0.67487800150022337</v>
      </c>
      <c r="Q6" s="110">
        <f t="shared" ref="Q6" si="2">Q4+Q5</f>
        <v>1260.5999999999999</v>
      </c>
      <c r="R6" s="29">
        <v>0.46416578296217736</v>
      </c>
      <c r="S6" s="110">
        <f t="shared" ref="S6" si="3">S4+S5</f>
        <v>920</v>
      </c>
      <c r="T6" s="29">
        <v>0.51136679450836542</v>
      </c>
    </row>
    <row r="7" spans="2:20" ht="30" x14ac:dyDescent="0.25">
      <c r="B7" s="120" t="s">
        <v>183</v>
      </c>
      <c r="C7" s="112">
        <v>-148.07</v>
      </c>
      <c r="D7" s="123">
        <v>-1.9609442782590681E-2</v>
      </c>
      <c r="E7" s="112">
        <v>62.58</v>
      </c>
      <c r="F7" s="128">
        <v>1.7446431259722662E-2</v>
      </c>
      <c r="G7" s="112">
        <v>-18.68</v>
      </c>
      <c r="H7" s="128">
        <v>-4.3220131141168787E-3</v>
      </c>
      <c r="I7" s="112">
        <v>-12.6</v>
      </c>
      <c r="J7" s="3">
        <v>-4.9861495844875344E-3</v>
      </c>
      <c r="L7" s="138" t="s">
        <v>14</v>
      </c>
      <c r="M7" s="111">
        <v>263.67</v>
      </c>
      <c r="N7" s="40">
        <v>2.3834311518290539E-2</v>
      </c>
      <c r="O7" s="111">
        <v>4.95</v>
      </c>
      <c r="P7" s="40">
        <v>2.0859847112070055E-3</v>
      </c>
      <c r="Q7" s="111">
        <v>0</v>
      </c>
      <c r="R7" s="40">
        <v>0</v>
      </c>
      <c r="S7" s="111">
        <v>0</v>
      </c>
      <c r="T7" s="40">
        <v>0</v>
      </c>
    </row>
    <row r="8" spans="2:20" x14ac:dyDescent="0.25">
      <c r="B8" s="118" t="s">
        <v>184</v>
      </c>
      <c r="C8" s="112">
        <v>7531.17</v>
      </c>
      <c r="D8" s="123">
        <v>0.57304430027323472</v>
      </c>
      <c r="E8" s="112">
        <v>2166.14</v>
      </c>
      <c r="F8" s="128">
        <v>0.60388962302549776</v>
      </c>
      <c r="G8" s="112">
        <v>2196.64</v>
      </c>
      <c r="H8" s="128">
        <v>0.50823912671272486</v>
      </c>
      <c r="I8" s="112">
        <v>1197</v>
      </c>
      <c r="J8" s="3">
        <v>0.47368421052631576</v>
      </c>
      <c r="L8" s="138" t="s">
        <v>20</v>
      </c>
      <c r="M8" s="113"/>
      <c r="N8" s="3"/>
      <c r="O8" s="113"/>
      <c r="P8" s="3"/>
      <c r="Q8" s="113"/>
      <c r="R8" s="3"/>
      <c r="S8" s="113"/>
      <c r="T8" s="3"/>
    </row>
    <row r="9" spans="2:20" x14ac:dyDescent="0.25">
      <c r="B9" s="118" t="s">
        <v>185</v>
      </c>
      <c r="C9" s="112">
        <v>588.37</v>
      </c>
      <c r="D9" s="123">
        <v>2.5998730948033618E-2</v>
      </c>
      <c r="E9" s="112">
        <v>155.9</v>
      </c>
      <c r="F9" s="128">
        <v>4.3462745819603119E-2</v>
      </c>
      <c r="G9" s="112">
        <v>353.3</v>
      </c>
      <c r="H9" s="128">
        <v>8.1743427902435412E-2</v>
      </c>
      <c r="I9" s="112">
        <v>221.9</v>
      </c>
      <c r="J9" s="3">
        <v>8.7811634349030471E-2</v>
      </c>
      <c r="L9" s="137" t="s">
        <v>21</v>
      </c>
      <c r="M9" s="112">
        <v>78.28</v>
      </c>
      <c r="N9" s="3">
        <v>1.2601451444286836E-2</v>
      </c>
      <c r="O9" s="112">
        <v>45.8</v>
      </c>
      <c r="P9" s="3">
        <v>1.9300626216824414E-2</v>
      </c>
      <c r="Q9" s="112">
        <v>251.21</v>
      </c>
      <c r="R9" s="3">
        <v>9.2498085306940023E-2</v>
      </c>
      <c r="S9" s="112"/>
      <c r="T9" s="3">
        <v>0</v>
      </c>
    </row>
    <row r="10" spans="2:20" x14ac:dyDescent="0.25">
      <c r="B10" s="119" t="s">
        <v>8</v>
      </c>
      <c r="C10" s="150">
        <f>C7+C8+C9</f>
        <v>7971.47</v>
      </c>
      <c r="D10" s="124">
        <v>0.57943358843867765</v>
      </c>
      <c r="E10" s="150">
        <f>E7+E8+E9</f>
        <v>2384.62</v>
      </c>
      <c r="F10" s="129">
        <v>0.66479880010482351</v>
      </c>
      <c r="G10" s="150">
        <f>G7+G8+G9</f>
        <v>2531.2600000000002</v>
      </c>
      <c r="H10" s="129">
        <v>0.58566054150104352</v>
      </c>
      <c r="I10" s="150">
        <f>I7+I8+I9</f>
        <v>1406.3000000000002</v>
      </c>
      <c r="J10" s="29">
        <v>0.55650969529085881</v>
      </c>
      <c r="L10" s="137" t="s">
        <v>22</v>
      </c>
      <c r="M10" s="112">
        <v>180.14</v>
      </c>
      <c r="N10" s="3">
        <v>1.8474899036563731E-2</v>
      </c>
      <c r="O10" s="112">
        <v>75.430000000000007</v>
      </c>
      <c r="P10" s="3">
        <v>3.1787035710372613E-2</v>
      </c>
      <c r="Q10" s="112">
        <v>57.86</v>
      </c>
      <c r="R10" s="3">
        <v>2.1304642394250027E-2</v>
      </c>
      <c r="S10" s="112">
        <v>10.9</v>
      </c>
      <c r="T10" s="3">
        <v>6.0585848479795465E-3</v>
      </c>
    </row>
    <row r="11" spans="2:20" x14ac:dyDescent="0.25">
      <c r="B11" s="119" t="s">
        <v>66</v>
      </c>
      <c r="C11" s="150">
        <f>C5-C10</f>
        <v>6211.3399999999992</v>
      </c>
      <c r="D11" s="124">
        <v>0.42056641156132235</v>
      </c>
      <c r="E11" s="150">
        <f>E5-E10</f>
        <v>1202.3600000000001</v>
      </c>
      <c r="F11" s="129">
        <v>0.33520119989517649</v>
      </c>
      <c r="G11" s="150">
        <f>G5-G10</f>
        <v>1790.8000000000002</v>
      </c>
      <c r="H11" s="129">
        <v>0.41433945849895654</v>
      </c>
      <c r="I11" s="150">
        <f>I5-I10</f>
        <v>1120.6999999999998</v>
      </c>
      <c r="J11" s="29">
        <v>0.44349030470914119</v>
      </c>
      <c r="L11" s="137" t="s">
        <v>23</v>
      </c>
      <c r="M11" s="112">
        <v>119.67</v>
      </c>
      <c r="N11" s="3">
        <v>1.6611792876384316E-2</v>
      </c>
      <c r="O11" s="112">
        <v>25.49</v>
      </c>
      <c r="P11" s="3">
        <v>1.0741767735084154E-2</v>
      </c>
      <c r="Q11" s="112">
        <v>5.37</v>
      </c>
      <c r="R11" s="3">
        <v>1.9772887946270766E-3</v>
      </c>
      <c r="S11" s="112">
        <v>60.2</v>
      </c>
      <c r="T11" s="3">
        <v>3.346117503196043E-2</v>
      </c>
    </row>
    <row r="12" spans="2:20" x14ac:dyDescent="0.25">
      <c r="B12" s="118" t="s">
        <v>67</v>
      </c>
      <c r="C12" s="112">
        <v>907.11</v>
      </c>
      <c r="D12" s="123">
        <v>5.8789479818188883E-2</v>
      </c>
      <c r="E12" s="112">
        <v>146.24</v>
      </c>
      <c r="F12" s="128">
        <v>4.0769672537900967E-2</v>
      </c>
      <c r="G12" s="112">
        <v>253.13</v>
      </c>
      <c r="H12" s="128">
        <v>5.8566979634711219E-2</v>
      </c>
      <c r="I12" s="112">
        <v>205.8</v>
      </c>
      <c r="J12" s="3">
        <v>8.144044321329641E-2</v>
      </c>
      <c r="L12" s="137" t="s">
        <v>24</v>
      </c>
      <c r="M12" s="112">
        <v>11.13</v>
      </c>
      <c r="N12" s="3">
        <v>2.7632098347713302E-3</v>
      </c>
      <c r="O12" s="112"/>
      <c r="P12" s="3">
        <v>0</v>
      </c>
      <c r="Q12" s="112">
        <v>19.18</v>
      </c>
      <c r="R12" s="3">
        <v>7.0622717096736178E-3</v>
      </c>
      <c r="S12" s="112">
        <v>16.100000000000001</v>
      </c>
      <c r="T12" s="3">
        <v>8.9489189038963954E-3</v>
      </c>
    </row>
    <row r="13" spans="2:20" x14ac:dyDescent="0.25">
      <c r="B13" s="118" t="s">
        <v>186</v>
      </c>
      <c r="C13" s="112">
        <v>125.72</v>
      </c>
      <c r="D13" s="123">
        <v>9.6551545524001924E-3</v>
      </c>
      <c r="E13" s="112"/>
      <c r="F13" s="128">
        <v>0</v>
      </c>
      <c r="G13" s="112"/>
      <c r="H13" s="128">
        <v>0</v>
      </c>
      <c r="I13" s="112"/>
      <c r="J13" s="3">
        <v>0</v>
      </c>
      <c r="L13" s="138" t="s">
        <v>25</v>
      </c>
      <c r="M13" s="110">
        <f>SUM(M9:M12)</f>
        <v>389.21999999999997</v>
      </c>
      <c r="N13" s="29">
        <v>5.0451353192006214E-2</v>
      </c>
      <c r="O13" s="110">
        <f>SUM(O9:O12)</f>
        <v>146.72</v>
      </c>
      <c r="P13" s="29">
        <v>6.182942966228118E-2</v>
      </c>
      <c r="Q13" s="110">
        <f>SUM(Q9:Q12)</f>
        <v>333.62</v>
      </c>
      <c r="R13" s="29">
        <v>0.12284228820549074</v>
      </c>
      <c r="S13" s="110">
        <f>SUM(S9:S12)</f>
        <v>87.200000000000017</v>
      </c>
      <c r="T13" s="29">
        <v>4.8468678783836379E-2</v>
      </c>
    </row>
    <row r="14" spans="2:20" x14ac:dyDescent="0.25">
      <c r="B14" s="118" t="s">
        <v>187</v>
      </c>
      <c r="C14" s="112"/>
      <c r="D14" s="123">
        <v>0</v>
      </c>
      <c r="E14" s="112"/>
      <c r="F14" s="128">
        <v>0</v>
      </c>
      <c r="G14" s="112"/>
      <c r="H14" s="128">
        <v>0</v>
      </c>
      <c r="I14" s="112"/>
      <c r="J14" s="3">
        <v>0</v>
      </c>
      <c r="L14" s="138" t="s">
        <v>26</v>
      </c>
      <c r="M14" s="113"/>
      <c r="N14" s="3"/>
      <c r="O14" s="113"/>
      <c r="P14" s="3"/>
      <c r="Q14" s="113"/>
      <c r="R14" s="3"/>
      <c r="S14" s="113"/>
      <c r="T14" s="3"/>
    </row>
    <row r="15" spans="2:20" x14ac:dyDescent="0.25">
      <c r="B15" s="118" t="s">
        <v>188</v>
      </c>
      <c r="C15" s="112"/>
      <c r="D15" s="123">
        <v>0</v>
      </c>
      <c r="E15" s="112"/>
      <c r="F15" s="128">
        <v>0</v>
      </c>
      <c r="G15" s="112"/>
      <c r="H15" s="128">
        <v>0</v>
      </c>
      <c r="I15" s="112"/>
      <c r="J15" s="3">
        <v>0</v>
      </c>
      <c r="L15" s="137" t="s">
        <v>27</v>
      </c>
      <c r="M15" s="112">
        <v>331.62</v>
      </c>
      <c r="N15" s="3">
        <v>3.7118974185460396E-2</v>
      </c>
      <c r="O15" s="112">
        <v>4.5</v>
      </c>
      <c r="P15" s="3">
        <v>1.896349737460914E-3</v>
      </c>
      <c r="Q15" s="112">
        <v>357.59</v>
      </c>
      <c r="R15" s="3">
        <v>0.13166828679156356</v>
      </c>
      <c r="S15" s="112"/>
      <c r="T15" s="3">
        <v>0</v>
      </c>
    </row>
    <row r="16" spans="2:20" x14ac:dyDescent="0.25">
      <c r="B16" s="118" t="s">
        <v>189</v>
      </c>
      <c r="C16" s="112">
        <f>743.86+567.55</f>
        <v>1311.4099999999999</v>
      </c>
      <c r="D16" s="123">
        <v>8.5721870427204333E-2</v>
      </c>
      <c r="E16" s="112"/>
      <c r="F16" s="128">
        <v>0</v>
      </c>
      <c r="G16" s="112"/>
      <c r="H16" s="128">
        <v>0</v>
      </c>
      <c r="I16" s="112"/>
      <c r="J16" s="3">
        <v>0</v>
      </c>
      <c r="L16" s="137" t="s">
        <v>28</v>
      </c>
      <c r="M16" s="112">
        <v>1548.75</v>
      </c>
      <c r="N16" s="3">
        <v>0.23585752768632148</v>
      </c>
      <c r="O16" s="112">
        <v>331.24</v>
      </c>
      <c r="P16" s="3">
        <v>0.13958819711923404</v>
      </c>
      <c r="Q16" s="112">
        <v>559.67999999999995</v>
      </c>
      <c r="R16" s="3">
        <v>0.20607988688582535</v>
      </c>
      <c r="S16" s="112">
        <v>459</v>
      </c>
      <c r="T16" s="3">
        <v>0.255127563781891</v>
      </c>
    </row>
    <row r="17" spans="2:20" x14ac:dyDescent="0.25">
      <c r="B17" s="118" t="s">
        <v>68</v>
      </c>
      <c r="C17" s="112">
        <f>3068.82-125.72-1311.41</f>
        <v>1631.6900000000003</v>
      </c>
      <c r="D17" s="123">
        <v>9.4417466298900604E-2</v>
      </c>
      <c r="E17" s="112">
        <v>604.97</v>
      </c>
      <c r="F17" s="128">
        <v>0.16865719909227261</v>
      </c>
      <c r="G17" s="112">
        <v>1026.95</v>
      </c>
      <c r="H17" s="128">
        <v>0.23760660425815466</v>
      </c>
      <c r="I17" s="112">
        <v>653.5</v>
      </c>
      <c r="J17" s="3">
        <v>0.25860704392560346</v>
      </c>
      <c r="L17" s="137" t="s">
        <v>29</v>
      </c>
      <c r="M17" s="112">
        <v>997.45</v>
      </c>
      <c r="N17" s="3">
        <v>0.1153607572149274</v>
      </c>
      <c r="O17" s="112">
        <v>187.01</v>
      </c>
      <c r="P17" s="3">
        <v>7.8808080978347891E-2</v>
      </c>
      <c r="Q17" s="112">
        <v>133.19999999999999</v>
      </c>
      <c r="R17" s="3">
        <v>4.9045599151643686E-2</v>
      </c>
      <c r="S17" s="112">
        <v>114.9</v>
      </c>
      <c r="T17" s="3">
        <v>6.3865265966316503E-2</v>
      </c>
    </row>
    <row r="18" spans="2:20" x14ac:dyDescent="0.25">
      <c r="B18" s="119" t="s">
        <v>9</v>
      </c>
      <c r="C18" s="150">
        <f>SUM(C12:C17)</f>
        <v>3975.9300000000003</v>
      </c>
      <c r="D18" s="124">
        <v>0.248583971096694</v>
      </c>
      <c r="E18" s="150">
        <f>SUM(E12:E17)</f>
        <v>751.21</v>
      </c>
      <c r="F18" s="129">
        <v>0.20942687163017359</v>
      </c>
      <c r="G18" s="150">
        <f>SUM(G12:G17)</f>
        <v>1280.08</v>
      </c>
      <c r="H18" s="129">
        <v>0.29617358389286585</v>
      </c>
      <c r="I18" s="150">
        <f>SUM(I12:I17)</f>
        <v>859.3</v>
      </c>
      <c r="J18" s="29">
        <v>0.34004748713889987</v>
      </c>
      <c r="L18" s="137" t="s">
        <v>30</v>
      </c>
      <c r="M18" s="112">
        <v>639.41</v>
      </c>
      <c r="N18" s="3">
        <v>6.2942189485921507E-2</v>
      </c>
      <c r="O18" s="112">
        <v>97.09</v>
      </c>
      <c r="P18" s="3">
        <v>4.0914799113351143E-2</v>
      </c>
      <c r="Q18" s="112">
        <v>71.150000000000006</v>
      </c>
      <c r="R18" s="3">
        <v>2.6198156003299163E-2</v>
      </c>
      <c r="S18" s="112">
        <v>218</v>
      </c>
      <c r="T18" s="3">
        <v>0.12117169695959093</v>
      </c>
    </row>
    <row r="19" spans="2:20" x14ac:dyDescent="0.25">
      <c r="B19" s="119" t="s">
        <v>69</v>
      </c>
      <c r="C19" s="150">
        <f t="shared" ref="C19" si="4">C10+C18</f>
        <v>11947.400000000001</v>
      </c>
      <c r="D19" s="124">
        <v>0.82801755953537171</v>
      </c>
      <c r="E19" s="150">
        <f t="shared" ref="E19" si="5">E10+E18</f>
        <v>3135.83</v>
      </c>
      <c r="F19" s="129">
        <v>0.8742256717349971</v>
      </c>
      <c r="G19" s="150">
        <f t="shared" ref="G19" si="6">G10+G18</f>
        <v>3811.34</v>
      </c>
      <c r="H19" s="129">
        <v>0.88183412539390937</v>
      </c>
      <c r="I19" s="150">
        <f t="shared" ref="I19" si="7">I10+I18</f>
        <v>2265.6000000000004</v>
      </c>
      <c r="J19" s="29">
        <v>0.89655718242975879</v>
      </c>
      <c r="L19" s="138" t="s">
        <v>31</v>
      </c>
      <c r="M19" s="110">
        <f t="shared" ref="M19" si="8">SUM(M15:M18)</f>
        <v>3517.2299999999996</v>
      </c>
      <c r="N19" s="29">
        <v>0.45127944857263075</v>
      </c>
      <c r="O19" s="110">
        <f t="shared" ref="O19" si="9">SUM(O15:O18)</f>
        <v>619.84</v>
      </c>
      <c r="P19" s="29">
        <v>0.26120742694839399</v>
      </c>
      <c r="Q19" s="110">
        <f t="shared" ref="Q19" si="10">SUM(Q15:Q18)</f>
        <v>1121.6200000000001</v>
      </c>
      <c r="R19" s="29">
        <v>0.41299192883233182</v>
      </c>
      <c r="S19" s="110">
        <f t="shared" ref="S19" si="11">SUM(S15:S18)</f>
        <v>791.9</v>
      </c>
      <c r="T19" s="29">
        <v>0.44016452670779843</v>
      </c>
    </row>
    <row r="20" spans="2:20" x14ac:dyDescent="0.25">
      <c r="B20" s="119" t="s">
        <v>70</v>
      </c>
      <c r="C20" s="152">
        <f t="shared" ref="C20" si="12">C11-C18</f>
        <v>2235.4099999999989</v>
      </c>
      <c r="D20" s="124">
        <v>0.17198244046462838</v>
      </c>
      <c r="E20" s="152">
        <f t="shared" ref="E20" si="13">E11-E18</f>
        <v>451.15000000000009</v>
      </c>
      <c r="F20" s="129">
        <v>0.1257743282650029</v>
      </c>
      <c r="G20" s="152">
        <f t="shared" ref="G20" si="14">G11-G18</f>
        <v>510.72000000000025</v>
      </c>
      <c r="H20" s="129">
        <v>0.11816587460609067</v>
      </c>
      <c r="I20" s="152">
        <f t="shared" ref="I20" si="15">I11-I18</f>
        <v>261.39999999999986</v>
      </c>
      <c r="J20" s="29">
        <v>0.10344281757024133</v>
      </c>
      <c r="L20" s="138" t="s">
        <v>32</v>
      </c>
      <c r="M20" s="110">
        <f>M13+M19</f>
        <v>3906.4499999999994</v>
      </c>
      <c r="N20" s="29">
        <v>0.50173080176463702</v>
      </c>
      <c r="O20" s="110">
        <f>O13+O19</f>
        <v>766.56000000000006</v>
      </c>
      <c r="P20" s="29">
        <v>0.32303685661067522</v>
      </c>
      <c r="Q20" s="110">
        <f>Q13+Q19</f>
        <v>1455.2400000000002</v>
      </c>
      <c r="R20" s="29">
        <v>0.53583421703782264</v>
      </c>
      <c r="S20" s="110">
        <f>S13+S19</f>
        <v>879.1</v>
      </c>
      <c r="T20" s="29">
        <v>0.4886332054916348</v>
      </c>
    </row>
    <row r="21" spans="2:20" x14ac:dyDescent="0.25">
      <c r="B21" s="118" t="s">
        <v>10</v>
      </c>
      <c r="C21" s="153">
        <v>169.71</v>
      </c>
      <c r="D21" s="123">
        <v>8.8030768035429856E-3</v>
      </c>
      <c r="E21" s="153">
        <v>21.53</v>
      </c>
      <c r="F21" s="128">
        <v>6.0022637427585325E-3</v>
      </c>
      <c r="G21" s="153">
        <v>36.020000000000003</v>
      </c>
      <c r="H21" s="128">
        <v>8.3339888849298712E-3</v>
      </c>
      <c r="I21" s="153">
        <v>65</v>
      </c>
      <c r="J21" s="3">
        <v>2.5722200237435693E-2</v>
      </c>
      <c r="L21" s="138" t="s">
        <v>33</v>
      </c>
      <c r="M21" s="134">
        <f>M6+M13+M19+M7</f>
        <v>8912.48</v>
      </c>
      <c r="N21" s="29">
        <v>1.0000000000000002</v>
      </c>
      <c r="O21" s="134">
        <f>O6+O13+O19+O7</f>
        <v>2372.982</v>
      </c>
      <c r="P21" s="29">
        <v>1.0000008428221054</v>
      </c>
      <c r="Q21" s="134">
        <f>Q6+Q13+Q19+Q7</f>
        <v>2715.84</v>
      </c>
      <c r="R21" s="29">
        <v>1</v>
      </c>
      <c r="S21" s="134">
        <f>S6+S13+S19+S7</f>
        <v>1799.1</v>
      </c>
      <c r="T21" s="29">
        <v>1.0000000000000002</v>
      </c>
    </row>
    <row r="22" spans="2:20" x14ac:dyDescent="0.25">
      <c r="B22" s="119" t="s">
        <v>190</v>
      </c>
      <c r="C22" s="152">
        <f t="shared" ref="C22" si="16">C20+C21</f>
        <v>2405.119999999999</v>
      </c>
      <c r="D22" s="124">
        <v>0.18078551726817135</v>
      </c>
      <c r="E22" s="152">
        <f t="shared" ref="E22" si="17">E20+E21</f>
        <v>472.68000000000006</v>
      </c>
      <c r="F22" s="129">
        <v>0.13177659200776143</v>
      </c>
      <c r="G22" s="152">
        <f t="shared" ref="G22" si="18">G20+G21</f>
        <v>546.74000000000024</v>
      </c>
      <c r="H22" s="129">
        <v>0.12649986349102052</v>
      </c>
      <c r="I22" s="152">
        <f t="shared" ref="I22" si="19">I20+I21</f>
        <v>326.39999999999986</v>
      </c>
      <c r="J22" s="29">
        <v>0.12916501780767703</v>
      </c>
      <c r="L22" s="139" t="s">
        <v>34</v>
      </c>
      <c r="M22" s="113"/>
      <c r="N22" s="3"/>
      <c r="O22" s="113"/>
      <c r="P22" s="3"/>
      <c r="Q22" s="113"/>
      <c r="R22" s="3"/>
      <c r="S22" s="113"/>
      <c r="T22" s="3"/>
    </row>
    <row r="23" spans="2:20" x14ac:dyDescent="0.25">
      <c r="B23" s="118" t="s">
        <v>3</v>
      </c>
      <c r="C23" s="153">
        <v>34.76</v>
      </c>
      <c r="D23" s="123">
        <v>3.0055812387501132E-3</v>
      </c>
      <c r="E23" s="153">
        <v>0.92</v>
      </c>
      <c r="F23" s="128">
        <v>2.5648316968591962E-4</v>
      </c>
      <c r="G23" s="153">
        <v>50.14</v>
      </c>
      <c r="H23" s="128">
        <v>1.1600949547206654E-2</v>
      </c>
      <c r="I23" s="153">
        <v>1.5</v>
      </c>
      <c r="J23" s="3">
        <v>5.9358923624851603E-4</v>
      </c>
      <c r="L23" s="138" t="s">
        <v>35</v>
      </c>
      <c r="M23" s="113"/>
      <c r="N23" s="3"/>
      <c r="O23" s="113"/>
      <c r="P23" s="3"/>
      <c r="Q23" s="113"/>
      <c r="R23" s="3"/>
      <c r="S23" s="113"/>
      <c r="T23" s="3"/>
    </row>
    <row r="24" spans="2:20" x14ac:dyDescent="0.25">
      <c r="B24" s="119" t="s">
        <v>191</v>
      </c>
      <c r="C24" s="152">
        <f t="shared" ref="C24" si="20">C22-C23</f>
        <v>2370.3599999999988</v>
      </c>
      <c r="D24" s="124">
        <v>0.17777993602942124</v>
      </c>
      <c r="E24" s="152">
        <f t="shared" ref="E24" si="21">E22-E23</f>
        <v>471.76000000000005</v>
      </c>
      <c r="F24" s="129">
        <v>0.13152010883807549</v>
      </c>
      <c r="G24" s="152">
        <f t="shared" ref="G24" si="22">G22-G23</f>
        <v>496.60000000000025</v>
      </c>
      <c r="H24" s="129">
        <v>0.11489891394381388</v>
      </c>
      <c r="I24" s="152">
        <f t="shared" ref="I24" si="23">I22-I23</f>
        <v>324.89999999999986</v>
      </c>
      <c r="J24" s="29">
        <v>0.12857142857142853</v>
      </c>
      <c r="L24" s="137" t="s">
        <v>36</v>
      </c>
      <c r="M24" s="113"/>
      <c r="N24" s="3"/>
      <c r="O24" s="113"/>
      <c r="P24" s="3"/>
      <c r="Q24" s="113"/>
      <c r="R24" s="3"/>
      <c r="S24" s="113"/>
      <c r="T24" s="3"/>
    </row>
    <row r="25" spans="2:20" x14ac:dyDescent="0.25">
      <c r="B25" s="118" t="s">
        <v>11</v>
      </c>
      <c r="C25" s="112">
        <v>265.92</v>
      </c>
      <c r="D25" s="123">
        <v>1.4649780505807855E-2</v>
      </c>
      <c r="E25" s="112">
        <v>68.260000000000005</v>
      </c>
      <c r="F25" s="128">
        <v>1.9029936046479214E-2</v>
      </c>
      <c r="G25" s="112">
        <v>92.5</v>
      </c>
      <c r="H25" s="128">
        <v>2.1401831534037009E-2</v>
      </c>
      <c r="I25" s="112">
        <v>52.6</v>
      </c>
      <c r="J25" s="3">
        <v>2.0815195884447961E-2</v>
      </c>
      <c r="L25" s="137" t="s">
        <v>37</v>
      </c>
      <c r="M25" s="112">
        <v>2290.16</v>
      </c>
      <c r="N25" s="3">
        <v>0.27107652399481191</v>
      </c>
      <c r="O25" s="112">
        <v>911.64</v>
      </c>
      <c r="P25" s="3">
        <v>0.38417517214641506</v>
      </c>
      <c r="Q25" s="112">
        <v>719.46</v>
      </c>
      <c r="R25" s="3">
        <v>0.26491251325556736</v>
      </c>
      <c r="S25" s="112">
        <v>516.4</v>
      </c>
      <c r="T25" s="3">
        <v>0.28703240509143463</v>
      </c>
    </row>
    <row r="26" spans="2:20" x14ac:dyDescent="0.25">
      <c r="B26" s="119" t="s">
        <v>192</v>
      </c>
      <c r="C26" s="152">
        <f t="shared" ref="C26" si="24">C24-C25</f>
        <v>2104.4399999999987</v>
      </c>
      <c r="D26" s="124">
        <v>0.1631301555236134</v>
      </c>
      <c r="E26" s="152">
        <f t="shared" ref="E26" si="25">E24-E25</f>
        <v>403.50000000000006</v>
      </c>
      <c r="F26" s="129">
        <v>0.11249017279159629</v>
      </c>
      <c r="G26" s="152">
        <f t="shared" ref="G26" si="26">G24-G25</f>
        <v>404.10000000000025</v>
      </c>
      <c r="H26" s="129">
        <v>9.3497082409776874E-2</v>
      </c>
      <c r="I26" s="152">
        <f t="shared" ref="I26" si="27">I24-I25</f>
        <v>272.29999999999984</v>
      </c>
      <c r="J26" s="29">
        <v>0.10775623268698055</v>
      </c>
      <c r="L26" s="137" t="s">
        <v>38</v>
      </c>
      <c r="M26" s="112">
        <v>124.07</v>
      </c>
      <c r="N26" s="3">
        <v>4.9581614460653539E-3</v>
      </c>
      <c r="O26" s="112">
        <v>2.4900000000000002</v>
      </c>
      <c r="P26" s="3">
        <v>1.0493135213950392E-3</v>
      </c>
      <c r="Q26" s="112">
        <v>211.2</v>
      </c>
      <c r="R26" s="3">
        <v>7.7765995051254852E-2</v>
      </c>
      <c r="S26" s="112"/>
      <c r="T26" s="3">
        <v>0</v>
      </c>
    </row>
    <row r="27" spans="2:20" x14ac:dyDescent="0.25">
      <c r="B27" s="118" t="s">
        <v>12</v>
      </c>
      <c r="C27" s="153">
        <v>-27.57</v>
      </c>
      <c r="D27" s="123">
        <v>0</v>
      </c>
      <c r="E27" s="153">
        <v>0</v>
      </c>
      <c r="F27" s="128">
        <v>0</v>
      </c>
      <c r="G27" s="153">
        <v>0</v>
      </c>
      <c r="H27" s="128">
        <v>0</v>
      </c>
      <c r="I27" s="153">
        <v>2.7</v>
      </c>
      <c r="J27" s="3">
        <v>1.068460625247329E-3</v>
      </c>
      <c r="L27" s="137" t="s">
        <v>39</v>
      </c>
      <c r="M27" s="112">
        <v>196</v>
      </c>
      <c r="N27" s="3">
        <v>9.395781008029359E-3</v>
      </c>
      <c r="O27" s="112">
        <v>43.94</v>
      </c>
      <c r="P27" s="3">
        <v>1.8516801658673903E-2</v>
      </c>
      <c r="Q27" s="112">
        <v>100.44</v>
      </c>
      <c r="R27" s="3">
        <v>3.6983032873806998E-2</v>
      </c>
      <c r="S27" s="112">
        <v>11.9</v>
      </c>
      <c r="T27" s="3">
        <v>6.6144183202712483E-3</v>
      </c>
    </row>
    <row r="28" spans="2:20" x14ac:dyDescent="0.25">
      <c r="B28" s="119" t="s">
        <v>71</v>
      </c>
      <c r="C28" s="152">
        <f t="shared" ref="C28" si="28">C26+C27</f>
        <v>2076.8699999999985</v>
      </c>
      <c r="D28" s="124">
        <v>0.1631301555236134</v>
      </c>
      <c r="E28" s="152">
        <f t="shared" ref="E28" si="29">E26+E27</f>
        <v>403.50000000000006</v>
      </c>
      <c r="F28" s="129">
        <v>0.11249017279159629</v>
      </c>
      <c r="G28" s="152">
        <f t="shared" ref="G28" si="30">G26+G27</f>
        <v>404.10000000000025</v>
      </c>
      <c r="H28" s="129">
        <v>9.3497082409776874E-2</v>
      </c>
      <c r="I28" s="152">
        <f t="shared" ref="I28" si="31">I26+I27</f>
        <v>274.99999999999983</v>
      </c>
      <c r="J28" s="29">
        <v>0.10882469331222787</v>
      </c>
      <c r="L28" s="138" t="s">
        <v>200</v>
      </c>
      <c r="M28" s="135">
        <f>SUM(M25:M27)</f>
        <v>2610.23</v>
      </c>
      <c r="N28" s="29">
        <v>0.28543046644890663</v>
      </c>
      <c r="O28" s="135">
        <f>SUM(O25:O27)</f>
        <v>958.06999999999994</v>
      </c>
      <c r="P28" s="29">
        <v>0.40374128732648396</v>
      </c>
      <c r="Q28" s="135">
        <f>SUM(Q25:Q27)</f>
        <v>1031.1000000000001</v>
      </c>
      <c r="R28" s="29">
        <v>0.37966154118062923</v>
      </c>
      <c r="S28" s="135">
        <f>SUM(S25:S27)</f>
        <v>528.29999999999995</v>
      </c>
      <c r="T28" s="29">
        <v>0.29364682341170589</v>
      </c>
    </row>
    <row r="29" spans="2:20" x14ac:dyDescent="0.25">
      <c r="B29" s="118" t="s">
        <v>13</v>
      </c>
      <c r="C29" s="153">
        <v>649.54</v>
      </c>
      <c r="D29" s="123">
        <v>4.8999650363233747E-2</v>
      </c>
      <c r="E29" s="153">
        <v>128.31</v>
      </c>
      <c r="F29" s="128">
        <v>3.5771038589565596E-2</v>
      </c>
      <c r="G29" s="153">
        <f>130.87+8.53</f>
        <v>139.4</v>
      </c>
      <c r="H29" s="128">
        <v>3.2253138549673072E-2</v>
      </c>
      <c r="I29" s="153">
        <v>88.7</v>
      </c>
      <c r="J29" s="3">
        <v>3.5100910170162251E-2</v>
      </c>
      <c r="L29" s="137" t="s">
        <v>40</v>
      </c>
      <c r="M29" s="112">
        <v>245.81</v>
      </c>
      <c r="N29" s="3">
        <v>8.0662302790538275E-3</v>
      </c>
      <c r="O29" s="112">
        <v>2.27</v>
      </c>
      <c r="P29" s="3">
        <v>9.5660308978583891E-4</v>
      </c>
      <c r="Q29" s="112">
        <v>0</v>
      </c>
      <c r="R29" s="3">
        <v>0</v>
      </c>
      <c r="S29" s="112"/>
      <c r="T29" s="3">
        <v>0</v>
      </c>
    </row>
    <row r="30" spans="2:20" x14ac:dyDescent="0.25">
      <c r="B30" s="118" t="s">
        <v>14</v>
      </c>
      <c r="C30" s="153">
        <v>32.18</v>
      </c>
      <c r="D30" s="123">
        <v>4.9350582080468254E-3</v>
      </c>
      <c r="E30" s="153">
        <v>1.1299999999999999</v>
      </c>
      <c r="F30" s="128">
        <v>3.1502824102727081E-4</v>
      </c>
      <c r="G30" s="153">
        <v>0</v>
      </c>
      <c r="H30" s="128">
        <v>0</v>
      </c>
      <c r="I30" s="153">
        <v>0</v>
      </c>
      <c r="J30" s="3">
        <v>0</v>
      </c>
      <c r="L30" s="137" t="s">
        <v>41</v>
      </c>
      <c r="M30" s="112">
        <v>385.88</v>
      </c>
      <c r="N30" s="3">
        <v>1.3547102533737622E-2</v>
      </c>
      <c r="O30" s="112">
        <v>25.23</v>
      </c>
      <c r="P30" s="3">
        <v>1.0632200861364191E-2</v>
      </c>
      <c r="Q30" s="112">
        <v>0</v>
      </c>
      <c r="R30" s="3">
        <v>0</v>
      </c>
      <c r="S30" s="112">
        <v>50</v>
      </c>
      <c r="T30" s="3">
        <v>2.7791673614585077E-2</v>
      </c>
    </row>
    <row r="31" spans="2:20" ht="15.75" thickBot="1" x14ac:dyDescent="0.3">
      <c r="B31" s="119" t="s">
        <v>4</v>
      </c>
      <c r="C31" s="152">
        <f>C28-C29-C30</f>
        <v>1395.1499999999985</v>
      </c>
      <c r="D31" s="124">
        <v>0.10919544695233283</v>
      </c>
      <c r="E31" s="152">
        <f>E28-E29-E30</f>
        <v>274.06000000000006</v>
      </c>
      <c r="F31" s="129">
        <v>7.640410596100343E-2</v>
      </c>
      <c r="G31" s="152">
        <f>G28-G29-G30</f>
        <v>264.70000000000027</v>
      </c>
      <c r="H31" s="129">
        <v>6.1243943860103803E-2</v>
      </c>
      <c r="I31" s="152">
        <f>I28-I29-I30</f>
        <v>186.29999999999984</v>
      </c>
      <c r="J31" s="32">
        <v>7.3723783142065624E-2</v>
      </c>
      <c r="L31" s="137" t="s">
        <v>42</v>
      </c>
      <c r="M31" s="112">
        <v>278.45999999999998</v>
      </c>
      <c r="N31" s="3">
        <v>2.2602362392584011E-2</v>
      </c>
      <c r="O31" s="112">
        <v>60.36</v>
      </c>
      <c r="P31" s="3">
        <v>2.5436371145142394E-2</v>
      </c>
      <c r="Q31" s="112">
        <v>35.119999999999997</v>
      </c>
      <c r="R31" s="3">
        <v>1.2931542358901848E-2</v>
      </c>
      <c r="S31" s="112">
        <v>107.5</v>
      </c>
      <c r="T31" s="3">
        <v>5.9752098271357912E-2</v>
      </c>
    </row>
    <row r="32" spans="2:20" x14ac:dyDescent="0.25">
      <c r="B32" s="118" t="s">
        <v>193</v>
      </c>
      <c r="C32" s="153">
        <v>95.92</v>
      </c>
      <c r="D32" s="123"/>
      <c r="E32" s="153">
        <v>53.892000000000003</v>
      </c>
      <c r="F32" s="123"/>
      <c r="G32" s="153">
        <v>69.33</v>
      </c>
      <c r="H32" s="123"/>
      <c r="I32" s="153">
        <v>46.7</v>
      </c>
      <c r="J32" s="164"/>
      <c r="L32" s="137" t="s">
        <v>43</v>
      </c>
      <c r="M32" s="112">
        <f>36.71+0.2</f>
        <v>36.910000000000004</v>
      </c>
      <c r="N32" s="3">
        <v>5.0145534835096669E-3</v>
      </c>
      <c r="O32" s="112">
        <v>0</v>
      </c>
      <c r="P32" s="3">
        <v>0</v>
      </c>
      <c r="Q32" s="112">
        <v>0.18</v>
      </c>
      <c r="R32" s="3">
        <v>6.6277836691410385E-5</v>
      </c>
      <c r="S32" s="112">
        <v>0.5</v>
      </c>
      <c r="T32" s="3">
        <v>2.7791673614585073E-4</v>
      </c>
    </row>
    <row r="33" spans="2:20" x14ac:dyDescent="0.25">
      <c r="B33" s="118" t="s">
        <v>194</v>
      </c>
      <c r="C33" s="112">
        <v>4646.4399999999996</v>
      </c>
      <c r="D33" s="125"/>
      <c r="E33" s="112">
        <v>1547.58</v>
      </c>
      <c r="F33" s="125"/>
      <c r="G33" s="112">
        <v>1191.27</v>
      </c>
      <c r="H33" s="125"/>
      <c r="I33" s="112"/>
      <c r="J33" s="114"/>
      <c r="L33" s="138" t="s">
        <v>44</v>
      </c>
      <c r="M33" s="110">
        <f>SUM(M28:M32)</f>
        <v>3557.29</v>
      </c>
      <c r="N33" s="29">
        <v>0.33466071513779172</v>
      </c>
      <c r="O33" s="110">
        <f>SUM(O28:O32)</f>
        <v>1045.9299999999998</v>
      </c>
      <c r="P33" s="29">
        <v>0.44076646242277634</v>
      </c>
      <c r="Q33" s="110">
        <f>SUM(Q28:Q32)</f>
        <v>1066.4000000000001</v>
      </c>
      <c r="R33" s="29">
        <v>0.39265936137622248</v>
      </c>
      <c r="S33" s="110">
        <f>SUM(S28:S32)</f>
        <v>686.3</v>
      </c>
      <c r="T33" s="29">
        <v>0.38146851203379473</v>
      </c>
    </row>
    <row r="34" spans="2:20" x14ac:dyDescent="0.25">
      <c r="B34" s="118" t="s">
        <v>195</v>
      </c>
      <c r="C34" s="154">
        <v>959197790</v>
      </c>
      <c r="D34" s="125"/>
      <c r="E34" s="154">
        <v>538919720</v>
      </c>
      <c r="F34" s="125"/>
      <c r="G34" s="154">
        <v>693284120</v>
      </c>
      <c r="H34" s="125"/>
      <c r="I34" s="154">
        <v>46660314</v>
      </c>
      <c r="J34" s="114"/>
      <c r="L34" s="138" t="s">
        <v>45</v>
      </c>
      <c r="M34" s="113"/>
      <c r="N34" s="3"/>
      <c r="O34" s="113"/>
      <c r="P34" s="3"/>
      <c r="Q34" s="113"/>
      <c r="R34" s="3"/>
      <c r="S34" s="113"/>
      <c r="T34" s="3"/>
    </row>
    <row r="35" spans="2:20" x14ac:dyDescent="0.25">
      <c r="B35" s="119" t="s">
        <v>196</v>
      </c>
      <c r="C35" s="155">
        <v>14.54</v>
      </c>
      <c r="D35" s="125"/>
      <c r="E35" s="155">
        <v>5.09</v>
      </c>
      <c r="F35" s="125"/>
      <c r="G35" s="155">
        <v>3.82</v>
      </c>
      <c r="H35" s="125"/>
      <c r="I35" s="155">
        <v>39.93</v>
      </c>
      <c r="J35" s="114"/>
      <c r="L35" s="137" t="s">
        <v>46</v>
      </c>
      <c r="M35" s="112">
        <v>1201.9100000000001</v>
      </c>
      <c r="N35" s="3">
        <v>7.9493252475827336E-2</v>
      </c>
      <c r="O35" s="112">
        <v>182.48</v>
      </c>
      <c r="P35" s="3">
        <v>7.6899088909303914E-2</v>
      </c>
      <c r="Q35" s="112">
        <f>134.49+6.95</f>
        <v>141.44</v>
      </c>
      <c r="R35" s="3">
        <v>5.2079651231294918E-2</v>
      </c>
      <c r="S35" s="112">
        <v>344.4</v>
      </c>
      <c r="T35" s="3">
        <v>0.19142904785726197</v>
      </c>
    </row>
    <row r="36" spans="2:20" x14ac:dyDescent="0.25">
      <c r="B36" s="118" t="s">
        <v>55</v>
      </c>
      <c r="C36" s="156">
        <f>C23+C25+C29</f>
        <v>950.22</v>
      </c>
      <c r="D36" s="123">
        <v>6.665501210779172E-2</v>
      </c>
      <c r="E36" s="156">
        <f>E23+E25+E29</f>
        <v>197.49</v>
      </c>
      <c r="F36" s="123">
        <v>5.5057457805730729E-2</v>
      </c>
      <c r="G36" s="156">
        <f>G23+G25+G29</f>
        <v>282.03999999999996</v>
      </c>
      <c r="H36" s="123">
        <v>6.5255919630916731E-2</v>
      </c>
      <c r="I36" s="156">
        <f>I23+I25+I29</f>
        <v>142.80000000000001</v>
      </c>
      <c r="J36" s="164">
        <v>5.6509695290858732E-2</v>
      </c>
      <c r="L36" s="137" t="s">
        <v>47</v>
      </c>
      <c r="M36" s="112">
        <v>2258.52</v>
      </c>
      <c r="N36" s="3">
        <v>0.28313791323434362</v>
      </c>
      <c r="O36" s="112">
        <v>555.14</v>
      </c>
      <c r="P36" s="3">
        <v>0.23394213183423374</v>
      </c>
      <c r="Q36" s="112">
        <v>719.47</v>
      </c>
      <c r="R36" s="3">
        <v>0.26491619535760574</v>
      </c>
      <c r="S36" s="112">
        <v>364.7</v>
      </c>
      <c r="T36" s="3">
        <v>0.20271246734478354</v>
      </c>
    </row>
    <row r="37" spans="2:20" s="107" customFormat="1" x14ac:dyDescent="0.25">
      <c r="B37" s="118"/>
      <c r="C37" s="156"/>
      <c r="D37" s="125"/>
      <c r="F37" s="125"/>
      <c r="H37" s="125"/>
      <c r="J37" s="114"/>
      <c r="L37" s="137" t="s">
        <v>48</v>
      </c>
      <c r="M37" s="112">
        <v>1179.8499999999999</v>
      </c>
      <c r="N37" s="3">
        <v>0.12430106407436808</v>
      </c>
      <c r="O37" s="112">
        <v>515.29999999999995</v>
      </c>
      <c r="P37" s="3">
        <v>0.2171531154919131</v>
      </c>
      <c r="Q37" s="112">
        <v>535.21</v>
      </c>
      <c r="R37" s="3">
        <v>0.19706978319783197</v>
      </c>
      <c r="S37" s="112">
        <v>278.39999999999998</v>
      </c>
      <c r="T37" s="3">
        <v>0.15474403868600969</v>
      </c>
    </row>
    <row r="38" spans="2:20" x14ac:dyDescent="0.25">
      <c r="B38" s="121" t="s">
        <v>197</v>
      </c>
      <c r="C38" s="112">
        <v>811.3</v>
      </c>
      <c r="D38" s="114"/>
      <c r="E38" s="158">
        <v>216.05</v>
      </c>
      <c r="F38" s="114"/>
      <c r="G38" s="158">
        <v>206.5</v>
      </c>
      <c r="H38" s="114"/>
      <c r="I38" s="158">
        <v>1375.15</v>
      </c>
      <c r="J38" s="114"/>
      <c r="L38" s="137" t="s">
        <v>49</v>
      </c>
      <c r="M38" s="112">
        <v>204.36</v>
      </c>
      <c r="N38" s="3">
        <v>0.13582456003366172</v>
      </c>
      <c r="O38" s="112">
        <v>34.450000000000003</v>
      </c>
      <c r="P38" s="3">
        <v>1.4517610767895222E-2</v>
      </c>
      <c r="Q38" s="112">
        <v>169.76</v>
      </c>
      <c r="R38" s="3">
        <v>6.2507364204076821E-2</v>
      </c>
      <c r="S38" s="112">
        <v>60.1</v>
      </c>
      <c r="T38" s="3">
        <v>3.3405591684731263E-2</v>
      </c>
    </row>
    <row r="39" spans="2:20" x14ac:dyDescent="0.25">
      <c r="B39" s="121" t="s">
        <v>198</v>
      </c>
      <c r="C39" s="156">
        <f>C38/C35</f>
        <v>55.79779917469051</v>
      </c>
      <c r="D39" s="126"/>
      <c r="E39" s="159">
        <f>E38/E35</f>
        <v>42.445972495088412</v>
      </c>
      <c r="F39" s="126"/>
      <c r="G39" s="159">
        <f>G38/G35</f>
        <v>54.05759162303665</v>
      </c>
      <c r="H39" s="126"/>
      <c r="I39" s="159">
        <f>I38/I35</f>
        <v>34.439018281993491</v>
      </c>
      <c r="J39" s="114"/>
      <c r="L39" s="137" t="s">
        <v>50</v>
      </c>
      <c r="M39" s="112">
        <v>261.95</v>
      </c>
      <c r="N39" s="3">
        <v>2.3092539333446117E-2</v>
      </c>
      <c r="O39" s="112">
        <v>20.63</v>
      </c>
      <c r="P39" s="3">
        <v>8.6937100186263681E-3</v>
      </c>
      <c r="Q39" s="112">
        <v>71.91</v>
      </c>
      <c r="R39" s="3">
        <v>2.6477995758218451E-2</v>
      </c>
      <c r="S39" s="112">
        <v>51.6</v>
      </c>
      <c r="T39" s="3">
        <v>2.8681007170251797E-2</v>
      </c>
    </row>
    <row r="40" spans="2:20" s="107" customFormat="1" x14ac:dyDescent="0.25">
      <c r="B40" s="121"/>
      <c r="C40" s="156"/>
      <c r="D40" s="125"/>
      <c r="F40" s="125"/>
      <c r="H40" s="125"/>
      <c r="J40" s="114"/>
      <c r="L40" s="137" t="s">
        <v>51</v>
      </c>
      <c r="M40" s="112">
        <v>248.6</v>
      </c>
      <c r="N40" s="3">
        <v>1.948995571056136E-2</v>
      </c>
      <c r="O40" s="112">
        <v>19.05</v>
      </c>
      <c r="P40" s="3">
        <v>8.0278805552512038E-3</v>
      </c>
      <c r="Q40" s="112">
        <v>11.65</v>
      </c>
      <c r="R40" s="3">
        <v>4.2896488747496166E-3</v>
      </c>
      <c r="S40" s="112">
        <v>13.6</v>
      </c>
      <c r="T40" s="3">
        <v>7.5593352231671405E-3</v>
      </c>
    </row>
    <row r="41" spans="2:20" x14ac:dyDescent="0.25">
      <c r="B41" s="121" t="s">
        <v>199</v>
      </c>
      <c r="C41" s="112">
        <v>6.1</v>
      </c>
      <c r="D41" s="114"/>
      <c r="E41" s="158">
        <v>1.4</v>
      </c>
      <c r="F41" s="114"/>
      <c r="G41" s="158">
        <v>1.25</v>
      </c>
      <c r="H41" s="114"/>
      <c r="I41" s="158">
        <v>15</v>
      </c>
      <c r="J41" s="114"/>
      <c r="L41" s="138" t="s">
        <v>52</v>
      </c>
      <c r="M41" s="110">
        <f t="shared" ref="M41" si="32">SUM(M35:M40)</f>
        <v>5355.1900000000005</v>
      </c>
      <c r="N41" s="29">
        <v>0.66533928486220817</v>
      </c>
      <c r="O41" s="110">
        <f t="shared" ref="O41" si="33">SUM(O35:O40)</f>
        <v>1327.0500000000002</v>
      </c>
      <c r="P41" s="29">
        <v>0.55923353757722361</v>
      </c>
      <c r="Q41" s="110">
        <f t="shared" ref="Q41" si="34">SUM(Q35:Q40)</f>
        <v>1649.4400000000003</v>
      </c>
      <c r="R41" s="29">
        <v>0.60734063862377763</v>
      </c>
      <c r="S41" s="110">
        <f t="shared" ref="S41" si="35">SUM(S35:S40)</f>
        <v>1112.7999999999997</v>
      </c>
      <c r="T41" s="29">
        <v>0.61853148796620527</v>
      </c>
    </row>
    <row r="42" spans="2:20" ht="15.75" thickBot="1" x14ac:dyDescent="0.3">
      <c r="B42" s="130" t="s">
        <v>155</v>
      </c>
      <c r="C42" s="131">
        <f>C41/C35</f>
        <v>0.41953232462173318</v>
      </c>
      <c r="D42" s="132"/>
      <c r="E42" s="131">
        <f>E41/E35</f>
        <v>0.27504911591355596</v>
      </c>
      <c r="F42" s="132"/>
      <c r="G42" s="131">
        <f>G41/G35</f>
        <v>0.3272251308900524</v>
      </c>
      <c r="H42" s="132"/>
      <c r="I42" s="131">
        <f>I41/I35</f>
        <v>0.37565740045078888</v>
      </c>
      <c r="J42" s="133"/>
      <c r="L42" s="138" t="s">
        <v>201</v>
      </c>
      <c r="M42" s="110">
        <f>M41-M38+M28</f>
        <v>7761.0600000000013</v>
      </c>
      <c r="N42" s="29">
        <v>0.81494519127745313</v>
      </c>
      <c r="O42" s="110">
        <f>O41-O38+O28</f>
        <v>2250.67</v>
      </c>
      <c r="P42" s="29">
        <v>0.94845721413581241</v>
      </c>
      <c r="Q42" s="110">
        <f>Q41-Q38+Q28</f>
        <v>2510.7800000000007</v>
      </c>
      <c r="R42" s="29">
        <v>0.92449481560033009</v>
      </c>
      <c r="S42" s="110">
        <f>S41-S38+S28</f>
        <v>1580.9999999999998</v>
      </c>
      <c r="T42" s="29">
        <v>0.87877271969317994</v>
      </c>
    </row>
    <row r="43" spans="2:20" x14ac:dyDescent="0.25">
      <c r="L43" s="138" t="s">
        <v>202</v>
      </c>
      <c r="M43" s="110">
        <f>M41-M19</f>
        <v>1837.9600000000009</v>
      </c>
      <c r="N43" s="29">
        <v>0.21405983628957748</v>
      </c>
      <c r="O43" s="110">
        <f>O41-O19</f>
        <v>707.21000000000015</v>
      </c>
      <c r="P43" s="29">
        <v>0.29802611062882961</v>
      </c>
      <c r="Q43" s="110">
        <f>Q41-Q19</f>
        <v>527.82000000000016</v>
      </c>
      <c r="R43" s="29">
        <v>0.19434870979144578</v>
      </c>
      <c r="S43" s="110">
        <f>S41-S19</f>
        <v>320.89999999999975</v>
      </c>
      <c r="T43" s="29">
        <v>0.17836696125840687</v>
      </c>
    </row>
    <row r="44" spans="2:20" ht="15.75" thickBot="1" x14ac:dyDescent="0.3">
      <c r="L44" s="140" t="s">
        <v>53</v>
      </c>
      <c r="M44" s="134">
        <f t="shared" ref="M44" si="36">M33+M41</f>
        <v>8912.48</v>
      </c>
      <c r="N44" s="32">
        <v>1</v>
      </c>
      <c r="O44" s="134">
        <f t="shared" ref="O44" si="37">O33+O41</f>
        <v>2372.98</v>
      </c>
      <c r="P44" s="32">
        <v>1</v>
      </c>
      <c r="Q44" s="134">
        <f t="shared" ref="Q44" si="38">Q33+Q41</f>
        <v>2715.84</v>
      </c>
      <c r="R44" s="32">
        <v>1</v>
      </c>
      <c r="S44" s="134">
        <f t="shared" ref="S44" si="39">S33+S41</f>
        <v>1799.0999999999997</v>
      </c>
      <c r="T44" s="32">
        <v>1</v>
      </c>
    </row>
    <row r="45" spans="2:20" ht="15.75" thickBot="1" x14ac:dyDescent="0.3"/>
    <row r="46" spans="2:20" ht="15.75" thickBot="1" x14ac:dyDescent="0.3">
      <c r="B46" s="115" t="s">
        <v>203</v>
      </c>
      <c r="C46" s="169" t="str">
        <f>C2</f>
        <v>Asian Paints</v>
      </c>
      <c r="D46" s="170"/>
      <c r="E46" s="169" t="str">
        <f>E2</f>
        <v>Kansai Nerolac</v>
      </c>
      <c r="F46" s="170"/>
      <c r="G46" s="169" t="str">
        <f>G2</f>
        <v>Berger Paints</v>
      </c>
      <c r="H46" s="170"/>
      <c r="I46" s="169" t="str">
        <f>I2</f>
        <v>Akzo Nobel</v>
      </c>
      <c r="J46" s="170"/>
    </row>
    <row r="47" spans="2:20" x14ac:dyDescent="0.25">
      <c r="B47" s="141" t="s">
        <v>204</v>
      </c>
      <c r="C47" s="112">
        <v>1187.69</v>
      </c>
      <c r="D47" s="146"/>
      <c r="E47" s="112">
        <v>309.25</v>
      </c>
      <c r="F47" s="146"/>
      <c r="G47" s="112">
        <v>345.39</v>
      </c>
      <c r="H47" s="146"/>
      <c r="I47" s="160">
        <v>155.4</v>
      </c>
      <c r="J47" s="146"/>
      <c r="K47" s="107" t="s">
        <v>211</v>
      </c>
    </row>
    <row r="48" spans="2:20" x14ac:dyDescent="0.25">
      <c r="B48" s="142" t="s">
        <v>205</v>
      </c>
      <c r="C48" s="112">
        <v>-477.76</v>
      </c>
      <c r="D48" s="147"/>
      <c r="E48" s="112">
        <v>-238.68</v>
      </c>
      <c r="F48" s="147"/>
      <c r="G48" s="112">
        <v>-182.9</v>
      </c>
      <c r="H48" s="147"/>
      <c r="I48" s="160">
        <v>238.7</v>
      </c>
      <c r="J48" s="147"/>
      <c r="K48" s="107" t="s">
        <v>212</v>
      </c>
    </row>
    <row r="49" spans="2:11" x14ac:dyDescent="0.25">
      <c r="B49" s="142" t="s">
        <v>206</v>
      </c>
      <c r="C49" s="112">
        <v>-574.97</v>
      </c>
      <c r="D49" s="147"/>
      <c r="E49" s="112">
        <v>-91.39</v>
      </c>
      <c r="F49" s="147"/>
      <c r="G49" s="112">
        <v>-176.82</v>
      </c>
      <c r="H49" s="147"/>
      <c r="I49" s="160">
        <v>-409.7</v>
      </c>
      <c r="J49" s="147"/>
      <c r="K49" s="107" t="s">
        <v>213</v>
      </c>
    </row>
    <row r="50" spans="2:11" x14ac:dyDescent="0.25">
      <c r="B50" s="143" t="s">
        <v>207</v>
      </c>
      <c r="C50" s="110">
        <f>SUM(C47:C49)</f>
        <v>134.96000000000004</v>
      </c>
      <c r="D50" s="147"/>
      <c r="E50" s="110">
        <f>SUM(E47:E49)</f>
        <v>-20.820000000000007</v>
      </c>
      <c r="F50" s="147"/>
      <c r="G50" s="110">
        <f>SUM(G47:G49)</f>
        <v>-14.330000000000013</v>
      </c>
      <c r="H50" s="147"/>
      <c r="I50" s="161">
        <v>-15.599999999999966</v>
      </c>
      <c r="J50" s="147"/>
      <c r="K50" s="107" t="s">
        <v>214</v>
      </c>
    </row>
    <row r="51" spans="2:11" x14ac:dyDescent="0.25">
      <c r="B51" s="143" t="s">
        <v>208</v>
      </c>
      <c r="C51" s="111">
        <v>1074.0999999999999</v>
      </c>
      <c r="D51" s="147"/>
      <c r="E51" s="111">
        <v>34.449000000000005</v>
      </c>
      <c r="F51" s="147"/>
      <c r="G51" s="111">
        <f>F51+G50</f>
        <v>-14.330000000000013</v>
      </c>
      <c r="H51" s="147"/>
      <c r="I51" s="162">
        <v>46.200000000000045</v>
      </c>
      <c r="J51" s="147"/>
      <c r="K51" s="107"/>
    </row>
    <row r="52" spans="2:11" x14ac:dyDescent="0.25">
      <c r="B52" s="144" t="s">
        <v>209</v>
      </c>
      <c r="C52" s="157">
        <f>C47</f>
        <v>1187.69</v>
      </c>
      <c r="D52" s="147"/>
      <c r="E52" s="157">
        <f>E47</f>
        <v>309.25</v>
      </c>
      <c r="F52" s="147"/>
      <c r="G52" s="157">
        <f>G47</f>
        <v>345.39</v>
      </c>
      <c r="H52" s="147"/>
      <c r="I52" s="163">
        <v>155.4</v>
      </c>
      <c r="J52" s="147"/>
      <c r="K52" s="107" t="s">
        <v>211</v>
      </c>
    </row>
    <row r="53" spans="2:11" ht="15.75" thickBot="1" x14ac:dyDescent="0.3">
      <c r="B53" s="145" t="s">
        <v>210</v>
      </c>
      <c r="C53" s="157">
        <f>C47+C48</f>
        <v>709.93000000000006</v>
      </c>
      <c r="D53" s="148"/>
      <c r="E53" s="157">
        <f>E47+E48</f>
        <v>70.569999999999993</v>
      </c>
      <c r="F53" s="148"/>
      <c r="G53" s="157">
        <f>G47+G48</f>
        <v>162.48999999999998</v>
      </c>
      <c r="H53" s="148"/>
      <c r="I53" s="163">
        <v>394.1</v>
      </c>
      <c r="J53" s="148"/>
      <c r="K53" s="107" t="s">
        <v>215</v>
      </c>
    </row>
  </sheetData>
  <mergeCells count="12">
    <mergeCell ref="Q2:R2"/>
    <mergeCell ref="S2:T2"/>
    <mergeCell ref="C46:D46"/>
    <mergeCell ref="E46:F46"/>
    <mergeCell ref="G46:H46"/>
    <mergeCell ref="I46:J46"/>
    <mergeCell ref="C2:D2"/>
    <mergeCell ref="E2:F2"/>
    <mergeCell ref="G2:H2"/>
    <mergeCell ref="I2:J2"/>
    <mergeCell ref="M2:N2"/>
    <mergeCell ref="O2:P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7"/>
  <sheetViews>
    <sheetView zoomScale="70" zoomScaleNormal="70" workbookViewId="0">
      <selection activeCell="A33" sqref="A33"/>
    </sheetView>
  </sheetViews>
  <sheetFormatPr defaultRowHeight="15" x14ac:dyDescent="0.25"/>
  <cols>
    <col min="1" max="1" width="7.7109375" bestFit="1" customWidth="1"/>
    <col min="2" max="2" width="55" bestFit="1" customWidth="1"/>
    <col min="3" max="7" width="11.42578125" bestFit="1" customWidth="1"/>
    <col min="8" max="8" width="12.85546875" style="36" bestFit="1" customWidth="1"/>
    <col min="10" max="10" width="55" bestFit="1" customWidth="1"/>
    <col min="11" max="15" width="11.42578125" bestFit="1" customWidth="1"/>
    <col min="16" max="16" width="12.85546875" style="36" bestFit="1" customWidth="1"/>
    <col min="18" max="18" width="55" bestFit="1" customWidth="1"/>
    <col min="19" max="23" width="11.42578125" bestFit="1" customWidth="1"/>
    <col min="24" max="24" width="12.85546875" style="36" bestFit="1" customWidth="1"/>
    <col min="26" max="26" width="55" bestFit="1" customWidth="1"/>
    <col min="27" max="31" width="11.42578125" bestFit="1" customWidth="1"/>
    <col min="32" max="32" width="12.85546875" bestFit="1" customWidth="1"/>
  </cols>
  <sheetData>
    <row r="1" spans="1:33" ht="28.5" x14ac:dyDescent="0.45">
      <c r="B1" s="175" t="s">
        <v>72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</row>
    <row r="2" spans="1:33" ht="15.75" thickBot="1" x14ac:dyDescent="0.3">
      <c r="B2" s="18" t="s">
        <v>0</v>
      </c>
      <c r="J2" s="19" t="s">
        <v>5</v>
      </c>
      <c r="R2" s="18" t="s">
        <v>6</v>
      </c>
      <c r="Z2" s="19" t="s">
        <v>7</v>
      </c>
    </row>
    <row r="3" spans="1:33" ht="15.75" thickBot="1" x14ac:dyDescent="0.3">
      <c r="A3" s="108" t="s">
        <v>75</v>
      </c>
      <c r="B3" s="10" t="s">
        <v>1</v>
      </c>
      <c r="C3" s="11">
        <v>2011</v>
      </c>
      <c r="D3" s="11">
        <v>2012</v>
      </c>
      <c r="E3" s="11">
        <v>2013</v>
      </c>
      <c r="F3" s="11">
        <v>2014</v>
      </c>
      <c r="G3" s="12">
        <v>2015</v>
      </c>
      <c r="H3" s="35"/>
      <c r="J3" s="10" t="s">
        <v>1</v>
      </c>
      <c r="K3" s="11">
        <v>2011</v>
      </c>
      <c r="L3" s="11">
        <v>2012</v>
      </c>
      <c r="M3" s="11">
        <v>2013</v>
      </c>
      <c r="N3" s="11">
        <v>2014</v>
      </c>
      <c r="O3" s="12">
        <v>2015</v>
      </c>
      <c r="P3" s="35"/>
      <c r="R3" s="10" t="s">
        <v>1</v>
      </c>
      <c r="S3" s="11">
        <v>2011</v>
      </c>
      <c r="T3" s="11">
        <v>2012</v>
      </c>
      <c r="U3" s="11">
        <v>2013</v>
      </c>
      <c r="V3" s="11">
        <v>2014</v>
      </c>
      <c r="W3" s="12">
        <v>2015</v>
      </c>
      <c r="X3" s="35"/>
      <c r="Z3" s="10" t="s">
        <v>1</v>
      </c>
      <c r="AA3" s="11">
        <v>2011</v>
      </c>
      <c r="AB3" s="11">
        <v>2012</v>
      </c>
      <c r="AC3" s="11">
        <v>2013</v>
      </c>
      <c r="AD3" s="11">
        <v>2014</v>
      </c>
      <c r="AE3" s="12">
        <v>2015</v>
      </c>
    </row>
    <row r="4" spans="1:33" s="36" customFormat="1" ht="15.75" thickBot="1" x14ac:dyDescent="0.3">
      <c r="B4" s="46"/>
      <c r="C4" s="165"/>
      <c r="D4" s="165"/>
      <c r="E4" s="165"/>
      <c r="F4" s="165"/>
      <c r="G4" s="166"/>
      <c r="H4" s="35"/>
      <c r="J4" s="46"/>
      <c r="K4" s="47"/>
      <c r="L4" s="47"/>
      <c r="M4" s="47"/>
      <c r="N4" s="47"/>
      <c r="O4" s="48"/>
      <c r="P4" s="35"/>
      <c r="R4" s="46"/>
      <c r="S4" s="47"/>
      <c r="T4" s="47"/>
      <c r="U4" s="47"/>
      <c r="V4" s="47"/>
      <c r="W4" s="48"/>
      <c r="X4" s="35"/>
      <c r="Z4" s="46"/>
      <c r="AA4" s="47"/>
      <c r="AB4" s="47"/>
      <c r="AC4" s="47"/>
      <c r="AD4" s="47"/>
      <c r="AE4" s="48"/>
    </row>
    <row r="5" spans="1:33" s="36" customFormat="1" ht="15.75" thickBot="1" x14ac:dyDescent="0.3">
      <c r="B5" s="46"/>
      <c r="C5" s="165"/>
      <c r="D5" s="165"/>
      <c r="E5" s="165"/>
      <c r="F5" s="165"/>
      <c r="G5" s="166"/>
      <c r="H5" s="35"/>
      <c r="J5" s="46"/>
      <c r="K5" s="47"/>
      <c r="L5" s="47"/>
      <c r="M5" s="47"/>
      <c r="N5" s="47"/>
      <c r="O5" s="48"/>
      <c r="P5" s="35"/>
      <c r="R5" s="46"/>
      <c r="S5" s="47"/>
      <c r="T5" s="47"/>
      <c r="U5" s="47"/>
      <c r="V5" s="47"/>
      <c r="W5" s="48"/>
      <c r="X5" s="35"/>
      <c r="Z5" s="46"/>
      <c r="AA5" s="47"/>
      <c r="AB5" s="47"/>
      <c r="AC5" s="47"/>
      <c r="AD5" s="47"/>
      <c r="AE5" s="48"/>
    </row>
    <row r="6" spans="1:33" x14ac:dyDescent="0.25">
      <c r="B6" s="13" t="s">
        <v>2</v>
      </c>
      <c r="C6" s="14">
        <v>1</v>
      </c>
      <c r="D6" s="14">
        <v>1</v>
      </c>
      <c r="E6" s="14">
        <v>1</v>
      </c>
      <c r="F6" s="14">
        <v>1</v>
      </c>
      <c r="G6" s="15">
        <v>1</v>
      </c>
      <c r="H6" s="16"/>
      <c r="J6" s="13" t="s">
        <v>2</v>
      </c>
      <c r="K6" s="14">
        <v>1</v>
      </c>
      <c r="L6" s="14">
        <v>1</v>
      </c>
      <c r="M6" s="14">
        <v>1</v>
      </c>
      <c r="N6" s="14">
        <v>1</v>
      </c>
      <c r="O6" s="15">
        <v>1</v>
      </c>
      <c r="P6" s="16"/>
      <c r="R6" s="13" t="s">
        <v>2</v>
      </c>
      <c r="S6" s="14">
        <v>1</v>
      </c>
      <c r="T6" s="14">
        <v>1</v>
      </c>
      <c r="U6" s="14">
        <v>1</v>
      </c>
      <c r="V6" s="14">
        <v>1</v>
      </c>
      <c r="W6" s="15">
        <v>1</v>
      </c>
      <c r="X6" s="16"/>
      <c r="Z6" s="13" t="s">
        <v>2</v>
      </c>
      <c r="AA6" s="14">
        <v>1</v>
      </c>
      <c r="AB6" s="14">
        <v>1</v>
      </c>
      <c r="AC6" s="14">
        <v>1</v>
      </c>
      <c r="AD6" s="14">
        <v>1</v>
      </c>
      <c r="AE6" s="15">
        <v>1</v>
      </c>
    </row>
    <row r="7" spans="1:33" x14ac:dyDescent="0.25">
      <c r="B7" s="49"/>
      <c r="C7" s="50"/>
      <c r="D7" s="50"/>
      <c r="E7" s="50"/>
      <c r="F7" s="50"/>
      <c r="G7" s="51"/>
      <c r="H7" s="16"/>
      <c r="J7" s="49"/>
      <c r="K7" s="50"/>
      <c r="L7" s="50"/>
      <c r="M7" s="50"/>
      <c r="N7" s="50"/>
      <c r="O7" s="51"/>
      <c r="P7" s="16"/>
      <c r="R7" s="49"/>
      <c r="S7" s="50"/>
      <c r="T7" s="50"/>
      <c r="U7" s="50"/>
      <c r="V7" s="50"/>
      <c r="W7" s="51"/>
      <c r="X7" s="16"/>
      <c r="Z7" s="49"/>
      <c r="AA7" s="50"/>
      <c r="AB7" s="50"/>
      <c r="AC7" s="50"/>
      <c r="AD7" s="50"/>
      <c r="AE7" s="51"/>
    </row>
    <row r="8" spans="1:33" x14ac:dyDescent="0.25">
      <c r="B8" s="49"/>
      <c r="C8" s="50"/>
      <c r="D8" s="50"/>
      <c r="E8" s="50"/>
      <c r="F8" s="50"/>
      <c r="G8" s="51"/>
      <c r="H8" s="16"/>
      <c r="J8" s="49"/>
      <c r="K8" s="50"/>
      <c r="L8" s="50"/>
      <c r="M8" s="50"/>
      <c r="N8" s="50"/>
      <c r="O8" s="51"/>
      <c r="P8" s="16"/>
      <c r="R8" s="49"/>
      <c r="S8" s="50"/>
      <c r="T8" s="50"/>
      <c r="U8" s="50"/>
      <c r="V8" s="50"/>
      <c r="W8" s="51"/>
      <c r="X8" s="16"/>
      <c r="Z8" s="49"/>
      <c r="AA8" s="50"/>
      <c r="AB8" s="50"/>
      <c r="AC8" s="50"/>
      <c r="AD8" s="50"/>
      <c r="AE8" s="51"/>
    </row>
    <row r="9" spans="1:33" x14ac:dyDescent="0.25">
      <c r="B9" s="49"/>
      <c r="C9" s="50"/>
      <c r="D9" s="50"/>
      <c r="E9" s="50"/>
      <c r="F9" s="50"/>
      <c r="G9" s="51"/>
      <c r="H9" s="16"/>
      <c r="J9" s="49"/>
      <c r="K9" s="50"/>
      <c r="L9" s="50"/>
      <c r="M9" s="50"/>
      <c r="N9" s="50"/>
      <c r="O9" s="51"/>
      <c r="P9" s="16"/>
      <c r="R9" s="49"/>
      <c r="S9" s="50"/>
      <c r="T9" s="50"/>
      <c r="U9" s="50"/>
      <c r="V9" s="50"/>
      <c r="W9" s="51"/>
      <c r="X9" s="16"/>
      <c r="Z9" s="49"/>
      <c r="AA9" s="50"/>
      <c r="AB9" s="50"/>
      <c r="AC9" s="50"/>
      <c r="AD9" s="50"/>
      <c r="AE9" s="51"/>
    </row>
    <row r="10" spans="1:33" x14ac:dyDescent="0.25">
      <c r="B10" s="49"/>
      <c r="C10" s="50"/>
      <c r="D10" s="50"/>
      <c r="E10" s="50"/>
      <c r="F10" s="50"/>
      <c r="G10" s="51"/>
      <c r="H10" s="16"/>
      <c r="J10" s="49"/>
      <c r="K10" s="50"/>
      <c r="L10" s="50"/>
      <c r="M10" s="50"/>
      <c r="N10" s="50"/>
      <c r="O10" s="51"/>
      <c r="P10" s="16"/>
      <c r="R10" s="49"/>
      <c r="S10" s="50"/>
      <c r="T10" s="50"/>
      <c r="U10" s="50"/>
      <c r="V10" s="50"/>
      <c r="W10" s="51"/>
      <c r="X10" s="16"/>
      <c r="Z10" s="49"/>
      <c r="AA10" s="50"/>
      <c r="AB10" s="50"/>
      <c r="AC10" s="50"/>
      <c r="AD10" s="50"/>
      <c r="AE10" s="51"/>
    </row>
    <row r="11" spans="1:33" x14ac:dyDescent="0.25">
      <c r="B11" s="4" t="s">
        <v>8</v>
      </c>
      <c r="C11" s="5">
        <v>0.57943358843867765</v>
      </c>
      <c r="D11" s="5">
        <v>0.59975665058179617</v>
      </c>
      <c r="E11" s="5">
        <v>0.5868747231271545</v>
      </c>
      <c r="F11" s="5">
        <v>0.57733619299069361</v>
      </c>
      <c r="G11" s="6">
        <v>0.56205152575547446</v>
      </c>
      <c r="H11" s="16"/>
      <c r="J11" s="4" t="s">
        <v>8</v>
      </c>
      <c r="K11" s="5">
        <v>0.64760478386947395</v>
      </c>
      <c r="L11" s="5">
        <v>0.66924238206056208</v>
      </c>
      <c r="M11" s="5">
        <v>0.67948964785981358</v>
      </c>
      <c r="N11" s="5">
        <v>0.67510334976059672</v>
      </c>
      <c r="O11" s="6">
        <v>0.66479880010482351</v>
      </c>
      <c r="P11" s="16"/>
      <c r="R11" s="4" t="s">
        <v>8</v>
      </c>
      <c r="S11" s="5">
        <v>0.62746187038065537</v>
      </c>
      <c r="T11" s="5">
        <v>0.63622485327543521</v>
      </c>
      <c r="U11" s="5">
        <v>0.61517566586282024</v>
      </c>
      <c r="V11" s="5">
        <v>0.60607744229556659</v>
      </c>
      <c r="W11" s="6">
        <v>0.58566054150104352</v>
      </c>
      <c r="X11" s="16"/>
      <c r="Z11" s="4" t="s">
        <v>8</v>
      </c>
      <c r="AA11" s="5">
        <v>0.52653172866520792</v>
      </c>
      <c r="AB11" s="5">
        <v>0.5729952711540397</v>
      </c>
      <c r="AC11" s="5">
        <v>0.58042114695340519</v>
      </c>
      <c r="AD11" s="5">
        <v>0.57008147566069733</v>
      </c>
      <c r="AE11" s="6">
        <v>0.55650969529085881</v>
      </c>
    </row>
    <row r="12" spans="1:33" x14ac:dyDescent="0.25">
      <c r="B12" s="4"/>
      <c r="C12" s="5"/>
      <c r="D12" s="5"/>
      <c r="E12" s="5"/>
      <c r="F12" s="5"/>
      <c r="G12" s="6"/>
      <c r="H12" s="16"/>
      <c r="J12" s="4"/>
      <c r="K12" s="5"/>
      <c r="L12" s="5"/>
      <c r="M12" s="5"/>
      <c r="N12" s="5"/>
      <c r="O12" s="6"/>
      <c r="P12" s="16"/>
      <c r="R12" s="4"/>
      <c r="S12" s="5"/>
      <c r="T12" s="5"/>
      <c r="U12" s="5"/>
      <c r="V12" s="5"/>
      <c r="W12" s="6"/>
      <c r="X12" s="16"/>
      <c r="Z12" s="4"/>
      <c r="AA12" s="5"/>
      <c r="AB12" s="5"/>
      <c r="AC12" s="5"/>
      <c r="AD12" s="5"/>
      <c r="AE12" s="6"/>
    </row>
    <row r="13" spans="1:33" x14ac:dyDescent="0.25">
      <c r="B13" s="4"/>
      <c r="C13" s="5"/>
      <c r="D13" s="5"/>
      <c r="E13" s="5"/>
      <c r="F13" s="5"/>
      <c r="G13" s="6"/>
      <c r="H13" s="16"/>
      <c r="J13" s="4"/>
      <c r="K13" s="5"/>
      <c r="L13" s="5"/>
      <c r="M13" s="5"/>
      <c r="N13" s="5"/>
      <c r="O13" s="6"/>
      <c r="P13" s="16"/>
      <c r="R13" s="4"/>
      <c r="S13" s="5"/>
      <c r="T13" s="5"/>
      <c r="U13" s="5"/>
      <c r="V13" s="5"/>
      <c r="W13" s="6"/>
      <c r="X13" s="16"/>
      <c r="Z13" s="4"/>
      <c r="AA13" s="5"/>
      <c r="AB13" s="5"/>
      <c r="AC13" s="5"/>
      <c r="AD13" s="5"/>
      <c r="AE13" s="6"/>
    </row>
    <row r="14" spans="1:33" x14ac:dyDescent="0.25">
      <c r="B14" s="4"/>
      <c r="C14" s="5"/>
      <c r="D14" s="5"/>
      <c r="E14" s="5"/>
      <c r="F14" s="5"/>
      <c r="G14" s="6"/>
      <c r="H14" s="16"/>
      <c r="J14" s="4"/>
      <c r="K14" s="5"/>
      <c r="L14" s="5"/>
      <c r="M14" s="5"/>
      <c r="N14" s="5"/>
      <c r="O14" s="6"/>
      <c r="P14" s="16"/>
      <c r="R14" s="4"/>
      <c r="S14" s="5"/>
      <c r="T14" s="5"/>
      <c r="U14" s="5"/>
      <c r="V14" s="5"/>
      <c r="W14" s="6"/>
      <c r="X14" s="16"/>
      <c r="Z14" s="4"/>
      <c r="AA14" s="5"/>
      <c r="AB14" s="5"/>
      <c r="AC14" s="5"/>
      <c r="AD14" s="5"/>
      <c r="AE14" s="6"/>
    </row>
    <row r="15" spans="1:33" x14ac:dyDescent="0.25">
      <c r="B15" s="4"/>
      <c r="C15" s="5"/>
      <c r="D15" s="5"/>
      <c r="E15" s="5"/>
      <c r="F15" s="5"/>
      <c r="G15" s="6"/>
      <c r="H15" s="16"/>
      <c r="J15" s="4"/>
      <c r="K15" s="5"/>
      <c r="L15" s="5"/>
      <c r="M15" s="5"/>
      <c r="N15" s="5"/>
      <c r="O15" s="6"/>
      <c r="P15" s="16"/>
      <c r="R15" s="4"/>
      <c r="S15" s="5"/>
      <c r="T15" s="5"/>
      <c r="U15" s="5"/>
      <c r="V15" s="5"/>
      <c r="W15" s="6"/>
      <c r="X15" s="16"/>
      <c r="Z15" s="4"/>
      <c r="AA15" s="5"/>
      <c r="AB15" s="5"/>
      <c r="AC15" s="5"/>
      <c r="AD15" s="5"/>
      <c r="AE15" s="6"/>
    </row>
    <row r="16" spans="1:33" x14ac:dyDescent="0.25">
      <c r="B16" s="4"/>
      <c r="C16" s="5"/>
      <c r="D16" s="5"/>
      <c r="E16" s="5"/>
      <c r="F16" s="5"/>
      <c r="G16" s="6"/>
      <c r="H16" s="16"/>
      <c r="J16" s="4"/>
      <c r="K16" s="5"/>
      <c r="L16" s="5"/>
      <c r="M16" s="5"/>
      <c r="N16" s="5"/>
      <c r="O16" s="6"/>
      <c r="P16" s="16"/>
      <c r="R16" s="4"/>
      <c r="S16" s="5"/>
      <c r="T16" s="5"/>
      <c r="U16" s="5"/>
      <c r="V16" s="5"/>
      <c r="W16" s="6"/>
      <c r="X16" s="16"/>
      <c r="Z16" s="4"/>
      <c r="AA16" s="5"/>
      <c r="AB16" s="5"/>
      <c r="AC16" s="5"/>
      <c r="AD16" s="5"/>
      <c r="AE16" s="6"/>
    </row>
    <row r="17" spans="2:31" x14ac:dyDescent="0.25">
      <c r="B17" s="4"/>
      <c r="C17" s="5"/>
      <c r="D17" s="5"/>
      <c r="E17" s="5"/>
      <c r="F17" s="5"/>
      <c r="G17" s="6"/>
      <c r="H17" s="16"/>
      <c r="J17" s="4"/>
      <c r="K17" s="5"/>
      <c r="L17" s="5"/>
      <c r="M17" s="5"/>
      <c r="N17" s="5"/>
      <c r="O17" s="6"/>
      <c r="P17" s="16"/>
      <c r="R17" s="4"/>
      <c r="S17" s="5"/>
      <c r="T17" s="5"/>
      <c r="U17" s="5"/>
      <c r="V17" s="5"/>
      <c r="W17" s="6"/>
      <c r="X17" s="16"/>
      <c r="Z17" s="4"/>
      <c r="AA17" s="5"/>
      <c r="AB17" s="5"/>
      <c r="AC17" s="5"/>
      <c r="AD17" s="5"/>
      <c r="AE17" s="6"/>
    </row>
    <row r="18" spans="2:31" x14ac:dyDescent="0.25">
      <c r="B18" s="4"/>
      <c r="C18" s="5"/>
      <c r="D18" s="5"/>
      <c r="E18" s="5"/>
      <c r="F18" s="5"/>
      <c r="G18" s="6"/>
      <c r="H18" s="16"/>
      <c r="J18" s="4"/>
      <c r="K18" s="5"/>
      <c r="L18" s="5"/>
      <c r="M18" s="5"/>
      <c r="N18" s="5"/>
      <c r="O18" s="6"/>
      <c r="P18" s="16"/>
      <c r="R18" s="4"/>
      <c r="S18" s="5"/>
      <c r="T18" s="5"/>
      <c r="U18" s="5"/>
      <c r="V18" s="5"/>
      <c r="W18" s="6"/>
      <c r="X18" s="16"/>
      <c r="Z18" s="4"/>
      <c r="AA18" s="5"/>
      <c r="AB18" s="5"/>
      <c r="AC18" s="5"/>
      <c r="AD18" s="5"/>
      <c r="AE18" s="6"/>
    </row>
    <row r="19" spans="2:31" x14ac:dyDescent="0.25">
      <c r="B19" s="4" t="s">
        <v>9</v>
      </c>
      <c r="C19" s="5">
        <v>0.248583971096694</v>
      </c>
      <c r="D19" s="5">
        <v>0.24360584869147778</v>
      </c>
      <c r="E19" s="5">
        <v>0.25525625436388061</v>
      </c>
      <c r="F19" s="5">
        <v>0.26553287072319604</v>
      </c>
      <c r="G19" s="6">
        <v>0.28033443302138294</v>
      </c>
      <c r="H19" s="16"/>
      <c r="J19" s="4" t="s">
        <v>9</v>
      </c>
      <c r="K19" s="5">
        <v>0.20718908703305641</v>
      </c>
      <c r="L19" s="5">
        <v>0.20105499866952345</v>
      </c>
      <c r="M19" s="5">
        <v>0.20272929571962719</v>
      </c>
      <c r="N19" s="5">
        <v>0.2094901767855028</v>
      </c>
      <c r="O19" s="6">
        <v>0.20942687163017359</v>
      </c>
      <c r="P19" s="16"/>
      <c r="R19" s="4" t="s">
        <v>9</v>
      </c>
      <c r="S19" s="5">
        <v>0.26560430640406718</v>
      </c>
      <c r="T19" s="5">
        <v>0.26081351562234961</v>
      </c>
      <c r="U19" s="5">
        <v>0.2739024805687289</v>
      </c>
      <c r="V19" s="5">
        <v>0.28244937618225607</v>
      </c>
      <c r="W19" s="6">
        <v>0.29617358389286585</v>
      </c>
      <c r="X19" s="16"/>
      <c r="Z19" s="4" t="s">
        <v>9</v>
      </c>
      <c r="AA19" s="5">
        <v>0.35211524434719188</v>
      </c>
      <c r="AB19" s="5">
        <v>0.33916893047590302</v>
      </c>
      <c r="AC19" s="5">
        <v>0.33512544802867389</v>
      </c>
      <c r="AD19" s="5">
        <v>0.35055213201538526</v>
      </c>
      <c r="AE19" s="6">
        <v>0.34004748713889987</v>
      </c>
    </row>
    <row r="20" spans="2:31" x14ac:dyDescent="0.25">
      <c r="B20" s="4"/>
      <c r="C20" s="5"/>
      <c r="D20" s="5"/>
      <c r="E20" s="5"/>
      <c r="F20" s="5"/>
      <c r="G20" s="6"/>
      <c r="H20" s="16"/>
      <c r="J20" s="4"/>
      <c r="K20" s="5"/>
      <c r="L20" s="5"/>
      <c r="M20" s="5"/>
      <c r="N20" s="5"/>
      <c r="O20" s="6"/>
      <c r="P20" s="16"/>
      <c r="R20" s="4"/>
      <c r="S20" s="5"/>
      <c r="T20" s="5"/>
      <c r="U20" s="5"/>
      <c r="V20" s="5"/>
      <c r="W20" s="6"/>
      <c r="X20" s="16"/>
      <c r="Z20" s="4"/>
      <c r="AA20" s="5"/>
      <c r="AB20" s="5"/>
      <c r="AC20" s="5"/>
      <c r="AD20" s="5"/>
      <c r="AE20" s="6"/>
    </row>
    <row r="21" spans="2:31" x14ac:dyDescent="0.25">
      <c r="B21" s="4"/>
      <c r="C21" s="5"/>
      <c r="D21" s="5"/>
      <c r="E21" s="5"/>
      <c r="F21" s="5"/>
      <c r="G21" s="6"/>
      <c r="H21" s="16"/>
      <c r="J21" s="4"/>
      <c r="K21" s="5"/>
      <c r="L21" s="5"/>
      <c r="M21" s="5"/>
      <c r="N21" s="5"/>
      <c r="O21" s="6"/>
      <c r="P21" s="16"/>
      <c r="R21" s="4"/>
      <c r="S21" s="5"/>
      <c r="T21" s="5"/>
      <c r="U21" s="5"/>
      <c r="V21" s="5"/>
      <c r="W21" s="6"/>
      <c r="X21" s="16"/>
      <c r="Z21" s="4"/>
      <c r="AA21" s="5"/>
      <c r="AB21" s="5"/>
      <c r="AC21" s="5"/>
      <c r="AD21" s="5"/>
      <c r="AE21" s="6"/>
    </row>
    <row r="22" spans="2:31" x14ac:dyDescent="0.25">
      <c r="B22" s="1" t="s">
        <v>10</v>
      </c>
      <c r="C22" s="2">
        <v>8.8030768035429856E-3</v>
      </c>
      <c r="D22" s="2">
        <v>1.1151092580749649E-2</v>
      </c>
      <c r="E22" s="2">
        <v>1.0438675968986596E-2</v>
      </c>
      <c r="F22" s="2">
        <v>1.0556193918745148E-2</v>
      </c>
      <c r="G22" s="3">
        <v>1.1965893923700593E-2</v>
      </c>
      <c r="H22" s="33"/>
      <c r="J22" s="1" t="s">
        <v>10</v>
      </c>
      <c r="K22" s="2">
        <v>1.1731849233862815E-2</v>
      </c>
      <c r="L22" s="2">
        <v>9.3310240977754113E-3</v>
      </c>
      <c r="M22" s="2">
        <v>5.6465902115073385E-3</v>
      </c>
      <c r="N22" s="2">
        <v>3.0743392573896766E-3</v>
      </c>
      <c r="O22" s="3">
        <v>6.0022637427585325E-3</v>
      </c>
      <c r="P22" s="33"/>
      <c r="R22" s="1" t="s">
        <v>10</v>
      </c>
      <c r="S22" s="2">
        <v>1.2902123296449781E-2</v>
      </c>
      <c r="T22" s="2">
        <v>1.0347050242561998E-2</v>
      </c>
      <c r="U22" s="2">
        <v>9.3921545775921059E-3</v>
      </c>
      <c r="V22" s="2">
        <v>9.2900778350888443E-3</v>
      </c>
      <c r="W22" s="3">
        <v>8.3339888849298712E-3</v>
      </c>
      <c r="X22" s="33"/>
      <c r="Z22" s="1" t="s">
        <v>10</v>
      </c>
      <c r="AA22" s="2">
        <v>8.9989059080962802E-2</v>
      </c>
      <c r="AB22" s="2">
        <v>5.6494617164704698E-2</v>
      </c>
      <c r="AC22" s="2">
        <v>6.1872759856630835E-2</v>
      </c>
      <c r="AD22" s="2">
        <v>2.3450101327598328E-2</v>
      </c>
      <c r="AE22" s="3">
        <v>2.5722200237435693E-2</v>
      </c>
    </row>
    <row r="23" spans="2:31" x14ac:dyDescent="0.25">
      <c r="B23" s="1"/>
      <c r="C23" s="2"/>
      <c r="D23" s="2"/>
      <c r="E23" s="2"/>
      <c r="F23" s="2"/>
      <c r="G23" s="3"/>
      <c r="H23" s="33"/>
      <c r="J23" s="1"/>
      <c r="K23" s="2"/>
      <c r="L23" s="2"/>
      <c r="M23" s="2"/>
      <c r="N23" s="2"/>
      <c r="O23" s="3"/>
      <c r="P23" s="33"/>
      <c r="R23" s="1"/>
      <c r="S23" s="2"/>
      <c r="T23" s="2"/>
      <c r="U23" s="2"/>
      <c r="V23" s="2"/>
      <c r="W23" s="3"/>
      <c r="X23" s="33"/>
      <c r="Z23" s="1"/>
      <c r="AA23" s="2"/>
      <c r="AB23" s="2"/>
      <c r="AC23" s="2"/>
      <c r="AD23" s="2"/>
      <c r="AE23" s="3"/>
    </row>
    <row r="24" spans="2:31" x14ac:dyDescent="0.25">
      <c r="B24" s="1" t="s">
        <v>3</v>
      </c>
      <c r="C24" s="2">
        <v>3.0055812387501132E-3</v>
      </c>
      <c r="D24" s="2">
        <v>4.2534239180086874E-3</v>
      </c>
      <c r="E24" s="2">
        <v>3.3407044556702649E-3</v>
      </c>
      <c r="F24" s="2">
        <v>3.320537231779319E-3</v>
      </c>
      <c r="G24" s="3">
        <v>2.4508542383349986E-3</v>
      </c>
      <c r="H24" s="33"/>
      <c r="J24" s="1" t="s">
        <v>3</v>
      </c>
      <c r="K24" s="2">
        <v>3.8978978315098973E-4</v>
      </c>
      <c r="L24" s="2">
        <v>3.3069647754417099E-5</v>
      </c>
      <c r="M24" s="2">
        <v>2.3717841397399411E-4</v>
      </c>
      <c r="N24" s="2">
        <v>5.61084193102183E-4</v>
      </c>
      <c r="O24" s="3">
        <v>2.5648316968591962E-4</v>
      </c>
      <c r="P24" s="33"/>
      <c r="R24" s="1" t="s">
        <v>3</v>
      </c>
      <c r="S24" s="2">
        <v>1.0381509804759262E-2</v>
      </c>
      <c r="T24" s="2">
        <v>1.0957695830647624E-2</v>
      </c>
      <c r="U24" s="2">
        <v>1.1253851141970051E-2</v>
      </c>
      <c r="V24" s="2">
        <v>1.2049967439504669E-2</v>
      </c>
      <c r="W24" s="3">
        <v>1.1600949547206654E-2</v>
      </c>
      <c r="X24" s="33"/>
      <c r="Z24" s="1" t="s">
        <v>3</v>
      </c>
      <c r="AA24" s="2">
        <v>1.3676148796498905E-3</v>
      </c>
      <c r="AB24" s="2">
        <v>1.9619680048294599E-3</v>
      </c>
      <c r="AC24" s="2">
        <v>3.9874551971326175E-3</v>
      </c>
      <c r="AD24" s="2">
        <v>6.2037305099466478E-4</v>
      </c>
      <c r="AE24" s="3">
        <v>5.9358923624851603E-4</v>
      </c>
    </row>
    <row r="25" spans="2:31" x14ac:dyDescent="0.25">
      <c r="B25" s="1"/>
      <c r="C25" s="2"/>
      <c r="D25" s="2"/>
      <c r="E25" s="2"/>
      <c r="F25" s="2"/>
      <c r="G25" s="3"/>
      <c r="H25" s="33"/>
      <c r="J25" s="1"/>
      <c r="K25" s="2"/>
      <c r="L25" s="2"/>
      <c r="M25" s="2"/>
      <c r="N25" s="2"/>
      <c r="O25" s="3"/>
      <c r="P25" s="33"/>
      <c r="R25" s="1"/>
      <c r="S25" s="2"/>
      <c r="T25" s="2"/>
      <c r="U25" s="2"/>
      <c r="V25" s="2"/>
      <c r="W25" s="3"/>
      <c r="X25" s="33"/>
      <c r="Z25" s="1"/>
      <c r="AA25" s="2"/>
      <c r="AB25" s="2"/>
      <c r="AC25" s="2"/>
      <c r="AD25" s="2"/>
      <c r="AE25" s="3"/>
    </row>
    <row r="26" spans="2:31" x14ac:dyDescent="0.25">
      <c r="B26" s="1" t="s">
        <v>11</v>
      </c>
      <c r="C26" s="2">
        <v>1.4649780505807855E-2</v>
      </c>
      <c r="D26" s="2">
        <v>1.2575475694127222E-2</v>
      </c>
      <c r="E26" s="2">
        <v>1.4092030255023818E-2</v>
      </c>
      <c r="F26" s="2">
        <v>1.932077632304376E-2</v>
      </c>
      <c r="G26" s="3">
        <v>1.8749457970599622E-2</v>
      </c>
      <c r="H26" s="33"/>
      <c r="J26" s="1" t="s">
        <v>11</v>
      </c>
      <c r="K26" s="2">
        <v>2.2826289498647921E-2</v>
      </c>
      <c r="L26" s="2">
        <v>2.166946348726357E-2</v>
      </c>
      <c r="M26" s="2">
        <v>1.6516337407221388E-2</v>
      </c>
      <c r="N26" s="2">
        <v>2.0584187290280647E-2</v>
      </c>
      <c r="O26" s="3">
        <v>1.9029936046479214E-2</v>
      </c>
      <c r="P26" s="33"/>
      <c r="R26" s="1" t="s">
        <v>11</v>
      </c>
      <c r="S26" s="2">
        <v>1.7131627290981333E-2</v>
      </c>
      <c r="T26" s="2">
        <v>1.6012484309800862E-2</v>
      </c>
      <c r="U26" s="2">
        <v>1.6949507083710603E-2</v>
      </c>
      <c r="V26" s="2">
        <v>1.8272639880921617E-2</v>
      </c>
      <c r="W26" s="3">
        <v>2.1401831534037009E-2</v>
      </c>
      <c r="X26" s="33"/>
      <c r="Z26" s="1" t="s">
        <v>11</v>
      </c>
      <c r="AA26" s="2">
        <v>1.9784828592268416E-2</v>
      </c>
      <c r="AB26" s="2">
        <v>1.8412315122245698E-2</v>
      </c>
      <c r="AC26" s="2">
        <v>1.7293906810035845E-2</v>
      </c>
      <c r="AD26" s="2">
        <v>1.8073534885644567E-2</v>
      </c>
      <c r="AE26" s="3">
        <v>2.0815195884447961E-2</v>
      </c>
    </row>
    <row r="27" spans="2:31" x14ac:dyDescent="0.25">
      <c r="B27" s="1"/>
      <c r="C27" s="2"/>
      <c r="D27" s="2"/>
      <c r="E27" s="2"/>
      <c r="F27" s="2"/>
      <c r="G27" s="3"/>
      <c r="H27" s="33"/>
      <c r="J27" s="1"/>
      <c r="K27" s="2"/>
      <c r="L27" s="2"/>
      <c r="M27" s="2"/>
      <c r="N27" s="2"/>
      <c r="O27" s="3"/>
      <c r="P27" s="33"/>
      <c r="R27" s="1"/>
      <c r="S27" s="2"/>
      <c r="T27" s="2"/>
      <c r="U27" s="2"/>
      <c r="V27" s="2"/>
      <c r="W27" s="3"/>
      <c r="X27" s="33"/>
      <c r="Z27" s="1"/>
      <c r="AA27" s="2"/>
      <c r="AB27" s="2"/>
      <c r="AC27" s="2"/>
      <c r="AD27" s="2"/>
      <c r="AE27" s="3"/>
    </row>
    <row r="28" spans="2:31" x14ac:dyDescent="0.25">
      <c r="B28" s="1" t="s">
        <v>12</v>
      </c>
      <c r="C28" s="2">
        <v>0</v>
      </c>
      <c r="D28" s="2">
        <v>0</v>
      </c>
      <c r="E28" s="2">
        <v>0</v>
      </c>
      <c r="F28" s="2">
        <v>-7.8333848480630075E-4</v>
      </c>
      <c r="G28" s="3">
        <v>-1.943902512971689E-3</v>
      </c>
      <c r="H28" s="33"/>
      <c r="J28" s="1" t="s">
        <v>12</v>
      </c>
      <c r="K28" s="2">
        <v>0</v>
      </c>
      <c r="L28" s="2">
        <v>0</v>
      </c>
      <c r="M28" s="2">
        <v>4.0475542720017861E-2</v>
      </c>
      <c r="N28" s="2">
        <v>0</v>
      </c>
      <c r="O28" s="3">
        <v>0</v>
      </c>
      <c r="P28" s="33"/>
      <c r="R28" s="1" t="s">
        <v>12</v>
      </c>
      <c r="S28" s="2">
        <v>0</v>
      </c>
      <c r="T28" s="2">
        <v>0</v>
      </c>
      <c r="U28" s="2">
        <v>0</v>
      </c>
      <c r="V28" s="2">
        <v>0</v>
      </c>
      <c r="W28" s="3">
        <v>0</v>
      </c>
      <c r="X28" s="33"/>
      <c r="Z28" s="1" t="s">
        <v>12</v>
      </c>
      <c r="AA28" s="2">
        <v>1.0302698760029178E-2</v>
      </c>
      <c r="AB28" s="2">
        <v>0</v>
      </c>
      <c r="AC28" s="2">
        <v>0</v>
      </c>
      <c r="AD28" s="2">
        <v>0</v>
      </c>
      <c r="AE28" s="3">
        <v>1.068460625247329E-3</v>
      </c>
    </row>
    <row r="29" spans="2:31" x14ac:dyDescent="0.25">
      <c r="B29" s="1"/>
      <c r="C29" s="2"/>
      <c r="D29" s="2"/>
      <c r="E29" s="2"/>
      <c r="F29" s="2"/>
      <c r="G29" s="3"/>
      <c r="H29" s="33"/>
      <c r="J29" s="1"/>
      <c r="K29" s="2"/>
      <c r="L29" s="2"/>
      <c r="M29" s="2"/>
      <c r="N29" s="2"/>
      <c r="O29" s="3"/>
      <c r="P29" s="33"/>
      <c r="R29" s="1"/>
      <c r="S29" s="2"/>
      <c r="T29" s="2"/>
      <c r="U29" s="2"/>
      <c r="V29" s="2"/>
      <c r="W29" s="3"/>
      <c r="X29" s="33"/>
      <c r="Z29" s="1"/>
      <c r="AA29" s="2"/>
      <c r="AB29" s="2"/>
      <c r="AC29" s="2"/>
      <c r="AD29" s="2"/>
      <c r="AE29" s="3"/>
    </row>
    <row r="30" spans="2:31" x14ac:dyDescent="0.25">
      <c r="B30" s="1" t="s">
        <v>13</v>
      </c>
      <c r="C30" s="2">
        <v>4.8999650363233747E-2</v>
      </c>
      <c r="D30" s="2">
        <v>4.5005107846150014E-2</v>
      </c>
      <c r="E30" s="2">
        <v>4.5182913823497775E-2</v>
      </c>
      <c r="F30" s="2">
        <v>4.4948371230085229E-2</v>
      </c>
      <c r="G30" s="3">
        <v>4.5797694533029773E-2</v>
      </c>
      <c r="H30" s="33"/>
      <c r="J30" s="1" t="s">
        <v>13</v>
      </c>
      <c r="K30" s="2">
        <v>3.845534282330549E-2</v>
      </c>
      <c r="L30" s="2">
        <v>3.4316681099388902E-2</v>
      </c>
      <c r="M30" s="2">
        <v>4.4738475919415148E-2</v>
      </c>
      <c r="N30" s="2">
        <v>3.1783251856745721E-2</v>
      </c>
      <c r="O30" s="3">
        <v>3.5771038589565596E-2</v>
      </c>
      <c r="P30" s="33"/>
      <c r="R30" s="1" t="s">
        <v>13</v>
      </c>
      <c r="S30" s="2">
        <v>2.8196693296877004E-2</v>
      </c>
      <c r="T30" s="2">
        <v>2.5240017640872549E-2</v>
      </c>
      <c r="U30" s="2">
        <v>2.6846680472506358E-2</v>
      </c>
      <c r="V30" s="2">
        <v>2.5994128774174879E-2</v>
      </c>
      <c r="W30" s="3">
        <v>3.2253138549673072E-2</v>
      </c>
      <c r="X30" s="33"/>
      <c r="Z30" s="1" t="s">
        <v>13</v>
      </c>
      <c r="AA30" s="2">
        <v>3.9478482859226838E-2</v>
      </c>
      <c r="AB30" s="2">
        <v>2.2436864875742028E-2</v>
      </c>
      <c r="AC30" s="2">
        <v>2.7016129032258068E-2</v>
      </c>
      <c r="AD30" s="2">
        <v>2.2002564208610777E-2</v>
      </c>
      <c r="AE30" s="3">
        <v>3.5100910170162251E-2</v>
      </c>
    </row>
    <row r="31" spans="2:31" x14ac:dyDescent="0.25">
      <c r="B31" s="1" t="s">
        <v>14</v>
      </c>
      <c r="C31" s="2">
        <v>4.9350582080468254E-3</v>
      </c>
      <c r="D31" s="2">
        <v>3.3066036560550818E-3</v>
      </c>
      <c r="E31" s="2">
        <v>4.1601569265154407E-3</v>
      </c>
      <c r="F31" s="2">
        <v>3.4565990368711766E-3</v>
      </c>
      <c r="G31" s="3">
        <v>2.2689438834758418E-3</v>
      </c>
      <c r="H31" s="33"/>
      <c r="J31" s="1" t="s">
        <v>14</v>
      </c>
      <c r="K31" s="2">
        <v>0</v>
      </c>
      <c r="L31" s="2">
        <v>0</v>
      </c>
      <c r="M31" s="2">
        <v>1.6637368156705173E-4</v>
      </c>
      <c r="N31" s="2">
        <v>2.2148060254033536E-4</v>
      </c>
      <c r="O31" s="3">
        <v>3.1502824102727081E-4</v>
      </c>
      <c r="P31" s="33"/>
      <c r="R31" s="1" t="s">
        <v>14</v>
      </c>
      <c r="S31" s="2">
        <v>0</v>
      </c>
      <c r="T31" s="2">
        <v>0</v>
      </c>
      <c r="U31" s="2">
        <v>0</v>
      </c>
      <c r="V31" s="2">
        <v>0</v>
      </c>
      <c r="W31" s="3">
        <v>0</v>
      </c>
      <c r="X31" s="33"/>
      <c r="Z31" s="1" t="s">
        <v>14</v>
      </c>
      <c r="AA31" s="2">
        <v>0</v>
      </c>
      <c r="AB31" s="2">
        <v>0</v>
      </c>
      <c r="AC31" s="2">
        <v>0</v>
      </c>
      <c r="AD31" s="2">
        <v>0</v>
      </c>
      <c r="AE31" s="3">
        <v>0</v>
      </c>
    </row>
    <row r="32" spans="2:31" x14ac:dyDescent="0.25">
      <c r="B32" s="1"/>
      <c r="C32" s="2"/>
      <c r="D32" s="2"/>
      <c r="E32" s="2"/>
      <c r="F32" s="2"/>
      <c r="G32" s="3"/>
      <c r="H32" s="33"/>
      <c r="J32" s="1"/>
      <c r="K32" s="2"/>
      <c r="L32" s="2"/>
      <c r="M32" s="2"/>
      <c r="N32" s="2"/>
      <c r="O32" s="3"/>
      <c r="P32" s="33"/>
      <c r="R32" s="1"/>
      <c r="S32" s="2"/>
      <c r="T32" s="2"/>
      <c r="U32" s="2"/>
      <c r="V32" s="2"/>
      <c r="W32" s="3"/>
      <c r="X32" s="33"/>
      <c r="Z32" s="1"/>
      <c r="AA32" s="2"/>
      <c r="AB32" s="2"/>
      <c r="AC32" s="2"/>
      <c r="AD32" s="2"/>
      <c r="AE32" s="3"/>
    </row>
    <row r="33" spans="2:31" x14ac:dyDescent="0.25">
      <c r="B33" s="4" t="s">
        <v>4</v>
      </c>
      <c r="C33" s="5">
        <v>0.10919544695233283</v>
      </c>
      <c r="D33" s="5">
        <v>0.10264798219313472</v>
      </c>
      <c r="E33" s="5">
        <v>0.10153189301724416</v>
      </c>
      <c r="F33" s="5">
        <v>9.5857507898269759E-2</v>
      </c>
      <c r="G33" s="6">
        <v>9.8369082008431225E-2</v>
      </c>
      <c r="H33" s="16"/>
      <c r="J33" s="4" t="s">
        <v>4</v>
      </c>
      <c r="K33" s="5">
        <v>9.5266556226228066E-2</v>
      </c>
      <c r="L33" s="5">
        <v>8.3014429133283038E-2</v>
      </c>
      <c r="M33" s="5">
        <v>0.1022448239299069</v>
      </c>
      <c r="N33" s="5">
        <v>6.5330808768621268E-2</v>
      </c>
      <c r="O33" s="6">
        <v>7.640410596100343E-2</v>
      </c>
      <c r="P33" s="16"/>
      <c r="R33" s="4" t="s">
        <v>4</v>
      </c>
      <c r="S33" s="5">
        <v>6.4126116119109552E-2</v>
      </c>
      <c r="T33" s="5">
        <v>6.109848356345618E-2</v>
      </c>
      <c r="U33" s="5">
        <v>6.5263969447855966E-2</v>
      </c>
      <c r="V33" s="5">
        <v>6.4446523262664979E-2</v>
      </c>
      <c r="W33" s="6">
        <v>6.1243943860103803E-2</v>
      </c>
      <c r="X33" s="16"/>
      <c r="Z33" s="4" t="s">
        <v>4</v>
      </c>
      <c r="AA33" s="5">
        <v>0.16101385849744704</v>
      </c>
      <c r="AB33" s="5">
        <v>0.10151926753194485</v>
      </c>
      <c r="AC33" s="5">
        <v>9.8028673835125271E-2</v>
      </c>
      <c r="AD33" s="5">
        <v>6.2120021506265763E-2</v>
      </c>
      <c r="AE33" s="6">
        <v>7.3723783142065624E-2</v>
      </c>
    </row>
    <row r="34" spans="2:31" ht="15.75" thickBot="1" x14ac:dyDescent="0.3">
      <c r="B34" s="7" t="s">
        <v>55</v>
      </c>
      <c r="C34" s="8">
        <v>6.665501210779172E-2</v>
      </c>
      <c r="D34" s="8">
        <v>6.1834007458285926E-2</v>
      </c>
      <c r="E34" s="8">
        <v>6.2615648534191867E-2</v>
      </c>
      <c r="F34" s="8">
        <v>6.7589684784908316E-2</v>
      </c>
      <c r="G34" s="9">
        <v>6.6998006741964392E-2</v>
      </c>
      <c r="H34" s="16"/>
      <c r="J34" s="7" t="s">
        <v>55</v>
      </c>
      <c r="K34" s="8">
        <v>6.1671422105104394E-2</v>
      </c>
      <c r="L34" s="8">
        <v>5.6019214234406887E-2</v>
      </c>
      <c r="M34" s="8">
        <v>6.1491991740610527E-2</v>
      </c>
      <c r="N34" s="8">
        <v>5.2928523340128548E-2</v>
      </c>
      <c r="O34" s="9">
        <v>5.5057457805730729E-2</v>
      </c>
      <c r="P34" s="16"/>
      <c r="R34" s="7" t="s">
        <v>55</v>
      </c>
      <c r="S34" s="8">
        <v>5.57098303926176E-2</v>
      </c>
      <c r="T34" s="8">
        <v>5.2210197781321036E-2</v>
      </c>
      <c r="U34" s="8">
        <v>5.5050038698187018E-2</v>
      </c>
      <c r="V34" s="8">
        <v>5.6316736094601166E-2</v>
      </c>
      <c r="W34" s="9">
        <v>6.5255919630916731E-2</v>
      </c>
      <c r="X34" s="16"/>
      <c r="Z34" s="7" t="s">
        <v>55</v>
      </c>
      <c r="AA34" s="8">
        <v>6.0630926331145155E-2</v>
      </c>
      <c r="AB34" s="8">
        <v>4.2811148002817184E-2</v>
      </c>
      <c r="AC34" s="8">
        <v>4.8297491039426529E-2</v>
      </c>
      <c r="AD34" s="8">
        <v>4.0696472145250011E-2</v>
      </c>
      <c r="AE34" s="9">
        <v>5.6509695290858732E-2</v>
      </c>
    </row>
    <row r="35" spans="2:31" x14ac:dyDescent="0.25">
      <c r="B35" s="17"/>
      <c r="C35" s="16"/>
      <c r="D35" s="16"/>
      <c r="E35" s="16"/>
      <c r="F35" s="16"/>
      <c r="G35" s="16"/>
      <c r="H35" s="16"/>
    </row>
    <row r="36" spans="2:31" x14ac:dyDescent="0.25">
      <c r="B36" s="17"/>
      <c r="C36" s="16"/>
      <c r="D36" s="16"/>
      <c r="E36" s="16"/>
      <c r="F36" s="16"/>
      <c r="G36" s="16"/>
      <c r="H36" s="16"/>
    </row>
    <row r="37" spans="2:31" x14ac:dyDescent="0.25">
      <c r="B37" s="17"/>
      <c r="C37" s="16"/>
      <c r="D37" s="16"/>
      <c r="E37" s="16"/>
      <c r="F37" s="16"/>
      <c r="G37" s="16"/>
      <c r="H37" s="16"/>
    </row>
    <row r="38" spans="2:31" x14ac:dyDescent="0.25">
      <c r="B38" s="17"/>
      <c r="C38" s="16"/>
      <c r="D38" s="16"/>
      <c r="E38" s="16"/>
      <c r="F38" s="16"/>
      <c r="G38" s="16"/>
      <c r="H38" s="16"/>
    </row>
    <row r="39" spans="2:31" x14ac:dyDescent="0.25">
      <c r="B39" s="17"/>
      <c r="C39" s="16"/>
      <c r="D39" s="16"/>
      <c r="E39" s="16"/>
      <c r="F39" s="16"/>
      <c r="G39" s="16"/>
      <c r="H39" s="16"/>
    </row>
    <row r="40" spans="2:31" x14ac:dyDescent="0.25">
      <c r="B40" s="17"/>
      <c r="C40" s="16"/>
      <c r="D40" s="16"/>
      <c r="E40" s="16"/>
      <c r="F40" s="16"/>
      <c r="G40" s="16"/>
      <c r="H40" s="16"/>
    </row>
    <row r="41" spans="2:31" x14ac:dyDescent="0.25">
      <c r="B41" s="17"/>
      <c r="C41" s="16"/>
      <c r="D41" s="16"/>
      <c r="E41" s="16"/>
      <c r="F41" s="16"/>
      <c r="G41" s="16"/>
      <c r="H41" s="16"/>
    </row>
    <row r="42" spans="2:31" x14ac:dyDescent="0.25">
      <c r="B42" s="17"/>
      <c r="C42" s="16"/>
      <c r="D42" s="16"/>
      <c r="E42" s="16"/>
      <c r="F42" s="16"/>
      <c r="G42" s="16"/>
      <c r="H42" s="16"/>
    </row>
    <row r="43" spans="2:31" x14ac:dyDescent="0.25">
      <c r="B43" s="17"/>
      <c r="C43" s="16"/>
      <c r="D43" s="16"/>
      <c r="E43" s="16"/>
      <c r="F43" s="16"/>
      <c r="G43" s="16"/>
      <c r="H43" s="16"/>
    </row>
    <row r="44" spans="2:31" x14ac:dyDescent="0.25">
      <c r="B44" s="17"/>
      <c r="C44" s="16"/>
      <c r="D44" s="16"/>
      <c r="E44" s="16"/>
      <c r="F44" s="16"/>
      <c r="G44" s="16"/>
      <c r="H44" s="16"/>
    </row>
    <row r="45" spans="2:31" x14ac:dyDescent="0.25">
      <c r="B45" s="17"/>
      <c r="C45" s="16"/>
      <c r="D45" s="16"/>
      <c r="E45" s="16"/>
      <c r="F45" s="16"/>
      <c r="G45" s="16"/>
      <c r="H45" s="16"/>
    </row>
    <row r="46" spans="2:31" x14ac:dyDescent="0.25">
      <c r="B46" s="17"/>
      <c r="C46" s="16"/>
      <c r="D46" s="16"/>
      <c r="E46" s="16"/>
      <c r="F46" s="16"/>
      <c r="G46" s="16"/>
      <c r="H46" s="16"/>
    </row>
    <row r="47" spans="2:31" x14ac:dyDescent="0.25">
      <c r="B47" s="17"/>
      <c r="C47" s="16"/>
      <c r="D47" s="16"/>
      <c r="E47" s="16"/>
      <c r="F47" s="16"/>
      <c r="G47" s="16"/>
      <c r="H47" s="16"/>
    </row>
    <row r="48" spans="2:31" x14ac:dyDescent="0.25">
      <c r="B48" s="17"/>
      <c r="C48" s="16"/>
      <c r="D48" s="16"/>
      <c r="E48" s="16"/>
      <c r="F48" s="16"/>
      <c r="G48" s="16"/>
      <c r="H48" s="16"/>
    </row>
    <row r="49" spans="2:8" x14ac:dyDescent="0.25">
      <c r="B49" s="17"/>
      <c r="C49" s="16"/>
      <c r="D49" s="16"/>
      <c r="E49" s="16"/>
      <c r="F49" s="16"/>
      <c r="G49" s="16"/>
      <c r="H49" s="16"/>
    </row>
    <row r="50" spans="2:8" x14ac:dyDescent="0.25">
      <c r="B50" s="17"/>
      <c r="C50" s="16"/>
      <c r="D50" s="16"/>
      <c r="E50" s="16"/>
      <c r="F50" s="16"/>
      <c r="G50" s="16"/>
      <c r="H50" s="16"/>
    </row>
    <row r="51" spans="2:8" x14ac:dyDescent="0.25">
      <c r="B51" s="17"/>
      <c r="C51" s="16"/>
      <c r="D51" s="16"/>
      <c r="E51" s="16"/>
      <c r="F51" s="16"/>
      <c r="G51" s="16"/>
      <c r="H51" s="16"/>
    </row>
    <row r="52" spans="2:8" x14ac:dyDescent="0.25">
      <c r="B52" s="17"/>
      <c r="C52" s="16"/>
      <c r="D52" s="16"/>
      <c r="E52" s="16"/>
      <c r="F52" s="16"/>
      <c r="G52" s="16"/>
      <c r="H52" s="16"/>
    </row>
    <row r="53" spans="2:8" x14ac:dyDescent="0.25">
      <c r="B53" s="17"/>
      <c r="C53" s="16"/>
      <c r="D53" s="16"/>
      <c r="E53" s="16"/>
      <c r="F53" s="16"/>
      <c r="G53" s="16"/>
      <c r="H53" s="16"/>
    </row>
    <row r="54" spans="2:8" x14ac:dyDescent="0.25">
      <c r="B54" s="17"/>
      <c r="C54" s="16"/>
      <c r="D54" s="16"/>
      <c r="E54" s="16"/>
      <c r="F54" s="16"/>
      <c r="G54" s="16"/>
      <c r="H54" s="16"/>
    </row>
    <row r="55" spans="2:8" x14ac:dyDescent="0.25">
      <c r="B55" s="17"/>
      <c r="C55" s="16"/>
      <c r="D55" s="16"/>
      <c r="E55" s="16"/>
      <c r="F55" s="16"/>
      <c r="G55" s="16"/>
      <c r="H55" s="16"/>
    </row>
    <row r="56" spans="2:8" x14ac:dyDescent="0.25">
      <c r="B56" s="17"/>
      <c r="C56" s="16"/>
      <c r="D56" s="16"/>
      <c r="E56" s="16"/>
      <c r="F56" s="16"/>
      <c r="G56" s="16"/>
      <c r="H56" s="16"/>
    </row>
    <row r="57" spans="2:8" x14ac:dyDescent="0.25">
      <c r="B57" s="17"/>
      <c r="C57" s="16"/>
      <c r="D57" s="16"/>
      <c r="E57" s="16"/>
      <c r="F57" s="16"/>
      <c r="G57" s="16"/>
      <c r="H57" s="16"/>
    </row>
    <row r="58" spans="2:8" x14ac:dyDescent="0.25">
      <c r="B58" s="17"/>
      <c r="C58" s="16"/>
      <c r="D58" s="16"/>
      <c r="E58" s="16"/>
      <c r="F58" s="16"/>
      <c r="G58" s="16"/>
      <c r="H58" s="16"/>
    </row>
    <row r="59" spans="2:8" x14ac:dyDescent="0.25">
      <c r="B59" s="17"/>
      <c r="C59" s="16"/>
      <c r="D59" s="16"/>
      <c r="E59" s="16"/>
      <c r="F59" s="16"/>
      <c r="G59" s="16"/>
      <c r="H59" s="16"/>
    </row>
    <row r="60" spans="2:8" x14ac:dyDescent="0.25">
      <c r="B60" s="17"/>
      <c r="C60" s="16"/>
      <c r="D60" s="16"/>
      <c r="E60" s="16"/>
      <c r="F60" s="16"/>
      <c r="G60" s="16"/>
      <c r="H60" s="16"/>
    </row>
    <row r="61" spans="2:8" x14ac:dyDescent="0.25">
      <c r="B61" s="17"/>
      <c r="C61" s="16"/>
      <c r="D61" s="16"/>
      <c r="E61" s="16"/>
      <c r="F61" s="16"/>
      <c r="G61" s="16"/>
      <c r="H61" s="16"/>
    </row>
    <row r="62" spans="2:8" x14ac:dyDescent="0.25">
      <c r="B62" s="17"/>
      <c r="C62" s="16"/>
      <c r="D62" s="16"/>
      <c r="E62" s="16"/>
      <c r="F62" s="16"/>
      <c r="G62" s="16"/>
      <c r="H62" s="16"/>
    </row>
    <row r="63" spans="2:8" x14ac:dyDescent="0.25">
      <c r="B63" s="17"/>
      <c r="C63" s="16"/>
      <c r="D63" s="16"/>
      <c r="E63" s="16"/>
      <c r="F63" s="16"/>
      <c r="G63" s="16"/>
      <c r="H63" s="16"/>
    </row>
    <row r="64" spans="2:8" x14ac:dyDescent="0.25">
      <c r="B64" s="17"/>
      <c r="C64" s="16"/>
      <c r="D64" s="16"/>
      <c r="E64" s="16"/>
      <c r="F64" s="16"/>
      <c r="G64" s="16"/>
      <c r="H64" s="16"/>
    </row>
    <row r="65" spans="2:8" x14ac:dyDescent="0.25">
      <c r="B65" s="17"/>
      <c r="C65" s="16"/>
      <c r="D65" s="16"/>
      <c r="E65" s="16"/>
      <c r="F65" s="16"/>
      <c r="G65" s="16"/>
      <c r="H65" s="16"/>
    </row>
    <row r="66" spans="2:8" x14ac:dyDescent="0.25">
      <c r="B66" s="17"/>
      <c r="C66" s="16"/>
      <c r="D66" s="16"/>
      <c r="E66" s="16"/>
      <c r="F66" s="16"/>
      <c r="G66" s="16"/>
      <c r="H66" s="16"/>
    </row>
    <row r="67" spans="2:8" x14ac:dyDescent="0.25">
      <c r="B67" s="17"/>
      <c r="C67" s="16"/>
      <c r="D67" s="16"/>
      <c r="E67" s="16"/>
      <c r="F67" s="16"/>
      <c r="G67" s="16"/>
      <c r="H67" s="16"/>
    </row>
    <row r="68" spans="2:8" x14ac:dyDescent="0.25">
      <c r="B68" s="17"/>
      <c r="C68" s="16"/>
      <c r="D68" s="16"/>
      <c r="E68" s="16"/>
      <c r="F68" s="16"/>
      <c r="G68" s="16"/>
      <c r="H68" s="16"/>
    </row>
    <row r="69" spans="2:8" x14ac:dyDescent="0.25">
      <c r="B69" s="17"/>
      <c r="C69" s="16"/>
      <c r="D69" s="16"/>
      <c r="E69" s="16"/>
      <c r="F69" s="16"/>
      <c r="G69" s="16"/>
      <c r="H69" s="16"/>
    </row>
    <row r="70" spans="2:8" x14ac:dyDescent="0.25">
      <c r="B70" s="17"/>
      <c r="C70" s="16"/>
      <c r="D70" s="16"/>
      <c r="E70" s="16"/>
      <c r="F70" s="16"/>
      <c r="G70" s="16"/>
      <c r="H70" s="16"/>
    </row>
    <row r="71" spans="2:8" x14ac:dyDescent="0.25">
      <c r="B71" s="17"/>
      <c r="C71" s="16"/>
      <c r="D71" s="16"/>
      <c r="E71" s="16"/>
      <c r="F71" s="16"/>
      <c r="G71" s="16"/>
      <c r="H71" s="16"/>
    </row>
    <row r="72" spans="2:8" x14ac:dyDescent="0.25">
      <c r="B72" s="17"/>
      <c r="C72" s="16"/>
      <c r="D72" s="16"/>
      <c r="E72" s="16"/>
      <c r="F72" s="16"/>
      <c r="G72" s="16"/>
      <c r="H72" s="16"/>
    </row>
    <row r="73" spans="2:8" x14ac:dyDescent="0.25">
      <c r="B73" s="17"/>
      <c r="C73" s="16"/>
      <c r="D73" s="16"/>
      <c r="E73" s="16"/>
      <c r="F73" s="16"/>
      <c r="G73" s="16"/>
      <c r="H73" s="16"/>
    </row>
    <row r="74" spans="2:8" x14ac:dyDescent="0.25">
      <c r="B74" s="17"/>
      <c r="C74" s="16"/>
      <c r="D74" s="16"/>
      <c r="E74" s="16"/>
      <c r="F74" s="16"/>
      <c r="G74" s="16"/>
      <c r="H74" s="16"/>
    </row>
    <row r="75" spans="2:8" x14ac:dyDescent="0.25">
      <c r="B75" s="17"/>
      <c r="C75" s="16"/>
      <c r="D75" s="16"/>
      <c r="E75" s="16"/>
      <c r="F75" s="16"/>
      <c r="G75" s="16"/>
      <c r="H75" s="16"/>
    </row>
    <row r="76" spans="2:8" x14ac:dyDescent="0.25">
      <c r="B76" s="17"/>
      <c r="C76" s="16"/>
      <c r="D76" s="16"/>
      <c r="E76" s="16"/>
      <c r="F76" s="16"/>
      <c r="G76" s="16"/>
      <c r="H76" s="16"/>
    </row>
    <row r="77" spans="2:8" x14ac:dyDescent="0.25">
      <c r="B77" s="17"/>
      <c r="C77" s="16"/>
      <c r="D77" s="16"/>
      <c r="E77" s="16"/>
      <c r="F77" s="16"/>
      <c r="G77" s="16"/>
      <c r="H77" s="16"/>
    </row>
    <row r="78" spans="2:8" x14ac:dyDescent="0.25">
      <c r="B78" s="17"/>
      <c r="C78" s="16"/>
      <c r="D78" s="16"/>
      <c r="E78" s="16"/>
      <c r="F78" s="16"/>
      <c r="G78" s="16"/>
      <c r="H78" s="16"/>
    </row>
    <row r="79" spans="2:8" x14ac:dyDescent="0.25">
      <c r="B79" s="17"/>
      <c r="C79" s="16"/>
      <c r="D79" s="16"/>
      <c r="E79" s="16"/>
      <c r="F79" s="16"/>
      <c r="G79" s="16"/>
      <c r="H79" s="16"/>
    </row>
    <row r="204" spans="1:31" ht="15.75" thickBot="1" x14ac:dyDescent="0.3">
      <c r="B204" s="18" t="s">
        <v>0</v>
      </c>
      <c r="J204" s="18" t="s">
        <v>5</v>
      </c>
      <c r="R204" s="18" t="s">
        <v>6</v>
      </c>
      <c r="Z204" s="18" t="s">
        <v>7</v>
      </c>
    </row>
    <row r="205" spans="1:31" x14ac:dyDescent="0.25">
      <c r="A205" s="18" t="s">
        <v>73</v>
      </c>
      <c r="B205" s="20" t="s">
        <v>15</v>
      </c>
      <c r="C205" s="21">
        <v>2011</v>
      </c>
      <c r="D205" s="21">
        <v>2012</v>
      </c>
      <c r="E205" s="21">
        <v>2013</v>
      </c>
      <c r="F205" s="21">
        <v>2014</v>
      </c>
      <c r="G205" s="22">
        <v>2015</v>
      </c>
      <c r="H205" s="35"/>
      <c r="J205" s="20" t="s">
        <v>15</v>
      </c>
      <c r="K205" s="21">
        <v>2011</v>
      </c>
      <c r="L205" s="21">
        <v>2012</v>
      </c>
      <c r="M205" s="21">
        <v>2013</v>
      </c>
      <c r="N205" s="21">
        <v>2014</v>
      </c>
      <c r="O205" s="22">
        <v>2015</v>
      </c>
      <c r="P205" s="35"/>
      <c r="R205" s="20" t="s">
        <v>15</v>
      </c>
      <c r="S205" s="21">
        <v>2011</v>
      </c>
      <c r="T205" s="21">
        <v>2012</v>
      </c>
      <c r="U205" s="21">
        <v>2013</v>
      </c>
      <c r="V205" s="21">
        <v>2014</v>
      </c>
      <c r="W205" s="22">
        <v>2015</v>
      </c>
      <c r="X205" s="35"/>
      <c r="Z205" s="20" t="s">
        <v>15</v>
      </c>
      <c r="AA205" s="21">
        <v>2011</v>
      </c>
      <c r="AB205" s="21">
        <v>2012</v>
      </c>
      <c r="AC205" s="21">
        <v>2013</v>
      </c>
      <c r="AD205" s="21">
        <v>2014</v>
      </c>
      <c r="AE205" s="22">
        <v>2015</v>
      </c>
    </row>
    <row r="206" spans="1:31" x14ac:dyDescent="0.25">
      <c r="B206" s="23" t="s">
        <v>16</v>
      </c>
      <c r="C206" s="2"/>
      <c r="D206" s="24"/>
      <c r="E206" s="24"/>
      <c r="F206" s="24"/>
      <c r="G206" s="25"/>
      <c r="H206" s="34"/>
      <c r="J206" s="23" t="s">
        <v>16</v>
      </c>
      <c r="K206" s="2"/>
      <c r="L206" s="24"/>
      <c r="M206" s="24"/>
      <c r="N206" s="24"/>
      <c r="O206" s="25"/>
      <c r="P206" s="34"/>
      <c r="R206" s="23" t="s">
        <v>16</v>
      </c>
      <c r="S206" s="2"/>
      <c r="T206" s="24"/>
      <c r="U206" s="24"/>
      <c r="V206" s="24"/>
      <c r="W206" s="25"/>
      <c r="X206" s="34"/>
      <c r="Z206" s="23" t="s">
        <v>16</v>
      </c>
      <c r="AA206" s="2"/>
      <c r="AB206" s="24"/>
      <c r="AC206" s="24"/>
      <c r="AD206" s="24"/>
      <c r="AE206" s="25"/>
    </row>
    <row r="207" spans="1:31" x14ac:dyDescent="0.25">
      <c r="B207" s="26" t="s">
        <v>17</v>
      </c>
      <c r="C207" s="2">
        <v>2.080432396791727E-2</v>
      </c>
      <c r="D207" s="2">
        <v>1.6787074372759857E-2</v>
      </c>
      <c r="E207" s="2">
        <v>1.4128820909240888E-2</v>
      </c>
      <c r="F207" s="2">
        <v>1.1931194126946812E-2</v>
      </c>
      <c r="G207" s="3">
        <v>1.076243649354613E-2</v>
      </c>
      <c r="H207" s="33"/>
      <c r="J207" s="26" t="s">
        <v>17</v>
      </c>
      <c r="K207" s="2">
        <v>3.6528553776454094E-2</v>
      </c>
      <c r="L207" s="2">
        <v>3.1736273054907782E-2</v>
      </c>
      <c r="M207" s="2">
        <v>2.5828033567050237E-2</v>
      </c>
      <c r="N207" s="2">
        <v>2.3641725988131766E-2</v>
      </c>
      <c r="O207" s="3">
        <v>2.2710684455831909E-2</v>
      </c>
      <c r="P207" s="33"/>
      <c r="R207" s="26" t="s">
        <v>17</v>
      </c>
      <c r="S207" s="2">
        <v>4.7071627780423106E-2</v>
      </c>
      <c r="T207" s="2">
        <v>3.8728453100514884E-2</v>
      </c>
      <c r="U207" s="2">
        <v>3.1665912280942392E-2</v>
      </c>
      <c r="V207" s="2">
        <v>2.6706643132962858E-2</v>
      </c>
      <c r="W207" s="3">
        <v>2.5528013432308233E-2</v>
      </c>
      <c r="X207" s="33"/>
      <c r="Z207" s="26" t="s">
        <v>17</v>
      </c>
      <c r="AA207" s="2">
        <v>2.3897655691928046E-2</v>
      </c>
      <c r="AB207" s="2">
        <v>2.1693840579710143E-2</v>
      </c>
      <c r="AC207" s="2">
        <v>2.0258545896234603E-2</v>
      </c>
      <c r="AD207" s="2">
        <v>2.290450733238511E-2</v>
      </c>
      <c r="AE207" s="3">
        <v>2.5957423156022463E-2</v>
      </c>
    </row>
    <row r="208" spans="1:31" x14ac:dyDescent="0.25">
      <c r="B208" s="26" t="s">
        <v>18</v>
      </c>
      <c r="C208" s="2">
        <v>0.4536305627491552</v>
      </c>
      <c r="D208" s="2">
        <v>0.46423121079749102</v>
      </c>
      <c r="E208" s="2">
        <v>0.48437021281610149</v>
      </c>
      <c r="F208" s="2">
        <v>0.49049497290230781</v>
      </c>
      <c r="G208" s="3">
        <v>0.52134086135396651</v>
      </c>
      <c r="H208" s="33"/>
      <c r="J208" s="26" t="s">
        <v>18</v>
      </c>
      <c r="K208" s="2">
        <v>0.584458893854226</v>
      </c>
      <c r="L208" s="2">
        <v>0.59434080041457615</v>
      </c>
      <c r="M208" s="2">
        <v>0.59095597080375928</v>
      </c>
      <c r="N208" s="2">
        <v>0.60178352633372956</v>
      </c>
      <c r="O208" s="3">
        <v>0.65216731704439146</v>
      </c>
      <c r="P208" s="33"/>
      <c r="R208" s="26" t="s">
        <v>18</v>
      </c>
      <c r="S208" s="2">
        <v>0.42194408543636486</v>
      </c>
      <c r="T208" s="2">
        <v>0.40424222072979621</v>
      </c>
      <c r="U208" s="2">
        <v>0.40412214647884748</v>
      </c>
      <c r="V208" s="2">
        <v>0.40518948999175303</v>
      </c>
      <c r="W208" s="3">
        <v>0.43863776952986916</v>
      </c>
      <c r="X208" s="33"/>
      <c r="Z208" s="26" t="s">
        <v>18</v>
      </c>
      <c r="AA208" s="2">
        <v>0.68497954412624196</v>
      </c>
      <c r="AB208" s="2">
        <v>0.63093297101449275</v>
      </c>
      <c r="AC208" s="2">
        <v>0.45922262710393891</v>
      </c>
      <c r="AD208" s="2">
        <v>0.39290794055618222</v>
      </c>
      <c r="AE208" s="3">
        <v>0.48540937135234291</v>
      </c>
    </row>
    <row r="209" spans="2:31" x14ac:dyDescent="0.25">
      <c r="B209" s="27" t="s">
        <v>19</v>
      </c>
      <c r="C209" s="28">
        <v>0.47443488671707251</v>
      </c>
      <c r="D209" s="28">
        <v>0.48101828517025091</v>
      </c>
      <c r="E209" s="28">
        <v>0.49849903372534238</v>
      </c>
      <c r="F209" s="28">
        <v>0.50242616702925458</v>
      </c>
      <c r="G209" s="29">
        <v>0.53210329784751265</v>
      </c>
      <c r="H209" s="37"/>
      <c r="J209" s="27" t="s">
        <v>19</v>
      </c>
      <c r="K209" s="28">
        <v>0.62098744763068014</v>
      </c>
      <c r="L209" s="28">
        <v>0.62607707346948394</v>
      </c>
      <c r="M209" s="28">
        <v>0.6167840043708096</v>
      </c>
      <c r="N209" s="28">
        <v>0.6254252523218613</v>
      </c>
      <c r="O209" s="29">
        <v>0.67487800150022337</v>
      </c>
      <c r="P209" s="37"/>
      <c r="R209" s="27" t="s">
        <v>19</v>
      </c>
      <c r="S209" s="28">
        <v>0.46901571321678798</v>
      </c>
      <c r="T209" s="28">
        <v>0.44297067383031113</v>
      </c>
      <c r="U209" s="28">
        <v>0.43578805875978982</v>
      </c>
      <c r="V209" s="28">
        <v>0.43189613312471586</v>
      </c>
      <c r="W209" s="29">
        <v>0.46416578296217736</v>
      </c>
      <c r="X209" s="37"/>
      <c r="Z209" s="27" t="s">
        <v>19</v>
      </c>
      <c r="AA209" s="28">
        <v>0.70887719981816999</v>
      </c>
      <c r="AB209" s="28">
        <v>0.65262681159420288</v>
      </c>
      <c r="AC209" s="28">
        <v>0.47948117300017357</v>
      </c>
      <c r="AD209" s="28">
        <v>0.41581244788856736</v>
      </c>
      <c r="AE209" s="29">
        <v>0.51136679450836542</v>
      </c>
    </row>
    <row r="210" spans="2:31" x14ac:dyDescent="0.25">
      <c r="B210" s="23" t="s">
        <v>14</v>
      </c>
      <c r="C210" s="39">
        <v>2.3834311518290539E-2</v>
      </c>
      <c r="D210" s="39">
        <v>2.3922281025985662E-2</v>
      </c>
      <c r="E210" s="39">
        <v>2.3681094011453893E-2</v>
      </c>
      <c r="F210" s="39">
        <v>3.0601672009085226E-2</v>
      </c>
      <c r="G210" s="40">
        <v>2.9584358113566599E-2</v>
      </c>
      <c r="H210" s="37"/>
      <c r="J210" s="23" t="s">
        <v>14</v>
      </c>
      <c r="K210" s="39">
        <v>0</v>
      </c>
      <c r="L210" s="39">
        <v>0</v>
      </c>
      <c r="M210" s="39">
        <v>1.4909636388906198E-3</v>
      </c>
      <c r="N210" s="39">
        <v>1.6740300298877535E-3</v>
      </c>
      <c r="O210" s="40">
        <v>2.0859847112070055E-3</v>
      </c>
      <c r="P210" s="37"/>
      <c r="R210" s="23" t="s">
        <v>14</v>
      </c>
      <c r="S210" s="39">
        <v>0</v>
      </c>
      <c r="T210" s="39">
        <v>0</v>
      </c>
      <c r="U210" s="39">
        <v>0</v>
      </c>
      <c r="V210" s="39">
        <v>0</v>
      </c>
      <c r="W210" s="40">
        <v>0</v>
      </c>
      <c r="X210" s="37"/>
      <c r="Z210" s="23" t="s">
        <v>14</v>
      </c>
      <c r="AA210" s="39">
        <v>0</v>
      </c>
      <c r="AB210" s="39">
        <v>0</v>
      </c>
      <c r="AC210" s="39">
        <v>0</v>
      </c>
      <c r="AD210" s="39">
        <v>0</v>
      </c>
      <c r="AE210" s="40">
        <v>0</v>
      </c>
    </row>
    <row r="211" spans="2:31" x14ac:dyDescent="0.25">
      <c r="B211" s="23" t="s">
        <v>20</v>
      </c>
      <c r="C211" s="2"/>
      <c r="D211" s="2"/>
      <c r="E211" s="2"/>
      <c r="F211" s="2"/>
      <c r="G211" s="3"/>
      <c r="H211" s="33"/>
      <c r="J211" s="23" t="s">
        <v>20</v>
      </c>
      <c r="K211" s="2"/>
      <c r="L211" s="2"/>
      <c r="M211" s="2"/>
      <c r="N211" s="2"/>
      <c r="O211" s="3"/>
      <c r="P211" s="33"/>
      <c r="R211" s="23" t="s">
        <v>20</v>
      </c>
      <c r="S211" s="2"/>
      <c r="T211" s="2"/>
      <c r="U211" s="2"/>
      <c r="V211" s="2"/>
      <c r="W211" s="3"/>
      <c r="X211" s="33"/>
      <c r="Z211" s="23" t="s">
        <v>20</v>
      </c>
      <c r="AA211" s="2"/>
      <c r="AB211" s="2"/>
      <c r="AC211" s="2"/>
      <c r="AD211" s="2"/>
      <c r="AE211" s="3"/>
    </row>
    <row r="212" spans="2:31" x14ac:dyDescent="0.25">
      <c r="B212" s="26" t="s">
        <v>21</v>
      </c>
      <c r="C212" s="2">
        <v>1.2601451444286836E-2</v>
      </c>
      <c r="D212" s="2">
        <v>9.6816196236559141E-3</v>
      </c>
      <c r="E212" s="2">
        <v>7.0408427800428934E-3</v>
      </c>
      <c r="F212" s="2">
        <v>5.1496188162593621E-3</v>
      </c>
      <c r="G212" s="3">
        <v>8.7831894152918168E-3</v>
      </c>
      <c r="H212" s="33"/>
      <c r="J212" s="26" t="s">
        <v>21</v>
      </c>
      <c r="K212" s="2">
        <v>5.0866953290057408E-2</v>
      </c>
      <c r="L212" s="2">
        <v>4.0619037523849905E-2</v>
      </c>
      <c r="M212" s="2">
        <v>3.1988382848406716E-2</v>
      </c>
      <c r="N212" s="2">
        <v>2.5046402129562734E-2</v>
      </c>
      <c r="O212" s="3">
        <v>1.9300626216824414E-2</v>
      </c>
      <c r="P212" s="33"/>
      <c r="R212" s="26" t="s">
        <v>21</v>
      </c>
      <c r="S212" s="2">
        <v>0.12475341813482077</v>
      </c>
      <c r="T212" s="2">
        <v>8.0814864562346087E-2</v>
      </c>
      <c r="U212" s="2">
        <v>9.8399330654121001E-2</v>
      </c>
      <c r="V212" s="2">
        <v>5.667743153773229E-2</v>
      </c>
      <c r="W212" s="3">
        <v>9.2498085306940023E-2</v>
      </c>
      <c r="X212" s="33"/>
      <c r="Z212" s="26" t="s">
        <v>21</v>
      </c>
      <c r="AA212" s="2">
        <v>0</v>
      </c>
      <c r="AB212" s="2">
        <v>0</v>
      </c>
      <c r="AC212" s="2">
        <v>0</v>
      </c>
      <c r="AD212" s="2">
        <v>0</v>
      </c>
      <c r="AE212" s="3">
        <v>0</v>
      </c>
    </row>
    <row r="213" spans="2:31" x14ac:dyDescent="0.25">
      <c r="B213" s="26" t="s">
        <v>22</v>
      </c>
      <c r="C213" s="2">
        <v>1.8474899036563731E-2</v>
      </c>
      <c r="D213" s="2">
        <v>1.6549059139784945E-2</v>
      </c>
      <c r="E213" s="2">
        <v>2.3086010228370767E-2</v>
      </c>
      <c r="F213" s="2">
        <v>2.3634760175783608E-2</v>
      </c>
      <c r="G213" s="3">
        <v>2.0212107067841947E-2</v>
      </c>
      <c r="H213" s="33"/>
      <c r="J213" s="26" t="s">
        <v>22</v>
      </c>
      <c r="K213" s="2">
        <v>0</v>
      </c>
      <c r="L213" s="2">
        <v>0</v>
      </c>
      <c r="M213" s="2">
        <v>2.0737861658127937E-2</v>
      </c>
      <c r="N213" s="2">
        <v>2.9019152640742899E-2</v>
      </c>
      <c r="O213" s="3">
        <v>3.1787035710372613E-2</v>
      </c>
      <c r="P213" s="33"/>
      <c r="R213" s="26" t="s">
        <v>22</v>
      </c>
      <c r="S213" s="2">
        <v>1.7889939459900688E-2</v>
      </c>
      <c r="T213" s="2">
        <v>1.746138347884486E-2</v>
      </c>
      <c r="U213" s="2">
        <v>1.863561340703453E-2</v>
      </c>
      <c r="V213" s="2">
        <v>2.074100336819713E-2</v>
      </c>
      <c r="W213" s="3">
        <v>2.1304642394250027E-2</v>
      </c>
      <c r="X213" s="33"/>
      <c r="Z213" s="26" t="s">
        <v>22</v>
      </c>
      <c r="AA213" s="2">
        <v>2.662510552633288E-3</v>
      </c>
      <c r="AB213" s="2">
        <v>1.177536231884058E-3</v>
      </c>
      <c r="AC213" s="2">
        <v>2.0388686448030544E-3</v>
      </c>
      <c r="AD213" s="2">
        <v>5.9345725636372549E-3</v>
      </c>
      <c r="AE213" s="3">
        <v>6.0585848479795465E-3</v>
      </c>
    </row>
    <row r="214" spans="2:31" x14ac:dyDescent="0.25">
      <c r="B214" s="26" t="s">
        <v>23</v>
      </c>
      <c r="C214" s="2">
        <v>1.6611792876384316E-2</v>
      </c>
      <c r="D214" s="2">
        <v>1.3712127576164874E-2</v>
      </c>
      <c r="E214" s="2">
        <v>1.4519160519431548E-2</v>
      </c>
      <c r="F214" s="2">
        <v>1.3499713288131125E-2</v>
      </c>
      <c r="G214" s="3">
        <v>1.3427239107408938E-2</v>
      </c>
      <c r="H214" s="33"/>
      <c r="J214" s="26" t="s">
        <v>23</v>
      </c>
      <c r="K214" s="2">
        <v>2.9038749738195764E-2</v>
      </c>
      <c r="L214" s="2">
        <v>2.5446964878807155E-2</v>
      </c>
      <c r="M214" s="2">
        <v>1.8462836137776353E-2</v>
      </c>
      <c r="N214" s="2">
        <v>1.2628924659436228E-2</v>
      </c>
      <c r="O214" s="3">
        <v>1.0741767735084154E-2</v>
      </c>
      <c r="P214" s="33"/>
      <c r="R214" s="26" t="s">
        <v>23</v>
      </c>
      <c r="S214" s="2">
        <v>5.4418066798177E-3</v>
      </c>
      <c r="T214" s="2">
        <v>5.7085292142377425E-3</v>
      </c>
      <c r="U214" s="2">
        <v>1.3533222690093772E-3</v>
      </c>
      <c r="V214" s="2">
        <v>9.9041952166976249E-4</v>
      </c>
      <c r="W214" s="3">
        <v>1.9772887946270766E-3</v>
      </c>
      <c r="X214" s="33"/>
      <c r="Z214" s="26" t="s">
        <v>23</v>
      </c>
      <c r="AA214" s="2">
        <v>3.4093122930060393E-2</v>
      </c>
      <c r="AB214" s="2">
        <v>2.8487318840579711E-2</v>
      </c>
      <c r="AC214" s="2">
        <v>2.680895366996356E-2</v>
      </c>
      <c r="AD214" s="2">
        <v>3.305704056108686E-2</v>
      </c>
      <c r="AE214" s="3">
        <v>3.346117503196043E-2</v>
      </c>
    </row>
    <row r="215" spans="2:31" x14ac:dyDescent="0.25">
      <c r="B215" s="26" t="s">
        <v>24</v>
      </c>
      <c r="C215" s="2">
        <v>2.7632098347713302E-3</v>
      </c>
      <c r="D215" s="2">
        <v>2.3574008736559141E-3</v>
      </c>
      <c r="E215" s="2">
        <v>1.3831279017699327E-3</v>
      </c>
      <c r="F215" s="2">
        <v>1.135652651991497E-3</v>
      </c>
      <c r="G215" s="3">
        <v>1.2488106565176024E-3</v>
      </c>
      <c r="H215" s="33"/>
      <c r="J215" s="26" t="s">
        <v>24</v>
      </c>
      <c r="K215" s="2">
        <v>0</v>
      </c>
      <c r="L215" s="2">
        <v>0</v>
      </c>
      <c r="M215" s="2">
        <v>0</v>
      </c>
      <c r="N215" s="2">
        <v>0</v>
      </c>
      <c r="O215" s="3">
        <v>0</v>
      </c>
      <c r="P215" s="33"/>
      <c r="R215" s="26" t="s">
        <v>24</v>
      </c>
      <c r="S215" s="2">
        <v>0</v>
      </c>
      <c r="T215" s="2">
        <v>0</v>
      </c>
      <c r="U215" s="2">
        <v>8.2296624466786459E-3</v>
      </c>
      <c r="V215" s="2">
        <v>7.8732571314059346E-3</v>
      </c>
      <c r="W215" s="3">
        <v>7.0622717096736178E-3</v>
      </c>
      <c r="X215" s="33"/>
      <c r="Z215" s="26" t="s">
        <v>24</v>
      </c>
      <c r="AA215" s="2">
        <v>1.0195467238132347E-2</v>
      </c>
      <c r="AB215" s="2">
        <v>8.6503623188405807E-3</v>
      </c>
      <c r="AC215" s="2">
        <v>8.2422349470761755E-3</v>
      </c>
      <c r="AD215" s="2">
        <v>7.0135857570258475E-3</v>
      </c>
      <c r="AE215" s="3">
        <v>8.9489189038963954E-3</v>
      </c>
    </row>
    <row r="216" spans="2:31" x14ac:dyDescent="0.25">
      <c r="B216" s="27" t="s">
        <v>25</v>
      </c>
      <c r="C216" s="28">
        <v>5.0451353192006214E-2</v>
      </c>
      <c r="D216" s="28">
        <v>4.2300207213261644E-2</v>
      </c>
      <c r="E216" s="28">
        <v>4.6029141429615138E-2</v>
      </c>
      <c r="F216" s="28">
        <v>4.3419744932165591E-2</v>
      </c>
      <c r="G216" s="29">
        <v>4.3671346247060303E-2</v>
      </c>
      <c r="H216" s="37"/>
      <c r="J216" s="27" t="s">
        <v>25</v>
      </c>
      <c r="K216" s="28">
        <v>7.9905703028253172E-2</v>
      </c>
      <c r="L216" s="28">
        <v>6.6066002402657059E-2</v>
      </c>
      <c r="M216" s="28">
        <v>7.1189080644311009E-2</v>
      </c>
      <c r="N216" s="28">
        <v>6.6694479429741868E-2</v>
      </c>
      <c r="O216" s="29">
        <v>6.182942966228118E-2</v>
      </c>
      <c r="P216" s="37"/>
      <c r="R216" s="27" t="s">
        <v>25</v>
      </c>
      <c r="S216" s="28">
        <v>0.14808516427453916</v>
      </c>
      <c r="T216" s="28">
        <v>0.10398477725542868</v>
      </c>
      <c r="U216" s="28">
        <v>0.12661792877684355</v>
      </c>
      <c r="V216" s="28">
        <v>8.6282111559005115E-2</v>
      </c>
      <c r="W216" s="29">
        <v>0.12284228820549074</v>
      </c>
      <c r="X216" s="37"/>
      <c r="Z216" s="27" t="s">
        <v>25</v>
      </c>
      <c r="AA216" s="28">
        <v>4.6951100720826033E-2</v>
      </c>
      <c r="AB216" s="28">
        <v>3.8315217391304349E-2</v>
      </c>
      <c r="AC216" s="28">
        <v>3.7090057261842793E-2</v>
      </c>
      <c r="AD216" s="28">
        <v>4.6005198881749962E-2</v>
      </c>
      <c r="AE216" s="29">
        <v>4.8468678783836379E-2</v>
      </c>
    </row>
    <row r="217" spans="2:31" x14ac:dyDescent="0.25">
      <c r="B217" s="23" t="s">
        <v>26</v>
      </c>
      <c r="C217" s="2"/>
      <c r="D217" s="2"/>
      <c r="E217" s="2"/>
      <c r="F217" s="2"/>
      <c r="G217" s="3"/>
      <c r="H217" s="33"/>
      <c r="J217" s="23" t="s">
        <v>26</v>
      </c>
      <c r="K217" s="2"/>
      <c r="L217" s="2"/>
      <c r="M217" s="2"/>
      <c r="N217" s="2"/>
      <c r="O217" s="3"/>
      <c r="P217" s="33"/>
      <c r="R217" s="23" t="s">
        <v>26</v>
      </c>
      <c r="S217" s="2"/>
      <c r="T217" s="2"/>
      <c r="U217" s="2"/>
      <c r="V217" s="2"/>
      <c r="W217" s="3"/>
      <c r="X217" s="33"/>
      <c r="Z217" s="23" t="s">
        <v>26</v>
      </c>
      <c r="AA217" s="2"/>
      <c r="AB217" s="2"/>
      <c r="AC217" s="2"/>
      <c r="AD217" s="2"/>
      <c r="AE217" s="3"/>
    </row>
    <row r="218" spans="2:31" x14ac:dyDescent="0.25">
      <c r="B218" s="26" t="s">
        <v>27</v>
      </c>
      <c r="C218" s="2">
        <v>3.7118974185460396E-2</v>
      </c>
      <c r="D218" s="2">
        <v>4.9003136200716849E-2</v>
      </c>
      <c r="E218" s="2">
        <v>2.7965991845584601E-2</v>
      </c>
      <c r="F218" s="2">
        <v>2.4706975494531332E-2</v>
      </c>
      <c r="G218" s="3">
        <v>3.7208498644597243E-2</v>
      </c>
      <c r="H218" s="33"/>
      <c r="J218" s="26" t="s">
        <v>27</v>
      </c>
      <c r="K218" s="2">
        <v>0</v>
      </c>
      <c r="L218" s="2">
        <v>0</v>
      </c>
      <c r="M218" s="2">
        <v>3.8743008861432883E-3</v>
      </c>
      <c r="N218" s="2">
        <v>2.0846411692941836E-3</v>
      </c>
      <c r="O218" s="3">
        <v>1.896349737460914E-3</v>
      </c>
      <c r="P218" s="33"/>
      <c r="R218" s="26" t="s">
        <v>27</v>
      </c>
      <c r="S218" s="2">
        <v>9.1082239303448748E-2</v>
      </c>
      <c r="T218" s="2">
        <v>0.11002910230579806</v>
      </c>
      <c r="U218" s="2">
        <v>0.15290712825928923</v>
      </c>
      <c r="V218" s="2">
        <v>0.14687497591392215</v>
      </c>
      <c r="W218" s="3">
        <v>0.13166828679156356</v>
      </c>
      <c r="X218" s="33"/>
      <c r="Z218" s="26" t="s">
        <v>27</v>
      </c>
      <c r="AA218" s="2">
        <v>0</v>
      </c>
      <c r="AB218" s="2">
        <v>0</v>
      </c>
      <c r="AC218" s="2">
        <v>0</v>
      </c>
      <c r="AD218" s="2">
        <v>0</v>
      </c>
      <c r="AE218" s="3">
        <v>0</v>
      </c>
    </row>
    <row r="219" spans="2:31" x14ac:dyDescent="0.25">
      <c r="B219" s="26" t="s">
        <v>28</v>
      </c>
      <c r="C219" s="2">
        <v>0.23585752768632148</v>
      </c>
      <c r="D219" s="2">
        <v>0.22094289034498207</v>
      </c>
      <c r="E219" s="2">
        <v>0.21234032900473712</v>
      </c>
      <c r="F219" s="2">
        <v>0.21714474782416168</v>
      </c>
      <c r="G219" s="3">
        <v>0.17377318097768524</v>
      </c>
      <c r="H219" s="33"/>
      <c r="J219" s="26" t="s">
        <v>28</v>
      </c>
      <c r="K219" s="2">
        <v>0.21715280352515592</v>
      </c>
      <c r="L219" s="2">
        <v>0.20860539891173771</v>
      </c>
      <c r="M219" s="2">
        <v>0.18815424356719401</v>
      </c>
      <c r="N219" s="2">
        <v>0.1941953798350449</v>
      </c>
      <c r="O219" s="3">
        <v>0.13958819711923404</v>
      </c>
      <c r="P219" s="33"/>
      <c r="R219" s="26" t="s">
        <v>28</v>
      </c>
      <c r="S219" s="2">
        <v>0.18610978844976536</v>
      </c>
      <c r="T219" s="2">
        <v>0.20052608014327289</v>
      </c>
      <c r="U219" s="2">
        <v>0.18617782471733393</v>
      </c>
      <c r="V219" s="2">
        <v>0.20975698110880742</v>
      </c>
      <c r="W219" s="3">
        <v>0.20607988688582535</v>
      </c>
      <c r="X219" s="33"/>
      <c r="Z219" s="26" t="s">
        <v>28</v>
      </c>
      <c r="AA219" s="2">
        <v>0.14630820183128776</v>
      </c>
      <c r="AB219" s="2">
        <v>0.18845108695652174</v>
      </c>
      <c r="AC219" s="2">
        <v>0.20757418011452369</v>
      </c>
      <c r="AD219" s="2">
        <v>0.24160086321055471</v>
      </c>
      <c r="AE219" s="3">
        <v>0.255127563781891</v>
      </c>
    </row>
    <row r="220" spans="2:31" x14ac:dyDescent="0.25">
      <c r="B220" s="26" t="s">
        <v>29</v>
      </c>
      <c r="C220" s="2">
        <v>0.1153607572149274</v>
      </c>
      <c r="D220" s="2">
        <v>0.118662844422043</v>
      </c>
      <c r="E220" s="2">
        <v>0.12655252056279609</v>
      </c>
      <c r="F220" s="2">
        <v>0.1121285961815701</v>
      </c>
      <c r="G220" s="3">
        <v>0.11191609967147192</v>
      </c>
      <c r="H220" s="33"/>
      <c r="J220" s="26" t="s">
        <v>29</v>
      </c>
      <c r="K220" s="2">
        <v>3.7038267137247775E-2</v>
      </c>
      <c r="L220" s="2">
        <v>5.6163286457965284E-2</v>
      </c>
      <c r="M220" s="2">
        <v>8.0122881091935577E-2</v>
      </c>
      <c r="N220" s="2">
        <v>7.5202816020327024E-2</v>
      </c>
      <c r="O220" s="3">
        <v>7.8808080978347891E-2</v>
      </c>
      <c r="P220" s="33"/>
      <c r="R220" s="26" t="s">
        <v>29</v>
      </c>
      <c r="S220" s="2">
        <v>7.2920209509557174E-2</v>
      </c>
      <c r="T220" s="2">
        <v>0.10370494739198567</v>
      </c>
      <c r="U220" s="2">
        <v>5.7689933751217309E-2</v>
      </c>
      <c r="V220" s="2">
        <v>8.4513230000847844E-2</v>
      </c>
      <c r="W220" s="3">
        <v>4.9045599151643686E-2</v>
      </c>
      <c r="X220" s="33"/>
      <c r="Z220" s="26" t="s">
        <v>29</v>
      </c>
      <c r="AA220" s="2">
        <v>2.1754659393467109E-2</v>
      </c>
      <c r="AB220" s="2">
        <v>4.1032608695652173E-2</v>
      </c>
      <c r="AC220" s="2">
        <v>5.0798195384348432E-2</v>
      </c>
      <c r="AD220" s="2">
        <v>5.7629113737799789E-2</v>
      </c>
      <c r="AE220" s="3">
        <v>6.3865265966316503E-2</v>
      </c>
    </row>
    <row r="221" spans="2:31" x14ac:dyDescent="0.25">
      <c r="B221" s="26" t="s">
        <v>30</v>
      </c>
      <c r="C221" s="2">
        <v>6.2942189485921507E-2</v>
      </c>
      <c r="D221" s="2">
        <v>6.4150355622759864E-2</v>
      </c>
      <c r="E221" s="2">
        <v>6.4931889420470887E-2</v>
      </c>
      <c r="F221" s="2">
        <v>6.9572096529231561E-2</v>
      </c>
      <c r="G221" s="3">
        <v>7.1743218498106026E-2</v>
      </c>
      <c r="H221" s="33"/>
      <c r="J221" s="26" t="s">
        <v>30</v>
      </c>
      <c r="K221" s="2">
        <v>4.4915778678663011E-2</v>
      </c>
      <c r="L221" s="2">
        <v>4.3088238758156081E-2</v>
      </c>
      <c r="M221" s="2">
        <v>3.838452580071601E-2</v>
      </c>
      <c r="N221" s="2">
        <v>3.4723401193843123E-2</v>
      </c>
      <c r="O221" s="3">
        <v>4.0914799113351143E-2</v>
      </c>
      <c r="P221" s="33"/>
      <c r="R221" s="26" t="s">
        <v>30</v>
      </c>
      <c r="S221" s="2">
        <v>3.2786885245901641E-2</v>
      </c>
      <c r="T221" s="2">
        <v>3.8784419073203485E-2</v>
      </c>
      <c r="U221" s="2">
        <v>4.0819125735526082E-2</v>
      </c>
      <c r="V221" s="2">
        <v>4.0676568292701727E-2</v>
      </c>
      <c r="W221" s="3">
        <v>2.6198156003299163E-2</v>
      </c>
      <c r="X221" s="33"/>
      <c r="Z221" s="26" t="s">
        <v>30</v>
      </c>
      <c r="AA221" s="2">
        <v>7.6108838236249116E-2</v>
      </c>
      <c r="AB221" s="2">
        <v>7.9574275362318841E-2</v>
      </c>
      <c r="AC221" s="2">
        <v>0.22505639423911158</v>
      </c>
      <c r="AD221" s="2">
        <v>0.23895237628132815</v>
      </c>
      <c r="AE221" s="3">
        <v>0.12117169695959093</v>
      </c>
    </row>
    <row r="222" spans="2:31" x14ac:dyDescent="0.25">
      <c r="B222" s="27" t="s">
        <v>31</v>
      </c>
      <c r="C222" s="28">
        <v>0.45127944857263075</v>
      </c>
      <c r="D222" s="28">
        <v>0.45275922659050183</v>
      </c>
      <c r="E222" s="28">
        <v>0.43179073083358871</v>
      </c>
      <c r="F222" s="28">
        <v>0.42355241602949473</v>
      </c>
      <c r="G222" s="29">
        <v>0.39464099779186035</v>
      </c>
      <c r="H222" s="37"/>
      <c r="J222" s="27" t="s">
        <v>31</v>
      </c>
      <c r="K222" s="28">
        <v>0.29910684934106674</v>
      </c>
      <c r="L222" s="28">
        <v>0.30785692412785909</v>
      </c>
      <c r="M222" s="28">
        <v>0.31053595134598888</v>
      </c>
      <c r="N222" s="28">
        <v>0.30620623821850923</v>
      </c>
      <c r="O222" s="29">
        <v>0.26120742694839399</v>
      </c>
      <c r="P222" s="37"/>
      <c r="R222" s="27" t="s">
        <v>31</v>
      </c>
      <c r="S222" s="28">
        <v>0.38289912250867297</v>
      </c>
      <c r="T222" s="28">
        <v>0.4530445489142601</v>
      </c>
      <c r="U222" s="28">
        <v>0.43759401246336654</v>
      </c>
      <c r="V222" s="28">
        <v>0.48182175531627919</v>
      </c>
      <c r="W222" s="29">
        <v>0.41299192883233182</v>
      </c>
      <c r="X222" s="37"/>
      <c r="Z222" s="27" t="s">
        <v>31</v>
      </c>
      <c r="AA222" s="28">
        <v>0.24417169946100398</v>
      </c>
      <c r="AB222" s="28">
        <v>0.30905797101449278</v>
      </c>
      <c r="AC222" s="28">
        <v>0.48342876973798377</v>
      </c>
      <c r="AD222" s="28">
        <v>0.53818235322968266</v>
      </c>
      <c r="AE222" s="29">
        <v>0.44016452670779843</v>
      </c>
    </row>
    <row r="223" spans="2:31" x14ac:dyDescent="0.25">
      <c r="B223" s="27" t="s">
        <v>32</v>
      </c>
      <c r="C223" s="28">
        <v>0.50173080176463702</v>
      </c>
      <c r="D223" s="28">
        <v>0.49505943380376344</v>
      </c>
      <c r="E223" s="28">
        <v>0.47781987226320377</v>
      </c>
      <c r="F223" s="28">
        <v>0.46697216096166033</v>
      </c>
      <c r="G223" s="29">
        <v>0.43831234403892066</v>
      </c>
      <c r="H223" s="37"/>
      <c r="J223" s="27" t="s">
        <v>32</v>
      </c>
      <c r="K223" s="28">
        <v>0.37901255236931991</v>
      </c>
      <c r="L223" s="28">
        <v>0.37392292653051612</v>
      </c>
      <c r="M223" s="28">
        <v>0.38172503199029983</v>
      </c>
      <c r="N223" s="28">
        <v>0.37290071764825111</v>
      </c>
      <c r="O223" s="29">
        <v>0.32303685661067522</v>
      </c>
      <c r="P223" s="37"/>
      <c r="R223" s="27" t="s">
        <v>32</v>
      </c>
      <c r="S223" s="28">
        <v>0.53098428678321219</v>
      </c>
      <c r="T223" s="28">
        <v>0.5570293261696887</v>
      </c>
      <c r="U223" s="28">
        <v>0.56421194124021012</v>
      </c>
      <c r="V223" s="28">
        <v>0.56810386687528436</v>
      </c>
      <c r="W223" s="29">
        <v>0.53583421703782264</v>
      </c>
      <c r="X223" s="37"/>
      <c r="Z223" s="27" t="s">
        <v>32</v>
      </c>
      <c r="AA223" s="28">
        <v>0.29112280018183001</v>
      </c>
      <c r="AB223" s="28">
        <v>0.34737318840579717</v>
      </c>
      <c r="AC223" s="28">
        <v>0.52051882699982654</v>
      </c>
      <c r="AD223" s="28">
        <v>0.58418755211143258</v>
      </c>
      <c r="AE223" s="29">
        <v>0.4886332054916348</v>
      </c>
    </row>
    <row r="224" spans="2:31" x14ac:dyDescent="0.25">
      <c r="B224" s="27" t="s">
        <v>33</v>
      </c>
      <c r="C224" s="28">
        <v>1.0000000000000002</v>
      </c>
      <c r="D224" s="28">
        <v>0.99999999999999989</v>
      </c>
      <c r="E224" s="28">
        <v>1.0000000000000002</v>
      </c>
      <c r="F224" s="28">
        <v>1.0000000000000002</v>
      </c>
      <c r="G224" s="29">
        <v>1</v>
      </c>
      <c r="H224" s="37"/>
      <c r="J224" s="27" t="s">
        <v>33</v>
      </c>
      <c r="K224" s="28">
        <v>1.0000000000000002</v>
      </c>
      <c r="L224" s="28">
        <v>1.0000000000000002</v>
      </c>
      <c r="M224" s="28">
        <v>1</v>
      </c>
      <c r="N224" s="28">
        <v>1</v>
      </c>
      <c r="O224" s="29">
        <v>1.0000008428221054</v>
      </c>
      <c r="P224" s="37"/>
      <c r="R224" s="27" t="s">
        <v>33</v>
      </c>
      <c r="S224" s="28">
        <v>1.0000000000000002</v>
      </c>
      <c r="T224" s="28">
        <v>0.99999999999999989</v>
      </c>
      <c r="U224" s="28">
        <v>1</v>
      </c>
      <c r="V224" s="28">
        <v>1</v>
      </c>
      <c r="W224" s="29">
        <v>1</v>
      </c>
      <c r="X224" s="37"/>
      <c r="Z224" s="27" t="s">
        <v>33</v>
      </c>
      <c r="AA224" s="28">
        <v>1</v>
      </c>
      <c r="AB224" s="28">
        <v>1</v>
      </c>
      <c r="AC224" s="28">
        <v>1</v>
      </c>
      <c r="AD224" s="28">
        <v>1</v>
      </c>
      <c r="AE224" s="29">
        <v>1.0000000000000002</v>
      </c>
    </row>
    <row r="225" spans="2:31" x14ac:dyDescent="0.25">
      <c r="B225" s="23" t="s">
        <v>34</v>
      </c>
      <c r="C225" s="2"/>
      <c r="D225" s="2"/>
      <c r="E225" s="2"/>
      <c r="F225" s="2"/>
      <c r="G225" s="3"/>
      <c r="H225" s="33"/>
      <c r="J225" s="23" t="s">
        <v>34</v>
      </c>
      <c r="K225" s="2"/>
      <c r="L225" s="2"/>
      <c r="M225" s="2"/>
      <c r="N225" s="2"/>
      <c r="O225" s="3"/>
      <c r="P225" s="33"/>
      <c r="R225" s="23" t="s">
        <v>34</v>
      </c>
      <c r="S225" s="2"/>
      <c r="T225" s="2"/>
      <c r="U225" s="2"/>
      <c r="V225" s="2"/>
      <c r="W225" s="3"/>
      <c r="X225" s="33"/>
      <c r="Z225" s="23" t="s">
        <v>34</v>
      </c>
      <c r="AA225" s="2"/>
      <c r="AB225" s="2"/>
      <c r="AC225" s="2"/>
      <c r="AD225" s="2"/>
      <c r="AE225" s="3"/>
    </row>
    <row r="226" spans="2:31" x14ac:dyDescent="0.25">
      <c r="B226" s="23" t="s">
        <v>35</v>
      </c>
      <c r="C226" s="2"/>
      <c r="D226" s="2"/>
      <c r="E226" s="2"/>
      <c r="F226" s="2"/>
      <c r="G226" s="3"/>
      <c r="H226" s="33"/>
      <c r="J226" s="23" t="s">
        <v>35</v>
      </c>
      <c r="K226" s="2"/>
      <c r="L226" s="2"/>
      <c r="M226" s="2"/>
      <c r="N226" s="2"/>
      <c r="O226" s="3"/>
      <c r="P226" s="33"/>
      <c r="R226" s="23" t="s">
        <v>35</v>
      </c>
      <c r="S226" s="2"/>
      <c r="T226" s="2"/>
      <c r="U226" s="2"/>
      <c r="V226" s="2"/>
      <c r="W226" s="3"/>
      <c r="X226" s="33"/>
      <c r="Z226" s="23" t="s">
        <v>35</v>
      </c>
      <c r="AA226" s="2"/>
      <c r="AB226" s="2"/>
      <c r="AC226" s="2"/>
      <c r="AD226" s="2"/>
      <c r="AE226" s="3"/>
    </row>
    <row r="227" spans="2:31" x14ac:dyDescent="0.25">
      <c r="B227" s="26" t="s">
        <v>36</v>
      </c>
      <c r="C227" s="2"/>
      <c r="D227" s="2"/>
      <c r="E227" s="2"/>
      <c r="F227" s="2"/>
      <c r="G227" s="3"/>
      <c r="H227" s="33"/>
      <c r="J227" s="26" t="s">
        <v>36</v>
      </c>
      <c r="K227" s="2"/>
      <c r="L227" s="2"/>
      <c r="M227" s="2"/>
      <c r="N227" s="2"/>
      <c r="O227" s="3"/>
      <c r="P227" s="33"/>
      <c r="R227" s="26" t="s">
        <v>36</v>
      </c>
      <c r="S227" s="2"/>
      <c r="T227" s="2"/>
      <c r="U227" s="2"/>
      <c r="V227" s="2"/>
      <c r="W227" s="3"/>
      <c r="X227" s="33"/>
      <c r="Z227" s="26" t="s">
        <v>36</v>
      </c>
      <c r="AA227" s="2"/>
      <c r="AB227" s="2"/>
      <c r="AC227" s="2"/>
      <c r="AD227" s="2"/>
      <c r="AE227" s="3"/>
    </row>
    <row r="228" spans="2:31" x14ac:dyDescent="0.25">
      <c r="B228" s="26" t="s">
        <v>37</v>
      </c>
      <c r="C228" s="2">
        <v>0.27107652399481191</v>
      </c>
      <c r="D228" s="2">
        <v>0.21596032146057348</v>
      </c>
      <c r="E228" s="2">
        <v>0.34845985246635719</v>
      </c>
      <c r="F228" s="2">
        <v>0.28991358840116777</v>
      </c>
      <c r="G228" s="3">
        <v>0.25696102543848626</v>
      </c>
      <c r="H228" s="33"/>
      <c r="J228" s="26" t="s">
        <v>37</v>
      </c>
      <c r="K228" s="2">
        <v>0.18548550536520758</v>
      </c>
      <c r="L228" s="2">
        <v>0.2314647963630368</v>
      </c>
      <c r="M228" s="2">
        <v>0.37482183679435632</v>
      </c>
      <c r="N228" s="2">
        <v>0.40120700372752449</v>
      </c>
      <c r="O228" s="3">
        <v>0.38417517214641506</v>
      </c>
      <c r="P228" s="33"/>
      <c r="R228" s="26" t="s">
        <v>37</v>
      </c>
      <c r="S228" s="2">
        <v>0.17971566560097954</v>
      </c>
      <c r="T228" s="2">
        <v>0.18631072308036711</v>
      </c>
      <c r="U228" s="2">
        <v>0.18177495530836088</v>
      </c>
      <c r="V228" s="2">
        <v>0.24078370316703021</v>
      </c>
      <c r="W228" s="3">
        <v>0.26491251325556736</v>
      </c>
      <c r="X228" s="33"/>
      <c r="Z228" s="26" t="s">
        <v>37</v>
      </c>
      <c r="AA228" s="2">
        <v>9.2148840833820383E-2</v>
      </c>
      <c r="AB228" s="2">
        <v>0.16136775362318842</v>
      </c>
      <c r="AC228" s="2">
        <v>0.1539128925906646</v>
      </c>
      <c r="AD228" s="2">
        <v>0.24645642258080336</v>
      </c>
      <c r="AE228" s="3">
        <v>0.28703240509143463</v>
      </c>
    </row>
    <row r="229" spans="2:31" x14ac:dyDescent="0.25">
      <c r="B229" s="26" t="s">
        <v>38</v>
      </c>
      <c r="C229" s="2">
        <v>4.9581614460653539E-3</v>
      </c>
      <c r="D229" s="2">
        <v>4.3840305779569893E-3</v>
      </c>
      <c r="E229" s="2">
        <v>4.5750748273667837E-3</v>
      </c>
      <c r="F229" s="2">
        <v>1.1126410703246376E-2</v>
      </c>
      <c r="G229" s="3">
        <v>1.392092885481931E-2</v>
      </c>
      <c r="H229" s="33"/>
      <c r="J229" s="26" t="s">
        <v>38</v>
      </c>
      <c r="K229" s="2">
        <v>3.0867481982107168E-3</v>
      </c>
      <c r="L229" s="2">
        <v>1.924481190964125E-3</v>
      </c>
      <c r="M229" s="2">
        <v>9.5228053695778261E-4</v>
      </c>
      <c r="N229" s="2">
        <v>2.0929762244744424E-3</v>
      </c>
      <c r="O229" s="3">
        <v>1.0493135213950392E-3</v>
      </c>
      <c r="P229" s="33"/>
      <c r="R229" s="26" t="s">
        <v>38</v>
      </c>
      <c r="S229" s="2">
        <v>0.11557036936262841</v>
      </c>
      <c r="T229" s="2">
        <v>9.8500111931945369E-2</v>
      </c>
      <c r="U229" s="2">
        <v>9.204420243140804E-2</v>
      </c>
      <c r="V229" s="2">
        <v>9.2093600425456487E-2</v>
      </c>
      <c r="W229" s="3">
        <v>7.7765995051254852E-2</v>
      </c>
      <c r="X229" s="33"/>
      <c r="Z229" s="26" t="s">
        <v>38</v>
      </c>
      <c r="AA229" s="2">
        <v>0</v>
      </c>
      <c r="AB229" s="2">
        <v>0</v>
      </c>
      <c r="AC229" s="2">
        <v>0</v>
      </c>
      <c r="AD229" s="2">
        <v>0</v>
      </c>
      <c r="AE229" s="3">
        <v>0</v>
      </c>
    </row>
    <row r="230" spans="2:31" x14ac:dyDescent="0.25">
      <c r="B230" s="26" t="s">
        <v>39</v>
      </c>
      <c r="C230" s="2">
        <v>9.395781008029359E-3</v>
      </c>
      <c r="D230" s="2">
        <v>0.10799591173835126</v>
      </c>
      <c r="E230" s="2">
        <v>8.721512573354389E-3</v>
      </c>
      <c r="F230" s="2">
        <v>8.9061040397142577E-3</v>
      </c>
      <c r="G230" s="3">
        <v>2.19916342028257E-2</v>
      </c>
      <c r="H230" s="33"/>
      <c r="J230" s="26" t="s">
        <v>39</v>
      </c>
      <c r="K230" s="2">
        <v>5.0947612718161728E-2</v>
      </c>
      <c r="L230" s="2">
        <v>9.5097519609921563E-2</v>
      </c>
      <c r="M230" s="2">
        <v>5.9183252898297213E-2</v>
      </c>
      <c r="N230" s="2">
        <v>2.1124978010808378E-2</v>
      </c>
      <c r="O230" s="3">
        <v>1.8516801658673903E-2</v>
      </c>
      <c r="P230" s="33"/>
      <c r="R230" s="26" t="s">
        <v>39</v>
      </c>
      <c r="S230" s="2">
        <v>5.5642473301135982E-2</v>
      </c>
      <c r="T230" s="2">
        <v>4.0855160062681882E-2</v>
      </c>
      <c r="U230" s="2">
        <v>7.8867598447337012E-2</v>
      </c>
      <c r="V230" s="2">
        <v>5.137849440817617E-2</v>
      </c>
      <c r="W230" s="3">
        <v>3.6983032873806998E-2</v>
      </c>
      <c r="X230" s="33"/>
      <c r="Z230" s="26" t="s">
        <v>39</v>
      </c>
      <c r="AA230" s="2">
        <v>9.4161958568738241E-3</v>
      </c>
      <c r="AB230" s="2">
        <v>6.7028985507246383E-3</v>
      </c>
      <c r="AC230" s="2">
        <v>4.5852854416102727E-2</v>
      </c>
      <c r="AD230" s="2">
        <v>1.5008092598950414E-2</v>
      </c>
      <c r="AE230" s="3">
        <v>6.6144183202712483E-3</v>
      </c>
    </row>
    <row r="231" spans="2:31" s="107" customFormat="1" x14ac:dyDescent="0.25">
      <c r="B231" s="27" t="s">
        <v>200</v>
      </c>
      <c r="C231" s="28">
        <v>0.28543046644890663</v>
      </c>
      <c r="D231" s="28">
        <v>0.32834026377688175</v>
      </c>
      <c r="E231" s="28">
        <v>0.36175643986707834</v>
      </c>
      <c r="F231" s="28">
        <v>0.30994610314412835</v>
      </c>
      <c r="G231" s="29">
        <v>0.29287358849613127</v>
      </c>
      <c r="H231" s="33"/>
      <c r="J231" s="26" t="s">
        <v>200</v>
      </c>
      <c r="K231" s="2">
        <v>0.23951986628158004</v>
      </c>
      <c r="L231" s="2">
        <v>0.32848679716392243</v>
      </c>
      <c r="M231" s="2">
        <v>0.43495737022961134</v>
      </c>
      <c r="N231" s="2">
        <v>0.42442495796280727</v>
      </c>
      <c r="O231" s="3">
        <v>0.40374128732648396</v>
      </c>
      <c r="P231" s="33"/>
      <c r="R231" s="26" t="s">
        <v>200</v>
      </c>
      <c r="S231" s="2">
        <v>0.35092850826474392</v>
      </c>
      <c r="T231" s="2">
        <v>0.32566599507499433</v>
      </c>
      <c r="U231" s="2">
        <v>0.35268675618710593</v>
      </c>
      <c r="V231" s="2">
        <v>0.38425579800066284</v>
      </c>
      <c r="W231" s="3">
        <v>0.37966154118062923</v>
      </c>
      <c r="X231" s="33"/>
      <c r="Z231" s="26" t="s">
        <v>200</v>
      </c>
      <c r="AA231" s="2">
        <v>0.10156503669069421</v>
      </c>
      <c r="AB231" s="2">
        <v>0.16807065217391307</v>
      </c>
      <c r="AC231" s="2">
        <v>0.19976574700676733</v>
      </c>
      <c r="AD231" s="2">
        <v>0.26146451517975378</v>
      </c>
      <c r="AE231" s="3">
        <v>0.29364682341170589</v>
      </c>
    </row>
    <row r="232" spans="2:31" x14ac:dyDescent="0.25">
      <c r="B232" s="26" t="s">
        <v>40</v>
      </c>
      <c r="C232" s="2">
        <v>8.0662302790538275E-3</v>
      </c>
      <c r="D232" s="2">
        <v>7.2664650537634413E-3</v>
      </c>
      <c r="E232" s="2">
        <v>6.5149890410313221E-3</v>
      </c>
      <c r="F232" s="2">
        <v>1.7587067739877081E-2</v>
      </c>
      <c r="G232" s="3">
        <v>2.7580426547941763E-2</v>
      </c>
      <c r="H232" s="33"/>
      <c r="J232" s="26" t="s">
        <v>40</v>
      </c>
      <c r="K232" s="2">
        <v>0</v>
      </c>
      <c r="L232" s="2">
        <v>0</v>
      </c>
      <c r="M232" s="2">
        <v>1.0864720570122259E-3</v>
      </c>
      <c r="N232" s="2">
        <v>9.9450368913929174E-4</v>
      </c>
      <c r="O232" s="3">
        <v>9.5660308978583891E-4</v>
      </c>
      <c r="P232" s="33"/>
      <c r="R232" s="26" t="s">
        <v>40</v>
      </c>
      <c r="S232" s="2">
        <v>0</v>
      </c>
      <c r="T232" s="2">
        <v>0</v>
      </c>
      <c r="U232" s="2">
        <v>0</v>
      </c>
      <c r="V232" s="2">
        <v>0</v>
      </c>
      <c r="W232" s="3">
        <v>0</v>
      </c>
      <c r="X232" s="33"/>
      <c r="Z232" s="26" t="s">
        <v>40</v>
      </c>
      <c r="AA232" s="2">
        <v>0</v>
      </c>
      <c r="AB232" s="2">
        <v>0</v>
      </c>
      <c r="AC232" s="2">
        <v>0</v>
      </c>
      <c r="AD232" s="2">
        <v>0</v>
      </c>
      <c r="AE232" s="3">
        <v>0</v>
      </c>
    </row>
    <row r="233" spans="2:31" x14ac:dyDescent="0.25">
      <c r="B233" s="26" t="s">
        <v>41</v>
      </c>
      <c r="C233" s="2">
        <v>1.3547102533737622E-2</v>
      </c>
      <c r="D233" s="2">
        <v>1.2201780913978494E-2</v>
      </c>
      <c r="E233" s="2">
        <v>2.2112370672385761E-2</v>
      </c>
      <c r="F233" s="2">
        <v>2.3898460462993026E-2</v>
      </c>
      <c r="G233" s="3">
        <v>4.3296590847889706E-2</v>
      </c>
      <c r="H233" s="33"/>
      <c r="J233" s="26" t="s">
        <v>41</v>
      </c>
      <c r="K233" s="2">
        <v>4.9266643124054883E-2</v>
      </c>
      <c r="L233" s="2">
        <v>2.5859774338680423E-2</v>
      </c>
      <c r="M233" s="2">
        <v>1.9282842176394754E-2</v>
      </c>
      <c r="N233" s="2">
        <v>1.1070269340727846E-2</v>
      </c>
      <c r="O233" s="3">
        <v>1.0632200861364191E-2</v>
      </c>
      <c r="P233" s="33"/>
      <c r="R233" s="26" t="s">
        <v>41</v>
      </c>
      <c r="S233" s="2">
        <v>3.4011291748860625E-4</v>
      </c>
      <c r="T233" s="2">
        <v>5.596597268860532E-4</v>
      </c>
      <c r="U233" s="2">
        <v>4.5720346925992475E-4</v>
      </c>
      <c r="V233" s="2">
        <v>1.9268862289294994E-4</v>
      </c>
      <c r="W233" s="3">
        <v>0</v>
      </c>
      <c r="X233" s="33"/>
      <c r="Z233" s="26" t="s">
        <v>41</v>
      </c>
      <c r="AA233" s="2">
        <v>2.5975712708617444E-2</v>
      </c>
      <c r="AB233" s="2">
        <v>3.84963768115942E-2</v>
      </c>
      <c r="AC233" s="2">
        <v>0.11712649661634567</v>
      </c>
      <c r="AD233" s="2">
        <v>2.4523027122467997E-2</v>
      </c>
      <c r="AE233" s="3">
        <v>2.7791673614585077E-2</v>
      </c>
    </row>
    <row r="234" spans="2:31" x14ac:dyDescent="0.25">
      <c r="B234" s="26" t="s">
        <v>42</v>
      </c>
      <c r="C234" s="2">
        <v>2.2602362392584011E-2</v>
      </c>
      <c r="D234" s="2">
        <v>3.4382700492831542E-2</v>
      </c>
      <c r="E234" s="2">
        <v>1.5685760411020246E-2</v>
      </c>
      <c r="F234" s="2">
        <v>1.6201397362748355E-2</v>
      </c>
      <c r="G234" s="3">
        <v>3.1243828878157371E-2</v>
      </c>
      <c r="H234" s="33"/>
      <c r="J234" s="26" t="s">
        <v>42</v>
      </c>
      <c r="K234" s="2">
        <v>3.6237095338766213E-2</v>
      </c>
      <c r="L234" s="2">
        <v>2.5748474783878643E-2</v>
      </c>
      <c r="M234" s="2">
        <v>1.8141735000503222E-2</v>
      </c>
      <c r="N234" s="2">
        <v>1.4811831742434516E-2</v>
      </c>
      <c r="O234" s="3">
        <v>2.5436371145142394E-2</v>
      </c>
      <c r="P234" s="33"/>
      <c r="R234" s="26" t="s">
        <v>42</v>
      </c>
      <c r="S234" s="2">
        <v>9.0470036051969269E-3</v>
      </c>
      <c r="T234" s="2">
        <v>2.501678979180658E-2</v>
      </c>
      <c r="U234" s="2">
        <v>2.4931305178743698E-2</v>
      </c>
      <c r="V234" s="2">
        <v>1.762715522224706E-2</v>
      </c>
      <c r="W234" s="3">
        <v>1.2931542358901848E-2</v>
      </c>
      <c r="X234" s="33"/>
      <c r="Z234" s="26" t="s">
        <v>42</v>
      </c>
      <c r="AA234" s="2">
        <v>3.7210208455094491E-2</v>
      </c>
      <c r="AB234" s="2">
        <v>2.4456521739130436E-2</v>
      </c>
      <c r="AC234" s="2">
        <v>3.9085545722713867E-2</v>
      </c>
      <c r="AD234" s="2">
        <v>5.0615527980773949E-2</v>
      </c>
      <c r="AE234" s="3">
        <v>5.9752098271357912E-2</v>
      </c>
    </row>
    <row r="235" spans="2:31" x14ac:dyDescent="0.25">
      <c r="B235" s="26" t="s">
        <v>43</v>
      </c>
      <c r="C235" s="2">
        <v>5.0145534835096669E-3</v>
      </c>
      <c r="D235" s="2">
        <v>4.1022625448028675E-3</v>
      </c>
      <c r="E235" s="2">
        <v>3.781138790035588E-3</v>
      </c>
      <c r="F235" s="2">
        <v>3.4094456945330705E-3</v>
      </c>
      <c r="G235" s="3">
        <v>4.1413837674811058E-3</v>
      </c>
      <c r="H235" s="33"/>
      <c r="J235" s="26" t="s">
        <v>43</v>
      </c>
      <c r="K235" s="2">
        <v>9.0914698249012597E-3</v>
      </c>
      <c r="L235" s="2">
        <v>6.0190092572963046E-3</v>
      </c>
      <c r="M235" s="2">
        <v>0</v>
      </c>
      <c r="N235" s="2">
        <v>0</v>
      </c>
      <c r="O235" s="3">
        <v>0</v>
      </c>
      <c r="P235" s="33"/>
      <c r="R235" s="26" t="s">
        <v>43</v>
      </c>
      <c r="S235" s="2">
        <v>8.1627100197265493E-4</v>
      </c>
      <c r="T235" s="2">
        <v>5.0369375419744792E-4</v>
      </c>
      <c r="U235" s="2">
        <v>5.943645100379022E-5</v>
      </c>
      <c r="V235" s="2">
        <v>4.2391497036448987E-5</v>
      </c>
      <c r="W235" s="3">
        <v>6.6277836691410385E-5</v>
      </c>
      <c r="X235" s="33"/>
      <c r="Z235" s="26" t="s">
        <v>43</v>
      </c>
      <c r="AA235" s="2">
        <v>0</v>
      </c>
      <c r="AB235" s="2">
        <v>1.8115942028985507E-4</v>
      </c>
      <c r="AC235" s="2">
        <v>6.9408294291167804E-4</v>
      </c>
      <c r="AD235" s="2">
        <v>8.8282897640884787E-4</v>
      </c>
      <c r="AE235" s="3">
        <v>2.7791673614585073E-4</v>
      </c>
    </row>
    <row r="236" spans="2:31" x14ac:dyDescent="0.25">
      <c r="B236" s="27" t="s">
        <v>44</v>
      </c>
      <c r="C236" s="28">
        <v>0.33466071513779172</v>
      </c>
      <c r="D236" s="28">
        <v>0.38629347278225806</v>
      </c>
      <c r="E236" s="28">
        <v>0.40985069878155123</v>
      </c>
      <c r="F236" s="28">
        <v>0.37104247440427984</v>
      </c>
      <c r="G236" s="29">
        <v>0.39913581853760122</v>
      </c>
      <c r="H236" s="37"/>
      <c r="J236" s="27" t="s">
        <v>44</v>
      </c>
      <c r="K236" s="28">
        <v>0.33411507456930239</v>
      </c>
      <c r="L236" s="28">
        <v>0.38611405554377787</v>
      </c>
      <c r="M236" s="28">
        <v>0.47346841946352158</v>
      </c>
      <c r="N236" s="28">
        <v>0.45130156273510891</v>
      </c>
      <c r="O236" s="29">
        <v>0.44076646242277634</v>
      </c>
      <c r="P236" s="37"/>
      <c r="R236" s="27" t="s">
        <v>44</v>
      </c>
      <c r="S236" s="28">
        <v>0.36113189578940208</v>
      </c>
      <c r="T236" s="28">
        <v>0.35174613834788443</v>
      </c>
      <c r="U236" s="28">
        <v>0.37813470128611332</v>
      </c>
      <c r="V236" s="28">
        <v>0.4021180333428393</v>
      </c>
      <c r="W236" s="29">
        <v>0.39265936137622248</v>
      </c>
      <c r="X236" s="37"/>
      <c r="Z236" s="27" t="s">
        <v>44</v>
      </c>
      <c r="AA236" s="28">
        <v>0.16475095785440613</v>
      </c>
      <c r="AB236" s="28">
        <v>0.23120471014492755</v>
      </c>
      <c r="AC236" s="28">
        <v>0.35667187228873853</v>
      </c>
      <c r="AD236" s="28">
        <v>0.33748589925940459</v>
      </c>
      <c r="AE236" s="29">
        <v>0.38146851203379473</v>
      </c>
    </row>
    <row r="237" spans="2:31" x14ac:dyDescent="0.25">
      <c r="B237" s="23" t="s">
        <v>45</v>
      </c>
      <c r="C237" s="2"/>
      <c r="D237" s="2"/>
      <c r="E237" s="2"/>
      <c r="F237" s="2"/>
      <c r="G237" s="3"/>
      <c r="H237" s="33"/>
      <c r="J237" s="23" t="s">
        <v>45</v>
      </c>
      <c r="K237" s="2"/>
      <c r="L237" s="2"/>
      <c r="M237" s="2"/>
      <c r="N237" s="2"/>
      <c r="O237" s="3"/>
      <c r="P237" s="33"/>
      <c r="R237" s="23" t="s">
        <v>45</v>
      </c>
      <c r="S237" s="2"/>
      <c r="T237" s="2"/>
      <c r="U237" s="2"/>
      <c r="V237" s="2"/>
      <c r="W237" s="3"/>
      <c r="X237" s="33"/>
      <c r="Z237" s="23" t="s">
        <v>45</v>
      </c>
      <c r="AA237" s="2"/>
      <c r="AB237" s="2"/>
      <c r="AC237" s="2"/>
      <c r="AD237" s="2"/>
      <c r="AE237" s="3"/>
    </row>
    <row r="238" spans="2:31" x14ac:dyDescent="0.25">
      <c r="B238" s="26" t="s">
        <v>46</v>
      </c>
      <c r="C238" s="2">
        <v>7.9493252475827336E-2</v>
      </c>
      <c r="D238" s="2">
        <v>4.9881692428315409E-2</v>
      </c>
      <c r="E238" s="2">
        <v>1.923122245528034E-2</v>
      </c>
      <c r="F238" s="2">
        <v>6.580814809010091E-2</v>
      </c>
      <c r="G238" s="3">
        <v>0.1348569646159094</v>
      </c>
      <c r="H238" s="33"/>
      <c r="J238" s="26" t="s">
        <v>46</v>
      </c>
      <c r="K238" s="2">
        <v>0.20275882356529584</v>
      </c>
      <c r="L238" s="2">
        <v>8.2203848962381948E-2</v>
      </c>
      <c r="M238" s="2">
        <v>5.9926098812884306E-3</v>
      </c>
      <c r="N238" s="2">
        <v>1.0254749994406741E-2</v>
      </c>
      <c r="O238" s="3">
        <v>7.6899088909303914E-2</v>
      </c>
      <c r="P238" s="33"/>
      <c r="R238" s="26" t="s">
        <v>46</v>
      </c>
      <c r="S238" s="2">
        <v>3.5439766002312773E-2</v>
      </c>
      <c r="T238" s="2">
        <v>1.6789791806581596E-3</v>
      </c>
      <c r="U238" s="2">
        <v>4.6954796292994266E-3</v>
      </c>
      <c r="V238" s="2">
        <v>3.5184942540252659E-2</v>
      </c>
      <c r="W238" s="3">
        <v>5.2079651231294918E-2</v>
      </c>
      <c r="X238" s="33"/>
      <c r="Z238" s="26" t="s">
        <v>46</v>
      </c>
      <c r="AA238" s="2">
        <v>0.61367621274108719</v>
      </c>
      <c r="AB238" s="2">
        <v>0.41598731884057971</v>
      </c>
      <c r="AC238" s="2">
        <v>0.29377060558736773</v>
      </c>
      <c r="AD238" s="2">
        <v>0.28378046986119965</v>
      </c>
      <c r="AE238" s="3">
        <v>0.19142904785726197</v>
      </c>
    </row>
    <row r="239" spans="2:31" x14ac:dyDescent="0.25">
      <c r="B239" s="26" t="s">
        <v>47</v>
      </c>
      <c r="C239" s="2">
        <v>0.28313791323434362</v>
      </c>
      <c r="D239" s="2">
        <v>0.27982365871415771</v>
      </c>
      <c r="E239" s="2">
        <v>0.26959799439089349</v>
      </c>
      <c r="F239" s="2">
        <v>0.25746352664305805</v>
      </c>
      <c r="G239" s="3">
        <v>0.25341094734574443</v>
      </c>
      <c r="H239" s="33"/>
      <c r="J239" s="26" t="s">
        <v>47</v>
      </c>
      <c r="K239" s="2">
        <v>0.24001466781532924</v>
      </c>
      <c r="L239" s="2">
        <v>0.26718370904294159</v>
      </c>
      <c r="M239" s="2">
        <v>0.26278437819004397</v>
      </c>
      <c r="N239" s="2">
        <v>0.2888017656278995</v>
      </c>
      <c r="O239" s="3">
        <v>0.23394213183423374</v>
      </c>
      <c r="P239" s="33"/>
      <c r="R239" s="26" t="s">
        <v>47</v>
      </c>
      <c r="S239" s="2">
        <v>0.30188422556288691</v>
      </c>
      <c r="T239" s="2">
        <v>0.31027535258562788</v>
      </c>
      <c r="U239" s="2">
        <v>0.29095971580232349</v>
      </c>
      <c r="V239" s="2">
        <v>0.26809153480341907</v>
      </c>
      <c r="W239" s="3">
        <v>0.26491619535760574</v>
      </c>
      <c r="X239" s="33"/>
      <c r="Z239" s="26" t="s">
        <v>47</v>
      </c>
      <c r="AA239" s="2">
        <v>9.9486979674004813E-2</v>
      </c>
      <c r="AB239" s="2">
        <v>0.1509963768115942</v>
      </c>
      <c r="AC239" s="2">
        <v>0.13660419920180461</v>
      </c>
      <c r="AD239" s="2">
        <v>0.15900730786208248</v>
      </c>
      <c r="AE239" s="3">
        <v>0.20271246734478354</v>
      </c>
    </row>
    <row r="240" spans="2:31" x14ac:dyDescent="0.25">
      <c r="B240" s="26" t="s">
        <v>48</v>
      </c>
      <c r="C240" s="2">
        <v>0.12430106407436808</v>
      </c>
      <c r="D240" s="2">
        <v>0.13672750056003585</v>
      </c>
      <c r="E240" s="2">
        <v>0.14448162899766681</v>
      </c>
      <c r="F240" s="2">
        <v>0.13810431834097692</v>
      </c>
      <c r="G240" s="3">
        <v>0.13238178374593829</v>
      </c>
      <c r="H240" s="33"/>
      <c r="J240" s="26" t="s">
        <v>48</v>
      </c>
      <c r="K240" s="2">
        <v>0.17640623612607004</v>
      </c>
      <c r="L240" s="2">
        <v>0.21131251030551434</v>
      </c>
      <c r="M240" s="2">
        <v>0.2063376737899999</v>
      </c>
      <c r="N240" s="2">
        <v>0.20541831229170593</v>
      </c>
      <c r="O240" s="3">
        <v>0.2171531154919131</v>
      </c>
      <c r="P240" s="33"/>
      <c r="R240" s="26" t="s">
        <v>48</v>
      </c>
      <c r="S240" s="2">
        <v>0.18556560778178358</v>
      </c>
      <c r="T240" s="2">
        <v>0.20069397806133871</v>
      </c>
      <c r="U240" s="2">
        <v>0.18811179539230344</v>
      </c>
      <c r="V240" s="2">
        <v>0.18716231318838014</v>
      </c>
      <c r="W240" s="3">
        <v>0.19706978319783197</v>
      </c>
      <c r="X240" s="33"/>
      <c r="Z240" s="26" t="s">
        <v>48</v>
      </c>
      <c r="AA240" s="2">
        <v>4.5522436521852068E-2</v>
      </c>
      <c r="AB240" s="2">
        <v>0.10235507246376811</v>
      </c>
      <c r="AC240" s="2">
        <v>0.10914454277286137</v>
      </c>
      <c r="AD240" s="2">
        <v>0.15086566285742312</v>
      </c>
      <c r="AE240" s="3">
        <v>0.15474403868600969</v>
      </c>
    </row>
    <row r="241" spans="2:31" x14ac:dyDescent="0.25">
      <c r="B241" s="26" t="s">
        <v>49</v>
      </c>
      <c r="C241" s="2">
        <v>0.13582456003366172</v>
      </c>
      <c r="D241" s="2">
        <v>0.10926124271953404</v>
      </c>
      <c r="E241" s="2">
        <v>0.11076512455516016</v>
      </c>
      <c r="F241" s="2">
        <v>0.11588632527430427</v>
      </c>
      <c r="G241" s="3">
        <v>2.2929644722905412E-2</v>
      </c>
      <c r="H241" s="33"/>
      <c r="J241" s="26" t="s">
        <v>49</v>
      </c>
      <c r="K241" s="2">
        <v>2.684061086977298E-2</v>
      </c>
      <c r="L241" s="2">
        <v>3.4848538383624242E-2</v>
      </c>
      <c r="M241" s="2">
        <v>2.9446412054232547E-2</v>
      </c>
      <c r="N241" s="2">
        <v>2.4245798145143146E-2</v>
      </c>
      <c r="O241" s="3">
        <v>1.4517610767895222E-2</v>
      </c>
      <c r="P241" s="33"/>
      <c r="R241" s="26" t="s">
        <v>49</v>
      </c>
      <c r="S241" s="2">
        <v>8.5232297122644726E-2</v>
      </c>
      <c r="T241" s="2">
        <v>0.10208193418401611</v>
      </c>
      <c r="U241" s="2">
        <v>0.1037897595566955</v>
      </c>
      <c r="V241" s="2">
        <v>7.0944097176726312E-2</v>
      </c>
      <c r="W241" s="3">
        <v>6.2507364204076821E-2</v>
      </c>
      <c r="X241" s="33"/>
      <c r="Z241" s="26" t="s">
        <v>49</v>
      </c>
      <c r="AA241" s="2">
        <v>1.9676602376777715E-2</v>
      </c>
      <c r="AB241" s="2">
        <v>3.346920289855073E-2</v>
      </c>
      <c r="AC241" s="2">
        <v>3.7176817629706753E-2</v>
      </c>
      <c r="AD241" s="2">
        <v>3.5411251164843789E-2</v>
      </c>
      <c r="AE241" s="3">
        <v>3.3405591684731263E-2</v>
      </c>
    </row>
    <row r="242" spans="2:31" x14ac:dyDescent="0.25">
      <c r="B242" s="26" t="s">
        <v>50</v>
      </c>
      <c r="C242" s="2">
        <v>2.3092539333446117E-2</v>
      </c>
      <c r="D242" s="2">
        <v>2.3272989471326163E-2</v>
      </c>
      <c r="E242" s="2">
        <v>3.1610143527138181E-2</v>
      </c>
      <c r="F242" s="2">
        <v>3.0656402257373972E-2</v>
      </c>
      <c r="G242" s="3">
        <v>2.9391370303215265E-2</v>
      </c>
      <c r="H242" s="33"/>
      <c r="J242" s="26" t="s">
        <v>50</v>
      </c>
      <c r="K242" s="2">
        <v>8.2699637168135599E-3</v>
      </c>
      <c r="L242" s="2">
        <v>7.5059477539867626E-3</v>
      </c>
      <c r="M242" s="2">
        <v>9.5266394130079524E-3</v>
      </c>
      <c r="N242" s="2">
        <v>1.1456314001708249E-2</v>
      </c>
      <c r="O242" s="3">
        <v>8.6937100186263681E-3</v>
      </c>
      <c r="P242" s="33"/>
      <c r="R242" s="26" t="s">
        <v>50</v>
      </c>
      <c r="S242" s="2">
        <v>2.8569485069042923E-2</v>
      </c>
      <c r="T242" s="2">
        <v>3.0221625251846875E-2</v>
      </c>
      <c r="U242" s="2">
        <v>2.965878905089132E-2</v>
      </c>
      <c r="V242" s="2">
        <v>3.249115559220922E-2</v>
      </c>
      <c r="W242" s="3">
        <v>2.6477995758218451E-2</v>
      </c>
      <c r="X242" s="33"/>
      <c r="Z242" s="26" t="s">
        <v>50</v>
      </c>
      <c r="AA242" s="2">
        <v>5.6821871550100662E-2</v>
      </c>
      <c r="AB242" s="2">
        <v>5.3940217391304349E-2</v>
      </c>
      <c r="AC242" s="2">
        <v>5.6003817456186017E-2</v>
      </c>
      <c r="AD242" s="2">
        <v>2.52096718818971E-2</v>
      </c>
      <c r="AE242" s="3">
        <v>2.8681007170251797E-2</v>
      </c>
    </row>
    <row r="243" spans="2:31" x14ac:dyDescent="0.25">
      <c r="B243" s="26" t="s">
        <v>51</v>
      </c>
      <c r="C243" s="2">
        <v>1.948995571056136E-2</v>
      </c>
      <c r="D243" s="2">
        <v>1.4739443324372759E-2</v>
      </c>
      <c r="E243" s="2">
        <v>1.446318729230987E-2</v>
      </c>
      <c r="F243" s="2">
        <v>2.1038804989906002E-2</v>
      </c>
      <c r="G243" s="3">
        <v>2.7893470728686066E-2</v>
      </c>
      <c r="H243" s="33"/>
      <c r="J243" s="26" t="s">
        <v>51</v>
      </c>
      <c r="K243" s="2">
        <v>1.1594623337416012E-2</v>
      </c>
      <c r="L243" s="2">
        <v>1.0831390007773303E-2</v>
      </c>
      <c r="M243" s="2">
        <v>1.2443867207905799E-2</v>
      </c>
      <c r="N243" s="2">
        <v>8.5214972040276761E-3</v>
      </c>
      <c r="O243" s="3">
        <v>8.0278805552512038E-3</v>
      </c>
      <c r="P243" s="33"/>
      <c r="R243" s="26" t="s">
        <v>51</v>
      </c>
      <c r="S243" s="2">
        <v>2.1767226719270802E-3</v>
      </c>
      <c r="T243" s="2">
        <v>3.3019923886277143E-3</v>
      </c>
      <c r="U243" s="2">
        <v>4.6497592823734344E-3</v>
      </c>
      <c r="V243" s="2">
        <v>4.0079233561733591E-3</v>
      </c>
      <c r="W243" s="3">
        <v>4.2896488747496166E-3</v>
      </c>
      <c r="X243" s="33"/>
      <c r="Z243" s="26" t="s">
        <v>51</v>
      </c>
      <c r="AA243" s="2">
        <v>6.4939281771543621E-5</v>
      </c>
      <c r="AB243" s="2">
        <v>1.2047101449275363E-2</v>
      </c>
      <c r="AC243" s="2">
        <v>1.062814506333507E-2</v>
      </c>
      <c r="AD243" s="2">
        <v>8.2397371131492474E-3</v>
      </c>
      <c r="AE243" s="3">
        <v>7.5593352231671405E-3</v>
      </c>
    </row>
    <row r="244" spans="2:31" x14ac:dyDescent="0.25">
      <c r="B244" s="27" t="s">
        <v>52</v>
      </c>
      <c r="C244" s="28">
        <v>0.66533928486220817</v>
      </c>
      <c r="D244" s="28">
        <v>0.61370652721774188</v>
      </c>
      <c r="E244" s="28">
        <v>0.59014930121844889</v>
      </c>
      <c r="F244" s="28">
        <v>0.62895752559572016</v>
      </c>
      <c r="G244" s="29">
        <v>0.60086418146239884</v>
      </c>
      <c r="H244" s="37"/>
      <c r="J244" s="27" t="s">
        <v>52</v>
      </c>
      <c r="K244" s="28">
        <v>0.66588492543069766</v>
      </c>
      <c r="L244" s="28">
        <v>0.61388594445622224</v>
      </c>
      <c r="M244" s="28">
        <v>0.52653158053647853</v>
      </c>
      <c r="N244" s="28">
        <v>0.5486984372648912</v>
      </c>
      <c r="O244" s="29">
        <v>0.55923353757722361</v>
      </c>
      <c r="P244" s="37"/>
      <c r="R244" s="27" t="s">
        <v>52</v>
      </c>
      <c r="S244" s="28">
        <v>0.63886810421059803</v>
      </c>
      <c r="T244" s="28">
        <v>0.64825386165211552</v>
      </c>
      <c r="U244" s="28">
        <v>0.62186529871388663</v>
      </c>
      <c r="V244" s="28">
        <v>0.59788196665716076</v>
      </c>
      <c r="W244" s="29">
        <v>0.60734063862377763</v>
      </c>
      <c r="X244" s="37"/>
      <c r="Z244" s="27" t="s">
        <v>52</v>
      </c>
      <c r="AA244" s="28">
        <v>0.83524904214559381</v>
      </c>
      <c r="AB244" s="28">
        <v>0.76879528985507251</v>
      </c>
      <c r="AC244" s="28">
        <v>0.64332812771126158</v>
      </c>
      <c r="AD244" s="28">
        <v>0.66251410074059547</v>
      </c>
      <c r="AE244" s="29">
        <v>0.61853148796620527</v>
      </c>
    </row>
    <row r="245" spans="2:31" s="107" customFormat="1" x14ac:dyDescent="0.25">
      <c r="B245" s="27" t="s">
        <v>201</v>
      </c>
      <c r="C245" s="28">
        <v>0.81494519127745313</v>
      </c>
      <c r="D245" s="28">
        <v>0.83278554827508944</v>
      </c>
      <c r="E245" s="28">
        <v>0.84114061653036698</v>
      </c>
      <c r="F245" s="28">
        <v>0.82301730346554425</v>
      </c>
      <c r="G245" s="29">
        <v>0.8708081252356249</v>
      </c>
      <c r="H245" s="37"/>
      <c r="J245" s="27" t="s">
        <v>201</v>
      </c>
      <c r="K245" s="28">
        <v>0.87856418084250476</v>
      </c>
      <c r="L245" s="28">
        <v>0.9075242032365205</v>
      </c>
      <c r="M245" s="28">
        <v>0.93204253871185727</v>
      </c>
      <c r="N245" s="28">
        <v>0.94887759708255526</v>
      </c>
      <c r="O245" s="29">
        <v>0.94845721413581241</v>
      </c>
      <c r="P245" s="37"/>
      <c r="R245" s="27" t="s">
        <v>201</v>
      </c>
      <c r="S245" s="28">
        <v>0.90456431535269732</v>
      </c>
      <c r="T245" s="28">
        <v>0.87183792254309378</v>
      </c>
      <c r="U245" s="28">
        <v>0.87076229534429705</v>
      </c>
      <c r="V245" s="28">
        <v>0.91119366748109742</v>
      </c>
      <c r="W245" s="29">
        <v>0.92449481560033009</v>
      </c>
      <c r="X245" s="37"/>
      <c r="Z245" s="27" t="s">
        <v>201</v>
      </c>
      <c r="AA245" s="28">
        <v>0.91713747645951038</v>
      </c>
      <c r="AB245" s="28">
        <v>0.90339673913043472</v>
      </c>
      <c r="AC245" s="28">
        <v>0.80591705708832206</v>
      </c>
      <c r="AD245" s="28">
        <v>0.88856736475550546</v>
      </c>
      <c r="AE245" s="29">
        <v>0.87877271969317994</v>
      </c>
    </row>
    <row r="246" spans="2:31" s="107" customFormat="1" x14ac:dyDescent="0.25">
      <c r="B246" s="27" t="s">
        <v>202</v>
      </c>
      <c r="C246" s="28">
        <v>0.21405983628957748</v>
      </c>
      <c r="D246" s="28">
        <v>0.16094730062724005</v>
      </c>
      <c r="E246" s="28">
        <v>0.15835857038486018</v>
      </c>
      <c r="F246" s="28">
        <v>0.20540510956622543</v>
      </c>
      <c r="G246" s="29">
        <v>0.20622318367053852</v>
      </c>
      <c r="H246" s="37"/>
      <c r="J246" s="27" t="s">
        <v>202</v>
      </c>
      <c r="K246" s="28">
        <v>0.36677807608963098</v>
      </c>
      <c r="L246" s="28">
        <v>0.30602902032836315</v>
      </c>
      <c r="M246" s="28">
        <v>0.21599562919048959</v>
      </c>
      <c r="N246" s="28">
        <v>0.24249219904638197</v>
      </c>
      <c r="O246" s="29">
        <v>0.29802611062882961</v>
      </c>
      <c r="P246" s="37"/>
      <c r="R246" s="27" t="s">
        <v>202</v>
      </c>
      <c r="S246" s="28">
        <v>0.255968981701925</v>
      </c>
      <c r="T246" s="28">
        <v>0.19520931273785547</v>
      </c>
      <c r="U246" s="28">
        <v>0.18427128625052017</v>
      </c>
      <c r="V246" s="28">
        <v>0.11606021134088164</v>
      </c>
      <c r="W246" s="29">
        <v>0.19434870979144578</v>
      </c>
      <c r="X246" s="37"/>
      <c r="Z246" s="27" t="s">
        <v>202</v>
      </c>
      <c r="AA246" s="28">
        <v>0.59107734268458989</v>
      </c>
      <c r="AB246" s="28">
        <v>0.45973731884057967</v>
      </c>
      <c r="AC246" s="28">
        <v>0.15989935797327778</v>
      </c>
      <c r="AD246" s="28">
        <v>0.12433174751091285</v>
      </c>
      <c r="AE246" s="29">
        <v>0.17836696125840687</v>
      </c>
    </row>
    <row r="247" spans="2:31" ht="15.75" thickBot="1" x14ac:dyDescent="0.3">
      <c r="B247" s="30" t="s">
        <v>53</v>
      </c>
      <c r="C247" s="31">
        <v>1</v>
      </c>
      <c r="D247" s="31">
        <v>1</v>
      </c>
      <c r="E247" s="31">
        <v>1</v>
      </c>
      <c r="F247" s="31">
        <v>1</v>
      </c>
      <c r="G247" s="32">
        <v>1</v>
      </c>
      <c r="H247" s="37"/>
      <c r="J247" s="30" t="s">
        <v>53</v>
      </c>
      <c r="K247" s="31">
        <v>1</v>
      </c>
      <c r="L247" s="31">
        <v>1</v>
      </c>
      <c r="M247" s="31">
        <v>1</v>
      </c>
      <c r="N247" s="31">
        <v>1</v>
      </c>
      <c r="O247" s="32">
        <v>1</v>
      </c>
      <c r="P247" s="37"/>
      <c r="R247" s="30" t="s">
        <v>53</v>
      </c>
      <c r="S247" s="31">
        <v>1</v>
      </c>
      <c r="T247" s="31">
        <v>1</v>
      </c>
      <c r="U247" s="31">
        <v>1</v>
      </c>
      <c r="V247" s="31">
        <v>1</v>
      </c>
      <c r="W247" s="32">
        <v>1</v>
      </c>
      <c r="X247" s="37"/>
      <c r="Z247" s="30" t="s">
        <v>53</v>
      </c>
      <c r="AA247" s="31">
        <v>1</v>
      </c>
      <c r="AB247" s="31">
        <v>1</v>
      </c>
      <c r="AC247" s="31">
        <v>1</v>
      </c>
      <c r="AD247" s="31">
        <v>1</v>
      </c>
      <c r="AE247" s="32">
        <v>1</v>
      </c>
    </row>
  </sheetData>
  <mergeCells count="1">
    <mergeCell ref="B1:AG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6"/>
  <sheetViews>
    <sheetView zoomScale="70" zoomScaleNormal="70" workbookViewId="0">
      <selection activeCell="H4" sqref="H4"/>
    </sheetView>
  </sheetViews>
  <sheetFormatPr defaultRowHeight="15" x14ac:dyDescent="0.25"/>
  <cols>
    <col min="1" max="1" width="7.7109375" bestFit="1" customWidth="1"/>
    <col min="2" max="2" width="55" bestFit="1" customWidth="1"/>
    <col min="3" max="4" width="11.42578125" bestFit="1" customWidth="1"/>
    <col min="5" max="7" width="11.7109375" bestFit="1" customWidth="1"/>
    <col min="8" max="8" width="12.85546875" style="36" bestFit="1" customWidth="1"/>
    <col min="10" max="10" width="55" bestFit="1" customWidth="1"/>
    <col min="11" max="14" width="11.42578125" bestFit="1" customWidth="1"/>
    <col min="15" max="15" width="11.7109375" bestFit="1" customWidth="1"/>
    <col min="16" max="16" width="12.85546875" style="36" bestFit="1" customWidth="1"/>
    <col min="18" max="18" width="55" bestFit="1" customWidth="1"/>
    <col min="19" max="19" width="11.42578125" bestFit="1" customWidth="1"/>
    <col min="20" max="23" width="11.7109375" bestFit="1" customWidth="1"/>
    <col min="24" max="24" width="12.85546875" style="36" bestFit="1" customWidth="1"/>
    <col min="26" max="26" width="55" bestFit="1" customWidth="1"/>
    <col min="27" max="27" width="11.42578125" bestFit="1" customWidth="1"/>
    <col min="28" max="29" width="12.42578125" bestFit="1" customWidth="1"/>
    <col min="30" max="31" width="11.7109375" bestFit="1" customWidth="1"/>
    <col min="32" max="32" width="12.85546875" bestFit="1" customWidth="1"/>
  </cols>
  <sheetData>
    <row r="1" spans="1:33" ht="28.5" x14ac:dyDescent="0.45">
      <c r="B1" s="175" t="s">
        <v>74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</row>
    <row r="2" spans="1:33" ht="15.75" thickBot="1" x14ac:dyDescent="0.3">
      <c r="B2" s="18" t="str">
        <f>'Yearly-Vertical(CommonSize)'!B2</f>
        <v>Asian Paints</v>
      </c>
      <c r="J2" s="18" t="str">
        <f>'Yearly-Vertical(CommonSize)'!J2</f>
        <v>Kansai Nerolac</v>
      </c>
      <c r="R2" s="18" t="str">
        <f>'Yearly-Vertical(CommonSize)'!R2</f>
        <v>Berger Paints</v>
      </c>
      <c r="Z2" s="18" t="str">
        <f>'Yearly-Vertical(CommonSize)'!Z2</f>
        <v>Akzo Nobel</v>
      </c>
    </row>
    <row r="3" spans="1:33" x14ac:dyDescent="0.25">
      <c r="A3" s="18" t="s">
        <v>75</v>
      </c>
      <c r="B3" s="20" t="s">
        <v>1</v>
      </c>
      <c r="C3" s="21">
        <v>2011</v>
      </c>
      <c r="D3" s="21">
        <v>2012</v>
      </c>
      <c r="E3" s="21">
        <v>2013</v>
      </c>
      <c r="F3" s="21">
        <v>2014</v>
      </c>
      <c r="G3" s="22">
        <v>2015</v>
      </c>
      <c r="J3" s="20" t="s">
        <v>1</v>
      </c>
      <c r="K3" s="21">
        <v>2011</v>
      </c>
      <c r="L3" s="21">
        <v>2012</v>
      </c>
      <c r="M3" s="21">
        <v>2013</v>
      </c>
      <c r="N3" s="21">
        <v>2014</v>
      </c>
      <c r="O3" s="22">
        <v>2015</v>
      </c>
      <c r="R3" s="20" t="s">
        <v>1</v>
      </c>
      <c r="S3" s="21">
        <v>2011</v>
      </c>
      <c r="T3" s="21">
        <v>2012</v>
      </c>
      <c r="U3" s="21">
        <v>2013</v>
      </c>
      <c r="V3" s="21">
        <v>2014</v>
      </c>
      <c r="W3" s="22">
        <v>2015</v>
      </c>
      <c r="Z3" s="20" t="s">
        <v>1</v>
      </c>
      <c r="AA3" s="21">
        <v>2011</v>
      </c>
      <c r="AB3" s="21">
        <v>2012</v>
      </c>
      <c r="AC3" s="21">
        <v>2013</v>
      </c>
      <c r="AD3" s="21">
        <v>2014</v>
      </c>
      <c r="AE3" s="22">
        <v>2015</v>
      </c>
    </row>
    <row r="4" spans="1:33" x14ac:dyDescent="0.25">
      <c r="B4" s="38" t="s">
        <v>181</v>
      </c>
      <c r="C4" s="39">
        <v>1</v>
      </c>
      <c r="D4" s="39">
        <v>1.2473278686401719</v>
      </c>
      <c r="E4" s="39">
        <v>1.4122748403972909</v>
      </c>
      <c r="F4" s="39">
        <v>1.6292607124820324</v>
      </c>
      <c r="G4" s="40">
        <v>1.8136215894228402</v>
      </c>
      <c r="J4" s="38" t="s">
        <v>181</v>
      </c>
      <c r="K4" s="39">
        <v>1</v>
      </c>
      <c r="L4" s="39">
        <v>1.2090720933383743</v>
      </c>
      <c r="M4" s="39">
        <v>1.3325776201224446</v>
      </c>
      <c r="N4" s="39">
        <v>1.479904758440312</v>
      </c>
      <c r="O4" s="40">
        <v>1.6695420488287862</v>
      </c>
      <c r="R4" s="38" t="s">
        <v>181</v>
      </c>
      <c r="S4" s="39">
        <v>1</v>
      </c>
      <c r="T4" s="39">
        <v>1.2593241338061263</v>
      </c>
      <c r="U4" s="39">
        <v>1.4296620669030633</v>
      </c>
      <c r="V4" s="39">
        <v>1.6532319391634982</v>
      </c>
      <c r="W4" s="40">
        <v>1.8464818216772763</v>
      </c>
      <c r="Z4" s="38" t="s">
        <v>181</v>
      </c>
      <c r="AA4" s="39">
        <v>1</v>
      </c>
      <c r="AB4" s="39">
        <v>1.8099485104817949</v>
      </c>
      <c r="AC4" s="39">
        <v>2.0346634792203013</v>
      </c>
      <c r="AD4" s="39">
        <v>2.2063258550937848</v>
      </c>
      <c r="AE4" s="40">
        <v>2.3018573004781171</v>
      </c>
    </row>
    <row r="5" spans="1:33" x14ac:dyDescent="0.25">
      <c r="B5" s="1" t="s">
        <v>182</v>
      </c>
      <c r="C5" s="2" t="e">
        <v>#DIV/0!</v>
      </c>
      <c r="D5" s="2" t="e">
        <v>#DIV/0!</v>
      </c>
      <c r="E5" s="2" t="e">
        <v>#DIV/0!</v>
      </c>
      <c r="F5" s="2" t="e">
        <v>#DIV/0!</v>
      </c>
      <c r="G5" s="3" t="e">
        <v>#DIV/0!</v>
      </c>
      <c r="J5" s="1" t="s">
        <v>182</v>
      </c>
      <c r="K5" s="2">
        <v>1</v>
      </c>
      <c r="L5" s="2">
        <v>0.62627605931571251</v>
      </c>
      <c r="M5" s="2">
        <v>0.72529186859839134</v>
      </c>
      <c r="N5" s="2">
        <v>0.76748973824533595</v>
      </c>
      <c r="O5" s="3">
        <v>0.69392052308308727</v>
      </c>
      <c r="R5" s="1" t="s">
        <v>182</v>
      </c>
      <c r="S5" s="2" t="e">
        <v>#DIV/0!</v>
      </c>
      <c r="T5" s="2" t="e">
        <v>#DIV/0!</v>
      </c>
      <c r="U5" s="2" t="e">
        <v>#DIV/0!</v>
      </c>
      <c r="V5" s="2" t="e">
        <v>#DIV/0!</v>
      </c>
      <c r="W5" s="3" t="e">
        <v>#DIV/0!</v>
      </c>
      <c r="Z5" s="1" t="s">
        <v>182</v>
      </c>
      <c r="AA5" s="2">
        <v>1</v>
      </c>
      <c r="AB5" s="2">
        <v>2.097826086956522</v>
      </c>
      <c r="AC5" s="2">
        <v>2.0760869565217392</v>
      </c>
      <c r="AD5" s="2">
        <v>1.9891304347826089</v>
      </c>
      <c r="AE5" s="3">
        <v>2.5543478260869565</v>
      </c>
    </row>
    <row r="6" spans="1:33" x14ac:dyDescent="0.25">
      <c r="B6" s="41" t="s">
        <v>2</v>
      </c>
      <c r="C6" s="28">
        <v>1</v>
      </c>
      <c r="D6" s="28">
        <v>1.2473278686401719</v>
      </c>
      <c r="E6" s="28">
        <v>1.4206570581303497</v>
      </c>
      <c r="F6" s="28">
        <v>1.6465055747639952</v>
      </c>
      <c r="G6" s="29">
        <v>1.8366043795242348</v>
      </c>
      <c r="J6" s="41" t="s">
        <v>2</v>
      </c>
      <c r="K6" s="28">
        <v>1</v>
      </c>
      <c r="L6" s="28">
        <v>1.202748452715396</v>
      </c>
      <c r="M6" s="28">
        <v>1.3259882533047147</v>
      </c>
      <c r="N6" s="28">
        <v>1.4721746842820693</v>
      </c>
      <c r="O6" s="29">
        <v>1.6589560469470066</v>
      </c>
      <c r="R6" s="41" t="s">
        <v>2</v>
      </c>
      <c r="S6" s="28">
        <v>1</v>
      </c>
      <c r="T6" s="28">
        <v>1.2593241338061263</v>
      </c>
      <c r="U6" s="28">
        <v>1.4296620669030633</v>
      </c>
      <c r="V6" s="28">
        <v>1.6532319391634982</v>
      </c>
      <c r="W6" s="29">
        <v>1.8464818216772763</v>
      </c>
      <c r="Z6" s="41" t="s">
        <v>2</v>
      </c>
      <c r="AA6" s="28">
        <v>1</v>
      </c>
      <c r="AB6" s="28">
        <v>1.812363238512035</v>
      </c>
      <c r="AC6" s="28">
        <v>2.0350109409190367</v>
      </c>
      <c r="AD6" s="28">
        <v>2.2045040116703136</v>
      </c>
      <c r="AE6" s="29">
        <v>2.3039752005835159</v>
      </c>
    </row>
    <row r="7" spans="1:33" x14ac:dyDescent="0.25">
      <c r="B7" s="1"/>
      <c r="C7" s="24"/>
      <c r="D7" s="24"/>
      <c r="E7" s="24"/>
      <c r="F7" s="24"/>
      <c r="G7" s="3"/>
      <c r="J7" s="1"/>
      <c r="K7" s="24"/>
      <c r="L7" s="24"/>
      <c r="M7" s="24"/>
      <c r="N7" s="24"/>
      <c r="O7" s="3"/>
      <c r="R7" s="1"/>
      <c r="S7" s="24"/>
      <c r="T7" s="24"/>
      <c r="U7" s="24"/>
      <c r="V7" s="24"/>
      <c r="W7" s="3"/>
      <c r="Z7" s="1"/>
      <c r="AA7" s="24"/>
      <c r="AB7" s="24"/>
      <c r="AC7" s="24"/>
      <c r="AD7" s="24"/>
      <c r="AE7" s="3"/>
    </row>
    <row r="8" spans="1:33" x14ac:dyDescent="0.25">
      <c r="B8" s="1" t="s">
        <v>183</v>
      </c>
      <c r="C8" s="2">
        <v>1</v>
      </c>
      <c r="D8" s="2">
        <v>1.1421118668691803</v>
      </c>
      <c r="E8" s="2">
        <v>0.98765105989566138</v>
      </c>
      <c r="F8" s="2">
        <v>0.59618305487684076</v>
      </c>
      <c r="G8" s="3">
        <v>0.97781153007990484</v>
      </c>
      <c r="J8" s="1" t="s">
        <v>183</v>
      </c>
      <c r="K8" s="2" t="e">
        <v>#DIV/0!</v>
      </c>
      <c r="L8" s="2" t="e">
        <v>#DIV/0!</v>
      </c>
      <c r="M8" s="2" t="e">
        <v>#DIV/0!</v>
      </c>
      <c r="N8" s="2" t="e">
        <v>#DIV/0!</v>
      </c>
      <c r="O8" s="3" t="e">
        <v>#DIV/0!</v>
      </c>
      <c r="R8" s="1" t="s">
        <v>183</v>
      </c>
      <c r="S8" s="2">
        <v>1</v>
      </c>
      <c r="T8" s="2">
        <v>1.2303921568627449</v>
      </c>
      <c r="U8" s="2">
        <v>0.76699346405228752</v>
      </c>
      <c r="V8" s="2">
        <v>0.65620915032679727</v>
      </c>
      <c r="W8" s="3">
        <v>0.30522875816993461</v>
      </c>
      <c r="Z8" s="1" t="s">
        <v>183</v>
      </c>
      <c r="AA8" s="2">
        <v>1</v>
      </c>
      <c r="AB8" s="2">
        <v>2.2537313432835822</v>
      </c>
      <c r="AC8" s="2">
        <v>-0.44776119402985076</v>
      </c>
      <c r="AD8" s="2">
        <v>0.54477611940298509</v>
      </c>
      <c r="AE8" s="3">
        <v>0.47014925373134325</v>
      </c>
    </row>
    <row r="9" spans="1:33" x14ac:dyDescent="0.25">
      <c r="B9" s="1" t="s">
        <v>184</v>
      </c>
      <c r="C9" s="2">
        <v>1</v>
      </c>
      <c r="D9" s="2">
        <v>1.2927108708719566</v>
      </c>
      <c r="E9" s="2">
        <v>1.4134754882243141</v>
      </c>
      <c r="F9" s="2">
        <v>1.5875549690184894</v>
      </c>
      <c r="G9" s="3">
        <v>1.7018747090540129</v>
      </c>
      <c r="J9" s="1" t="s">
        <v>184</v>
      </c>
      <c r="K9" s="2">
        <v>1</v>
      </c>
      <c r="L9" s="2">
        <v>1.2118576652248001</v>
      </c>
      <c r="M9" s="2">
        <v>1.362069917320915</v>
      </c>
      <c r="N9" s="2">
        <v>1.4996165314748782</v>
      </c>
      <c r="O9" s="3">
        <v>1.5469718055829216</v>
      </c>
      <c r="R9" s="1" t="s">
        <v>184</v>
      </c>
      <c r="S9" s="2">
        <v>1</v>
      </c>
      <c r="T9" s="2">
        <v>1.2650773378742726</v>
      </c>
      <c r="U9" s="2">
        <v>1.3244501206187029</v>
      </c>
      <c r="V9" s="2">
        <v>1.4583226905065985</v>
      </c>
      <c r="W9" s="3">
        <v>1.5585639279125867</v>
      </c>
      <c r="Z9" s="1" t="s">
        <v>184</v>
      </c>
      <c r="AA9" s="2">
        <v>1</v>
      </c>
      <c r="AB9" s="2">
        <v>1.9247291389469683</v>
      </c>
      <c r="AC9" s="2">
        <v>2.0613951720205281</v>
      </c>
      <c r="AD9" s="2">
        <v>2.2288538300703284</v>
      </c>
      <c r="AE9" s="3">
        <v>2.2752328454666411</v>
      </c>
    </row>
    <row r="10" spans="1:33" x14ac:dyDescent="0.25">
      <c r="B10" s="1" t="s">
        <v>185</v>
      </c>
      <c r="C10" s="2">
        <v>1</v>
      </c>
      <c r="D10" s="2">
        <v>1.1427006026796831</v>
      </c>
      <c r="E10" s="2">
        <v>1.658962992478956</v>
      </c>
      <c r="F10" s="2">
        <v>2.0208198436021316</v>
      </c>
      <c r="G10" s="3">
        <v>2.9305673158340388</v>
      </c>
      <c r="J10" s="1" t="s">
        <v>185</v>
      </c>
      <c r="K10" s="2" t="e">
        <v>#DIV/0!</v>
      </c>
      <c r="L10" s="2" t="e">
        <v>#DIV/0!</v>
      </c>
      <c r="M10" s="2" t="e">
        <v>#DIV/0!</v>
      </c>
      <c r="N10" s="2" t="e">
        <v>#DIV/0!</v>
      </c>
      <c r="O10" s="3" t="e">
        <v>#DIV/0!</v>
      </c>
      <c r="R10" s="1" t="s">
        <v>185</v>
      </c>
      <c r="S10" s="2">
        <v>1</v>
      </c>
      <c r="T10" s="2">
        <v>1.3917012448132779</v>
      </c>
      <c r="U10" s="2">
        <v>1.9824896265560166</v>
      </c>
      <c r="V10" s="2">
        <v>2.7398340248962652</v>
      </c>
      <c r="W10" s="3">
        <v>2.9319502074688799</v>
      </c>
      <c r="Z10" s="1" t="s">
        <v>185</v>
      </c>
      <c r="AA10" s="2">
        <v>1</v>
      </c>
      <c r="AB10" s="2">
        <v>2.3887468030690537</v>
      </c>
      <c r="AC10" s="2">
        <v>2.5447570332480818</v>
      </c>
      <c r="AD10" s="2">
        <v>2.8184143222506393</v>
      </c>
      <c r="AE10" s="3">
        <v>2.8375959079283888</v>
      </c>
    </row>
    <row r="11" spans="1:33" x14ac:dyDescent="0.25">
      <c r="B11" s="41" t="s">
        <v>8</v>
      </c>
      <c r="C11" s="28">
        <v>1</v>
      </c>
      <c r="D11" s="28">
        <v>1.2910766645212042</v>
      </c>
      <c r="E11" s="28">
        <v>1.4389012550954727</v>
      </c>
      <c r="F11" s="28">
        <v>1.6405456625902881</v>
      </c>
      <c r="G11" s="29">
        <v>1.7815092433669455</v>
      </c>
      <c r="J11" s="41" t="s">
        <v>8</v>
      </c>
      <c r="K11" s="28">
        <v>1</v>
      </c>
      <c r="L11" s="28">
        <v>1.2429343630005401</v>
      </c>
      <c r="M11" s="28">
        <v>1.3912733718870542</v>
      </c>
      <c r="N11" s="28">
        <v>1.5346861010710051</v>
      </c>
      <c r="O11" s="29">
        <v>1.7030016097893703</v>
      </c>
      <c r="R11" s="41" t="s">
        <v>8</v>
      </c>
      <c r="S11" s="28">
        <v>1</v>
      </c>
      <c r="T11" s="28">
        <v>1.2769115544358958</v>
      </c>
      <c r="U11" s="28">
        <v>1.4016681418941921</v>
      </c>
      <c r="V11" s="28">
        <v>1.5968884047116496</v>
      </c>
      <c r="W11" s="29">
        <v>1.7234697351399197</v>
      </c>
      <c r="Z11" s="41" t="s">
        <v>8</v>
      </c>
      <c r="AA11" s="28">
        <v>1</v>
      </c>
      <c r="AB11" s="28">
        <v>1.9722943722943722</v>
      </c>
      <c r="AC11" s="28">
        <v>2.2432900432900431</v>
      </c>
      <c r="AD11" s="28">
        <v>2.386839826839827</v>
      </c>
      <c r="AE11" s="29">
        <v>2.4351515151515155</v>
      </c>
    </row>
    <row r="12" spans="1:33" x14ac:dyDescent="0.25">
      <c r="B12" s="41" t="s">
        <v>66</v>
      </c>
      <c r="C12" s="28">
        <v>1</v>
      </c>
      <c r="D12" s="28">
        <v>1.1870531508064068</v>
      </c>
      <c r="E12" s="28">
        <v>1.3955211931989633</v>
      </c>
      <c r="F12" s="28">
        <v>1.6547168184645322</v>
      </c>
      <c r="G12" s="29">
        <v>1.9125114695141852</v>
      </c>
      <c r="J12" s="41" t="s">
        <v>66</v>
      </c>
      <c r="K12" s="28">
        <v>1</v>
      </c>
      <c r="L12" s="28">
        <v>1.1288978822378182</v>
      </c>
      <c r="M12" s="28">
        <v>1.2060122911629676</v>
      </c>
      <c r="N12" s="28">
        <v>1.35729601764325</v>
      </c>
      <c r="O12" s="29">
        <v>1.5780125043014872</v>
      </c>
      <c r="R12" s="41" t="s">
        <v>66</v>
      </c>
      <c r="S12" s="28">
        <v>1</v>
      </c>
      <c r="T12" s="28">
        <v>1.2297018348623854</v>
      </c>
      <c r="U12" s="28">
        <v>1.4768119266055046</v>
      </c>
      <c r="V12" s="28">
        <v>1.7481307339449546</v>
      </c>
      <c r="W12" s="29">
        <v>2.0536697247706428</v>
      </c>
      <c r="Z12" s="41" t="s">
        <v>66</v>
      </c>
      <c r="AA12" s="28">
        <v>1</v>
      </c>
      <c r="AB12" s="28">
        <v>1.6345079915270557</v>
      </c>
      <c r="AC12" s="28">
        <v>1.8033891777392637</v>
      </c>
      <c r="AD12" s="28">
        <v>2.0017331022530329</v>
      </c>
      <c r="AE12" s="29">
        <v>2.1580974388600036</v>
      </c>
    </row>
    <row r="13" spans="1:33" x14ac:dyDescent="0.25">
      <c r="B13" s="1" t="s">
        <v>67</v>
      </c>
      <c r="C13" s="2">
        <v>1</v>
      </c>
      <c r="D13" s="2">
        <v>1.1585497477918016</v>
      </c>
      <c r="E13" s="2">
        <v>1.3735104297451484</v>
      </c>
      <c r="F13" s="2">
        <v>1.6734069032357541</v>
      </c>
      <c r="G13" s="3">
        <v>1.9980836582303574</v>
      </c>
      <c r="J13" s="1" t="s">
        <v>67</v>
      </c>
      <c r="K13" s="2">
        <v>1</v>
      </c>
      <c r="L13" s="2">
        <v>1.1669758407716986</v>
      </c>
      <c r="M13" s="2">
        <v>1.3007354706357348</v>
      </c>
      <c r="N13" s="2">
        <v>1.5088823901704458</v>
      </c>
      <c r="O13" s="3">
        <v>1.5957748630540582</v>
      </c>
      <c r="R13" s="1" t="s">
        <v>67</v>
      </c>
      <c r="S13" s="2">
        <v>1</v>
      </c>
      <c r="T13" s="2">
        <v>1.1445530726256985</v>
      </c>
      <c r="U13" s="2">
        <v>1.3067039106145253</v>
      </c>
      <c r="V13" s="2">
        <v>1.5729050279329611</v>
      </c>
      <c r="W13" s="3">
        <v>1.7676675977653633</v>
      </c>
      <c r="Z13" s="1" t="s">
        <v>67</v>
      </c>
      <c r="AA13" s="2">
        <v>1</v>
      </c>
      <c r="AB13" s="2">
        <v>2.1163793103448278</v>
      </c>
      <c r="AC13" s="2">
        <v>2.5186781609195408</v>
      </c>
      <c r="AD13" s="2">
        <v>2.7859195402298855</v>
      </c>
      <c r="AE13" s="3">
        <v>2.9568965517241383</v>
      </c>
    </row>
    <row r="14" spans="1:33" x14ac:dyDescent="0.25">
      <c r="B14" s="1" t="s">
        <v>186</v>
      </c>
      <c r="C14" s="2">
        <v>1</v>
      </c>
      <c r="D14" s="2">
        <v>1.1365343347639485</v>
      </c>
      <c r="E14" s="2">
        <v>1.4790772532188841</v>
      </c>
      <c r="F14" s="2">
        <v>1.7308208154506439</v>
      </c>
      <c r="G14" s="3">
        <v>1.6861587982832618</v>
      </c>
      <c r="J14" s="1" t="s">
        <v>186</v>
      </c>
      <c r="K14" s="2" t="e">
        <v>#DIV/0!</v>
      </c>
      <c r="L14" s="2" t="e">
        <v>#DIV/0!</v>
      </c>
      <c r="M14" s="2" t="e">
        <v>#DIV/0!</v>
      </c>
      <c r="N14" s="2" t="e">
        <v>#DIV/0!</v>
      </c>
      <c r="O14" s="3" t="e">
        <v>#DIV/0!</v>
      </c>
      <c r="R14" s="1" t="s">
        <v>186</v>
      </c>
      <c r="S14" s="2" t="e">
        <v>#DIV/0!</v>
      </c>
      <c r="T14" s="2" t="e">
        <v>#DIV/0!</v>
      </c>
      <c r="U14" s="2" t="e">
        <v>#DIV/0!</v>
      </c>
      <c r="V14" s="2" t="e">
        <v>#DIV/0!</v>
      </c>
      <c r="W14" s="3" t="e">
        <v>#DIV/0!</v>
      </c>
      <c r="Z14" s="1" t="s">
        <v>186</v>
      </c>
      <c r="AA14" s="2" t="e">
        <v>#DIV/0!</v>
      </c>
      <c r="AB14" s="2" t="e">
        <v>#DIV/0!</v>
      </c>
      <c r="AC14" s="2" t="e">
        <v>#DIV/0!</v>
      </c>
      <c r="AD14" s="2" t="e">
        <v>#DIV/0!</v>
      </c>
      <c r="AE14" s="3" t="e">
        <v>#DIV/0!</v>
      </c>
    </row>
    <row r="15" spans="1:33" x14ac:dyDescent="0.25">
      <c r="B15" s="1" t="s">
        <v>187</v>
      </c>
      <c r="C15" s="2" t="e">
        <v>#DIV/0!</v>
      </c>
      <c r="D15" s="2" t="e">
        <v>#DIV/0!</v>
      </c>
      <c r="E15" s="2" t="e">
        <v>#DIV/0!</v>
      </c>
      <c r="F15" s="2" t="e">
        <v>#DIV/0!</v>
      </c>
      <c r="G15" s="3" t="e">
        <v>#DIV/0!</v>
      </c>
      <c r="J15" s="1" t="s">
        <v>187</v>
      </c>
      <c r="K15" s="2" t="e">
        <v>#DIV/0!</v>
      </c>
      <c r="L15" s="2" t="e">
        <v>#DIV/0!</v>
      </c>
      <c r="M15" s="2" t="e">
        <v>#DIV/0!</v>
      </c>
      <c r="N15" s="2" t="e">
        <v>#DIV/0!</v>
      </c>
      <c r="O15" s="3" t="e">
        <v>#DIV/0!</v>
      </c>
      <c r="R15" s="1" t="s">
        <v>187</v>
      </c>
      <c r="S15" s="2" t="e">
        <v>#DIV/0!</v>
      </c>
      <c r="T15" s="2" t="e">
        <v>#DIV/0!</v>
      </c>
      <c r="U15" s="2" t="e">
        <v>#DIV/0!</v>
      </c>
      <c r="V15" s="2" t="e">
        <v>#DIV/0!</v>
      </c>
      <c r="W15" s="3" t="e">
        <v>#DIV/0!</v>
      </c>
      <c r="Z15" s="1" t="s">
        <v>187</v>
      </c>
      <c r="AA15" s="2" t="e">
        <v>#DIV/0!</v>
      </c>
      <c r="AB15" s="2" t="e">
        <v>#DIV/0!</v>
      </c>
      <c r="AC15" s="2" t="e">
        <v>#DIV/0!</v>
      </c>
      <c r="AD15" s="2" t="e">
        <v>#DIV/0!</v>
      </c>
      <c r="AE15" s="3" t="e">
        <v>#DIV/0!</v>
      </c>
    </row>
    <row r="16" spans="1:33" x14ac:dyDescent="0.25">
      <c r="B16" s="1" t="s">
        <v>188</v>
      </c>
      <c r="C16" s="2" t="e">
        <v>#DIV/0!</v>
      </c>
      <c r="D16" s="2" t="e">
        <v>#DIV/0!</v>
      </c>
      <c r="E16" s="2" t="e">
        <v>#DIV/0!</v>
      </c>
      <c r="F16" s="2" t="e">
        <v>#DIV/0!</v>
      </c>
      <c r="G16" s="3" t="e">
        <v>#DIV/0!</v>
      </c>
      <c r="J16" s="1" t="s">
        <v>188</v>
      </c>
      <c r="K16" s="2" t="e">
        <v>#DIV/0!</v>
      </c>
      <c r="L16" s="2" t="e">
        <v>#DIV/0!</v>
      </c>
      <c r="M16" s="2" t="e">
        <v>#DIV/0!</v>
      </c>
      <c r="N16" s="2" t="e">
        <v>#DIV/0!</v>
      </c>
      <c r="O16" s="3" t="e">
        <v>#DIV/0!</v>
      </c>
      <c r="R16" s="1" t="s">
        <v>188</v>
      </c>
      <c r="S16" s="2" t="e">
        <v>#DIV/0!</v>
      </c>
      <c r="T16" s="2" t="e">
        <v>#DIV/0!</v>
      </c>
      <c r="U16" s="2" t="e">
        <v>#DIV/0!</v>
      </c>
      <c r="V16" s="2" t="e">
        <v>#DIV/0!</v>
      </c>
      <c r="W16" s="3" t="e">
        <v>#DIV/0!</v>
      </c>
      <c r="Z16" s="1" t="s">
        <v>188</v>
      </c>
      <c r="AA16" s="2" t="e">
        <v>#DIV/0!</v>
      </c>
      <c r="AB16" s="2" t="e">
        <v>#DIV/0!</v>
      </c>
      <c r="AC16" s="2" t="e">
        <v>#DIV/0!</v>
      </c>
      <c r="AD16" s="2" t="e">
        <v>#DIV/0!</v>
      </c>
      <c r="AE16" s="3" t="e">
        <v>#DIV/0!</v>
      </c>
    </row>
    <row r="17" spans="2:31" x14ac:dyDescent="0.25">
      <c r="B17" s="1" t="s">
        <v>189</v>
      </c>
      <c r="C17" s="2">
        <v>1</v>
      </c>
      <c r="D17" s="2">
        <v>1.2229406166442587</v>
      </c>
      <c r="E17" s="2">
        <v>1.4819402691964891</v>
      </c>
      <c r="F17" s="2">
        <v>1.7001223620405759</v>
      </c>
      <c r="G17" s="3">
        <v>1.9810716497726479</v>
      </c>
      <c r="J17" s="1" t="s">
        <v>189</v>
      </c>
      <c r="K17" s="2" t="e">
        <v>#DIV/0!</v>
      </c>
      <c r="L17" s="2" t="e">
        <v>#DIV/0!</v>
      </c>
      <c r="M17" s="2" t="e">
        <v>#DIV/0!</v>
      </c>
      <c r="N17" s="2" t="e">
        <v>#DIV/0!</v>
      </c>
      <c r="O17" s="3" t="e">
        <v>#DIV/0!</v>
      </c>
      <c r="R17" s="1" t="s">
        <v>189</v>
      </c>
      <c r="S17" s="2" t="e">
        <v>#DIV/0!</v>
      </c>
      <c r="T17" s="2" t="e">
        <v>#DIV/0!</v>
      </c>
      <c r="U17" s="2" t="e">
        <v>#DIV/0!</v>
      </c>
      <c r="V17" s="2" t="e">
        <v>#DIV/0!</v>
      </c>
      <c r="W17" s="3" t="e">
        <v>#DIV/0!</v>
      </c>
      <c r="Z17" s="1" t="s">
        <v>189</v>
      </c>
      <c r="AA17" s="2" t="e">
        <v>#DIV/0!</v>
      </c>
      <c r="AB17" s="2" t="e">
        <v>#DIV/0!</v>
      </c>
      <c r="AC17" s="2" t="e">
        <v>#DIV/0!</v>
      </c>
      <c r="AD17" s="2" t="e">
        <v>#DIV/0!</v>
      </c>
      <c r="AE17" s="3" t="e">
        <v>#DIV/0!</v>
      </c>
    </row>
    <row r="18" spans="2:31" x14ac:dyDescent="0.25">
      <c r="B18" s="1" t="s">
        <v>68</v>
      </c>
      <c r="C18" s="2">
        <v>1</v>
      </c>
      <c r="D18" s="2">
        <v>1.2703121571209126</v>
      </c>
      <c r="E18" s="2">
        <v>1.4887947114329596</v>
      </c>
      <c r="F18" s="2">
        <v>1.868018981786262</v>
      </c>
      <c r="G18" s="3">
        <v>2.237889510642967</v>
      </c>
      <c r="J18" s="1" t="s">
        <v>68</v>
      </c>
      <c r="K18" s="2">
        <v>1</v>
      </c>
      <c r="L18" s="2">
        <v>1.1671817172568701</v>
      </c>
      <c r="M18" s="2">
        <v>1.2966001048435709</v>
      </c>
      <c r="N18" s="2">
        <v>1.4832895736773042</v>
      </c>
      <c r="O18" s="3">
        <v>1.6977305969236158</v>
      </c>
      <c r="R18" s="1" t="s">
        <v>68</v>
      </c>
      <c r="S18" s="2">
        <v>1</v>
      </c>
      <c r="T18" s="2">
        <v>1.2641588296760711</v>
      </c>
      <c r="U18" s="2">
        <v>1.5244932079414839</v>
      </c>
      <c r="V18" s="2">
        <v>1.8135005224660397</v>
      </c>
      <c r="W18" s="3">
        <v>2.1461859979101359</v>
      </c>
      <c r="Z18" s="1" t="s">
        <v>68</v>
      </c>
      <c r="AA18" s="2">
        <v>1</v>
      </c>
      <c r="AB18" s="2">
        <v>1.6642451042324697</v>
      </c>
      <c r="AC18" s="2">
        <v>1.8089071383449147</v>
      </c>
      <c r="AD18" s="2">
        <v>2.0647504737839544</v>
      </c>
      <c r="AE18" s="3">
        <v>2.0641187618445986</v>
      </c>
    </row>
    <row r="19" spans="2:31" x14ac:dyDescent="0.25">
      <c r="B19" s="41" t="s">
        <v>9</v>
      </c>
      <c r="C19" s="28">
        <v>1</v>
      </c>
      <c r="D19" s="28">
        <v>1.2223489821008104</v>
      </c>
      <c r="E19" s="28">
        <v>1.4587891479652431</v>
      </c>
      <c r="F19" s="28">
        <v>1.7587672688629117</v>
      </c>
      <c r="G19" s="29">
        <v>2.0711852222291682</v>
      </c>
      <c r="J19" s="41" t="s">
        <v>9</v>
      </c>
      <c r="K19" s="28">
        <v>1</v>
      </c>
      <c r="L19" s="28">
        <v>1.1671396019129323</v>
      </c>
      <c r="M19" s="28">
        <v>1.2974460603809435</v>
      </c>
      <c r="N19" s="28">
        <v>1.4885249956248283</v>
      </c>
      <c r="O19" s="29">
        <v>1.6768739129037213</v>
      </c>
      <c r="R19" s="41" t="s">
        <v>9</v>
      </c>
      <c r="S19" s="28">
        <v>1</v>
      </c>
      <c r="T19" s="28">
        <v>1.2366092970886278</v>
      </c>
      <c r="U19" s="28">
        <v>1.4743284542383785</v>
      </c>
      <c r="V19" s="28">
        <v>1.7580826765320894</v>
      </c>
      <c r="W19" s="29">
        <v>2.0589995174521469</v>
      </c>
      <c r="Z19" s="41" t="s">
        <v>9</v>
      </c>
      <c r="AA19" s="28">
        <v>1</v>
      </c>
      <c r="AB19" s="28">
        <v>1.7457276022786121</v>
      </c>
      <c r="AC19" s="28">
        <v>1.9368203003625062</v>
      </c>
      <c r="AD19" s="28">
        <v>2.1947177628171928</v>
      </c>
      <c r="AE19" s="29">
        <v>2.2250129466597612</v>
      </c>
    </row>
    <row r="20" spans="2:31" x14ac:dyDescent="0.25">
      <c r="B20" s="41" t="s">
        <v>69</v>
      </c>
      <c r="C20" s="28">
        <v>1</v>
      </c>
      <c r="D20" s="28">
        <v>1.2704435269462948</v>
      </c>
      <c r="E20" s="28">
        <v>1.4448719151731253</v>
      </c>
      <c r="F20" s="28">
        <v>1.676037659128585</v>
      </c>
      <c r="G20" s="29">
        <v>1.8684745550655282</v>
      </c>
      <c r="J20" s="41" t="s">
        <v>69</v>
      </c>
      <c r="K20" s="28">
        <v>1</v>
      </c>
      <c r="L20" s="28">
        <v>1.2245628609505201</v>
      </c>
      <c r="M20" s="28">
        <v>1.368531052748533</v>
      </c>
      <c r="N20" s="28">
        <v>1.5234973482975069</v>
      </c>
      <c r="O20" s="29">
        <v>1.6966686518116789</v>
      </c>
      <c r="R20" s="41" t="s">
        <v>69</v>
      </c>
      <c r="S20" s="28">
        <v>1</v>
      </c>
      <c r="T20" s="28">
        <v>1.2649253731343282</v>
      </c>
      <c r="U20" s="28">
        <v>1.4232778415614238</v>
      </c>
      <c r="V20" s="28">
        <v>1.6448287409108304</v>
      </c>
      <c r="W20" s="29">
        <v>1.8232587064676617</v>
      </c>
      <c r="Z20" s="41" t="s">
        <v>69</v>
      </c>
      <c r="AA20" s="28">
        <v>1</v>
      </c>
      <c r="AB20" s="28">
        <v>1.881498391615648</v>
      </c>
      <c r="AC20" s="28">
        <v>2.120473176299678</v>
      </c>
      <c r="AD20" s="28">
        <v>2.3098474629033929</v>
      </c>
      <c r="AE20" s="29">
        <v>2.3509390889280901</v>
      </c>
    </row>
    <row r="21" spans="2:31" x14ac:dyDescent="0.25">
      <c r="B21" s="41" t="s">
        <v>70</v>
      </c>
      <c r="C21" s="28">
        <v>1</v>
      </c>
      <c r="D21" s="28">
        <v>1.136036443038928</v>
      </c>
      <c r="E21" s="28">
        <v>1.3040734884421368</v>
      </c>
      <c r="F21" s="28">
        <v>1.504321963707552</v>
      </c>
      <c r="G21" s="29">
        <v>1.6831639183796396</v>
      </c>
      <c r="J21" s="41" t="s">
        <v>70</v>
      </c>
      <c r="K21" s="28">
        <v>1</v>
      </c>
      <c r="L21" s="28">
        <v>1.0743322310817127</v>
      </c>
      <c r="M21" s="28">
        <v>1.0755489334107105</v>
      </c>
      <c r="N21" s="28">
        <v>1.1700503944090301</v>
      </c>
      <c r="O21" s="29">
        <v>1.4369509312231938</v>
      </c>
      <c r="R21" s="41" t="s">
        <v>70</v>
      </c>
      <c r="S21" s="28">
        <v>1</v>
      </c>
      <c r="T21" s="28">
        <v>1.2125449460647229</v>
      </c>
      <c r="U21" s="28">
        <v>1.4829804234918103</v>
      </c>
      <c r="V21" s="28">
        <v>1.7234119057131456</v>
      </c>
      <c r="W21" s="29">
        <v>2.0404314822213379</v>
      </c>
      <c r="Z21" s="41" t="s">
        <v>70</v>
      </c>
      <c r="AA21" s="28">
        <v>1</v>
      </c>
      <c r="AB21" s="28">
        <v>1.311795642374155</v>
      </c>
      <c r="AC21" s="28">
        <v>1.4162283996994716</v>
      </c>
      <c r="AD21" s="28">
        <v>1.4417731029301286</v>
      </c>
      <c r="AE21" s="29">
        <v>1.9639368895567246</v>
      </c>
    </row>
    <row r="22" spans="2:31" x14ac:dyDescent="0.25">
      <c r="B22" s="1" t="s">
        <v>10</v>
      </c>
      <c r="C22" s="2">
        <v>1</v>
      </c>
      <c r="D22" s="2">
        <v>1.5800235363342159</v>
      </c>
      <c r="E22" s="2">
        <v>1.6846131215063251</v>
      </c>
      <c r="F22" s="2">
        <v>1.9744042365401588</v>
      </c>
      <c r="G22" s="3">
        <v>2.4964695498676082</v>
      </c>
      <c r="J22" s="1" t="s">
        <v>10</v>
      </c>
      <c r="K22" s="2">
        <v>1</v>
      </c>
      <c r="L22" s="2">
        <v>0.95661600930360913</v>
      </c>
      <c r="M22" s="2">
        <v>0.63820393038062018</v>
      </c>
      <c r="N22" s="2">
        <v>0.38578440068594405</v>
      </c>
      <c r="O22" s="3">
        <v>0.84875721916701174</v>
      </c>
      <c r="R22" s="1" t="s">
        <v>10</v>
      </c>
      <c r="S22" s="2">
        <v>1</v>
      </c>
      <c r="T22" s="2">
        <v>1.009933774834437</v>
      </c>
      <c r="U22" s="2">
        <v>1.040728476821192</v>
      </c>
      <c r="V22" s="2">
        <v>1.1903973509933776</v>
      </c>
      <c r="W22" s="3">
        <v>1.1927152317880796</v>
      </c>
      <c r="Z22" s="1" t="s">
        <v>10</v>
      </c>
      <c r="AA22" s="2">
        <v>1</v>
      </c>
      <c r="AB22" s="2">
        <v>1.1377912867274569</v>
      </c>
      <c r="AC22" s="2">
        <v>1.3991894630192501</v>
      </c>
      <c r="AD22" s="2">
        <v>0.57446808510638303</v>
      </c>
      <c r="AE22" s="3">
        <v>0.6585612968591692</v>
      </c>
    </row>
    <row r="23" spans="2:31" x14ac:dyDescent="0.25">
      <c r="B23" s="41" t="s">
        <v>190</v>
      </c>
      <c r="C23" s="28">
        <v>1</v>
      </c>
      <c r="D23" s="28">
        <v>1.1576557217351444</v>
      </c>
      <c r="E23" s="28">
        <v>1.3226032892097888</v>
      </c>
      <c r="F23" s="28">
        <v>1.5272119076270698</v>
      </c>
      <c r="G23" s="29">
        <v>1.7227666036330294</v>
      </c>
      <c r="J23" s="41" t="s">
        <v>190</v>
      </c>
      <c r="K23" s="28">
        <v>1</v>
      </c>
      <c r="L23" s="28">
        <v>1.065532391928917</v>
      </c>
      <c r="M23" s="28">
        <v>1.042855345196519</v>
      </c>
      <c r="N23" s="28">
        <v>1.1114228365964807</v>
      </c>
      <c r="O23" s="29">
        <v>1.3929806951877808</v>
      </c>
      <c r="R23" s="41" t="s">
        <v>190</v>
      </c>
      <c r="S23" s="28">
        <v>1</v>
      </c>
      <c r="T23" s="28">
        <v>1.1907308377896617</v>
      </c>
      <c r="U23" s="28">
        <v>1.435365418894831</v>
      </c>
      <c r="V23" s="28">
        <v>1.6660249554367215</v>
      </c>
      <c r="W23" s="29">
        <v>1.9491622103386836</v>
      </c>
      <c r="Z23" s="41" t="s">
        <v>190</v>
      </c>
      <c r="AA23" s="28">
        <v>1</v>
      </c>
      <c r="AB23" s="28">
        <v>1.237704918032787</v>
      </c>
      <c r="AC23" s="28">
        <v>1.4089732528041403</v>
      </c>
      <c r="AD23" s="28">
        <v>1.0724762726488355</v>
      </c>
      <c r="AE23" s="29">
        <v>1.4081104400345126</v>
      </c>
    </row>
    <row r="24" spans="2:31" x14ac:dyDescent="0.25">
      <c r="B24" s="1" t="s">
        <v>3</v>
      </c>
      <c r="C24" s="2">
        <v>1</v>
      </c>
      <c r="D24" s="2">
        <v>1.7651874192158552</v>
      </c>
      <c r="E24" s="2">
        <v>1.5790607496768634</v>
      </c>
      <c r="F24" s="2">
        <v>1.8190435157259801</v>
      </c>
      <c r="G24" s="3">
        <v>1.4976303317535544</v>
      </c>
      <c r="J24" s="1" t="s">
        <v>3</v>
      </c>
      <c r="K24" s="2">
        <v>1</v>
      </c>
      <c r="L24" s="2">
        <v>0.1020408163265306</v>
      </c>
      <c r="M24" s="2">
        <v>0.80683436165163747</v>
      </c>
      <c r="N24" s="2">
        <v>2.1191267204556241</v>
      </c>
      <c r="O24" s="3">
        <v>1.0915994304698624</v>
      </c>
      <c r="R24" s="1" t="s">
        <v>3</v>
      </c>
      <c r="S24" s="2">
        <v>1</v>
      </c>
      <c r="T24" s="2">
        <v>1.3292181069958846</v>
      </c>
      <c r="U24" s="2">
        <v>1.5497942386831274</v>
      </c>
      <c r="V24" s="2">
        <v>1.9189300411522634</v>
      </c>
      <c r="W24" s="3">
        <v>2.0633744855967078</v>
      </c>
      <c r="Z24" s="1" t="s">
        <v>3</v>
      </c>
      <c r="AA24" s="2">
        <v>1</v>
      </c>
      <c r="AB24" s="2">
        <v>2.6</v>
      </c>
      <c r="AC24" s="2">
        <v>5.9333333333333336</v>
      </c>
      <c r="AD24" s="2">
        <v>1</v>
      </c>
      <c r="AE24" s="3">
        <v>1</v>
      </c>
    </row>
    <row r="25" spans="2:31" x14ac:dyDescent="0.25">
      <c r="B25" s="41" t="s">
        <v>191</v>
      </c>
      <c r="C25" s="28">
        <v>1</v>
      </c>
      <c r="D25" s="28">
        <v>1.1473846758979367</v>
      </c>
      <c r="E25" s="28">
        <v>1.318267570855217</v>
      </c>
      <c r="F25" s="28">
        <v>1.5222781472389957</v>
      </c>
      <c r="G25" s="29">
        <v>1.7265728000466172</v>
      </c>
      <c r="J25" s="41" t="s">
        <v>191</v>
      </c>
      <c r="K25" s="28">
        <v>1</v>
      </c>
      <c r="L25" s="28">
        <v>1.0679313923632547</v>
      </c>
      <c r="M25" s="28">
        <v>1.043443014519609</v>
      </c>
      <c r="N25" s="28">
        <v>1.1089137518091536</v>
      </c>
      <c r="O25" s="29">
        <v>1.3937311052622099</v>
      </c>
      <c r="R25" s="41" t="s">
        <v>191</v>
      </c>
      <c r="S25" s="28">
        <v>1</v>
      </c>
      <c r="T25" s="28">
        <v>1.1775956284153011</v>
      </c>
      <c r="U25" s="28">
        <v>1.4245120999219365</v>
      </c>
      <c r="V25" s="28">
        <v>1.6420374707259968</v>
      </c>
      <c r="W25" s="29">
        <v>1.9383294301327121</v>
      </c>
      <c r="Z25" s="41" t="s">
        <v>191</v>
      </c>
      <c r="AA25" s="28">
        <v>1</v>
      </c>
      <c r="AB25" s="28">
        <v>1.2288319583152414</v>
      </c>
      <c r="AC25" s="28">
        <v>1.3795049934867551</v>
      </c>
      <c r="AD25" s="28">
        <v>1.0729483282674774</v>
      </c>
      <c r="AE25" s="29">
        <v>1.4107685627442468</v>
      </c>
    </row>
    <row r="26" spans="2:31" x14ac:dyDescent="0.25">
      <c r="B26" s="1" t="s">
        <v>11</v>
      </c>
      <c r="C26" s="2">
        <v>1</v>
      </c>
      <c r="D26" s="2">
        <v>1.0707151065146292</v>
      </c>
      <c r="E26" s="2">
        <v>1.366569433395209</v>
      </c>
      <c r="F26" s="2">
        <v>2.1714841332979757</v>
      </c>
      <c r="G26" s="3">
        <v>2.3505701405462744</v>
      </c>
      <c r="J26" s="1" t="s">
        <v>11</v>
      </c>
      <c r="K26" s="2">
        <v>1</v>
      </c>
      <c r="L26" s="2">
        <v>1.1417937059819918</v>
      </c>
      <c r="M26" s="2">
        <v>0.95944062178349432</v>
      </c>
      <c r="N26" s="2">
        <v>1.327570975872661</v>
      </c>
      <c r="O26" s="3">
        <v>1.383046836376604</v>
      </c>
      <c r="R26" s="1" t="s">
        <v>11</v>
      </c>
      <c r="S26" s="2">
        <v>1</v>
      </c>
      <c r="T26" s="2">
        <v>1.1770573566084788</v>
      </c>
      <c r="U26" s="2">
        <v>1.4144638403990024</v>
      </c>
      <c r="V26" s="2">
        <v>1.7633416458852866</v>
      </c>
      <c r="W26" s="3">
        <v>2.3067331670822941</v>
      </c>
      <c r="Z26" s="1" t="s">
        <v>11</v>
      </c>
      <c r="AA26" s="2">
        <v>1</v>
      </c>
      <c r="AB26" s="2">
        <v>1.6866359447004609</v>
      </c>
      <c r="AC26" s="2">
        <v>1.7788018433179724</v>
      </c>
      <c r="AD26" s="2">
        <v>2.0138248847926268</v>
      </c>
      <c r="AE26" s="3">
        <v>2.4239631336405529</v>
      </c>
    </row>
    <row r="27" spans="2:31" x14ac:dyDescent="0.25">
      <c r="B27" s="41" t="s">
        <v>192</v>
      </c>
      <c r="C27" s="28">
        <v>1</v>
      </c>
      <c r="D27" s="28">
        <v>1.1542699287154494</v>
      </c>
      <c r="E27" s="28">
        <v>1.3139298585422403</v>
      </c>
      <c r="F27" s="28">
        <v>1.4639766936034417</v>
      </c>
      <c r="G27" s="29">
        <v>1.6705351898010694</v>
      </c>
      <c r="J27" s="41" t="s">
        <v>192</v>
      </c>
      <c r="K27" s="28">
        <v>1</v>
      </c>
      <c r="L27" s="28">
        <v>1.0553231167877135</v>
      </c>
      <c r="M27" s="28">
        <v>1.0577821986682232</v>
      </c>
      <c r="N27" s="28">
        <v>1.071589026891842</v>
      </c>
      <c r="O27" s="29">
        <v>1.3955549068713533</v>
      </c>
      <c r="R27" s="41" t="s">
        <v>192</v>
      </c>
      <c r="S27" s="28">
        <v>1</v>
      </c>
      <c r="T27" s="28">
        <v>1.1776955113373444</v>
      </c>
      <c r="U27" s="28">
        <v>1.4263766774641373</v>
      </c>
      <c r="V27" s="28">
        <v>1.6195279962980118</v>
      </c>
      <c r="W27" s="29">
        <v>1.8699676075890828</v>
      </c>
      <c r="Z27" s="41" t="s">
        <v>192</v>
      </c>
      <c r="AA27" s="28">
        <v>1</v>
      </c>
      <c r="AB27" s="28">
        <v>1.1812080536912755</v>
      </c>
      <c r="AC27" s="28">
        <v>1.3379674017257894</v>
      </c>
      <c r="AD27" s="28">
        <v>0.97507190795781429</v>
      </c>
      <c r="AE27" s="29">
        <v>1.3053691275167782</v>
      </c>
    </row>
    <row r="28" spans="2:31" x14ac:dyDescent="0.25">
      <c r="B28" s="1" t="s">
        <v>12</v>
      </c>
      <c r="C28" s="2" t="e">
        <v>#DIV/0!</v>
      </c>
      <c r="D28" s="2" t="e">
        <v>#DIV/0!</v>
      </c>
      <c r="E28" s="2" t="e">
        <v>#DIV/0!</v>
      </c>
      <c r="F28" s="2" t="e">
        <v>#DIV/0!</v>
      </c>
      <c r="G28" s="3" t="e">
        <v>#DIV/0!</v>
      </c>
      <c r="J28" s="1" t="s">
        <v>12</v>
      </c>
      <c r="K28" s="2" t="e">
        <v>#DIV/0!</v>
      </c>
      <c r="L28" s="2" t="e">
        <v>#DIV/0!</v>
      </c>
      <c r="M28" s="2" t="e">
        <v>#DIV/0!</v>
      </c>
      <c r="N28" s="2" t="e">
        <v>#DIV/0!</v>
      </c>
      <c r="O28" s="3" t="e">
        <v>#DIV/0!</v>
      </c>
      <c r="R28" s="1" t="s">
        <v>12</v>
      </c>
      <c r="S28" s="2" t="e">
        <v>#DIV/0!</v>
      </c>
      <c r="T28" s="2" t="e">
        <v>#DIV/0!</v>
      </c>
      <c r="U28" s="2" t="e">
        <v>#DIV/0!</v>
      </c>
      <c r="V28" s="2" t="e">
        <v>#DIV/0!</v>
      </c>
      <c r="W28" s="3" t="e">
        <v>#DIV/0!</v>
      </c>
      <c r="Z28" s="1" t="s">
        <v>12</v>
      </c>
      <c r="AA28" s="2">
        <v>1</v>
      </c>
      <c r="AB28" s="2">
        <v>0</v>
      </c>
      <c r="AC28" s="2">
        <v>0</v>
      </c>
      <c r="AD28" s="2">
        <v>0</v>
      </c>
      <c r="AE28" s="3">
        <v>0.23893805309734514</v>
      </c>
    </row>
    <row r="29" spans="2:31" x14ac:dyDescent="0.25">
      <c r="B29" s="41" t="s">
        <v>71</v>
      </c>
      <c r="C29" s="28">
        <v>1</v>
      </c>
      <c r="D29" s="28">
        <v>1.1542699287154494</v>
      </c>
      <c r="E29" s="28">
        <v>1.3139298585422403</v>
      </c>
      <c r="F29" s="28">
        <v>1.4560703002206801</v>
      </c>
      <c r="G29" s="29">
        <v>1.6486497213710758</v>
      </c>
      <c r="J29" s="41" t="s">
        <v>71</v>
      </c>
      <c r="K29" s="28">
        <v>1</v>
      </c>
      <c r="L29" s="28">
        <v>1.0553231167877135</v>
      </c>
      <c r="M29" s="28">
        <v>1.459138256085537</v>
      </c>
      <c r="N29" s="28">
        <v>1.071589026891842</v>
      </c>
      <c r="O29" s="29">
        <v>1.3955549068713533</v>
      </c>
      <c r="R29" s="41" t="s">
        <v>71</v>
      </c>
      <c r="S29" s="28">
        <v>1</v>
      </c>
      <c r="T29" s="28">
        <v>1.1776955113373444</v>
      </c>
      <c r="U29" s="28">
        <v>1.4263766774641373</v>
      </c>
      <c r="V29" s="28">
        <v>1.6195279962980118</v>
      </c>
      <c r="W29" s="29">
        <v>1.8699676075890828</v>
      </c>
      <c r="Z29" s="41" t="s">
        <v>71</v>
      </c>
      <c r="AA29" s="28">
        <v>1</v>
      </c>
      <c r="AB29" s="28">
        <v>1.1205093224192817</v>
      </c>
      <c r="AC29" s="28">
        <v>1.2692132787630725</v>
      </c>
      <c r="AD29" s="28">
        <v>0.92496589358799475</v>
      </c>
      <c r="AE29" s="29">
        <v>1.2505684402000907</v>
      </c>
    </row>
    <row r="30" spans="2:31" x14ac:dyDescent="0.25">
      <c r="B30" s="1" t="s">
        <v>13</v>
      </c>
      <c r="C30" s="2">
        <v>1</v>
      </c>
      <c r="D30" s="2">
        <v>1.1456433838103544</v>
      </c>
      <c r="E30" s="2">
        <v>1.3099976215016254</v>
      </c>
      <c r="F30" s="2">
        <v>1.5103728956896325</v>
      </c>
      <c r="G30" s="3">
        <v>1.7165887047754962</v>
      </c>
      <c r="J30" s="1" t="s">
        <v>13</v>
      </c>
      <c r="K30" s="2">
        <v>1</v>
      </c>
      <c r="L30" s="2">
        <v>1.0733056076047711</v>
      </c>
      <c r="M30" s="2">
        <v>1.5426385304241361</v>
      </c>
      <c r="N30" s="2">
        <v>1.2167489699066001</v>
      </c>
      <c r="O30" s="3">
        <v>1.5431556818099816</v>
      </c>
      <c r="R30" s="1" t="s">
        <v>13</v>
      </c>
      <c r="S30" s="2">
        <v>1</v>
      </c>
      <c r="T30" s="2">
        <v>1.1272727272727274</v>
      </c>
      <c r="U30" s="2">
        <v>1.3612121212121213</v>
      </c>
      <c r="V30" s="2">
        <v>1.5240909090909092</v>
      </c>
      <c r="W30" s="3">
        <v>2.1121212121212123</v>
      </c>
      <c r="Z30" s="1" t="s">
        <v>13</v>
      </c>
      <c r="AA30" s="2">
        <v>1</v>
      </c>
      <c r="AB30" s="2">
        <v>1.0300230946882218</v>
      </c>
      <c r="AC30" s="2">
        <v>1.3926096997690531</v>
      </c>
      <c r="AD30" s="2">
        <v>1.2286374133949194</v>
      </c>
      <c r="AE30" s="3">
        <v>2.048498845265589</v>
      </c>
    </row>
    <row r="31" spans="2:31" x14ac:dyDescent="0.25">
      <c r="B31" s="1" t="s">
        <v>14</v>
      </c>
      <c r="C31" s="2">
        <v>1</v>
      </c>
      <c r="D31" s="2">
        <v>0.83573865127263192</v>
      </c>
      <c r="E31" s="2">
        <v>1.1975859354500131</v>
      </c>
      <c r="F31" s="2">
        <v>1.1532406192600368</v>
      </c>
      <c r="G31" s="3">
        <v>0.84439779585410657</v>
      </c>
      <c r="J31" s="1" t="s">
        <v>14</v>
      </c>
      <c r="K31" s="2" t="e">
        <v>#DIV/0!</v>
      </c>
      <c r="L31" s="2" t="e">
        <v>#DIV/0!</v>
      </c>
      <c r="M31" s="2" t="e">
        <v>#DIV/0!</v>
      </c>
      <c r="N31" s="2" t="e">
        <v>#DIV/0!</v>
      </c>
      <c r="O31" s="3" t="e">
        <v>#DIV/0!</v>
      </c>
      <c r="R31" s="1" t="s">
        <v>14</v>
      </c>
      <c r="S31" s="2" t="e">
        <v>#DIV/0!</v>
      </c>
      <c r="T31" s="2" t="e">
        <v>#DIV/0!</v>
      </c>
      <c r="U31" s="2" t="e">
        <v>#DIV/0!</v>
      </c>
      <c r="V31" s="2" t="e">
        <v>#DIV/0!</v>
      </c>
      <c r="W31" s="3" t="e">
        <v>#DIV/0!</v>
      </c>
      <c r="Z31" s="1" t="s">
        <v>14</v>
      </c>
      <c r="AA31" s="2" t="e">
        <v>#DIV/0!</v>
      </c>
      <c r="AB31" s="2" t="e">
        <v>#DIV/0!</v>
      </c>
      <c r="AC31" s="2" t="e">
        <v>#DIV/0!</v>
      </c>
      <c r="AD31" s="2" t="e">
        <v>#DIV/0!</v>
      </c>
      <c r="AE31" s="3" t="e">
        <v>#DIV/0!</v>
      </c>
    </row>
    <row r="32" spans="2:31" ht="15.75" thickBot="1" x14ac:dyDescent="0.3">
      <c r="B32" s="42" t="s">
        <v>4</v>
      </c>
      <c r="C32" s="31">
        <v>1</v>
      </c>
      <c r="D32" s="31">
        <v>1.1725368815521087</v>
      </c>
      <c r="E32" s="31">
        <v>1.3209525164840397</v>
      </c>
      <c r="F32" s="31">
        <v>1.4453892130354342</v>
      </c>
      <c r="G32" s="32">
        <v>1.654511171196811</v>
      </c>
      <c r="J32" s="42" t="s">
        <v>4</v>
      </c>
      <c r="K32" s="31">
        <v>1</v>
      </c>
      <c r="L32" s="31">
        <v>1.0480642960999504</v>
      </c>
      <c r="M32" s="31">
        <v>1.4231167879136557</v>
      </c>
      <c r="N32" s="31">
        <v>1.0095711085057377</v>
      </c>
      <c r="O32" s="32">
        <v>1.3304884590830872</v>
      </c>
      <c r="R32" s="42" t="s">
        <v>4</v>
      </c>
      <c r="S32" s="31">
        <v>1</v>
      </c>
      <c r="T32" s="31">
        <v>1.1998667554963365</v>
      </c>
      <c r="U32" s="31">
        <v>1.4550299800133251</v>
      </c>
      <c r="V32" s="31">
        <v>1.6614923384410418</v>
      </c>
      <c r="W32" s="32">
        <v>1.7634910059960078</v>
      </c>
      <c r="Z32" s="42" t="s">
        <v>4</v>
      </c>
      <c r="AA32" s="31">
        <v>1</v>
      </c>
      <c r="AB32" s="31">
        <v>1.1426953567383922</v>
      </c>
      <c r="AC32" s="31">
        <v>1.2389580973952417</v>
      </c>
      <c r="AD32" s="31">
        <v>0.85050962627406601</v>
      </c>
      <c r="AE32" s="32">
        <v>1.054926387315968</v>
      </c>
    </row>
    <row r="33" spans="2:31" ht="15.75" thickBot="1" x14ac:dyDescent="0.3">
      <c r="B33" s="43" t="s">
        <v>55</v>
      </c>
      <c r="C33" s="44">
        <v>1</v>
      </c>
      <c r="D33" s="44">
        <v>1.1571114953470751</v>
      </c>
      <c r="E33" s="44">
        <v>1.3345637518699125</v>
      </c>
      <c r="F33" s="44">
        <v>1.6695937676063177</v>
      </c>
      <c r="G33" s="45">
        <v>1.8460552134128572</v>
      </c>
      <c r="J33" s="43" t="s">
        <v>55</v>
      </c>
      <c r="K33" s="44">
        <v>1</v>
      </c>
      <c r="L33" s="44">
        <v>1.0925161272904802</v>
      </c>
      <c r="M33" s="44">
        <v>1.3221303472035784</v>
      </c>
      <c r="N33" s="44">
        <v>1.2634706559056408</v>
      </c>
      <c r="O33" s="45">
        <v>1.481040965792596</v>
      </c>
      <c r="R33" s="43" t="s">
        <v>55</v>
      </c>
      <c r="S33" s="44">
        <v>1</v>
      </c>
      <c r="T33" s="44">
        <v>1.1802147239263803</v>
      </c>
      <c r="U33" s="44">
        <v>1.4127300613496931</v>
      </c>
      <c r="V33" s="44">
        <v>1.6712423312883435</v>
      </c>
      <c r="W33" s="45">
        <v>2.1628834355828217</v>
      </c>
      <c r="Z33" s="43" t="s">
        <v>55</v>
      </c>
      <c r="AA33" s="44">
        <v>1</v>
      </c>
      <c r="AB33" s="44">
        <v>1.2796992481203007</v>
      </c>
      <c r="AC33" s="44">
        <v>1.6210526315789473</v>
      </c>
      <c r="AD33" s="44">
        <v>1.4796992481203008</v>
      </c>
      <c r="AE33" s="45">
        <v>2.1473684210526316</v>
      </c>
    </row>
    <row r="203" spans="1:31" ht="15.75" thickBot="1" x14ac:dyDescent="0.3">
      <c r="A203" s="18"/>
      <c r="B203" s="18" t="str">
        <f>B2</f>
        <v>Asian Paints</v>
      </c>
      <c r="J203" s="18" t="str">
        <f>J2</f>
        <v>Kansai Nerolac</v>
      </c>
      <c r="R203" s="18" t="str">
        <f>R2</f>
        <v>Berger Paints</v>
      </c>
      <c r="Z203" s="18" t="str">
        <f>Z2</f>
        <v>Akzo Nobel</v>
      </c>
    </row>
    <row r="204" spans="1:31" x14ac:dyDescent="0.25">
      <c r="A204" s="18" t="s">
        <v>73</v>
      </c>
      <c r="B204" s="20" t="s">
        <v>15</v>
      </c>
      <c r="C204" s="21">
        <v>2011</v>
      </c>
      <c r="D204" s="21">
        <v>2012</v>
      </c>
      <c r="E204" s="21">
        <v>2013</v>
      </c>
      <c r="F204" s="21">
        <v>2014</v>
      </c>
      <c r="G204" s="22">
        <v>2015</v>
      </c>
      <c r="J204" s="20" t="s">
        <v>15</v>
      </c>
      <c r="K204" s="21">
        <v>2011</v>
      </c>
      <c r="L204" s="21">
        <v>2012</v>
      </c>
      <c r="M204" s="21">
        <v>2013</v>
      </c>
      <c r="N204" s="21">
        <v>2014</v>
      </c>
      <c r="O204" s="22">
        <v>2015</v>
      </c>
      <c r="R204" s="20" t="s">
        <v>15</v>
      </c>
      <c r="S204" s="21">
        <v>2011</v>
      </c>
      <c r="T204" s="21">
        <v>2012</v>
      </c>
      <c r="U204" s="21">
        <v>2013</v>
      </c>
      <c r="V204" s="21">
        <v>2014</v>
      </c>
      <c r="W204" s="22">
        <v>2015</v>
      </c>
      <c r="Z204" s="20" t="s">
        <v>15</v>
      </c>
      <c r="AA204" s="21">
        <v>2011</v>
      </c>
      <c r="AB204" s="21">
        <v>2012</v>
      </c>
      <c r="AC204" s="21">
        <v>2013</v>
      </c>
      <c r="AD204" s="21">
        <v>2014</v>
      </c>
      <c r="AE204" s="22">
        <v>2015</v>
      </c>
    </row>
    <row r="205" spans="1:31" x14ac:dyDescent="0.25">
      <c r="B205" s="23" t="s">
        <v>16</v>
      </c>
      <c r="C205" s="24"/>
      <c r="D205" s="24"/>
      <c r="E205" s="24"/>
      <c r="F205" s="24"/>
      <c r="G205" s="25"/>
      <c r="J205" s="23" t="s">
        <v>16</v>
      </c>
      <c r="K205" s="24"/>
      <c r="L205" s="24"/>
      <c r="M205" s="24"/>
      <c r="N205" s="24"/>
      <c r="O205" s="25"/>
      <c r="R205" s="23" t="s">
        <v>16</v>
      </c>
      <c r="S205" s="24"/>
      <c r="T205" s="24"/>
      <c r="U205" s="24"/>
      <c r="V205" s="24"/>
      <c r="W205" s="25"/>
      <c r="Z205" s="23" t="s">
        <v>16</v>
      </c>
      <c r="AA205" s="24"/>
      <c r="AB205" s="24"/>
      <c r="AC205" s="24"/>
      <c r="AD205" s="24"/>
      <c r="AE205" s="25"/>
    </row>
    <row r="206" spans="1:31" x14ac:dyDescent="0.25">
      <c r="B206" s="26" t="s">
        <v>17</v>
      </c>
      <c r="C206" s="2">
        <v>1</v>
      </c>
      <c r="D206" s="2">
        <v>1</v>
      </c>
      <c r="E206" s="2">
        <v>1</v>
      </c>
      <c r="F206" s="2">
        <v>1</v>
      </c>
      <c r="G206" s="3">
        <v>1</v>
      </c>
      <c r="J206" s="26" t="s">
        <v>17</v>
      </c>
      <c r="K206" s="2">
        <v>1</v>
      </c>
      <c r="L206" s="2">
        <v>1</v>
      </c>
      <c r="M206" s="2">
        <v>1</v>
      </c>
      <c r="N206" s="2">
        <v>1</v>
      </c>
      <c r="O206" s="3">
        <v>1</v>
      </c>
      <c r="R206" s="26" t="s">
        <v>17</v>
      </c>
      <c r="S206" s="2">
        <v>1</v>
      </c>
      <c r="T206" s="2">
        <v>1</v>
      </c>
      <c r="U206" s="2">
        <v>1.0008670520231213</v>
      </c>
      <c r="V206" s="2">
        <v>1.0014450867052023</v>
      </c>
      <c r="W206" s="3">
        <v>1.0018786127167629</v>
      </c>
      <c r="Z206" s="26" t="s">
        <v>17</v>
      </c>
      <c r="AA206" s="2">
        <v>1</v>
      </c>
      <c r="AB206" s="2">
        <v>1.3016304347826086</v>
      </c>
      <c r="AC206" s="2">
        <v>1.269021739130435</v>
      </c>
      <c r="AD206" s="2">
        <v>1.269021739130435</v>
      </c>
      <c r="AE206" s="3">
        <v>1.269021739130435</v>
      </c>
    </row>
    <row r="207" spans="1:31" x14ac:dyDescent="0.25">
      <c r="B207" s="26" t="s">
        <v>18</v>
      </c>
      <c r="C207" s="2">
        <v>1</v>
      </c>
      <c r="D207" s="2">
        <v>1.2682667941668659</v>
      </c>
      <c r="E207" s="2">
        <v>1.5722543628974419</v>
      </c>
      <c r="F207" s="2">
        <v>1.8853932584269664</v>
      </c>
      <c r="G207" s="3">
        <v>2.2215825962228064</v>
      </c>
      <c r="J207" s="26" t="s">
        <v>18</v>
      </c>
      <c r="K207" s="2">
        <v>1</v>
      </c>
      <c r="L207" s="2">
        <v>1.1704641790612043</v>
      </c>
      <c r="M207" s="2">
        <v>1.4300205850801657</v>
      </c>
      <c r="N207" s="2">
        <v>1.5908880577541966</v>
      </c>
      <c r="O207" s="3">
        <v>1.7947638514395059</v>
      </c>
      <c r="R207" s="26" t="s">
        <v>18</v>
      </c>
      <c r="S207" s="2">
        <v>1</v>
      </c>
      <c r="T207" s="2">
        <v>1.1644365629534097</v>
      </c>
      <c r="U207" s="2">
        <v>1.4249556666129293</v>
      </c>
      <c r="V207" s="2">
        <v>1.6950024181847496</v>
      </c>
      <c r="W207" s="3">
        <v>1.9204739642108659</v>
      </c>
      <c r="Z207" s="26" t="s">
        <v>18</v>
      </c>
      <c r="AA207" s="2">
        <v>1</v>
      </c>
      <c r="AB207" s="2">
        <v>1.3207243079256732</v>
      </c>
      <c r="AC207" s="2">
        <v>1.0036025786879028</v>
      </c>
      <c r="AD207" s="2">
        <v>0.75948047023132348</v>
      </c>
      <c r="AE207" s="3">
        <v>0.82792946530147893</v>
      </c>
    </row>
    <row r="208" spans="1:31" x14ac:dyDescent="0.25">
      <c r="B208" s="27" t="s">
        <v>19</v>
      </c>
      <c r="C208" s="28">
        <v>1</v>
      </c>
      <c r="D208" s="28">
        <v>1.2565030949703302</v>
      </c>
      <c r="E208" s="28">
        <v>1.5471605818727083</v>
      </c>
      <c r="F208" s="28">
        <v>1.8465681030620549</v>
      </c>
      <c r="G208" s="29">
        <v>2.1680152874162251</v>
      </c>
      <c r="J208" s="27" t="s">
        <v>19</v>
      </c>
      <c r="K208" s="28">
        <v>1</v>
      </c>
      <c r="L208" s="28">
        <v>1.1604369072450764</v>
      </c>
      <c r="M208" s="28">
        <v>1.4047253393758998</v>
      </c>
      <c r="N208" s="28">
        <v>1.5561300505257227</v>
      </c>
      <c r="O208" s="29">
        <v>1.748013189735059</v>
      </c>
      <c r="R208" s="27" t="s">
        <v>19</v>
      </c>
      <c r="S208" s="28">
        <v>1</v>
      </c>
      <c r="T208" s="28">
        <v>1.1479332849891226</v>
      </c>
      <c r="U208" s="28">
        <v>1.3823930384336476</v>
      </c>
      <c r="V208" s="28">
        <v>1.6253952139231327</v>
      </c>
      <c r="W208" s="29">
        <v>1.8282813633067438</v>
      </c>
      <c r="Z208" s="27" t="s">
        <v>19</v>
      </c>
      <c r="AA208" s="28">
        <v>1</v>
      </c>
      <c r="AB208" s="28">
        <v>1.3200806156101137</v>
      </c>
      <c r="AC208" s="28">
        <v>1.0125503847563211</v>
      </c>
      <c r="AD208" s="28">
        <v>0.7766581165262002</v>
      </c>
      <c r="AE208" s="29">
        <v>0.84279956027849035</v>
      </c>
    </row>
    <row r="209" spans="2:31" x14ac:dyDescent="0.25">
      <c r="B209" s="23" t="s">
        <v>14</v>
      </c>
      <c r="C209" s="39">
        <v>1</v>
      </c>
      <c r="D209" s="39">
        <v>1.2438802438802439</v>
      </c>
      <c r="E209" s="39">
        <v>1.463008463008463</v>
      </c>
      <c r="F209" s="39">
        <v>2.2387842387842389</v>
      </c>
      <c r="G209" s="40">
        <v>2.3993993993993996</v>
      </c>
      <c r="J209" s="23" t="s">
        <v>14</v>
      </c>
      <c r="K209" s="39" t="e">
        <v>#DIV/0!</v>
      </c>
      <c r="L209" s="39" t="e">
        <v>#DIV/0!</v>
      </c>
      <c r="M209" s="39" t="e">
        <v>#DIV/0!</v>
      </c>
      <c r="N209" s="39" t="e">
        <v>#DIV/0!</v>
      </c>
      <c r="O209" s="40" t="e">
        <v>#DIV/0!</v>
      </c>
      <c r="R209" s="23" t="s">
        <v>14</v>
      </c>
      <c r="S209" s="39" t="e">
        <v>#DIV/0!</v>
      </c>
      <c r="T209" s="39" t="e">
        <v>#DIV/0!</v>
      </c>
      <c r="U209" s="39" t="e">
        <v>#DIV/0!</v>
      </c>
      <c r="V209" s="39" t="e">
        <v>#DIV/0!</v>
      </c>
      <c r="W209" s="40" t="e">
        <v>#DIV/0!</v>
      </c>
      <c r="Z209" s="23" t="s">
        <v>14</v>
      </c>
      <c r="AA209" s="39" t="e">
        <v>#DIV/0!</v>
      </c>
      <c r="AB209" s="39" t="e">
        <v>#DIV/0!</v>
      </c>
      <c r="AC209" s="39" t="e">
        <v>#DIV/0!</v>
      </c>
      <c r="AD209" s="39" t="e">
        <v>#DIV/0!</v>
      </c>
      <c r="AE209" s="40" t="e">
        <v>#DIV/0!</v>
      </c>
    </row>
    <row r="210" spans="2:31" x14ac:dyDescent="0.25">
      <c r="B210" s="23" t="s">
        <v>20</v>
      </c>
      <c r="C210" s="2"/>
      <c r="D210" s="2"/>
      <c r="E210" s="2"/>
      <c r="F210" s="2"/>
      <c r="G210" s="3"/>
      <c r="J210" s="23" t="s">
        <v>20</v>
      </c>
      <c r="K210" s="2"/>
      <c r="L210" s="2"/>
      <c r="M210" s="2"/>
      <c r="N210" s="2"/>
      <c r="O210" s="3"/>
      <c r="R210" s="23" t="s">
        <v>20</v>
      </c>
      <c r="S210" s="2"/>
      <c r="T210" s="2"/>
      <c r="U210" s="2"/>
      <c r="V210" s="2"/>
      <c r="W210" s="3"/>
      <c r="Z210" s="23" t="s">
        <v>20</v>
      </c>
      <c r="AA210" s="2"/>
      <c r="AB210" s="2"/>
      <c r="AC210" s="2"/>
      <c r="AD210" s="2"/>
      <c r="AE210" s="3"/>
    </row>
    <row r="211" spans="2:31" x14ac:dyDescent="0.25">
      <c r="B211" s="26" t="s">
        <v>21</v>
      </c>
      <c r="C211" s="2">
        <v>1</v>
      </c>
      <c r="D211" s="2">
        <v>0.95215146299483644</v>
      </c>
      <c r="E211" s="2">
        <v>0.82271944922547324</v>
      </c>
      <c r="F211" s="2">
        <v>0.71256454388984503</v>
      </c>
      <c r="G211" s="3">
        <v>1.3473321858864027</v>
      </c>
      <c r="J211" s="26" t="s">
        <v>21</v>
      </c>
      <c r="K211" s="2">
        <v>1</v>
      </c>
      <c r="L211" s="2">
        <v>0.91911627535111784</v>
      </c>
      <c r="M211" s="2">
        <v>0.8894011672840656</v>
      </c>
      <c r="N211" s="2">
        <v>0.76078671747994553</v>
      </c>
      <c r="O211" s="3">
        <v>0.61029235402286586</v>
      </c>
      <c r="R211" s="26" t="s">
        <v>21</v>
      </c>
      <c r="S211" s="2">
        <v>1</v>
      </c>
      <c r="T211" s="2">
        <v>0.78735005452562701</v>
      </c>
      <c r="U211" s="2">
        <v>1.1735005452562703</v>
      </c>
      <c r="V211" s="2">
        <v>0.80190839694656479</v>
      </c>
      <c r="W211" s="3">
        <v>1.3697382769901854</v>
      </c>
      <c r="Z211" s="26" t="s">
        <v>21</v>
      </c>
      <c r="AA211" s="2" t="e">
        <v>#DIV/0!</v>
      </c>
      <c r="AB211" s="2" t="e">
        <v>#DIV/0!</v>
      </c>
      <c r="AC211" s="2" t="e">
        <v>#DIV/0!</v>
      </c>
      <c r="AD211" s="2" t="e">
        <v>#DIV/0!</v>
      </c>
      <c r="AE211" s="3" t="e">
        <v>#DIV/0!</v>
      </c>
    </row>
    <row r="212" spans="2:31" x14ac:dyDescent="0.25">
      <c r="B212" s="26" t="s">
        <v>22</v>
      </c>
      <c r="C212" s="2">
        <v>1</v>
      </c>
      <c r="D212" s="2">
        <v>1.1101197464193473</v>
      </c>
      <c r="E212" s="2">
        <v>1.839985912185959</v>
      </c>
      <c r="F212" s="2">
        <v>2.2306879549189946</v>
      </c>
      <c r="G212" s="3">
        <v>2.1148156844329651</v>
      </c>
      <c r="J212" s="26" t="s">
        <v>22</v>
      </c>
      <c r="K212" s="2" t="e">
        <v>#DIV/0!</v>
      </c>
      <c r="L212" s="2" t="e">
        <v>#DIV/0!</v>
      </c>
      <c r="M212" s="2" t="e">
        <v>#DIV/0!</v>
      </c>
      <c r="N212" s="2" t="e">
        <v>#DIV/0!</v>
      </c>
      <c r="O212" s="3" t="e">
        <v>#DIV/0!</v>
      </c>
      <c r="R212" s="26" t="s">
        <v>22</v>
      </c>
      <c r="S212" s="2">
        <v>1</v>
      </c>
      <c r="T212" s="2">
        <v>1.1863117870722433</v>
      </c>
      <c r="U212" s="2">
        <v>1.5498098859315588</v>
      </c>
      <c r="V212" s="2">
        <v>2.0463878326996197</v>
      </c>
      <c r="W212" s="3">
        <v>2.1999999999999997</v>
      </c>
      <c r="Z212" s="26" t="s">
        <v>22</v>
      </c>
      <c r="AA212" s="2">
        <v>1</v>
      </c>
      <c r="AB212" s="2">
        <v>0.63414634146341475</v>
      </c>
      <c r="AC212" s="2">
        <v>1.1463414634146343</v>
      </c>
      <c r="AD212" s="2">
        <v>2.9512195121951219</v>
      </c>
      <c r="AE212" s="3">
        <v>2.6585365853658538</v>
      </c>
    </row>
    <row r="213" spans="2:31" x14ac:dyDescent="0.25">
      <c r="B213" s="26" t="s">
        <v>23</v>
      </c>
      <c r="C213" s="2">
        <v>1</v>
      </c>
      <c r="D213" s="2">
        <v>1.0229795012403706</v>
      </c>
      <c r="E213" s="2">
        <v>1.2869826348087217</v>
      </c>
      <c r="F213" s="2">
        <v>1.4170257213735473</v>
      </c>
      <c r="G213" s="3">
        <v>1.5624755189972581</v>
      </c>
      <c r="J213" s="26" t="s">
        <v>23</v>
      </c>
      <c r="K213" s="2">
        <v>1</v>
      </c>
      <c r="L213" s="2">
        <v>1.0086363848559825</v>
      </c>
      <c r="M213" s="2">
        <v>0.89921105457261574</v>
      </c>
      <c r="N213" s="2">
        <v>0.67195742495681809</v>
      </c>
      <c r="O213" s="3">
        <v>0.59497689183511504</v>
      </c>
      <c r="R213" s="26" t="s">
        <v>23</v>
      </c>
      <c r="S213" s="2">
        <v>1</v>
      </c>
      <c r="T213" s="2">
        <v>1.2749999999999999</v>
      </c>
      <c r="U213" s="2">
        <v>0.37</v>
      </c>
      <c r="V213" s="2">
        <v>0.32124999999999998</v>
      </c>
      <c r="W213" s="3">
        <v>0.67125000000000001</v>
      </c>
      <c r="Z213" s="26" t="s">
        <v>23</v>
      </c>
      <c r="AA213" s="2">
        <v>1</v>
      </c>
      <c r="AB213" s="2">
        <v>1.1980952380952381</v>
      </c>
      <c r="AC213" s="2">
        <v>1.177142857142857</v>
      </c>
      <c r="AD213" s="2">
        <v>1.283809523809524</v>
      </c>
      <c r="AE213" s="3">
        <v>1.1466666666666667</v>
      </c>
    </row>
    <row r="214" spans="2:31" x14ac:dyDescent="0.25">
      <c r="B214" s="26" t="s">
        <v>24</v>
      </c>
      <c r="C214" s="2">
        <v>1</v>
      </c>
      <c r="D214" s="2">
        <v>1.0572998430141287</v>
      </c>
      <c r="E214" s="2">
        <v>0.73704866562009419</v>
      </c>
      <c r="F214" s="2">
        <v>0.71664050235478816</v>
      </c>
      <c r="G214" s="3">
        <v>0.87362637362637363</v>
      </c>
      <c r="J214" s="26" t="s">
        <v>24</v>
      </c>
      <c r="K214" s="2" t="e">
        <v>#DIV/0!</v>
      </c>
      <c r="L214" s="2" t="e">
        <v>#DIV/0!</v>
      </c>
      <c r="M214" s="2" t="e">
        <v>#DIV/0!</v>
      </c>
      <c r="N214" s="2" t="e">
        <v>#DIV/0!</v>
      </c>
      <c r="O214" s="3" t="e">
        <v>#DIV/0!</v>
      </c>
      <c r="R214" s="26" t="s">
        <v>24</v>
      </c>
      <c r="S214" s="2" t="e">
        <v>#DIV/0!</v>
      </c>
      <c r="T214" s="2" t="e">
        <v>#DIV/0!</v>
      </c>
      <c r="U214" s="2" t="e">
        <v>#DIV/0!</v>
      </c>
      <c r="V214" s="2" t="e">
        <v>#DIV/0!</v>
      </c>
      <c r="W214" s="3" t="e">
        <v>#DIV/0!</v>
      </c>
      <c r="Z214" s="26" t="s">
        <v>24</v>
      </c>
      <c r="AA214" s="2">
        <v>1</v>
      </c>
      <c r="AB214" s="2">
        <v>1.2165605095541403</v>
      </c>
      <c r="AC214" s="2">
        <v>1.2101910828025477</v>
      </c>
      <c r="AD214" s="2">
        <v>0.91082802547770714</v>
      </c>
      <c r="AE214" s="3">
        <v>1.0254777070063696</v>
      </c>
    </row>
    <row r="215" spans="2:31" x14ac:dyDescent="0.25">
      <c r="B215" s="27" t="s">
        <v>25</v>
      </c>
      <c r="C215" s="28">
        <v>1</v>
      </c>
      <c r="D215" s="28">
        <v>1.039078285542324</v>
      </c>
      <c r="E215" s="28">
        <v>1.3434074201453072</v>
      </c>
      <c r="F215" s="28">
        <v>1.5006663514036369</v>
      </c>
      <c r="G215" s="29">
        <v>1.6732728601521858</v>
      </c>
      <c r="J215" s="27" t="s">
        <v>25</v>
      </c>
      <c r="K215" s="28">
        <v>1</v>
      </c>
      <c r="L215" s="28">
        <v>0.95164902280130292</v>
      </c>
      <c r="M215" s="28">
        <v>1.2600179831704668</v>
      </c>
      <c r="N215" s="28">
        <v>1.2896308360477742</v>
      </c>
      <c r="O215" s="29">
        <v>1.24457111834962</v>
      </c>
      <c r="R215" s="27" t="s">
        <v>25</v>
      </c>
      <c r="S215" s="28">
        <v>1</v>
      </c>
      <c r="T215" s="28">
        <v>0.85346807533302693</v>
      </c>
      <c r="U215" s="28">
        <v>1.2721175930179145</v>
      </c>
      <c r="V215" s="28">
        <v>1.0284336242535599</v>
      </c>
      <c r="W215" s="29">
        <v>1.5324758842443729</v>
      </c>
      <c r="Z215" s="27" t="s">
        <v>25</v>
      </c>
      <c r="AA215" s="28">
        <v>1</v>
      </c>
      <c r="AB215" s="28">
        <v>1.1701244813278009</v>
      </c>
      <c r="AC215" s="28">
        <v>1.1825726141078838</v>
      </c>
      <c r="AD215" s="28">
        <v>1.2973720608575381</v>
      </c>
      <c r="AE215" s="29">
        <v>1.2060857538035965</v>
      </c>
    </row>
    <row r="216" spans="2:31" x14ac:dyDescent="0.25">
      <c r="B216" s="23" t="s">
        <v>26</v>
      </c>
      <c r="C216" s="2"/>
      <c r="D216" s="2"/>
      <c r="E216" s="2"/>
      <c r="F216" s="2"/>
      <c r="G216" s="3"/>
      <c r="J216" s="23" t="s">
        <v>26</v>
      </c>
      <c r="K216" s="2"/>
      <c r="L216" s="2"/>
      <c r="M216" s="2"/>
      <c r="N216" s="2"/>
      <c r="O216" s="3"/>
      <c r="R216" s="23" t="s">
        <v>26</v>
      </c>
      <c r="S216" s="2"/>
      <c r="T216" s="2"/>
      <c r="U216" s="2"/>
      <c r="V216" s="2"/>
      <c r="W216" s="3"/>
      <c r="Z216" s="23" t="s">
        <v>26</v>
      </c>
      <c r="AA216" s="2"/>
      <c r="AB216" s="2"/>
      <c r="AC216" s="2"/>
      <c r="AD216" s="2"/>
      <c r="AE216" s="3"/>
    </row>
    <row r="217" spans="2:31" x14ac:dyDescent="0.25">
      <c r="B217" s="26" t="s">
        <v>27</v>
      </c>
      <c r="C217" s="2">
        <v>1</v>
      </c>
      <c r="D217" s="2">
        <v>1.6360874138132524</v>
      </c>
      <c r="E217" s="2">
        <v>1.1093841299520861</v>
      </c>
      <c r="F217" s="2">
        <v>1.1606287250204512</v>
      </c>
      <c r="G217" s="3">
        <v>1.9377118148883956</v>
      </c>
      <c r="J217" s="26" t="s">
        <v>27</v>
      </c>
      <c r="K217" s="2" t="e">
        <v>#DIV/0!</v>
      </c>
      <c r="L217" s="2" t="e">
        <v>#DIV/0!</v>
      </c>
      <c r="M217" s="2" t="e">
        <v>#DIV/0!</v>
      </c>
      <c r="N217" s="2" t="e">
        <v>#DIV/0!</v>
      </c>
      <c r="O217" s="3" t="e">
        <v>#DIV/0!</v>
      </c>
      <c r="R217" s="26" t="s">
        <v>27</v>
      </c>
      <c r="S217" s="2">
        <v>1</v>
      </c>
      <c r="T217" s="2">
        <v>1.4682598954443613</v>
      </c>
      <c r="U217" s="2">
        <v>2.497684839432412</v>
      </c>
      <c r="V217" s="2">
        <v>2.846303211351755</v>
      </c>
      <c r="W217" s="3">
        <v>2.6705750560119488</v>
      </c>
      <c r="Z217" s="26" t="s">
        <v>27</v>
      </c>
      <c r="AA217" s="2" t="e">
        <v>#DIV/0!</v>
      </c>
      <c r="AB217" s="2" t="e">
        <v>#DIV/0!</v>
      </c>
      <c r="AC217" s="2" t="e">
        <v>#DIV/0!</v>
      </c>
      <c r="AD217" s="2" t="e">
        <v>#DIV/0!</v>
      </c>
      <c r="AE217" s="3" t="e">
        <v>#DIV/0!</v>
      </c>
    </row>
    <row r="218" spans="2:31" x14ac:dyDescent="0.25">
      <c r="B218" s="26" t="s">
        <v>28</v>
      </c>
      <c r="C218" s="2">
        <v>1</v>
      </c>
      <c r="D218" s="2">
        <v>1.1609376149488708</v>
      </c>
      <c r="E218" s="2">
        <v>1.3256547487677479</v>
      </c>
      <c r="F218" s="2">
        <v>1.6053483410578975</v>
      </c>
      <c r="G218" s="3">
        <v>1.4242165084970204</v>
      </c>
      <c r="J218" s="26" t="s">
        <v>28</v>
      </c>
      <c r="K218" s="2">
        <v>1</v>
      </c>
      <c r="L218" s="2">
        <v>1.1056983400650489</v>
      </c>
      <c r="M218" s="2">
        <v>1.225433399714084</v>
      </c>
      <c r="N218" s="2">
        <v>1.3817413398090979</v>
      </c>
      <c r="O218" s="3">
        <v>1.0339166099621067</v>
      </c>
      <c r="R218" s="26" t="s">
        <v>28</v>
      </c>
      <c r="S218" s="2">
        <v>1</v>
      </c>
      <c r="T218" s="2">
        <v>1.3095760233918128</v>
      </c>
      <c r="U218" s="2">
        <v>1.4883406432748536</v>
      </c>
      <c r="V218" s="2">
        <v>1.9893640350877191</v>
      </c>
      <c r="W218" s="3">
        <v>2.045614035087719</v>
      </c>
      <c r="Z218" s="26" t="s">
        <v>28</v>
      </c>
      <c r="AA218" s="2">
        <v>1</v>
      </c>
      <c r="AB218" s="2">
        <v>1.8468708388814914</v>
      </c>
      <c r="AC218" s="2">
        <v>2.1238348868175763</v>
      </c>
      <c r="AD218" s="2">
        <v>2.1864181091877497</v>
      </c>
      <c r="AE218" s="3">
        <v>2.0372836218375499</v>
      </c>
    </row>
    <row r="219" spans="2:31" x14ac:dyDescent="0.25">
      <c r="B219" s="26" t="s">
        <v>29</v>
      </c>
      <c r="C219" s="2">
        <v>1</v>
      </c>
      <c r="D219" s="2">
        <v>1.2747800255696773</v>
      </c>
      <c r="E219" s="2">
        <v>1.6153267654358126</v>
      </c>
      <c r="F219" s="2">
        <v>1.6948371813190946</v>
      </c>
      <c r="G219" s="3">
        <v>1.8753290215838161</v>
      </c>
      <c r="J219" s="26" t="s">
        <v>29</v>
      </c>
      <c r="K219" s="2">
        <v>1</v>
      </c>
      <c r="L219" s="2">
        <v>1.7453334309347779</v>
      </c>
      <c r="M219" s="2">
        <v>3.0594758802430273</v>
      </c>
      <c r="N219" s="2">
        <v>3.1371605299758434</v>
      </c>
      <c r="O219" s="3">
        <v>3.422333650538028</v>
      </c>
      <c r="R219" s="26" t="s">
        <v>29</v>
      </c>
      <c r="S219" s="2">
        <v>1</v>
      </c>
      <c r="T219" s="2">
        <v>1.728544776119403</v>
      </c>
      <c r="U219" s="2">
        <v>1.1770522388059701</v>
      </c>
      <c r="V219" s="2">
        <v>2.0457089552238807</v>
      </c>
      <c r="W219" s="3">
        <v>1.2425373134328357</v>
      </c>
      <c r="Z219" s="26" t="s">
        <v>29</v>
      </c>
      <c r="AA219" s="2">
        <v>1</v>
      </c>
      <c r="AB219" s="2">
        <v>2.7044776119402982</v>
      </c>
      <c r="AC219" s="2">
        <v>3.4955223880597015</v>
      </c>
      <c r="AD219" s="2">
        <v>3.5074626865671643</v>
      </c>
      <c r="AE219" s="3">
        <v>3.4298507462686567</v>
      </c>
    </row>
    <row r="220" spans="2:31" x14ac:dyDescent="0.25">
      <c r="B220" s="26" t="s">
        <v>30</v>
      </c>
      <c r="C220" s="2">
        <v>1</v>
      </c>
      <c r="D220" s="2">
        <v>1.263094417643005</v>
      </c>
      <c r="E220" s="2">
        <v>1.5190213645761543</v>
      </c>
      <c r="F220" s="2">
        <v>1.9273604410751208</v>
      </c>
      <c r="G220" s="3">
        <v>2.203342522398346</v>
      </c>
      <c r="J220" s="26" t="s">
        <v>30</v>
      </c>
      <c r="K220" s="2">
        <v>1</v>
      </c>
      <c r="L220" s="2">
        <v>1.1041710681193975</v>
      </c>
      <c r="M220" s="2">
        <v>1.2086439501403434</v>
      </c>
      <c r="N220" s="2">
        <v>1.1944737874626505</v>
      </c>
      <c r="O220" s="3">
        <v>1.4651555850662481</v>
      </c>
      <c r="R220" s="26" t="s">
        <v>30</v>
      </c>
      <c r="S220" s="2">
        <v>1</v>
      </c>
      <c r="T220" s="2">
        <v>1.4377593360995848</v>
      </c>
      <c r="U220" s="2">
        <v>1.8522821576763484</v>
      </c>
      <c r="V220" s="2">
        <v>2.1898340248962653</v>
      </c>
      <c r="W220" s="3">
        <v>1.4761410788381744</v>
      </c>
      <c r="Z220" s="26" t="s">
        <v>30</v>
      </c>
      <c r="AA220" s="2">
        <v>1</v>
      </c>
      <c r="AB220" s="2">
        <v>1.4991467576791808</v>
      </c>
      <c r="AC220" s="2">
        <v>4.4266211604095558</v>
      </c>
      <c r="AD220" s="2">
        <v>4.1569965870307168</v>
      </c>
      <c r="AE220" s="3">
        <v>1.8600682593856654</v>
      </c>
    </row>
    <row r="221" spans="2:31" x14ac:dyDescent="0.25">
      <c r="B221" s="27" t="s">
        <v>31</v>
      </c>
      <c r="C221" s="28">
        <v>1</v>
      </c>
      <c r="D221" s="28">
        <v>1.2433698922457299</v>
      </c>
      <c r="E221" s="28">
        <v>1.4088846808224313</v>
      </c>
      <c r="F221" s="28">
        <v>1.6365576307517811</v>
      </c>
      <c r="G221" s="29">
        <v>1.6904395720588659</v>
      </c>
      <c r="J221" s="27" t="s">
        <v>31</v>
      </c>
      <c r="K221" s="28">
        <v>1</v>
      </c>
      <c r="L221" s="28">
        <v>1.1846747219477705</v>
      </c>
      <c r="M221" s="28">
        <v>1.4683401165689214</v>
      </c>
      <c r="N221" s="28">
        <v>1.5817614053534683</v>
      </c>
      <c r="O221" s="29">
        <v>1.4046283119261065</v>
      </c>
      <c r="R221" s="27" t="s">
        <v>31</v>
      </c>
      <c r="S221" s="28">
        <v>1</v>
      </c>
      <c r="T221" s="28">
        <v>1.4380884704210337</v>
      </c>
      <c r="U221" s="28">
        <v>1.7003197726061463</v>
      </c>
      <c r="V221" s="28">
        <v>2.2211049920056847</v>
      </c>
      <c r="W221" s="29">
        <v>1.9925741694794812</v>
      </c>
      <c r="Z221" s="27" t="s">
        <v>31</v>
      </c>
      <c r="AA221" s="28">
        <v>1</v>
      </c>
      <c r="AB221" s="28">
        <v>1.8148936170212768</v>
      </c>
      <c r="AC221" s="28">
        <v>2.9638297872340429</v>
      </c>
      <c r="AD221" s="28">
        <v>2.9183510638297872</v>
      </c>
      <c r="AE221" s="29">
        <v>2.1061170212765958</v>
      </c>
    </row>
    <row r="222" spans="2:31" x14ac:dyDescent="0.25">
      <c r="B222" s="27" t="s">
        <v>32</v>
      </c>
      <c r="C222" s="28">
        <v>1</v>
      </c>
      <c r="D222" s="28">
        <v>1.2228274261110894</v>
      </c>
      <c r="E222" s="28">
        <v>1.4023006393546795</v>
      </c>
      <c r="F222" s="28">
        <v>1.6228931339618811</v>
      </c>
      <c r="G222" s="29">
        <v>1.6887133797611171</v>
      </c>
      <c r="J222" s="27" t="s">
        <v>32</v>
      </c>
      <c r="K222" s="28">
        <v>1</v>
      </c>
      <c r="L222" s="28">
        <v>1.1355468442625882</v>
      </c>
      <c r="M222" s="28">
        <v>1.4244203930096639</v>
      </c>
      <c r="N222" s="28">
        <v>1.5201726838969047</v>
      </c>
      <c r="O222" s="29">
        <v>1.3708840929088009</v>
      </c>
      <c r="R222" s="27" t="s">
        <v>32</v>
      </c>
      <c r="S222" s="28">
        <v>1</v>
      </c>
      <c r="T222" s="28">
        <v>1.2750448373046372</v>
      </c>
      <c r="U222" s="28">
        <v>1.5808993082244425</v>
      </c>
      <c r="V222" s="28">
        <v>1.8884832180374069</v>
      </c>
      <c r="W222" s="29">
        <v>1.8642582628747117</v>
      </c>
      <c r="Z222" s="27" t="s">
        <v>32</v>
      </c>
      <c r="AA222" s="28">
        <v>1</v>
      </c>
      <c r="AB222" s="28">
        <v>1.7109078741913899</v>
      </c>
      <c r="AC222" s="28">
        <v>2.6765558777604284</v>
      </c>
      <c r="AD222" s="28">
        <v>2.6569261655141645</v>
      </c>
      <c r="AE222" s="29">
        <v>1.960963640419362</v>
      </c>
    </row>
    <row r="223" spans="2:31" x14ac:dyDescent="0.25">
      <c r="B223" s="27" t="s">
        <v>33</v>
      </c>
      <c r="C223" s="28">
        <v>1</v>
      </c>
      <c r="D223" s="28">
        <v>1.2393061176684925</v>
      </c>
      <c r="E223" s="28">
        <v>1.4724741789536238</v>
      </c>
      <c r="F223" s="28">
        <v>1.7436916830420466</v>
      </c>
      <c r="G223" s="29">
        <v>1.9330496380064977</v>
      </c>
      <c r="J223" s="27" t="s">
        <v>33</v>
      </c>
      <c r="K223" s="28">
        <v>1</v>
      </c>
      <c r="L223" s="28">
        <v>1.1510032609454504</v>
      </c>
      <c r="M223" s="28">
        <v>1.4142986798288391</v>
      </c>
      <c r="N223" s="28">
        <v>1.5450882814051545</v>
      </c>
      <c r="O223" s="29">
        <v>1.6084316892592141</v>
      </c>
      <c r="R223" s="27" t="s">
        <v>33</v>
      </c>
      <c r="S223" s="28">
        <v>1</v>
      </c>
      <c r="T223" s="28">
        <v>1.215427521937283</v>
      </c>
      <c r="U223" s="28">
        <v>1.4877967485205088</v>
      </c>
      <c r="V223" s="28">
        <v>1.7650908101489691</v>
      </c>
      <c r="W223" s="29">
        <v>1.8473845316645126</v>
      </c>
      <c r="Z223" s="27" t="s">
        <v>33</v>
      </c>
      <c r="AA223" s="28">
        <v>1</v>
      </c>
      <c r="AB223" s="28">
        <v>1.4338593415156831</v>
      </c>
      <c r="AC223" s="28">
        <v>1.4969803233976233</v>
      </c>
      <c r="AD223" s="28">
        <v>1.3240470160400029</v>
      </c>
      <c r="AE223" s="29">
        <v>1.1683226183518411</v>
      </c>
    </row>
    <row r="224" spans="2:31" x14ac:dyDescent="0.25">
      <c r="B224" s="23" t="s">
        <v>34</v>
      </c>
      <c r="C224" s="2"/>
      <c r="D224" s="2"/>
      <c r="E224" s="2"/>
      <c r="F224" s="2"/>
      <c r="G224" s="3"/>
      <c r="J224" s="23" t="s">
        <v>34</v>
      </c>
      <c r="K224" s="2"/>
      <c r="L224" s="2"/>
      <c r="M224" s="2"/>
      <c r="N224" s="2"/>
      <c r="O224" s="3"/>
      <c r="R224" s="23" t="s">
        <v>34</v>
      </c>
      <c r="S224" s="2"/>
      <c r="T224" s="2"/>
      <c r="U224" s="2"/>
      <c r="V224" s="2"/>
      <c r="W224" s="3"/>
      <c r="Z224" s="23" t="s">
        <v>34</v>
      </c>
      <c r="AA224" s="2"/>
      <c r="AB224" s="2"/>
      <c r="AC224" s="2"/>
      <c r="AD224" s="2"/>
      <c r="AE224" s="3"/>
    </row>
    <row r="225" spans="2:31" x14ac:dyDescent="0.25">
      <c r="B225" s="23" t="s">
        <v>35</v>
      </c>
      <c r="C225" s="2"/>
      <c r="D225" s="2"/>
      <c r="E225" s="2"/>
      <c r="F225" s="2"/>
      <c r="G225" s="3"/>
      <c r="J225" s="23" t="s">
        <v>35</v>
      </c>
      <c r="K225" s="2"/>
      <c r="L225" s="2"/>
      <c r="M225" s="2"/>
      <c r="N225" s="2"/>
      <c r="O225" s="3"/>
      <c r="R225" s="23" t="s">
        <v>35</v>
      </c>
      <c r="S225" s="2"/>
      <c r="T225" s="2"/>
      <c r="U225" s="2"/>
      <c r="V225" s="2"/>
      <c r="W225" s="3"/>
      <c r="Z225" s="23" t="s">
        <v>35</v>
      </c>
      <c r="AA225" s="2"/>
      <c r="AB225" s="2"/>
      <c r="AC225" s="2"/>
      <c r="AD225" s="2"/>
      <c r="AE225" s="3"/>
    </row>
    <row r="226" spans="2:31" x14ac:dyDescent="0.25">
      <c r="B226" s="26" t="s">
        <v>36</v>
      </c>
      <c r="C226" s="2"/>
      <c r="D226" s="2"/>
      <c r="E226" s="2"/>
      <c r="F226" s="2"/>
      <c r="G226" s="3"/>
      <c r="J226" s="26" t="s">
        <v>36</v>
      </c>
      <c r="K226" s="2"/>
      <c r="L226" s="2"/>
      <c r="M226" s="2"/>
      <c r="N226" s="2"/>
      <c r="O226" s="3"/>
      <c r="R226" s="26" t="s">
        <v>36</v>
      </c>
      <c r="S226" s="2"/>
      <c r="T226" s="2"/>
      <c r="U226" s="2"/>
      <c r="V226" s="2"/>
      <c r="W226" s="3"/>
      <c r="Z226" s="26" t="s">
        <v>36</v>
      </c>
      <c r="AA226" s="2"/>
      <c r="AB226" s="2"/>
      <c r="AC226" s="2"/>
      <c r="AD226" s="2"/>
      <c r="AE226" s="3"/>
    </row>
    <row r="227" spans="2:31" x14ac:dyDescent="0.25">
      <c r="B227" s="26" t="s">
        <v>37</v>
      </c>
      <c r="C227" s="2">
        <v>1</v>
      </c>
      <c r="D227" s="2">
        <v>0.98732617496919561</v>
      </c>
      <c r="E227" s="2">
        <v>1.8928165655854443</v>
      </c>
      <c r="F227" s="2">
        <v>1.864860539917748</v>
      </c>
      <c r="G227" s="3">
        <v>1.8323918644284776</v>
      </c>
      <c r="J227" s="26" t="s">
        <v>37</v>
      </c>
      <c r="K227" s="2">
        <v>1</v>
      </c>
      <c r="L227" s="2">
        <v>1.4363210477464243</v>
      </c>
      <c r="M227" s="2">
        <v>2.8579593208942677</v>
      </c>
      <c r="N227" s="2">
        <v>3.3420414099556375</v>
      </c>
      <c r="O227" s="3">
        <v>3.3313600385888749</v>
      </c>
      <c r="R227" s="26" t="s">
        <v>37</v>
      </c>
      <c r="S227" s="2">
        <v>1</v>
      </c>
      <c r="T227" s="2">
        <v>1.2600302800908403</v>
      </c>
      <c r="U227" s="2">
        <v>1.5048448145344435</v>
      </c>
      <c r="V227" s="2">
        <v>2.3648750946252837</v>
      </c>
      <c r="W227" s="3">
        <v>2.7231642694928087</v>
      </c>
      <c r="Z227" s="26" t="s">
        <v>37</v>
      </c>
      <c r="AA227" s="2">
        <v>1</v>
      </c>
      <c r="AB227" s="2">
        <v>2.5109231853417899</v>
      </c>
      <c r="AC227" s="2">
        <v>2.5003523608174771</v>
      </c>
      <c r="AD227" s="2">
        <v>3.5412262156448202</v>
      </c>
      <c r="AE227" s="3">
        <v>3.6391825229034529</v>
      </c>
    </row>
    <row r="228" spans="2:31" x14ac:dyDescent="0.25">
      <c r="B228" s="26" t="s">
        <v>38</v>
      </c>
      <c r="C228" s="2">
        <v>1</v>
      </c>
      <c r="D228" s="2">
        <v>1.0958005249343832</v>
      </c>
      <c r="E228" s="2">
        <v>1.3587051618547681</v>
      </c>
      <c r="F228" s="2">
        <v>3.9129483814523187</v>
      </c>
      <c r="G228" s="3">
        <v>5.4273840769903758</v>
      </c>
      <c r="J228" s="26" t="s">
        <v>38</v>
      </c>
      <c r="K228" s="2">
        <v>1</v>
      </c>
      <c r="L228" s="2">
        <v>0.71761089152393487</v>
      </c>
      <c r="M228" s="2">
        <v>0.43631971892841459</v>
      </c>
      <c r="N228" s="2">
        <v>1.0476504172156345</v>
      </c>
      <c r="O228" s="3">
        <v>0.54677206851119897</v>
      </c>
      <c r="R228" s="26" t="s">
        <v>38</v>
      </c>
      <c r="S228" s="2">
        <v>1</v>
      </c>
      <c r="T228" s="2">
        <v>1.0359034726309593</v>
      </c>
      <c r="U228" s="2">
        <v>1.1849323131253677</v>
      </c>
      <c r="V228" s="2">
        <v>1.4065332548557974</v>
      </c>
      <c r="W228" s="3">
        <v>1.2430841671571511</v>
      </c>
      <c r="Z228" s="26" t="s">
        <v>38</v>
      </c>
      <c r="AA228" s="2" t="e">
        <v>#DIV/0!</v>
      </c>
      <c r="AB228" s="2" t="e">
        <v>#DIV/0!</v>
      </c>
      <c r="AC228" s="2" t="e">
        <v>#DIV/0!</v>
      </c>
      <c r="AD228" s="2" t="e">
        <v>#DIV/0!</v>
      </c>
      <c r="AE228" s="3" t="e">
        <v>#DIV/0!</v>
      </c>
    </row>
    <row r="229" spans="2:31" x14ac:dyDescent="0.25">
      <c r="B229" s="26" t="s">
        <v>39</v>
      </c>
      <c r="C229" s="2">
        <v>1</v>
      </c>
      <c r="D229" s="2">
        <v>14.244690674053556</v>
      </c>
      <c r="E229" s="2">
        <v>1.3668051708217914</v>
      </c>
      <c r="F229" s="2">
        <v>1.6528162511542011</v>
      </c>
      <c r="G229" s="3">
        <v>4.5244690674053558</v>
      </c>
      <c r="J229" s="26" t="s">
        <v>39</v>
      </c>
      <c r="K229" s="2">
        <v>1</v>
      </c>
      <c r="L229" s="2">
        <v>2.1484334464178803</v>
      </c>
      <c r="M229" s="2">
        <v>1.6429189117275325</v>
      </c>
      <c r="N229" s="2">
        <v>0.64065722078094856</v>
      </c>
      <c r="O229" s="3">
        <v>0.58458058937005242</v>
      </c>
      <c r="R229" s="26" t="s">
        <v>39</v>
      </c>
      <c r="S229" s="2">
        <v>1</v>
      </c>
      <c r="T229" s="2">
        <v>0.89242053789731057</v>
      </c>
      <c r="U229" s="2">
        <v>2.10880195599022</v>
      </c>
      <c r="V229" s="2">
        <v>1.6298288508557457</v>
      </c>
      <c r="W229" s="3">
        <v>1.2278728606356968</v>
      </c>
      <c r="Z229" s="26" t="s">
        <v>39</v>
      </c>
      <c r="AA229" s="2">
        <v>1</v>
      </c>
      <c r="AB229" s="2">
        <v>1.0206896551724138</v>
      </c>
      <c r="AC229" s="2">
        <v>7.2896551724137932</v>
      </c>
      <c r="AD229" s="2">
        <v>2.1103448275862071</v>
      </c>
      <c r="AE229" s="3">
        <v>0.82068965517241377</v>
      </c>
    </row>
    <row r="230" spans="2:31" s="107" customFormat="1" x14ac:dyDescent="0.25">
      <c r="B230" s="27" t="s">
        <v>200</v>
      </c>
      <c r="C230" s="28">
        <v>1</v>
      </c>
      <c r="D230" s="28">
        <v>1.4256155015197571</v>
      </c>
      <c r="E230" s="28">
        <v>1.8662234042553194</v>
      </c>
      <c r="F230" s="28">
        <v>1.8934574468085106</v>
      </c>
      <c r="G230" s="29">
        <v>1.9834574468085111</v>
      </c>
      <c r="H230" s="36"/>
      <c r="J230" s="27" t="s">
        <v>200</v>
      </c>
      <c r="K230" s="167" t="e">
        <v>#DIV/0!</v>
      </c>
      <c r="L230" s="167" t="e">
        <v>#DIV/0!</v>
      </c>
      <c r="M230" s="167" t="e">
        <v>#DIV/0!</v>
      </c>
      <c r="N230" s="167" t="e">
        <v>#DIV/0!</v>
      </c>
      <c r="O230" s="168" t="e">
        <v>#DIV/0!</v>
      </c>
      <c r="P230" s="36"/>
      <c r="R230" s="27" t="s">
        <v>200</v>
      </c>
      <c r="S230" s="167" t="e">
        <v>#DIV/0!</v>
      </c>
      <c r="T230" s="167" t="e">
        <v>#DIV/0!</v>
      </c>
      <c r="U230" s="167" t="e">
        <v>#DIV/0!</v>
      </c>
      <c r="V230" s="167" t="e">
        <v>#DIV/0!</v>
      </c>
      <c r="W230" s="168" t="e">
        <v>#DIV/0!</v>
      </c>
      <c r="X230" s="36"/>
      <c r="Z230" s="27" t="s">
        <v>200</v>
      </c>
      <c r="AA230" s="167" t="e">
        <v>#DIV/0!</v>
      </c>
      <c r="AB230" s="167" t="e">
        <v>#DIV/0!</v>
      </c>
      <c r="AC230" s="167" t="e">
        <v>#DIV/0!</v>
      </c>
      <c r="AD230" s="167" t="e">
        <v>#DIV/0!</v>
      </c>
      <c r="AE230" s="168" t="e">
        <v>#DIV/0!</v>
      </c>
    </row>
    <row r="231" spans="2:31" x14ac:dyDescent="0.25">
      <c r="B231" s="26" t="s">
        <v>40</v>
      </c>
      <c r="C231" s="2">
        <v>1</v>
      </c>
      <c r="D231" s="2">
        <v>1.1164291476203283</v>
      </c>
      <c r="E231" s="2">
        <v>1.1892981984404409</v>
      </c>
      <c r="F231" s="2">
        <v>3.801828448507663</v>
      </c>
      <c r="G231" s="3">
        <v>6.6095724657165906</v>
      </c>
      <c r="J231" s="26" t="s">
        <v>40</v>
      </c>
      <c r="K231" s="2" t="e">
        <v>#DIV/0!</v>
      </c>
      <c r="L231" s="2" t="e">
        <v>#DIV/0!</v>
      </c>
      <c r="M231" s="2" t="e">
        <v>#DIV/0!</v>
      </c>
      <c r="N231" s="2" t="e">
        <v>#DIV/0!</v>
      </c>
      <c r="O231" s="3" t="e">
        <v>#DIV/0!</v>
      </c>
      <c r="R231" s="26" t="s">
        <v>40</v>
      </c>
      <c r="S231" s="2" t="e">
        <v>#DIV/0!</v>
      </c>
      <c r="T231" s="2" t="e">
        <v>#DIV/0!</v>
      </c>
      <c r="U231" s="2" t="e">
        <v>#DIV/0!</v>
      </c>
      <c r="V231" s="2" t="e">
        <v>#DIV/0!</v>
      </c>
      <c r="W231" s="3" t="e">
        <v>#DIV/0!</v>
      </c>
      <c r="Z231" s="26" t="s">
        <v>40</v>
      </c>
      <c r="AA231" s="2" t="e">
        <v>#DIV/0!</v>
      </c>
      <c r="AB231" s="2" t="e">
        <v>#DIV/0!</v>
      </c>
      <c r="AC231" s="2" t="e">
        <v>#DIV/0!</v>
      </c>
      <c r="AD231" s="2" t="e">
        <v>#DIV/0!</v>
      </c>
      <c r="AE231" s="3" t="e">
        <v>#DIV/0!</v>
      </c>
    </row>
    <row r="232" spans="2:31" x14ac:dyDescent="0.25">
      <c r="B232" s="26" t="s">
        <v>41</v>
      </c>
      <c r="C232" s="2">
        <v>1</v>
      </c>
      <c r="D232" s="2">
        <v>1.1162343900096061</v>
      </c>
      <c r="E232" s="2">
        <v>2.4034582132564841</v>
      </c>
      <c r="F232" s="2">
        <v>3.0760486711495356</v>
      </c>
      <c r="G232" s="3">
        <v>6.1780339417227026</v>
      </c>
      <c r="J232" s="26" t="s">
        <v>41</v>
      </c>
      <c r="K232" s="2">
        <v>1</v>
      </c>
      <c r="L232" s="2">
        <v>0.60415491504436947</v>
      </c>
      <c r="M232" s="2">
        <v>0.55355300268280938</v>
      </c>
      <c r="N232" s="2">
        <v>0.34718305014789846</v>
      </c>
      <c r="O232" s="3">
        <v>0.34711426016372016</v>
      </c>
      <c r="R232" s="26" t="s">
        <v>41</v>
      </c>
      <c r="S232" s="2">
        <v>1</v>
      </c>
      <c r="T232" s="2">
        <v>2</v>
      </c>
      <c r="U232" s="2">
        <v>2</v>
      </c>
      <c r="V232" s="2">
        <v>1</v>
      </c>
      <c r="W232" s="3">
        <v>0</v>
      </c>
      <c r="Z232" s="26" t="s">
        <v>41</v>
      </c>
      <c r="AA232" s="2">
        <v>1</v>
      </c>
      <c r="AB232" s="2">
        <v>2.125</v>
      </c>
      <c r="AC232" s="2">
        <v>6.75</v>
      </c>
      <c r="AD232" s="2">
        <v>1.25</v>
      </c>
      <c r="AE232" s="3">
        <v>1.25</v>
      </c>
    </row>
    <row r="233" spans="2:31" x14ac:dyDescent="0.25">
      <c r="B233" s="26" t="s">
        <v>42</v>
      </c>
      <c r="C233" s="2">
        <v>1</v>
      </c>
      <c r="D233" s="2">
        <v>1.8852317435946648</v>
      </c>
      <c r="E233" s="2">
        <v>1.0218788983782747</v>
      </c>
      <c r="F233" s="2">
        <v>1.249880049899242</v>
      </c>
      <c r="G233" s="3">
        <v>2.6721044045676998</v>
      </c>
      <c r="J233" s="26" t="s">
        <v>42</v>
      </c>
      <c r="K233" s="2">
        <v>1</v>
      </c>
      <c r="L233" s="2">
        <v>0.81785193221353469</v>
      </c>
      <c r="M233" s="2">
        <v>0.70805431895551973</v>
      </c>
      <c r="N233" s="2">
        <v>0.63155138229022489</v>
      </c>
      <c r="O233" s="3">
        <v>1.1290262242340352</v>
      </c>
      <c r="R233" s="26" t="s">
        <v>42</v>
      </c>
      <c r="S233" s="2">
        <v>1</v>
      </c>
      <c r="T233" s="2">
        <v>3.3609022556390977</v>
      </c>
      <c r="U233" s="2">
        <v>4.0999999999999996</v>
      </c>
      <c r="V233" s="2">
        <v>3.4390977443609021</v>
      </c>
      <c r="W233" s="3">
        <v>2.6406015037593979</v>
      </c>
      <c r="Z233" s="26" t="s">
        <v>42</v>
      </c>
      <c r="AA233" s="2">
        <v>1</v>
      </c>
      <c r="AB233" s="2">
        <v>0.94240837696335078</v>
      </c>
      <c r="AC233" s="2">
        <v>1.5724258289703317</v>
      </c>
      <c r="AD233" s="2">
        <v>1.8010471204188483</v>
      </c>
      <c r="AE233" s="3">
        <v>1.8760907504363002</v>
      </c>
    </row>
    <row r="234" spans="2:31" x14ac:dyDescent="0.25">
      <c r="B234" s="26" t="s">
        <v>43</v>
      </c>
      <c r="C234" s="2">
        <v>1</v>
      </c>
      <c r="D234" s="2">
        <v>1.013840830449827</v>
      </c>
      <c r="E234" s="2">
        <v>1.1102941176470589</v>
      </c>
      <c r="F234" s="2">
        <v>1.185553633217993</v>
      </c>
      <c r="G234" s="3">
        <v>1.5964532871972319</v>
      </c>
      <c r="J234" s="26" t="s">
        <v>43</v>
      </c>
      <c r="K234" s="2">
        <v>1</v>
      </c>
      <c r="L234" s="2">
        <v>0.76202191903377314</v>
      </c>
      <c r="M234" s="2">
        <v>0</v>
      </c>
      <c r="N234" s="2">
        <v>0</v>
      </c>
      <c r="O234" s="3">
        <v>0</v>
      </c>
      <c r="R234" s="26" t="s">
        <v>43</v>
      </c>
      <c r="S234" s="2">
        <v>1</v>
      </c>
      <c r="T234" s="2">
        <v>0.75</v>
      </c>
      <c r="U234" s="2">
        <v>0.10833333333333334</v>
      </c>
      <c r="V234" s="2">
        <v>9.1666666666666674E-2</v>
      </c>
      <c r="W234" s="3">
        <v>0.15</v>
      </c>
      <c r="Z234" s="26" t="s">
        <v>43</v>
      </c>
      <c r="AA234" s="2" t="e">
        <v>#DIV/0!</v>
      </c>
      <c r="AB234" s="2" t="e">
        <v>#DIV/0!</v>
      </c>
      <c r="AC234" s="2" t="e">
        <v>#DIV/0!</v>
      </c>
      <c r="AD234" s="2" t="e">
        <v>#DIV/0!</v>
      </c>
      <c r="AE234" s="3" t="e">
        <v>#DIV/0!</v>
      </c>
    </row>
    <row r="235" spans="2:31" x14ac:dyDescent="0.25">
      <c r="B235" s="27" t="s">
        <v>44</v>
      </c>
      <c r="C235" s="28">
        <v>1</v>
      </c>
      <c r="D235" s="28">
        <v>1.4305110889318076</v>
      </c>
      <c r="E235" s="28">
        <v>1.8033026999701876</v>
      </c>
      <c r="F235" s="28">
        <v>1.9332525372979557</v>
      </c>
      <c r="G235" s="29">
        <v>2.3054673424153265</v>
      </c>
      <c r="J235" s="27" t="s">
        <v>44</v>
      </c>
      <c r="K235" s="28">
        <v>1</v>
      </c>
      <c r="L235" s="28">
        <v>1.3301361442630135</v>
      </c>
      <c r="M235" s="28">
        <v>2.0041770382587494</v>
      </c>
      <c r="N235" s="28">
        <v>2.087007767789943</v>
      </c>
      <c r="O235" s="29">
        <v>2.1218502311673184</v>
      </c>
      <c r="R235" s="27" t="s">
        <v>44</v>
      </c>
      <c r="S235" s="28">
        <v>1</v>
      </c>
      <c r="T235" s="28">
        <v>1.1838387643624035</v>
      </c>
      <c r="U235" s="28">
        <v>1.5578451685816537</v>
      </c>
      <c r="V235" s="28">
        <v>1.9654172160482197</v>
      </c>
      <c r="W235" s="29">
        <v>2.0086645319269167</v>
      </c>
      <c r="Z235" s="27" t="s">
        <v>44</v>
      </c>
      <c r="AA235" s="28">
        <v>1</v>
      </c>
      <c r="AB235" s="28">
        <v>2.0122191564840364</v>
      </c>
      <c r="AC235" s="28">
        <v>3.2408356326369732</v>
      </c>
      <c r="AD235" s="28">
        <v>2.7122585731178561</v>
      </c>
      <c r="AE235" s="29">
        <v>2.7051635790303505</v>
      </c>
    </row>
    <row r="236" spans="2:31" x14ac:dyDescent="0.25">
      <c r="B236" s="23" t="s">
        <v>45</v>
      </c>
      <c r="C236" s="2"/>
      <c r="D236" s="2"/>
      <c r="E236" s="2"/>
      <c r="F236" s="2"/>
      <c r="G236" s="3"/>
      <c r="J236" s="23" t="s">
        <v>45</v>
      </c>
      <c r="K236" s="2"/>
      <c r="L236" s="2"/>
      <c r="M236" s="2"/>
      <c r="N236" s="2"/>
      <c r="O236" s="3"/>
      <c r="R236" s="23" t="s">
        <v>45</v>
      </c>
      <c r="S236" s="2"/>
      <c r="T236" s="2"/>
      <c r="U236" s="2"/>
      <c r="V236" s="2"/>
      <c r="W236" s="3"/>
      <c r="Z236" s="23" t="s">
        <v>45</v>
      </c>
      <c r="AA236" s="2"/>
      <c r="AB236" s="2"/>
      <c r="AC236" s="2"/>
      <c r="AD236" s="2"/>
      <c r="AE236" s="3"/>
    </row>
    <row r="237" spans="2:31" x14ac:dyDescent="0.25">
      <c r="B237" s="26" t="s">
        <v>46</v>
      </c>
      <c r="C237" s="2">
        <v>1</v>
      </c>
      <c r="D237" s="2">
        <v>0.77765954544214344</v>
      </c>
      <c r="E237" s="2">
        <v>0.35622493247114678</v>
      </c>
      <c r="F237" s="2">
        <v>1.4435076805544187</v>
      </c>
      <c r="G237" s="3">
        <v>3.2793375351286462</v>
      </c>
      <c r="J237" s="26" t="s">
        <v>46</v>
      </c>
      <c r="K237" s="2">
        <v>1</v>
      </c>
      <c r="L237" s="2">
        <v>0.4666475004847262</v>
      </c>
      <c r="M237" s="2">
        <v>4.1800105636863254E-2</v>
      </c>
      <c r="N237" s="2">
        <v>7.8144535298089859E-2</v>
      </c>
      <c r="O237" s="3">
        <v>0.61001945590329543</v>
      </c>
      <c r="R237" s="26" t="s">
        <v>46</v>
      </c>
      <c r="S237" s="2">
        <v>1</v>
      </c>
      <c r="T237" s="2">
        <v>5.7581573896353162E-2</v>
      </c>
      <c r="U237" s="2">
        <v>0.19712092130518233</v>
      </c>
      <c r="V237" s="2">
        <v>1.7523992322456816</v>
      </c>
      <c r="W237" s="3">
        <v>2.7147792706333971</v>
      </c>
      <c r="Z237" s="26" t="s">
        <v>46</v>
      </c>
      <c r="AA237" s="2">
        <v>1</v>
      </c>
      <c r="AB237" s="2">
        <v>0.97195767195767191</v>
      </c>
      <c r="AC237" s="2">
        <v>0.7166137566137567</v>
      </c>
      <c r="AD237" s="2">
        <v>0.61227513227513231</v>
      </c>
      <c r="AE237" s="3">
        <v>0.3644444444444444</v>
      </c>
    </row>
    <row r="238" spans="2:31" x14ac:dyDescent="0.25">
      <c r="B238" s="26" t="s">
        <v>47</v>
      </c>
      <c r="C238" s="2">
        <v>1</v>
      </c>
      <c r="D238" s="2">
        <v>1.2247994913553388</v>
      </c>
      <c r="E238" s="2">
        <v>1.4020590916403024</v>
      </c>
      <c r="F238" s="2">
        <v>1.5855771661444888</v>
      </c>
      <c r="G238" s="3">
        <v>1.7300965965237507</v>
      </c>
      <c r="J238" s="26" t="s">
        <v>47</v>
      </c>
      <c r="K238" s="2">
        <v>1</v>
      </c>
      <c r="L238" s="2">
        <v>1.2812938608258049</v>
      </c>
      <c r="M238" s="2">
        <v>1.5484703603188903</v>
      </c>
      <c r="N238" s="2">
        <v>1.8591539749733834</v>
      </c>
      <c r="O238" s="3">
        <v>1.5677359412374365</v>
      </c>
      <c r="R238" s="26" t="s">
        <v>47</v>
      </c>
      <c r="S238" s="2">
        <v>1</v>
      </c>
      <c r="T238" s="2">
        <v>1.249211356466877</v>
      </c>
      <c r="U238" s="2">
        <v>1.43395673726904</v>
      </c>
      <c r="V238" s="2">
        <v>1.5675078864353311</v>
      </c>
      <c r="W238" s="3">
        <v>1.6211581793600722</v>
      </c>
      <c r="Z238" s="26" t="s">
        <v>47</v>
      </c>
      <c r="AA238" s="2">
        <v>1</v>
      </c>
      <c r="AB238" s="2">
        <v>2.1762402088772848</v>
      </c>
      <c r="AC238" s="2">
        <v>2.0554830287206265</v>
      </c>
      <c r="AD238" s="2">
        <v>2.1161879895561357</v>
      </c>
      <c r="AE238" s="3">
        <v>2.3805483028720626</v>
      </c>
    </row>
    <row r="239" spans="2:31" x14ac:dyDescent="0.25">
      <c r="B239" s="26" t="s">
        <v>48</v>
      </c>
      <c r="C239" s="2">
        <v>1</v>
      </c>
      <c r="D239" s="2">
        <v>1.3632001395916942</v>
      </c>
      <c r="E239" s="2">
        <v>1.7115337637410573</v>
      </c>
      <c r="F239" s="2">
        <v>1.9373233292619088</v>
      </c>
      <c r="G239" s="3">
        <v>2.0587157564124934</v>
      </c>
      <c r="J239" s="26" t="s">
        <v>48</v>
      </c>
      <c r="K239" s="2">
        <v>1</v>
      </c>
      <c r="L239" s="2">
        <v>1.3787573148286898</v>
      </c>
      <c r="M239" s="2">
        <v>1.6542674797029113</v>
      </c>
      <c r="N239" s="2">
        <v>1.7991961853384513</v>
      </c>
      <c r="O239" s="3">
        <v>1.9799507413768589</v>
      </c>
      <c r="R239" s="26" t="s">
        <v>48</v>
      </c>
      <c r="S239" s="2">
        <v>1</v>
      </c>
      <c r="T239" s="2">
        <v>1.314516129032258</v>
      </c>
      <c r="U239" s="2">
        <v>1.5082111436950145</v>
      </c>
      <c r="V239" s="2">
        <v>1.7802785923753666</v>
      </c>
      <c r="W239" s="3">
        <v>1.9619134897360704</v>
      </c>
      <c r="Z239" s="26" t="s">
        <v>48</v>
      </c>
      <c r="AA239" s="2">
        <v>1</v>
      </c>
      <c r="AB239" s="2">
        <v>3.2239657631954355</v>
      </c>
      <c r="AC239" s="2">
        <v>3.5891583452211129</v>
      </c>
      <c r="AD239" s="2">
        <v>4.3880171184022831</v>
      </c>
      <c r="AE239" s="3">
        <v>3.9714693295292438</v>
      </c>
    </row>
    <row r="240" spans="2:31" x14ac:dyDescent="0.25">
      <c r="B240" s="26" t="s">
        <v>49</v>
      </c>
      <c r="C240" s="2">
        <v>1</v>
      </c>
      <c r="D240" s="2">
        <v>0.9969340338214393</v>
      </c>
      <c r="E240" s="2">
        <v>1.2008048161218721</v>
      </c>
      <c r="F240" s="2">
        <v>1.4877281509988343</v>
      </c>
      <c r="G240" s="3">
        <v>0.32633377513054312</v>
      </c>
      <c r="J240" s="26" t="s">
        <v>49</v>
      </c>
      <c r="K240" s="2">
        <v>1</v>
      </c>
      <c r="L240" s="2">
        <v>1.4944064244046569</v>
      </c>
      <c r="M240" s="2">
        <v>1.551604838506023</v>
      </c>
      <c r="N240" s="2">
        <v>1.3957170635622111</v>
      </c>
      <c r="O240" s="3">
        <v>0.86997146392585689</v>
      </c>
      <c r="R240" s="26" t="s">
        <v>49</v>
      </c>
      <c r="S240" s="2">
        <v>1</v>
      </c>
      <c r="T240" s="2">
        <v>1.4557063048683161</v>
      </c>
      <c r="U240" s="2">
        <v>1.8117318435754191</v>
      </c>
      <c r="V240" s="2">
        <v>1.469193934557063</v>
      </c>
      <c r="W240" s="3">
        <v>1.354828411811652</v>
      </c>
      <c r="Z240" s="26" t="s">
        <v>49</v>
      </c>
      <c r="AA240" s="2">
        <v>1</v>
      </c>
      <c r="AB240" s="2">
        <v>2.438943894389439</v>
      </c>
      <c r="AC240" s="2">
        <v>2.8283828382838285</v>
      </c>
      <c r="AD240" s="2">
        <v>2.382838283828383</v>
      </c>
      <c r="AE240" s="3">
        <v>1.9834983498349834</v>
      </c>
    </row>
    <row r="241" spans="2:31" x14ac:dyDescent="0.25">
      <c r="B241" s="26" t="s">
        <v>50</v>
      </c>
      <c r="C241" s="2">
        <v>1</v>
      </c>
      <c r="D241" s="2">
        <v>1.2489903259134028</v>
      </c>
      <c r="E241" s="2">
        <v>2.015591246360477</v>
      </c>
      <c r="F241" s="2">
        <v>2.3148304686766226</v>
      </c>
      <c r="G241" s="3">
        <v>2.4603174603174605</v>
      </c>
      <c r="J241" s="26" t="s">
        <v>50</v>
      </c>
      <c r="K241" s="2">
        <v>1</v>
      </c>
      <c r="L241" s="2">
        <v>1.0446684697975577</v>
      </c>
      <c r="M241" s="2">
        <v>1.6292107204327513</v>
      </c>
      <c r="N241" s="2">
        <v>2.1403983280059009</v>
      </c>
      <c r="O241" s="3">
        <v>1.6908450127038765</v>
      </c>
      <c r="R241" s="26" t="s">
        <v>50</v>
      </c>
      <c r="S241" s="2">
        <v>1</v>
      </c>
      <c r="T241" s="2">
        <v>1.2857142857142858</v>
      </c>
      <c r="U241" s="2">
        <v>1.5445238095238096</v>
      </c>
      <c r="V241" s="2">
        <v>2.0073809523809523</v>
      </c>
      <c r="W241" s="3">
        <v>1.712142857142857</v>
      </c>
      <c r="Z241" s="26" t="s">
        <v>50</v>
      </c>
      <c r="AA241" s="2">
        <v>1</v>
      </c>
      <c r="AB241" s="2">
        <v>1.361142857142857</v>
      </c>
      <c r="AC241" s="2">
        <v>1.4754285714285713</v>
      </c>
      <c r="AD241" s="2">
        <v>0.58742857142857141</v>
      </c>
      <c r="AE241" s="3">
        <v>0.58971428571428575</v>
      </c>
    </row>
    <row r="242" spans="2:31" x14ac:dyDescent="0.25">
      <c r="B242" s="26" t="s">
        <v>51</v>
      </c>
      <c r="C242" s="2">
        <v>1</v>
      </c>
      <c r="D242" s="2">
        <v>0.93723569997774314</v>
      </c>
      <c r="E242" s="2">
        <v>1.0926997551747162</v>
      </c>
      <c r="F242" s="2">
        <v>1.8822612953483195</v>
      </c>
      <c r="G242" s="3">
        <v>2.7665257066547961</v>
      </c>
      <c r="J242" s="26" t="s">
        <v>51</v>
      </c>
      <c r="K242" s="2">
        <v>1</v>
      </c>
      <c r="L242" s="2">
        <v>1.0752367590319185</v>
      </c>
      <c r="M242" s="2">
        <v>1.5178884601894072</v>
      </c>
      <c r="N242" s="2">
        <v>1.1355664679059978</v>
      </c>
      <c r="O242" s="3">
        <v>1.11364433532094</v>
      </c>
      <c r="R242" s="26" t="s">
        <v>51</v>
      </c>
      <c r="S242" s="2">
        <v>1</v>
      </c>
      <c r="T242" s="2">
        <v>1.84375</v>
      </c>
      <c r="U242" s="2">
        <v>3.1781249999999996</v>
      </c>
      <c r="V242" s="2">
        <v>3.25</v>
      </c>
      <c r="W242" s="3">
        <v>3.640625</v>
      </c>
      <c r="Z242" s="26" t="s">
        <v>51</v>
      </c>
      <c r="AA242" s="2">
        <v>1</v>
      </c>
      <c r="AB242" s="2">
        <v>266</v>
      </c>
      <c r="AC242" s="2">
        <v>245</v>
      </c>
      <c r="AD242" s="2">
        <v>168</v>
      </c>
      <c r="AE242" s="3">
        <v>136</v>
      </c>
    </row>
    <row r="243" spans="2:31" x14ac:dyDescent="0.25">
      <c r="B243" s="27" t="s">
        <v>52</v>
      </c>
      <c r="C243" s="28">
        <v>1</v>
      </c>
      <c r="D243" s="28">
        <v>1.1431314382579214</v>
      </c>
      <c r="E243" s="28">
        <v>1.3060698917720694</v>
      </c>
      <c r="F243" s="28">
        <v>1.6483439822662669</v>
      </c>
      <c r="G243" s="29">
        <v>1.7457263006910941</v>
      </c>
      <c r="J243" s="27" t="s">
        <v>52</v>
      </c>
      <c r="K243" s="28">
        <v>1</v>
      </c>
      <c r="L243" s="28">
        <v>1.0611213693727439</v>
      </c>
      <c r="M243" s="28">
        <v>1.1183207350117972</v>
      </c>
      <c r="N243" s="28">
        <v>1.2731742273561031</v>
      </c>
      <c r="O243" s="29">
        <v>1.3508162613013357</v>
      </c>
      <c r="R243" s="27" t="s">
        <v>52</v>
      </c>
      <c r="S243" s="28">
        <v>1</v>
      </c>
      <c r="T243" s="28">
        <v>1.2332836456558776</v>
      </c>
      <c r="U243" s="28">
        <v>1.4482005962521296</v>
      </c>
      <c r="V243" s="28">
        <v>1.6518526405451448</v>
      </c>
      <c r="W243" s="29">
        <v>1.7562180579216355</v>
      </c>
      <c r="Z243" s="27" t="s">
        <v>52</v>
      </c>
      <c r="AA243" s="28">
        <v>1</v>
      </c>
      <c r="AB243" s="28">
        <v>1.3197791945265125</v>
      </c>
      <c r="AC243" s="28">
        <v>1.1530088633183022</v>
      </c>
      <c r="AD243" s="28">
        <v>1.0502254703778575</v>
      </c>
      <c r="AE243" s="29">
        <v>0.86518426372259361</v>
      </c>
    </row>
    <row r="244" spans="2:31" s="107" customFormat="1" x14ac:dyDescent="0.25">
      <c r="B244" s="27" t="s">
        <v>201</v>
      </c>
      <c r="C244" s="28">
        <v>1</v>
      </c>
      <c r="D244" s="28">
        <v>1.2664363637331431</v>
      </c>
      <c r="E244" s="28">
        <v>1.5198050764231363</v>
      </c>
      <c r="F244" s="28">
        <v>1.7609631204805489</v>
      </c>
      <c r="G244" s="29">
        <v>2.0655564929724783</v>
      </c>
      <c r="H244" s="36"/>
      <c r="J244" s="27" t="s">
        <v>201</v>
      </c>
      <c r="K244" s="28">
        <v>1.3193934076135527</v>
      </c>
      <c r="L244" s="28">
        <v>1.5686844339305746</v>
      </c>
      <c r="M244" s="28">
        <v>1.9796011017848014</v>
      </c>
      <c r="N244" s="28">
        <v>2.2017312597846508</v>
      </c>
      <c r="O244" s="29">
        <v>2.2909774573852357</v>
      </c>
      <c r="P244" s="36"/>
      <c r="R244" s="27" t="s">
        <v>201</v>
      </c>
      <c r="S244" s="28">
        <v>1.415885860306644</v>
      </c>
      <c r="T244" s="28">
        <v>1.6586456558773426</v>
      </c>
      <c r="U244" s="28">
        <v>2.0278321976149916</v>
      </c>
      <c r="V244" s="28">
        <v>2.5174829642248722</v>
      </c>
      <c r="W244" s="29">
        <v>2.6733177172061335</v>
      </c>
      <c r="X244" s="36"/>
      <c r="Z244" s="27" t="s">
        <v>201</v>
      </c>
      <c r="AA244" s="28">
        <v>1.0980407401648267</v>
      </c>
      <c r="AB244" s="28">
        <v>1.5508474576271187</v>
      </c>
      <c r="AC244" s="28">
        <v>1.4444098895972635</v>
      </c>
      <c r="AD244" s="28">
        <v>1.4085678743585761</v>
      </c>
      <c r="AE244" s="29">
        <v>1.2292023013528222</v>
      </c>
    </row>
    <row r="245" spans="2:31" s="107" customFormat="1" x14ac:dyDescent="0.25">
      <c r="B245" s="27" t="s">
        <v>202</v>
      </c>
      <c r="C245" s="28">
        <v>1</v>
      </c>
      <c r="D245" s="28">
        <v>0.93180943117109383</v>
      </c>
      <c r="E245" s="28">
        <v>1.089316473139198</v>
      </c>
      <c r="F245" s="28">
        <v>1.673191886031572</v>
      </c>
      <c r="G245" s="29">
        <v>1.8622813950189483</v>
      </c>
      <c r="H245" s="36"/>
      <c r="J245" s="27" t="s">
        <v>202</v>
      </c>
      <c r="K245" s="28">
        <v>0.55081300399223954</v>
      </c>
      <c r="L245" s="28">
        <v>0.52898088977469593</v>
      </c>
      <c r="M245" s="28">
        <v>0.45876144893251852</v>
      </c>
      <c r="N245" s="28">
        <v>0.56266757328436501</v>
      </c>
      <c r="O245" s="29">
        <v>0.71987548935979639</v>
      </c>
      <c r="P245" s="36"/>
      <c r="R245" s="27" t="s">
        <v>202</v>
      </c>
      <c r="S245" s="28">
        <v>0.40066013628620095</v>
      </c>
      <c r="T245" s="28">
        <v>0.37137989778534941</v>
      </c>
      <c r="U245" s="28">
        <v>0.42913117546848401</v>
      </c>
      <c r="V245" s="28">
        <v>0.32065587734241913</v>
      </c>
      <c r="W245" s="29">
        <v>0.56198892674616707</v>
      </c>
      <c r="X245" s="36"/>
      <c r="Z245" s="27" t="s">
        <v>202</v>
      </c>
      <c r="AA245" s="28">
        <v>0.7076659928471466</v>
      </c>
      <c r="AB245" s="28">
        <v>0.78922407090654645</v>
      </c>
      <c r="AC245" s="28">
        <v>0.28658062509718546</v>
      </c>
      <c r="AD245" s="28">
        <v>0.1970922096097032</v>
      </c>
      <c r="AE245" s="29">
        <v>0.24949463535997496</v>
      </c>
    </row>
    <row r="246" spans="2:31" ht="15.75" thickBot="1" x14ac:dyDescent="0.3">
      <c r="B246" s="27" t="s">
        <v>53</v>
      </c>
      <c r="C246" s="31">
        <v>1</v>
      </c>
      <c r="D246" s="31">
        <v>1.239306117668493</v>
      </c>
      <c r="E246" s="31">
        <v>1.472474178953624</v>
      </c>
      <c r="F246" s="31">
        <v>1.7436916830420466</v>
      </c>
      <c r="G246" s="32">
        <v>1.9330496380064981</v>
      </c>
      <c r="J246" s="27" t="s">
        <v>53</v>
      </c>
      <c r="K246" s="31">
        <v>1</v>
      </c>
      <c r="L246" s="31">
        <v>1.1510032609454506</v>
      </c>
      <c r="M246" s="31">
        <v>1.4142986798288393</v>
      </c>
      <c r="N246" s="31">
        <v>1.5450882814051548</v>
      </c>
      <c r="O246" s="32">
        <v>1.6084303336385739</v>
      </c>
      <c r="R246" s="27" t="s">
        <v>53</v>
      </c>
      <c r="S246" s="31">
        <v>1</v>
      </c>
      <c r="T246" s="31">
        <v>1.2154275219372834</v>
      </c>
      <c r="U246" s="31">
        <v>1.487796748520509</v>
      </c>
      <c r="V246" s="31">
        <v>1.7650908101489693</v>
      </c>
      <c r="W246" s="32">
        <v>1.8473845316645128</v>
      </c>
      <c r="Z246" s="27" t="s">
        <v>53</v>
      </c>
      <c r="AA246" s="31">
        <v>1</v>
      </c>
      <c r="AB246" s="31">
        <v>1.4338593415156831</v>
      </c>
      <c r="AC246" s="31">
        <v>1.4969803233976233</v>
      </c>
      <c r="AD246" s="31">
        <v>1.3240470160400029</v>
      </c>
      <c r="AE246" s="32">
        <v>1.1683226183518409</v>
      </c>
    </row>
  </sheetData>
  <mergeCells count="1">
    <mergeCell ref="B1:AG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D255"/>
  <sheetViews>
    <sheetView zoomScale="70" zoomScaleNormal="70" workbookViewId="0">
      <selection activeCell="T1" sqref="T1"/>
    </sheetView>
  </sheetViews>
  <sheetFormatPr defaultRowHeight="15" x14ac:dyDescent="0.25"/>
  <cols>
    <col min="2" max="2" width="64.5703125" bestFit="1" customWidth="1"/>
    <col min="3" max="3" width="15.85546875" bestFit="1" customWidth="1"/>
    <col min="4" max="4" width="19.140625" bestFit="1" customWidth="1"/>
    <col min="5" max="5" width="17.28515625" bestFit="1" customWidth="1"/>
    <col min="6" max="6" width="14.42578125" bestFit="1" customWidth="1"/>
    <col min="9" max="9" width="14.5703125" bestFit="1" customWidth="1"/>
    <col min="10" max="10" width="47.140625" bestFit="1" customWidth="1"/>
    <col min="11" max="12" width="8.7109375" bestFit="1" customWidth="1"/>
    <col min="13" max="13" width="9.5703125" bestFit="1" customWidth="1"/>
    <col min="14" max="14" width="8.7109375" bestFit="1" customWidth="1"/>
    <col min="15" max="15" width="9.28515625" bestFit="1" customWidth="1"/>
    <col min="16" max="17" width="14.28515625" bestFit="1" customWidth="1"/>
    <col min="19" max="19" width="47.140625" bestFit="1" customWidth="1"/>
    <col min="20" max="20" width="8.7109375" bestFit="1" customWidth="1"/>
    <col min="21" max="21" width="9.28515625" bestFit="1" customWidth="1"/>
    <col min="22" max="23" width="9.7109375" bestFit="1" customWidth="1"/>
    <col min="24" max="24" width="8.85546875" bestFit="1" customWidth="1"/>
    <col min="25" max="26" width="14.28515625" bestFit="1" customWidth="1"/>
    <col min="28" max="28" width="47.140625" bestFit="1" customWidth="1"/>
    <col min="29" max="29" width="8.7109375" bestFit="1" customWidth="1"/>
    <col min="30" max="30" width="9.28515625" bestFit="1" customWidth="1"/>
    <col min="31" max="31" width="10.140625" bestFit="1" customWidth="1"/>
    <col min="32" max="32" width="9.5703125" bestFit="1" customWidth="1"/>
    <col min="33" max="33" width="11.140625" bestFit="1" customWidth="1"/>
    <col min="34" max="35" width="14.28515625" bestFit="1" customWidth="1"/>
    <col min="37" max="37" width="47.140625" bestFit="1" customWidth="1"/>
    <col min="38" max="38" width="8.7109375" bestFit="1" customWidth="1"/>
    <col min="39" max="40" width="10" bestFit="1" customWidth="1"/>
    <col min="41" max="42" width="9.7109375" bestFit="1" customWidth="1"/>
    <col min="43" max="44" width="14.28515625" bestFit="1" customWidth="1"/>
  </cols>
  <sheetData>
    <row r="1" spans="2:44" ht="15.75" thickBot="1" x14ac:dyDescent="0.3"/>
    <row r="2" spans="2:44" ht="15" customHeight="1" x14ac:dyDescent="0.25">
      <c r="B2" s="176" t="s">
        <v>76</v>
      </c>
      <c r="C2" s="178" t="s">
        <v>0</v>
      </c>
      <c r="D2" s="178" t="s">
        <v>5</v>
      </c>
      <c r="E2" s="178" t="s">
        <v>6</v>
      </c>
      <c r="F2" s="180" t="s">
        <v>7</v>
      </c>
      <c r="J2" s="62" t="str">
        <f>C2</f>
        <v>Asian Paints</v>
      </c>
      <c r="S2" s="62" t="str">
        <f>D2</f>
        <v>Kansai Nerolac</v>
      </c>
      <c r="AB2" s="62" t="str">
        <f>E2</f>
        <v>Berger Paints</v>
      </c>
      <c r="AK2" s="62" t="str">
        <f>F2</f>
        <v>Akzo Nobel</v>
      </c>
    </row>
    <row r="3" spans="2:44" ht="15.75" thickBot="1" x14ac:dyDescent="0.3">
      <c r="B3" s="177"/>
      <c r="C3" s="179"/>
      <c r="D3" s="179"/>
      <c r="E3" s="179"/>
      <c r="F3" s="181"/>
      <c r="I3" s="61" t="s">
        <v>139</v>
      </c>
      <c r="J3" s="59" t="s">
        <v>140</v>
      </c>
      <c r="K3" s="104">
        <v>2011</v>
      </c>
      <c r="L3" s="104">
        <v>2012</v>
      </c>
      <c r="M3" s="104">
        <v>2013</v>
      </c>
      <c r="N3" s="104">
        <v>2014</v>
      </c>
      <c r="O3" s="104">
        <v>2015</v>
      </c>
      <c r="P3" s="104" t="s">
        <v>144</v>
      </c>
      <c r="Q3" s="104" t="s">
        <v>65</v>
      </c>
      <c r="S3" s="59" t="s">
        <v>140</v>
      </c>
      <c r="T3" s="64">
        <f t="shared" ref="T3:Z3" si="0">K3</f>
        <v>2011</v>
      </c>
      <c r="U3" s="93">
        <f t="shared" si="0"/>
        <v>2012</v>
      </c>
      <c r="V3" s="93">
        <f t="shared" si="0"/>
        <v>2013</v>
      </c>
      <c r="W3" s="93">
        <f t="shared" si="0"/>
        <v>2014</v>
      </c>
      <c r="X3" s="93">
        <f t="shared" si="0"/>
        <v>2015</v>
      </c>
      <c r="Y3" s="93" t="str">
        <f t="shared" si="0"/>
        <v>Avg 3-year</v>
      </c>
      <c r="Z3" s="93" t="str">
        <f t="shared" si="0"/>
        <v>Avg 5-year</v>
      </c>
      <c r="AB3" s="59" t="s">
        <v>140</v>
      </c>
      <c r="AC3" s="64">
        <f t="shared" ref="AC3:AI3" si="1">T3</f>
        <v>2011</v>
      </c>
      <c r="AD3" s="93">
        <f t="shared" si="1"/>
        <v>2012</v>
      </c>
      <c r="AE3" s="93">
        <f t="shared" si="1"/>
        <v>2013</v>
      </c>
      <c r="AF3" s="93">
        <f t="shared" si="1"/>
        <v>2014</v>
      </c>
      <c r="AG3" s="93">
        <f t="shared" si="1"/>
        <v>2015</v>
      </c>
      <c r="AH3" s="93" t="str">
        <f t="shared" si="1"/>
        <v>Avg 3-year</v>
      </c>
      <c r="AI3" s="93" t="str">
        <f t="shared" si="1"/>
        <v>Avg 5-year</v>
      </c>
      <c r="AK3" s="59" t="s">
        <v>140</v>
      </c>
      <c r="AL3" s="93">
        <f t="shared" ref="AL3:AR3" si="2">AC3</f>
        <v>2011</v>
      </c>
      <c r="AM3" s="93">
        <f t="shared" si="2"/>
        <v>2012</v>
      </c>
      <c r="AN3" s="93">
        <f t="shared" si="2"/>
        <v>2013</v>
      </c>
      <c r="AO3" s="93">
        <f t="shared" si="2"/>
        <v>2014</v>
      </c>
      <c r="AP3" s="93">
        <f t="shared" si="2"/>
        <v>2015</v>
      </c>
      <c r="AQ3" s="93" t="str">
        <f t="shared" si="2"/>
        <v>Avg 3-year</v>
      </c>
      <c r="AR3" s="93" t="str">
        <f t="shared" si="2"/>
        <v>Avg 5-year</v>
      </c>
    </row>
    <row r="4" spans="2:44" x14ac:dyDescent="0.25">
      <c r="B4" s="54" t="s">
        <v>77</v>
      </c>
      <c r="C4" s="55">
        <v>0.11545591322245477</v>
      </c>
      <c r="D4" s="55">
        <v>0.12687445631224428</v>
      </c>
      <c r="E4" s="55">
        <v>0.11689217824545461</v>
      </c>
      <c r="F4" s="55">
        <v>4.5121799909011912E-2</v>
      </c>
      <c r="J4" s="63" t="s">
        <v>141</v>
      </c>
      <c r="K4" s="60">
        <v>0.42056641156132235</v>
      </c>
      <c r="L4" s="60">
        <v>0.40024334941820383</v>
      </c>
      <c r="M4" s="60">
        <v>0.4131252768728455</v>
      </c>
      <c r="N4" s="60">
        <v>0.42266380700930645</v>
      </c>
      <c r="O4" s="60">
        <v>0.43794847424452554</v>
      </c>
      <c r="P4" s="65">
        <v>0.42457918604222583</v>
      </c>
      <c r="Q4" s="65">
        <v>0.41890946382124072</v>
      </c>
      <c r="S4" s="63" t="s">
        <v>141</v>
      </c>
      <c r="T4" s="60">
        <v>0.3523952161305261</v>
      </c>
      <c r="U4" s="60">
        <v>0.33075761793943798</v>
      </c>
      <c r="V4" s="60">
        <v>0.32051035214018647</v>
      </c>
      <c r="W4" s="60">
        <v>0.32489665023940328</v>
      </c>
      <c r="X4" s="60">
        <v>0.33520119989517649</v>
      </c>
      <c r="Y4" s="65">
        <v>0.32686940075825538</v>
      </c>
      <c r="Z4" s="65">
        <v>0.33275220726894605</v>
      </c>
      <c r="AB4" s="63" t="s">
        <v>141</v>
      </c>
      <c r="AC4" s="60">
        <v>0.37253812961934457</v>
      </c>
      <c r="AD4" s="60">
        <v>0.36377514672456485</v>
      </c>
      <c r="AE4" s="60">
        <v>0.38482433413717976</v>
      </c>
      <c r="AF4" s="60">
        <v>0.39392255770443341</v>
      </c>
      <c r="AG4" s="60">
        <v>0.41433945849895654</v>
      </c>
      <c r="AH4" s="65">
        <v>0.39769545011352325</v>
      </c>
      <c r="AI4" s="65">
        <v>0.38587992533689586</v>
      </c>
      <c r="AK4" s="63" t="s">
        <v>141</v>
      </c>
      <c r="AL4" s="60">
        <v>0.47346827133479208</v>
      </c>
      <c r="AM4" s="60">
        <v>0.42700472884596036</v>
      </c>
      <c r="AN4" s="60">
        <v>0.41957885304659487</v>
      </c>
      <c r="AO4" s="60">
        <v>0.42991852433930267</v>
      </c>
      <c r="AP4" s="60">
        <v>0.44349030470914119</v>
      </c>
      <c r="AQ4" s="65">
        <v>0.43099589403167959</v>
      </c>
      <c r="AR4" s="65">
        <v>0.43869213645515825</v>
      </c>
    </row>
    <row r="5" spans="2:44" x14ac:dyDescent="0.25">
      <c r="B5" s="52" t="s">
        <v>78</v>
      </c>
      <c r="C5" s="56">
        <v>0.16517972017134697</v>
      </c>
      <c r="D5" s="56">
        <v>0.13558380321534261</v>
      </c>
      <c r="E5" s="56">
        <v>0.16696430635469867</v>
      </c>
      <c r="F5" s="56">
        <v>0.26590573752811808</v>
      </c>
      <c r="J5" s="63" t="s">
        <v>142</v>
      </c>
      <c r="K5" s="60">
        <v>0.17198244046462838</v>
      </c>
      <c r="L5" s="60">
        <v>0.15663750072672608</v>
      </c>
      <c r="M5" s="60">
        <v>0.1578690225089649</v>
      </c>
      <c r="N5" s="60">
        <v>0.15713093628611041</v>
      </c>
      <c r="O5" s="60">
        <v>0.1576140412231426</v>
      </c>
      <c r="P5" s="65">
        <v>0.15753800000607263</v>
      </c>
      <c r="Q5" s="65">
        <v>0.16024678824191446</v>
      </c>
      <c r="S5" s="63" t="s">
        <v>142</v>
      </c>
      <c r="T5" s="60">
        <v>0.14520612909746969</v>
      </c>
      <c r="U5" s="60">
        <v>0.12970261926991453</v>
      </c>
      <c r="V5" s="60">
        <v>0.11778105642055926</v>
      </c>
      <c r="W5" s="60">
        <v>0.11540647345390048</v>
      </c>
      <c r="X5" s="60">
        <v>0.1257743282650029</v>
      </c>
      <c r="Y5" s="65">
        <v>0.11965395271315421</v>
      </c>
      <c r="Z5" s="65">
        <v>0.12677412130136936</v>
      </c>
      <c r="AB5" s="63" t="s">
        <v>142</v>
      </c>
      <c r="AC5" s="60">
        <v>0.10693382321527738</v>
      </c>
      <c r="AD5" s="60">
        <v>0.10296163110221522</v>
      </c>
      <c r="AE5" s="60">
        <v>0.11092185356845088</v>
      </c>
      <c r="AF5" s="60">
        <v>0.11147318152217729</v>
      </c>
      <c r="AG5" s="60">
        <v>0.11816587460609067</v>
      </c>
      <c r="AH5" s="65">
        <v>0.11352030323223962</v>
      </c>
      <c r="AI5" s="65">
        <v>0.11009127280284228</v>
      </c>
      <c r="AK5" s="63" t="s">
        <v>142</v>
      </c>
      <c r="AL5" s="60">
        <v>0.12135302698760021</v>
      </c>
      <c r="AM5" s="60">
        <v>8.7835798370057311E-2</v>
      </c>
      <c r="AN5" s="60">
        <v>8.4453405017920966E-2</v>
      </c>
      <c r="AO5" s="60">
        <v>7.9366392323917442E-2</v>
      </c>
      <c r="AP5" s="60">
        <v>0.10344281757024133</v>
      </c>
      <c r="AQ5" s="65">
        <v>8.9087538304026589E-2</v>
      </c>
      <c r="AR5" s="65">
        <v>9.5290288053947458E-2</v>
      </c>
    </row>
    <row r="6" spans="2:44" x14ac:dyDescent="0.25">
      <c r="B6" s="52" t="s">
        <v>79</v>
      </c>
      <c r="C6" s="56">
        <v>0.43794847424452554</v>
      </c>
      <c r="D6" s="56">
        <v>0.33520119989517649</v>
      </c>
      <c r="E6" s="56">
        <v>0.41433945849895654</v>
      </c>
      <c r="F6" s="56">
        <v>0.44349030470914119</v>
      </c>
      <c r="J6" s="63" t="s">
        <v>143</v>
      </c>
      <c r="K6" s="60">
        <v>0.10919544695233283</v>
      </c>
      <c r="L6" s="60">
        <v>0.10264798219313472</v>
      </c>
      <c r="M6" s="60">
        <v>0.10153189301724416</v>
      </c>
      <c r="N6" s="60">
        <v>9.5857507898269759E-2</v>
      </c>
      <c r="O6" s="60">
        <v>9.8369082008431225E-2</v>
      </c>
      <c r="P6" s="65">
        <v>9.8586160974648382E-2</v>
      </c>
      <c r="Q6" s="65">
        <v>0.10152038241388253</v>
      </c>
      <c r="S6" s="63" t="s">
        <v>143</v>
      </c>
      <c r="T6" s="60">
        <v>9.5266556226228066E-2</v>
      </c>
      <c r="U6" s="60">
        <v>8.3014429133283038E-2</v>
      </c>
      <c r="V6" s="60">
        <v>0.1022448239299069</v>
      </c>
      <c r="W6" s="60">
        <v>6.5330808768621268E-2</v>
      </c>
      <c r="X6" s="60">
        <v>7.640410596100343E-2</v>
      </c>
      <c r="Y6" s="65">
        <v>8.1326579553177195E-2</v>
      </c>
      <c r="Z6" s="65">
        <v>8.445214480380854E-2</v>
      </c>
      <c r="AB6" s="63" t="s">
        <v>143</v>
      </c>
      <c r="AC6" s="60">
        <v>6.4126116119109552E-2</v>
      </c>
      <c r="AD6" s="60">
        <v>6.109848356345618E-2</v>
      </c>
      <c r="AE6" s="60">
        <v>6.5263969447855966E-2</v>
      </c>
      <c r="AF6" s="60">
        <v>6.4446523262664979E-2</v>
      </c>
      <c r="AG6" s="60">
        <v>6.1243943860103803E-2</v>
      </c>
      <c r="AH6" s="65">
        <v>6.3651478856874902E-2</v>
      </c>
      <c r="AI6" s="65">
        <v>6.3235807250638085E-2</v>
      </c>
      <c r="AK6" s="63" t="s">
        <v>143</v>
      </c>
      <c r="AL6" s="60">
        <v>0.16101385849744704</v>
      </c>
      <c r="AM6" s="60">
        <v>0.10151926753194485</v>
      </c>
      <c r="AN6" s="60">
        <v>9.8028673835125271E-2</v>
      </c>
      <c r="AO6" s="60">
        <v>6.2120021506265763E-2</v>
      </c>
      <c r="AP6" s="60">
        <v>7.3723783142065624E-2</v>
      </c>
      <c r="AQ6" s="65">
        <v>7.7957492827818886E-2</v>
      </c>
      <c r="AR6" s="65">
        <v>9.9281120902569714E-2</v>
      </c>
    </row>
    <row r="7" spans="2:44" x14ac:dyDescent="0.25">
      <c r="B7" s="52" t="s">
        <v>80</v>
      </c>
      <c r="C7" s="56">
        <v>0.42457918604222583</v>
      </c>
      <c r="D7" s="56">
        <v>0.32686940075825538</v>
      </c>
      <c r="E7" s="56">
        <v>0.39769545011352325</v>
      </c>
      <c r="F7" s="56">
        <v>0.43099589403167959</v>
      </c>
    </row>
    <row r="8" spans="2:44" x14ac:dyDescent="0.25">
      <c r="B8" s="52" t="s">
        <v>81</v>
      </c>
      <c r="C8" s="56">
        <v>0.1576140412231426</v>
      </c>
      <c r="D8" s="56">
        <v>0.1257743282650029</v>
      </c>
      <c r="E8" s="56">
        <v>0.11816587460609067</v>
      </c>
      <c r="F8" s="56">
        <v>0.10344281757024133</v>
      </c>
    </row>
    <row r="9" spans="2:44" x14ac:dyDescent="0.25">
      <c r="B9" s="52" t="s">
        <v>82</v>
      </c>
      <c r="C9" s="56">
        <v>0.15753800000607263</v>
      </c>
      <c r="D9" s="56">
        <v>0.11965395271315421</v>
      </c>
      <c r="E9" s="56">
        <v>0.11352030323223962</v>
      </c>
      <c r="F9" s="56">
        <v>8.9087538304026589E-2</v>
      </c>
    </row>
    <row r="10" spans="2:44" x14ac:dyDescent="0.25">
      <c r="B10" s="52" t="s">
        <v>83</v>
      </c>
      <c r="C10" s="56">
        <v>9.8369082008431225E-2</v>
      </c>
      <c r="D10" s="56">
        <v>7.640410596100343E-2</v>
      </c>
      <c r="E10" s="56">
        <v>6.1243943860103803E-2</v>
      </c>
      <c r="F10" s="56">
        <v>7.3723783142065624E-2</v>
      </c>
    </row>
    <row r="11" spans="2:44" x14ac:dyDescent="0.25">
      <c r="B11" s="52" t="s">
        <v>84</v>
      </c>
      <c r="C11" s="56">
        <v>9.8586160974648382E-2</v>
      </c>
      <c r="D11" s="56">
        <v>8.1326579553177195E-2</v>
      </c>
      <c r="E11" s="56">
        <v>6.3651478856874902E-2</v>
      </c>
      <c r="F11" s="56">
        <v>7.7957492827818886E-2</v>
      </c>
    </row>
    <row r="12" spans="2:44" x14ac:dyDescent="0.25">
      <c r="B12" s="52" t="s">
        <v>85</v>
      </c>
      <c r="C12" s="56">
        <v>1.2568374942107238E-2</v>
      </c>
      <c r="D12" s="56">
        <v>1.4811939852461726E-3</v>
      </c>
      <c r="E12" s="56">
        <v>1.6854770591463897E-2</v>
      </c>
      <c r="F12" s="56">
        <v>5.4951919543936118E-3</v>
      </c>
    </row>
    <row r="13" spans="2:44" x14ac:dyDescent="0.25">
      <c r="B13" s="52" t="s">
        <v>86</v>
      </c>
      <c r="C13" s="56">
        <v>3.2551349880550567E-4</v>
      </c>
      <c r="D13" s="56">
        <v>-1.3094303349705423E-3</v>
      </c>
      <c r="E13" s="56">
        <v>5.0680811679584825E-3</v>
      </c>
      <c r="F13" s="56">
        <v>5.2023397333946743E-3</v>
      </c>
    </row>
    <row r="14" spans="2:44" x14ac:dyDescent="0.25">
      <c r="B14" s="52" t="s">
        <v>87</v>
      </c>
      <c r="C14" s="56">
        <v>-1.4263000615678302E-3</v>
      </c>
      <c r="D14" s="56">
        <v>-2.2034410574265362E-3</v>
      </c>
      <c r="E14" s="56">
        <v>4.8486765549207722E-5</v>
      </c>
      <c r="F14" s="56">
        <v>-9.2651614632930732E-3</v>
      </c>
    </row>
    <row r="15" spans="2:44" x14ac:dyDescent="0.25">
      <c r="B15" s="52" t="s">
        <v>88</v>
      </c>
      <c r="C15" s="56">
        <v>0.31095624111033426</v>
      </c>
      <c r="D15" s="56">
        <v>0.20443332342471021</v>
      </c>
      <c r="E15" s="56">
        <v>0.20951755825402041</v>
      </c>
      <c r="F15" s="56">
        <v>0.15409555811005976</v>
      </c>
    </row>
    <row r="16" spans="2:44" x14ac:dyDescent="0.25">
      <c r="B16" s="52" t="s">
        <v>89</v>
      </c>
      <c r="C16" s="56">
        <v>0.32199178823224378</v>
      </c>
      <c r="D16" s="56">
        <v>0.19234524483647994</v>
      </c>
      <c r="E16" s="56">
        <v>0.20867643443725492</v>
      </c>
      <c r="F16" s="56">
        <v>0.11884866592805828</v>
      </c>
    </row>
    <row r="17" spans="2:16384" x14ac:dyDescent="0.25">
      <c r="B17" s="52" t="s">
        <v>90</v>
      </c>
      <c r="C17" s="56">
        <v>0.16460092107614996</v>
      </c>
      <c r="D17" s="56">
        <v>0.1178117011702718</v>
      </c>
      <c r="E17" s="56">
        <v>9.9685540512550241E-2</v>
      </c>
      <c r="F17" s="56">
        <v>9.7081813444502257E-2</v>
      </c>
    </row>
    <row r="18" spans="2:16384" x14ac:dyDescent="0.25">
      <c r="B18" s="52" t="s">
        <v>91</v>
      </c>
      <c r="C18" s="56">
        <v>0.16905646165723229</v>
      </c>
      <c r="D18" s="56">
        <v>0.12265981194025417</v>
      </c>
      <c r="E18" s="56">
        <v>0.10463393988718557</v>
      </c>
      <c r="F18" s="56">
        <v>8.7731034812609729E-2</v>
      </c>
    </row>
    <row r="19" spans="2:16384" x14ac:dyDescent="0.25">
      <c r="B19" s="52" t="s">
        <v>92</v>
      </c>
      <c r="C19" s="56">
        <v>0.31774464276360259</v>
      </c>
      <c r="D19" s="56">
        <v>0.18106818069951677</v>
      </c>
      <c r="E19" s="56">
        <v>0.2223146083458267</v>
      </c>
      <c r="F19" s="56">
        <v>0.21077044914583076</v>
      </c>
    </row>
    <row r="20" spans="2:16384" x14ac:dyDescent="0.25">
      <c r="B20" s="52" t="s">
        <v>93</v>
      </c>
      <c r="C20" s="56">
        <v>0.33645448181668741</v>
      </c>
      <c r="D20" s="56">
        <v>0.19462014129538227</v>
      </c>
      <c r="E20" s="56">
        <v>0.23772848485165535</v>
      </c>
      <c r="F20" s="56">
        <v>0.1788114741479363</v>
      </c>
    </row>
    <row r="21" spans="2:16384" x14ac:dyDescent="0.25">
      <c r="B21" s="52" t="s">
        <v>94</v>
      </c>
      <c r="C21" s="56">
        <v>-1.4462711202612666E-2</v>
      </c>
      <c r="D21" s="56">
        <v>-1.1110522118235905E-2</v>
      </c>
      <c r="E21" s="56">
        <v>-2.3053733038857124E-4</v>
      </c>
      <c r="F21" s="56">
        <v>1.7200231531256608E-2</v>
      </c>
    </row>
    <row r="22" spans="2:16384" x14ac:dyDescent="0.25">
      <c r="B22" s="52" t="s">
        <v>95</v>
      </c>
      <c r="C22" s="56">
        <v>-8.9766345537084791E-3</v>
      </c>
      <c r="D22" s="56">
        <v>-6.0816285548241132E-3</v>
      </c>
      <c r="E22" s="56">
        <v>-3.6368083253681543E-3</v>
      </c>
      <c r="F22" s="56">
        <v>-3.5350526420439843E-3</v>
      </c>
    </row>
    <row r="23" spans="2:16384" x14ac:dyDescent="0.25">
      <c r="B23" s="52" t="s">
        <v>96</v>
      </c>
      <c r="C23" s="56">
        <v>-2.762726184718543E-2</v>
      </c>
      <c r="D23" s="56">
        <v>-1.2357427540328583E-2</v>
      </c>
      <c r="E23" s="56">
        <v>-6.9664787395521495E-3</v>
      </c>
      <c r="F23" s="56">
        <v>1.7136176196626791E-2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7"/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7"/>
      <c r="FL23" s="107"/>
      <c r="FM23" s="107"/>
      <c r="FN23" s="107"/>
      <c r="FO23" s="107"/>
      <c r="FP23" s="107"/>
      <c r="FQ23" s="107"/>
      <c r="FR23" s="107"/>
      <c r="FS23" s="107"/>
      <c r="FT23" s="107"/>
      <c r="FU23" s="107"/>
      <c r="FV23" s="107"/>
      <c r="FW23" s="107"/>
      <c r="FX23" s="107"/>
      <c r="FY23" s="107"/>
      <c r="FZ23" s="107"/>
      <c r="GA23" s="107"/>
      <c r="GB23" s="107"/>
      <c r="GC23" s="107"/>
      <c r="GD23" s="107"/>
      <c r="GE23" s="107"/>
      <c r="GF23" s="107"/>
      <c r="GG23" s="107"/>
      <c r="GH23" s="107"/>
      <c r="GI23" s="107"/>
      <c r="GJ23" s="107"/>
      <c r="GK23" s="107"/>
      <c r="GL23" s="107"/>
      <c r="GM23" s="107"/>
      <c r="GN23" s="107"/>
      <c r="GO23" s="107"/>
      <c r="GP23" s="107"/>
      <c r="GQ23" s="107"/>
      <c r="GR23" s="107"/>
      <c r="GS23" s="107"/>
      <c r="GT23" s="107"/>
      <c r="GU23" s="107"/>
      <c r="GV23" s="107"/>
      <c r="GW23" s="107"/>
      <c r="GX23" s="107"/>
      <c r="GY23" s="107"/>
      <c r="GZ23" s="107"/>
      <c r="HA23" s="107"/>
      <c r="HB23" s="107"/>
      <c r="HC23" s="107"/>
      <c r="HD23" s="107"/>
      <c r="HE23" s="107"/>
      <c r="HF23" s="107"/>
      <c r="HG23" s="107"/>
      <c r="HH23" s="107"/>
      <c r="HI23" s="107"/>
      <c r="HJ23" s="107"/>
      <c r="HK23" s="107"/>
      <c r="HL23" s="107"/>
      <c r="HM23" s="107"/>
      <c r="HN23" s="107"/>
      <c r="HO23" s="107"/>
      <c r="HP23" s="107"/>
      <c r="HQ23" s="107"/>
      <c r="HR23" s="107"/>
      <c r="HS23" s="107"/>
      <c r="HT23" s="107"/>
      <c r="HU23" s="107"/>
      <c r="HV23" s="107"/>
      <c r="HW23" s="107"/>
      <c r="HX23" s="107"/>
      <c r="HY23" s="107"/>
      <c r="HZ23" s="107"/>
      <c r="IA23" s="107"/>
      <c r="IB23" s="107"/>
      <c r="IC23" s="107"/>
      <c r="ID23" s="107"/>
      <c r="IE23" s="107"/>
      <c r="IF23" s="107"/>
      <c r="IG23" s="107"/>
      <c r="IH23" s="107"/>
      <c r="II23" s="107"/>
      <c r="IJ23" s="107"/>
      <c r="IK23" s="107"/>
      <c r="IL23" s="107"/>
      <c r="IM23" s="107"/>
      <c r="IN23" s="107"/>
      <c r="IO23" s="107"/>
      <c r="IP23" s="107"/>
      <c r="IQ23" s="107"/>
      <c r="IR23" s="107"/>
      <c r="IS23" s="107"/>
      <c r="IT23" s="107"/>
      <c r="IU23" s="107"/>
      <c r="IV23" s="107"/>
      <c r="IW23" s="107"/>
      <c r="IX23" s="107"/>
      <c r="IY23" s="107"/>
      <c r="IZ23" s="107"/>
      <c r="JA23" s="107"/>
      <c r="JB23" s="107"/>
      <c r="JC23" s="107"/>
      <c r="JD23" s="107"/>
      <c r="JE23" s="107"/>
      <c r="JF23" s="107"/>
      <c r="JG23" s="107"/>
      <c r="JH23" s="107"/>
      <c r="JI23" s="107"/>
      <c r="JJ23" s="107"/>
      <c r="JK23" s="107"/>
      <c r="JL23" s="107"/>
      <c r="JM23" s="107"/>
      <c r="JN23" s="107"/>
      <c r="JO23" s="107"/>
      <c r="JP23" s="107"/>
      <c r="JQ23" s="107"/>
      <c r="JR23" s="107"/>
      <c r="JS23" s="107"/>
      <c r="JT23" s="107"/>
      <c r="JU23" s="107"/>
      <c r="JV23" s="107"/>
      <c r="JW23" s="107"/>
      <c r="JX23" s="107"/>
      <c r="JY23" s="107"/>
      <c r="JZ23" s="107"/>
      <c r="KA23" s="107"/>
      <c r="KB23" s="107"/>
      <c r="KC23" s="107"/>
      <c r="KD23" s="107"/>
      <c r="KE23" s="107"/>
      <c r="KF23" s="107"/>
      <c r="KG23" s="107"/>
      <c r="KH23" s="107"/>
      <c r="KI23" s="107"/>
      <c r="KJ23" s="107"/>
      <c r="KK23" s="107"/>
      <c r="KL23" s="107"/>
      <c r="KM23" s="107"/>
      <c r="KN23" s="107"/>
      <c r="KO23" s="107"/>
      <c r="KP23" s="107"/>
      <c r="KQ23" s="107"/>
      <c r="KR23" s="107"/>
      <c r="KS23" s="107"/>
      <c r="KT23" s="107"/>
      <c r="KU23" s="107"/>
      <c r="KV23" s="107"/>
      <c r="KW23" s="107"/>
      <c r="KX23" s="107"/>
      <c r="KY23" s="107"/>
      <c r="KZ23" s="107"/>
      <c r="LA23" s="107"/>
      <c r="LB23" s="107"/>
      <c r="LC23" s="107"/>
      <c r="LD23" s="107"/>
      <c r="LE23" s="107"/>
      <c r="LF23" s="107"/>
      <c r="LG23" s="107"/>
      <c r="LH23" s="107"/>
      <c r="LI23" s="107"/>
      <c r="LJ23" s="107"/>
      <c r="LK23" s="107"/>
      <c r="LL23" s="107"/>
      <c r="LM23" s="107"/>
      <c r="LN23" s="107"/>
      <c r="LO23" s="107"/>
      <c r="LP23" s="107"/>
      <c r="LQ23" s="107"/>
      <c r="LR23" s="107"/>
      <c r="LS23" s="107"/>
      <c r="LT23" s="107"/>
      <c r="LU23" s="107"/>
      <c r="LV23" s="107"/>
      <c r="LW23" s="107"/>
      <c r="LX23" s="107"/>
      <c r="LY23" s="107"/>
      <c r="LZ23" s="107"/>
      <c r="MA23" s="107"/>
      <c r="MB23" s="107"/>
      <c r="MC23" s="107"/>
      <c r="MD23" s="107"/>
      <c r="ME23" s="107"/>
      <c r="MF23" s="107"/>
      <c r="MG23" s="107"/>
      <c r="MH23" s="107"/>
      <c r="MI23" s="107"/>
      <c r="MJ23" s="107"/>
      <c r="MK23" s="107"/>
      <c r="ML23" s="107"/>
      <c r="MM23" s="107"/>
      <c r="MN23" s="107"/>
      <c r="MO23" s="107"/>
      <c r="MP23" s="107"/>
      <c r="MQ23" s="107"/>
      <c r="MR23" s="107"/>
      <c r="MS23" s="107"/>
      <c r="MT23" s="107"/>
      <c r="MU23" s="107"/>
      <c r="MV23" s="107"/>
      <c r="MW23" s="107"/>
      <c r="MX23" s="107"/>
      <c r="MY23" s="107"/>
      <c r="MZ23" s="107"/>
      <c r="NA23" s="107"/>
      <c r="NB23" s="107"/>
      <c r="NC23" s="107"/>
      <c r="ND23" s="107"/>
      <c r="NE23" s="107"/>
      <c r="NF23" s="107"/>
      <c r="NG23" s="107"/>
      <c r="NH23" s="107"/>
      <c r="NI23" s="107"/>
      <c r="NJ23" s="107"/>
      <c r="NK23" s="107"/>
      <c r="NL23" s="107"/>
      <c r="NM23" s="107"/>
      <c r="NN23" s="107"/>
      <c r="NO23" s="107"/>
      <c r="NP23" s="107"/>
      <c r="NQ23" s="107"/>
      <c r="NR23" s="107"/>
      <c r="NS23" s="107"/>
      <c r="NT23" s="107"/>
      <c r="NU23" s="107"/>
      <c r="NV23" s="107"/>
      <c r="NW23" s="107"/>
      <c r="NX23" s="107"/>
      <c r="NY23" s="107"/>
      <c r="NZ23" s="107"/>
      <c r="OA23" s="107"/>
      <c r="OB23" s="107"/>
      <c r="OC23" s="107"/>
      <c r="OD23" s="107"/>
      <c r="OE23" s="107"/>
      <c r="OF23" s="107"/>
      <c r="OG23" s="107"/>
      <c r="OH23" s="107"/>
      <c r="OI23" s="107"/>
      <c r="OJ23" s="107"/>
      <c r="OK23" s="107"/>
      <c r="OL23" s="107"/>
      <c r="OM23" s="107"/>
      <c r="ON23" s="107"/>
      <c r="OO23" s="107"/>
      <c r="OP23" s="107"/>
      <c r="OQ23" s="107"/>
      <c r="OR23" s="107"/>
      <c r="OS23" s="107"/>
      <c r="OT23" s="107"/>
      <c r="OU23" s="107"/>
      <c r="OV23" s="107"/>
      <c r="OW23" s="107"/>
      <c r="OX23" s="107"/>
      <c r="OY23" s="107"/>
      <c r="OZ23" s="107"/>
      <c r="PA23" s="107"/>
      <c r="PB23" s="107"/>
      <c r="PC23" s="107"/>
      <c r="PD23" s="107"/>
      <c r="PE23" s="107"/>
      <c r="PF23" s="107"/>
      <c r="PG23" s="107"/>
      <c r="PH23" s="107"/>
      <c r="PI23" s="107"/>
      <c r="PJ23" s="107"/>
      <c r="PK23" s="107"/>
      <c r="PL23" s="107"/>
      <c r="PM23" s="107"/>
      <c r="PN23" s="107"/>
      <c r="PO23" s="107"/>
      <c r="PP23" s="107"/>
      <c r="PQ23" s="107"/>
      <c r="PR23" s="107"/>
      <c r="PS23" s="107"/>
      <c r="PT23" s="107"/>
      <c r="PU23" s="107"/>
      <c r="PV23" s="107"/>
      <c r="PW23" s="107"/>
      <c r="PX23" s="107"/>
      <c r="PY23" s="107"/>
      <c r="PZ23" s="107"/>
      <c r="QA23" s="107"/>
      <c r="QB23" s="107"/>
      <c r="QC23" s="107"/>
      <c r="QD23" s="107"/>
      <c r="QE23" s="107"/>
      <c r="QF23" s="107"/>
      <c r="QG23" s="107"/>
      <c r="QH23" s="107"/>
      <c r="QI23" s="107"/>
      <c r="QJ23" s="107"/>
      <c r="QK23" s="107"/>
      <c r="QL23" s="107"/>
      <c r="QM23" s="107"/>
      <c r="QN23" s="107"/>
      <c r="QO23" s="107"/>
      <c r="QP23" s="107"/>
      <c r="QQ23" s="107"/>
      <c r="QR23" s="107"/>
      <c r="QS23" s="107"/>
      <c r="QT23" s="107"/>
      <c r="QU23" s="107"/>
      <c r="QV23" s="107"/>
      <c r="QW23" s="107"/>
      <c r="QX23" s="107"/>
      <c r="QY23" s="107"/>
      <c r="QZ23" s="107"/>
      <c r="RA23" s="107"/>
      <c r="RB23" s="107"/>
      <c r="RC23" s="107"/>
      <c r="RD23" s="107"/>
      <c r="RE23" s="107"/>
      <c r="RF23" s="107"/>
      <c r="RG23" s="107"/>
      <c r="RH23" s="107"/>
      <c r="RI23" s="107"/>
      <c r="RJ23" s="107"/>
      <c r="RK23" s="107"/>
      <c r="RL23" s="107"/>
      <c r="RM23" s="107"/>
      <c r="RN23" s="107"/>
      <c r="RO23" s="107"/>
      <c r="RP23" s="107"/>
      <c r="RQ23" s="107"/>
      <c r="RR23" s="107"/>
      <c r="RS23" s="107"/>
      <c r="RT23" s="107"/>
      <c r="RU23" s="107"/>
      <c r="RV23" s="107"/>
      <c r="RW23" s="107"/>
      <c r="RX23" s="107"/>
      <c r="RY23" s="107"/>
      <c r="RZ23" s="107"/>
      <c r="SA23" s="107"/>
      <c r="SB23" s="107"/>
      <c r="SC23" s="107"/>
      <c r="SD23" s="107"/>
      <c r="SE23" s="107"/>
      <c r="SF23" s="107"/>
      <c r="SG23" s="107"/>
      <c r="SH23" s="107"/>
      <c r="SI23" s="107"/>
      <c r="SJ23" s="107"/>
      <c r="SK23" s="107"/>
      <c r="SL23" s="107"/>
      <c r="SM23" s="107"/>
      <c r="SN23" s="107"/>
      <c r="SO23" s="107"/>
      <c r="SP23" s="107"/>
      <c r="SQ23" s="107"/>
      <c r="SR23" s="107"/>
      <c r="SS23" s="107"/>
      <c r="ST23" s="107"/>
      <c r="SU23" s="107"/>
      <c r="SV23" s="107"/>
      <c r="SW23" s="107"/>
      <c r="SX23" s="107"/>
      <c r="SY23" s="107"/>
      <c r="SZ23" s="107"/>
      <c r="TA23" s="107"/>
      <c r="TB23" s="107"/>
      <c r="TC23" s="107"/>
      <c r="TD23" s="107"/>
      <c r="TE23" s="107"/>
      <c r="TF23" s="107"/>
      <c r="TG23" s="107"/>
      <c r="TH23" s="107"/>
      <c r="TI23" s="107"/>
      <c r="TJ23" s="107"/>
      <c r="TK23" s="107"/>
      <c r="TL23" s="107"/>
      <c r="TM23" s="107"/>
      <c r="TN23" s="107"/>
      <c r="TO23" s="107"/>
      <c r="TP23" s="107"/>
      <c r="TQ23" s="107"/>
      <c r="TR23" s="107"/>
      <c r="TS23" s="107"/>
      <c r="TT23" s="107"/>
      <c r="TU23" s="107"/>
      <c r="TV23" s="107"/>
      <c r="TW23" s="107"/>
      <c r="TX23" s="107"/>
      <c r="TY23" s="107"/>
      <c r="TZ23" s="107"/>
      <c r="UA23" s="107"/>
      <c r="UB23" s="107"/>
      <c r="UC23" s="107"/>
      <c r="UD23" s="107"/>
      <c r="UE23" s="107"/>
      <c r="UF23" s="107"/>
      <c r="UG23" s="107"/>
      <c r="UH23" s="107"/>
      <c r="UI23" s="107"/>
      <c r="UJ23" s="107"/>
      <c r="UK23" s="107"/>
      <c r="UL23" s="107"/>
      <c r="UM23" s="107"/>
      <c r="UN23" s="107"/>
      <c r="UO23" s="107"/>
      <c r="UP23" s="107"/>
      <c r="UQ23" s="107"/>
      <c r="UR23" s="107"/>
      <c r="US23" s="107"/>
      <c r="UT23" s="107"/>
      <c r="UU23" s="107"/>
      <c r="UV23" s="107"/>
      <c r="UW23" s="107"/>
      <c r="UX23" s="107"/>
      <c r="UY23" s="107"/>
      <c r="UZ23" s="107"/>
      <c r="VA23" s="107"/>
      <c r="VB23" s="107"/>
      <c r="VC23" s="107"/>
      <c r="VD23" s="107"/>
      <c r="VE23" s="107"/>
      <c r="VF23" s="107"/>
      <c r="VG23" s="107"/>
      <c r="VH23" s="107"/>
      <c r="VI23" s="107"/>
      <c r="VJ23" s="107"/>
      <c r="VK23" s="107"/>
      <c r="VL23" s="107"/>
      <c r="VM23" s="107"/>
      <c r="VN23" s="107"/>
      <c r="VO23" s="107"/>
      <c r="VP23" s="107"/>
      <c r="VQ23" s="107"/>
      <c r="VR23" s="107"/>
      <c r="VS23" s="107"/>
      <c r="VT23" s="107"/>
      <c r="VU23" s="107"/>
      <c r="VV23" s="107"/>
      <c r="VW23" s="107"/>
      <c r="VX23" s="107"/>
      <c r="VY23" s="107"/>
      <c r="VZ23" s="107"/>
      <c r="WA23" s="107"/>
      <c r="WB23" s="107"/>
      <c r="WC23" s="107"/>
      <c r="WD23" s="107"/>
      <c r="WE23" s="107"/>
      <c r="WF23" s="107"/>
      <c r="WG23" s="107"/>
      <c r="WH23" s="107"/>
      <c r="WI23" s="107"/>
      <c r="WJ23" s="107"/>
      <c r="WK23" s="107"/>
      <c r="WL23" s="107"/>
      <c r="WM23" s="107"/>
      <c r="WN23" s="107"/>
      <c r="WO23" s="107"/>
      <c r="WP23" s="107"/>
      <c r="WQ23" s="107"/>
      <c r="WR23" s="107"/>
      <c r="WS23" s="107"/>
      <c r="WT23" s="107"/>
      <c r="WU23" s="107"/>
      <c r="WV23" s="107"/>
      <c r="WW23" s="107"/>
      <c r="WX23" s="107"/>
      <c r="WY23" s="107"/>
      <c r="WZ23" s="107"/>
      <c r="XA23" s="107"/>
      <c r="XB23" s="107"/>
      <c r="XC23" s="107"/>
      <c r="XD23" s="107"/>
      <c r="XE23" s="107"/>
      <c r="XF23" s="107"/>
      <c r="XG23" s="107"/>
      <c r="XH23" s="107"/>
      <c r="XI23" s="107"/>
      <c r="XJ23" s="107"/>
      <c r="XK23" s="107"/>
      <c r="XL23" s="107"/>
      <c r="XM23" s="107"/>
      <c r="XN23" s="107"/>
      <c r="XO23" s="107"/>
      <c r="XP23" s="107"/>
      <c r="XQ23" s="107"/>
      <c r="XR23" s="107"/>
      <c r="XS23" s="107"/>
      <c r="XT23" s="107"/>
      <c r="XU23" s="107"/>
      <c r="XV23" s="107"/>
      <c r="XW23" s="107"/>
      <c r="XX23" s="107"/>
      <c r="XY23" s="107"/>
      <c r="XZ23" s="107"/>
      <c r="YA23" s="107"/>
      <c r="YB23" s="107"/>
      <c r="YC23" s="107"/>
      <c r="YD23" s="107"/>
      <c r="YE23" s="107"/>
      <c r="YF23" s="107"/>
      <c r="YG23" s="107"/>
      <c r="YH23" s="107"/>
      <c r="YI23" s="107"/>
      <c r="YJ23" s="107"/>
      <c r="YK23" s="107"/>
      <c r="YL23" s="107"/>
      <c r="YM23" s="107"/>
      <c r="YN23" s="107"/>
      <c r="YO23" s="107"/>
      <c r="YP23" s="107"/>
      <c r="YQ23" s="107"/>
      <c r="YR23" s="107"/>
      <c r="YS23" s="107"/>
      <c r="YT23" s="107"/>
      <c r="YU23" s="107"/>
      <c r="YV23" s="107"/>
      <c r="YW23" s="107"/>
      <c r="YX23" s="107"/>
      <c r="YY23" s="107"/>
      <c r="YZ23" s="107"/>
      <c r="ZA23" s="107"/>
      <c r="ZB23" s="107"/>
      <c r="ZC23" s="107"/>
      <c r="ZD23" s="107"/>
      <c r="ZE23" s="107"/>
      <c r="ZF23" s="107"/>
      <c r="ZG23" s="107"/>
      <c r="ZH23" s="107"/>
      <c r="ZI23" s="107"/>
      <c r="ZJ23" s="107"/>
      <c r="ZK23" s="107"/>
      <c r="ZL23" s="107"/>
      <c r="ZM23" s="107"/>
      <c r="ZN23" s="107"/>
      <c r="ZO23" s="107"/>
      <c r="ZP23" s="107"/>
      <c r="ZQ23" s="107"/>
      <c r="ZR23" s="107"/>
      <c r="ZS23" s="107"/>
      <c r="ZT23" s="107"/>
      <c r="ZU23" s="107"/>
      <c r="ZV23" s="107"/>
      <c r="ZW23" s="107"/>
      <c r="ZX23" s="107"/>
      <c r="ZY23" s="107"/>
      <c r="ZZ23" s="107"/>
      <c r="AAA23" s="107"/>
      <c r="AAB23" s="107"/>
      <c r="AAC23" s="107"/>
      <c r="AAD23" s="107"/>
      <c r="AAE23" s="107"/>
      <c r="AAF23" s="107"/>
      <c r="AAG23" s="107"/>
      <c r="AAH23" s="107"/>
      <c r="AAI23" s="107"/>
      <c r="AAJ23" s="107"/>
      <c r="AAK23" s="107"/>
      <c r="AAL23" s="107"/>
      <c r="AAM23" s="107"/>
      <c r="AAN23" s="107"/>
      <c r="AAO23" s="107"/>
      <c r="AAP23" s="107"/>
      <c r="AAQ23" s="107"/>
      <c r="AAR23" s="107"/>
      <c r="AAS23" s="107"/>
      <c r="AAT23" s="107"/>
      <c r="AAU23" s="107"/>
      <c r="AAV23" s="107"/>
      <c r="AAW23" s="107"/>
      <c r="AAX23" s="107"/>
      <c r="AAY23" s="107"/>
      <c r="AAZ23" s="107"/>
      <c r="ABA23" s="107"/>
      <c r="ABB23" s="107"/>
      <c r="ABC23" s="107"/>
      <c r="ABD23" s="107"/>
      <c r="ABE23" s="107"/>
      <c r="ABF23" s="107"/>
      <c r="ABG23" s="107"/>
      <c r="ABH23" s="107"/>
      <c r="ABI23" s="107"/>
      <c r="ABJ23" s="107"/>
      <c r="ABK23" s="107"/>
      <c r="ABL23" s="107"/>
      <c r="ABM23" s="107"/>
      <c r="ABN23" s="107"/>
      <c r="ABO23" s="107"/>
      <c r="ABP23" s="107"/>
      <c r="ABQ23" s="107"/>
      <c r="ABR23" s="107"/>
      <c r="ABS23" s="107"/>
      <c r="ABT23" s="107"/>
      <c r="ABU23" s="107"/>
      <c r="ABV23" s="107"/>
      <c r="ABW23" s="107"/>
      <c r="ABX23" s="107"/>
      <c r="ABY23" s="107"/>
      <c r="ABZ23" s="107"/>
      <c r="ACA23" s="107"/>
      <c r="ACB23" s="107"/>
      <c r="ACC23" s="107"/>
      <c r="ACD23" s="107"/>
      <c r="ACE23" s="107"/>
      <c r="ACF23" s="107"/>
      <c r="ACG23" s="107"/>
      <c r="ACH23" s="107"/>
      <c r="ACI23" s="107"/>
      <c r="ACJ23" s="107"/>
      <c r="ACK23" s="107"/>
      <c r="ACL23" s="107"/>
      <c r="ACM23" s="107"/>
      <c r="ACN23" s="107"/>
      <c r="ACO23" s="107"/>
      <c r="ACP23" s="107"/>
      <c r="ACQ23" s="107"/>
      <c r="ACR23" s="107"/>
      <c r="ACS23" s="107"/>
      <c r="ACT23" s="107"/>
      <c r="ACU23" s="107"/>
      <c r="ACV23" s="107"/>
      <c r="ACW23" s="107"/>
      <c r="ACX23" s="107"/>
      <c r="ACY23" s="107"/>
      <c r="ACZ23" s="107"/>
      <c r="ADA23" s="107"/>
      <c r="ADB23" s="107"/>
      <c r="ADC23" s="107"/>
      <c r="ADD23" s="107"/>
      <c r="ADE23" s="107"/>
      <c r="ADF23" s="107"/>
      <c r="ADG23" s="107"/>
      <c r="ADH23" s="107"/>
      <c r="ADI23" s="107"/>
      <c r="ADJ23" s="107"/>
      <c r="ADK23" s="107"/>
      <c r="ADL23" s="107"/>
      <c r="ADM23" s="107"/>
      <c r="ADN23" s="107"/>
      <c r="ADO23" s="107"/>
      <c r="ADP23" s="107"/>
      <c r="ADQ23" s="107"/>
      <c r="ADR23" s="107"/>
      <c r="ADS23" s="107"/>
      <c r="ADT23" s="107"/>
      <c r="ADU23" s="107"/>
      <c r="ADV23" s="107"/>
      <c r="ADW23" s="107"/>
      <c r="ADX23" s="107"/>
      <c r="ADY23" s="107"/>
      <c r="ADZ23" s="107"/>
      <c r="AEA23" s="107"/>
      <c r="AEB23" s="107"/>
      <c r="AEC23" s="107"/>
      <c r="AED23" s="107"/>
      <c r="AEE23" s="107"/>
      <c r="AEF23" s="107"/>
      <c r="AEG23" s="107"/>
      <c r="AEH23" s="107"/>
      <c r="AEI23" s="107"/>
      <c r="AEJ23" s="107"/>
      <c r="AEK23" s="107"/>
      <c r="AEL23" s="107"/>
      <c r="AEM23" s="107"/>
      <c r="AEN23" s="107"/>
      <c r="AEO23" s="107"/>
      <c r="AEP23" s="107"/>
      <c r="AEQ23" s="107"/>
      <c r="AER23" s="107"/>
      <c r="AES23" s="107"/>
      <c r="AET23" s="107"/>
      <c r="AEU23" s="107"/>
      <c r="AEV23" s="107"/>
      <c r="AEW23" s="107"/>
      <c r="AEX23" s="107"/>
      <c r="AEY23" s="107"/>
      <c r="AEZ23" s="107"/>
      <c r="AFA23" s="107"/>
      <c r="AFB23" s="107"/>
      <c r="AFC23" s="107"/>
      <c r="AFD23" s="107"/>
      <c r="AFE23" s="107"/>
      <c r="AFF23" s="107"/>
      <c r="AFG23" s="107"/>
      <c r="AFH23" s="107"/>
      <c r="AFI23" s="107"/>
      <c r="AFJ23" s="107"/>
      <c r="AFK23" s="107"/>
      <c r="AFL23" s="107"/>
      <c r="AFM23" s="107"/>
      <c r="AFN23" s="107"/>
      <c r="AFO23" s="107"/>
      <c r="AFP23" s="107"/>
      <c r="AFQ23" s="107"/>
      <c r="AFR23" s="107"/>
      <c r="AFS23" s="107"/>
      <c r="AFT23" s="107"/>
      <c r="AFU23" s="107"/>
      <c r="AFV23" s="107"/>
      <c r="AFW23" s="107"/>
      <c r="AFX23" s="107"/>
      <c r="AFY23" s="107"/>
      <c r="AFZ23" s="107"/>
      <c r="AGA23" s="107"/>
      <c r="AGB23" s="107"/>
      <c r="AGC23" s="107"/>
      <c r="AGD23" s="107"/>
      <c r="AGE23" s="107"/>
      <c r="AGF23" s="107"/>
      <c r="AGG23" s="107"/>
      <c r="AGH23" s="107"/>
      <c r="AGI23" s="107"/>
      <c r="AGJ23" s="107"/>
      <c r="AGK23" s="107"/>
      <c r="AGL23" s="107"/>
      <c r="AGM23" s="107"/>
      <c r="AGN23" s="107"/>
      <c r="AGO23" s="107"/>
      <c r="AGP23" s="107"/>
      <c r="AGQ23" s="107"/>
      <c r="AGR23" s="107"/>
      <c r="AGS23" s="107"/>
      <c r="AGT23" s="107"/>
      <c r="AGU23" s="107"/>
      <c r="AGV23" s="107"/>
      <c r="AGW23" s="107"/>
      <c r="AGX23" s="107"/>
      <c r="AGY23" s="107"/>
      <c r="AGZ23" s="107"/>
      <c r="AHA23" s="107"/>
      <c r="AHB23" s="107"/>
      <c r="AHC23" s="107"/>
      <c r="AHD23" s="107"/>
      <c r="AHE23" s="107"/>
      <c r="AHF23" s="107"/>
      <c r="AHG23" s="107"/>
      <c r="AHH23" s="107"/>
      <c r="AHI23" s="107"/>
      <c r="AHJ23" s="107"/>
      <c r="AHK23" s="107"/>
      <c r="AHL23" s="107"/>
      <c r="AHM23" s="107"/>
      <c r="AHN23" s="107"/>
      <c r="AHO23" s="107"/>
      <c r="AHP23" s="107"/>
      <c r="AHQ23" s="107"/>
      <c r="AHR23" s="107"/>
      <c r="AHS23" s="107"/>
      <c r="AHT23" s="107"/>
      <c r="AHU23" s="107"/>
      <c r="AHV23" s="107"/>
      <c r="AHW23" s="107"/>
      <c r="AHX23" s="107"/>
      <c r="AHY23" s="107"/>
      <c r="AHZ23" s="107"/>
      <c r="AIA23" s="107"/>
      <c r="AIB23" s="107"/>
      <c r="AIC23" s="107"/>
      <c r="AID23" s="107"/>
      <c r="AIE23" s="107"/>
      <c r="AIF23" s="107"/>
      <c r="AIG23" s="107"/>
      <c r="AIH23" s="107"/>
      <c r="AII23" s="107"/>
      <c r="AIJ23" s="107"/>
      <c r="AIK23" s="107"/>
      <c r="AIL23" s="107"/>
      <c r="AIM23" s="107"/>
      <c r="AIN23" s="107"/>
      <c r="AIO23" s="107"/>
      <c r="AIP23" s="107"/>
      <c r="AIQ23" s="107"/>
      <c r="AIR23" s="107"/>
      <c r="AIS23" s="107"/>
      <c r="AIT23" s="107"/>
      <c r="AIU23" s="107"/>
      <c r="AIV23" s="107"/>
      <c r="AIW23" s="107"/>
      <c r="AIX23" s="107"/>
      <c r="AIY23" s="107"/>
      <c r="AIZ23" s="107"/>
      <c r="AJA23" s="107"/>
      <c r="AJB23" s="107"/>
      <c r="AJC23" s="107"/>
      <c r="AJD23" s="107"/>
      <c r="AJE23" s="107"/>
      <c r="AJF23" s="107"/>
      <c r="AJG23" s="107"/>
      <c r="AJH23" s="107"/>
      <c r="AJI23" s="107"/>
      <c r="AJJ23" s="107"/>
      <c r="AJK23" s="107"/>
      <c r="AJL23" s="107"/>
      <c r="AJM23" s="107"/>
      <c r="AJN23" s="107"/>
      <c r="AJO23" s="107"/>
      <c r="AJP23" s="107"/>
      <c r="AJQ23" s="107"/>
      <c r="AJR23" s="107"/>
      <c r="AJS23" s="107"/>
      <c r="AJT23" s="107"/>
      <c r="AJU23" s="107"/>
      <c r="AJV23" s="107"/>
      <c r="AJW23" s="107"/>
      <c r="AJX23" s="107"/>
      <c r="AJY23" s="107"/>
      <c r="AJZ23" s="107"/>
      <c r="AKA23" s="107"/>
      <c r="AKB23" s="107"/>
      <c r="AKC23" s="107"/>
      <c r="AKD23" s="107"/>
      <c r="AKE23" s="107"/>
      <c r="AKF23" s="107"/>
      <c r="AKG23" s="107"/>
      <c r="AKH23" s="107"/>
      <c r="AKI23" s="107"/>
      <c r="AKJ23" s="107"/>
      <c r="AKK23" s="107"/>
      <c r="AKL23" s="107"/>
      <c r="AKM23" s="107"/>
      <c r="AKN23" s="107"/>
      <c r="AKO23" s="107"/>
      <c r="AKP23" s="107"/>
      <c r="AKQ23" s="107"/>
      <c r="AKR23" s="107"/>
      <c r="AKS23" s="107"/>
      <c r="AKT23" s="107"/>
      <c r="AKU23" s="107"/>
      <c r="AKV23" s="107"/>
      <c r="AKW23" s="107"/>
      <c r="AKX23" s="107"/>
      <c r="AKY23" s="107"/>
      <c r="AKZ23" s="107"/>
      <c r="ALA23" s="107"/>
      <c r="ALB23" s="107"/>
      <c r="ALC23" s="107"/>
      <c r="ALD23" s="107"/>
      <c r="ALE23" s="107"/>
      <c r="ALF23" s="107"/>
      <c r="ALG23" s="107"/>
      <c r="ALH23" s="107"/>
      <c r="ALI23" s="107"/>
      <c r="ALJ23" s="107"/>
      <c r="ALK23" s="107"/>
      <c r="ALL23" s="107"/>
      <c r="ALM23" s="107"/>
      <c r="ALN23" s="107"/>
      <c r="ALO23" s="107"/>
      <c r="ALP23" s="107"/>
      <c r="ALQ23" s="107"/>
      <c r="ALR23" s="107"/>
      <c r="ALS23" s="107"/>
      <c r="ALT23" s="107"/>
      <c r="ALU23" s="107"/>
      <c r="ALV23" s="107"/>
      <c r="ALW23" s="107"/>
      <c r="ALX23" s="107"/>
      <c r="ALY23" s="107"/>
      <c r="ALZ23" s="107"/>
      <c r="AMA23" s="107"/>
      <c r="AMB23" s="107"/>
      <c r="AMC23" s="107"/>
      <c r="AMD23" s="107"/>
      <c r="AME23" s="107"/>
      <c r="AMF23" s="107"/>
      <c r="AMG23" s="107"/>
      <c r="AMH23" s="107"/>
      <c r="AMI23" s="107"/>
      <c r="AMJ23" s="107"/>
      <c r="AMK23" s="107"/>
      <c r="AML23" s="107"/>
      <c r="AMM23" s="107"/>
      <c r="AMN23" s="107"/>
      <c r="AMO23" s="107"/>
      <c r="AMP23" s="107"/>
      <c r="AMQ23" s="107"/>
      <c r="AMR23" s="107"/>
      <c r="AMS23" s="107"/>
      <c r="AMT23" s="107"/>
      <c r="AMU23" s="107"/>
      <c r="AMV23" s="107"/>
      <c r="AMW23" s="107"/>
      <c r="AMX23" s="107"/>
      <c r="AMY23" s="107"/>
      <c r="AMZ23" s="107"/>
      <c r="ANA23" s="107"/>
      <c r="ANB23" s="107"/>
      <c r="ANC23" s="107"/>
      <c r="AND23" s="107"/>
      <c r="ANE23" s="107"/>
      <c r="ANF23" s="107"/>
      <c r="ANG23" s="107"/>
      <c r="ANH23" s="107"/>
      <c r="ANI23" s="107"/>
      <c r="ANJ23" s="107"/>
      <c r="ANK23" s="107"/>
      <c r="ANL23" s="107"/>
      <c r="ANM23" s="107"/>
      <c r="ANN23" s="107"/>
      <c r="ANO23" s="107"/>
      <c r="ANP23" s="107"/>
      <c r="ANQ23" s="107"/>
      <c r="ANR23" s="107"/>
      <c r="ANS23" s="107"/>
      <c r="ANT23" s="107"/>
      <c r="ANU23" s="107"/>
      <c r="ANV23" s="107"/>
      <c r="ANW23" s="107"/>
      <c r="ANX23" s="107"/>
      <c r="ANY23" s="107"/>
      <c r="ANZ23" s="107"/>
      <c r="AOA23" s="107"/>
      <c r="AOB23" s="107"/>
      <c r="AOC23" s="107"/>
      <c r="AOD23" s="107"/>
      <c r="AOE23" s="107"/>
      <c r="AOF23" s="107"/>
      <c r="AOG23" s="107"/>
      <c r="AOH23" s="107"/>
      <c r="AOI23" s="107"/>
      <c r="AOJ23" s="107"/>
      <c r="AOK23" s="107"/>
      <c r="AOL23" s="107"/>
      <c r="AOM23" s="107"/>
      <c r="AON23" s="107"/>
      <c r="AOO23" s="107"/>
      <c r="AOP23" s="107"/>
      <c r="AOQ23" s="107"/>
      <c r="AOR23" s="107"/>
      <c r="AOS23" s="107"/>
      <c r="AOT23" s="107"/>
      <c r="AOU23" s="107"/>
      <c r="AOV23" s="107"/>
      <c r="AOW23" s="107"/>
      <c r="AOX23" s="107"/>
      <c r="AOY23" s="107"/>
      <c r="AOZ23" s="107"/>
      <c r="APA23" s="107"/>
      <c r="APB23" s="107"/>
      <c r="APC23" s="107"/>
      <c r="APD23" s="107"/>
      <c r="APE23" s="107"/>
      <c r="APF23" s="107"/>
      <c r="APG23" s="107"/>
      <c r="APH23" s="107"/>
      <c r="API23" s="107"/>
      <c r="APJ23" s="107"/>
      <c r="APK23" s="107"/>
      <c r="APL23" s="107"/>
      <c r="APM23" s="107"/>
      <c r="APN23" s="107"/>
      <c r="APO23" s="107"/>
      <c r="APP23" s="107"/>
      <c r="APQ23" s="107"/>
      <c r="APR23" s="107"/>
      <c r="APS23" s="107"/>
      <c r="APT23" s="107"/>
      <c r="APU23" s="107"/>
      <c r="APV23" s="107"/>
      <c r="APW23" s="107"/>
      <c r="APX23" s="107"/>
      <c r="APY23" s="107"/>
      <c r="APZ23" s="107"/>
      <c r="AQA23" s="107"/>
      <c r="AQB23" s="107"/>
      <c r="AQC23" s="107"/>
      <c r="AQD23" s="107"/>
      <c r="AQE23" s="107"/>
      <c r="AQF23" s="107"/>
      <c r="AQG23" s="107"/>
      <c r="AQH23" s="107"/>
      <c r="AQI23" s="107"/>
      <c r="AQJ23" s="107"/>
      <c r="AQK23" s="107"/>
      <c r="AQL23" s="107"/>
      <c r="AQM23" s="107"/>
      <c r="AQN23" s="107"/>
      <c r="AQO23" s="107"/>
      <c r="AQP23" s="107"/>
      <c r="AQQ23" s="107"/>
      <c r="AQR23" s="107"/>
      <c r="AQS23" s="107"/>
      <c r="AQT23" s="107"/>
      <c r="AQU23" s="107"/>
      <c r="AQV23" s="107"/>
      <c r="AQW23" s="107"/>
      <c r="AQX23" s="107"/>
      <c r="AQY23" s="107"/>
      <c r="AQZ23" s="107"/>
      <c r="ARA23" s="107"/>
      <c r="ARB23" s="107"/>
      <c r="ARC23" s="107"/>
      <c r="ARD23" s="107"/>
      <c r="ARE23" s="107"/>
      <c r="ARF23" s="107"/>
      <c r="ARG23" s="107"/>
      <c r="ARH23" s="107"/>
      <c r="ARI23" s="107"/>
      <c r="ARJ23" s="107"/>
      <c r="ARK23" s="107"/>
      <c r="ARL23" s="107"/>
      <c r="ARM23" s="107"/>
      <c r="ARN23" s="107"/>
      <c r="ARO23" s="107"/>
      <c r="ARP23" s="107"/>
      <c r="ARQ23" s="107"/>
      <c r="ARR23" s="107"/>
      <c r="ARS23" s="107"/>
      <c r="ART23" s="107"/>
      <c r="ARU23" s="107"/>
      <c r="ARV23" s="107"/>
      <c r="ARW23" s="107"/>
      <c r="ARX23" s="107"/>
      <c r="ARY23" s="107"/>
      <c r="ARZ23" s="107"/>
      <c r="ASA23" s="107"/>
      <c r="ASB23" s="107"/>
      <c r="ASC23" s="107"/>
      <c r="ASD23" s="107"/>
      <c r="ASE23" s="107"/>
      <c r="ASF23" s="107"/>
      <c r="ASG23" s="107"/>
      <c r="ASH23" s="107"/>
      <c r="ASI23" s="107"/>
      <c r="ASJ23" s="107"/>
      <c r="ASK23" s="107"/>
      <c r="ASL23" s="107"/>
      <c r="ASM23" s="107"/>
      <c r="ASN23" s="107"/>
      <c r="ASO23" s="107"/>
      <c r="ASP23" s="107"/>
      <c r="ASQ23" s="107"/>
      <c r="ASR23" s="107"/>
      <c r="ASS23" s="107"/>
      <c r="AST23" s="107"/>
      <c r="ASU23" s="107"/>
      <c r="ASV23" s="107"/>
      <c r="ASW23" s="107"/>
      <c r="ASX23" s="107"/>
      <c r="ASY23" s="107"/>
      <c r="ASZ23" s="107"/>
      <c r="ATA23" s="107"/>
      <c r="ATB23" s="107"/>
      <c r="ATC23" s="107"/>
      <c r="ATD23" s="107"/>
      <c r="ATE23" s="107"/>
      <c r="ATF23" s="107"/>
      <c r="ATG23" s="107"/>
      <c r="ATH23" s="107"/>
      <c r="ATI23" s="107"/>
      <c r="ATJ23" s="107"/>
      <c r="ATK23" s="107"/>
      <c r="ATL23" s="107"/>
      <c r="ATM23" s="107"/>
      <c r="ATN23" s="107"/>
      <c r="ATO23" s="107"/>
      <c r="ATP23" s="107"/>
      <c r="ATQ23" s="107"/>
      <c r="ATR23" s="107"/>
      <c r="ATS23" s="107"/>
      <c r="ATT23" s="107"/>
      <c r="ATU23" s="107"/>
      <c r="ATV23" s="107"/>
      <c r="ATW23" s="107"/>
      <c r="ATX23" s="107"/>
      <c r="ATY23" s="107"/>
      <c r="ATZ23" s="107"/>
      <c r="AUA23" s="107"/>
      <c r="AUB23" s="107"/>
      <c r="AUC23" s="107"/>
      <c r="AUD23" s="107"/>
      <c r="AUE23" s="107"/>
      <c r="AUF23" s="107"/>
      <c r="AUG23" s="107"/>
      <c r="AUH23" s="107"/>
      <c r="AUI23" s="107"/>
      <c r="AUJ23" s="107"/>
      <c r="AUK23" s="107"/>
      <c r="AUL23" s="107"/>
      <c r="AUM23" s="107"/>
      <c r="AUN23" s="107"/>
      <c r="AUO23" s="107"/>
      <c r="AUP23" s="107"/>
      <c r="AUQ23" s="107"/>
      <c r="AUR23" s="107"/>
      <c r="AUS23" s="107"/>
      <c r="AUT23" s="107"/>
      <c r="AUU23" s="107"/>
      <c r="AUV23" s="107"/>
      <c r="AUW23" s="107"/>
      <c r="AUX23" s="107"/>
      <c r="AUY23" s="107"/>
      <c r="AUZ23" s="107"/>
      <c r="AVA23" s="107"/>
      <c r="AVB23" s="107"/>
      <c r="AVC23" s="107"/>
      <c r="AVD23" s="107"/>
      <c r="AVE23" s="107"/>
      <c r="AVF23" s="107"/>
      <c r="AVG23" s="107"/>
      <c r="AVH23" s="107"/>
      <c r="AVI23" s="107"/>
      <c r="AVJ23" s="107"/>
      <c r="AVK23" s="107"/>
      <c r="AVL23" s="107"/>
      <c r="AVM23" s="107"/>
      <c r="AVN23" s="107"/>
      <c r="AVO23" s="107"/>
      <c r="AVP23" s="107"/>
      <c r="AVQ23" s="107"/>
      <c r="AVR23" s="107"/>
      <c r="AVS23" s="107"/>
      <c r="AVT23" s="107"/>
      <c r="AVU23" s="107"/>
      <c r="AVV23" s="107"/>
      <c r="AVW23" s="107"/>
      <c r="AVX23" s="107"/>
      <c r="AVY23" s="107"/>
      <c r="AVZ23" s="107"/>
      <c r="AWA23" s="107"/>
      <c r="AWB23" s="107"/>
      <c r="AWC23" s="107"/>
      <c r="AWD23" s="107"/>
      <c r="AWE23" s="107"/>
      <c r="AWF23" s="107"/>
      <c r="AWG23" s="107"/>
      <c r="AWH23" s="107"/>
      <c r="AWI23" s="107"/>
      <c r="AWJ23" s="107"/>
      <c r="AWK23" s="107"/>
      <c r="AWL23" s="107"/>
      <c r="AWM23" s="107"/>
      <c r="AWN23" s="107"/>
      <c r="AWO23" s="107"/>
      <c r="AWP23" s="107"/>
      <c r="AWQ23" s="107"/>
      <c r="AWR23" s="107"/>
      <c r="AWS23" s="107"/>
      <c r="AWT23" s="107"/>
      <c r="AWU23" s="107"/>
      <c r="AWV23" s="107"/>
      <c r="AWW23" s="107"/>
      <c r="AWX23" s="107"/>
      <c r="AWY23" s="107"/>
      <c r="AWZ23" s="107"/>
      <c r="AXA23" s="107"/>
      <c r="AXB23" s="107"/>
      <c r="AXC23" s="107"/>
      <c r="AXD23" s="107"/>
      <c r="AXE23" s="107"/>
      <c r="AXF23" s="107"/>
      <c r="AXG23" s="107"/>
      <c r="AXH23" s="107"/>
      <c r="AXI23" s="107"/>
      <c r="AXJ23" s="107"/>
      <c r="AXK23" s="107"/>
      <c r="AXL23" s="107"/>
      <c r="AXM23" s="107"/>
      <c r="AXN23" s="107"/>
      <c r="AXO23" s="107"/>
      <c r="AXP23" s="107"/>
      <c r="AXQ23" s="107"/>
      <c r="AXR23" s="107"/>
      <c r="AXS23" s="107"/>
      <c r="AXT23" s="107"/>
      <c r="AXU23" s="107"/>
      <c r="AXV23" s="107"/>
      <c r="AXW23" s="107"/>
      <c r="AXX23" s="107"/>
      <c r="AXY23" s="107"/>
      <c r="AXZ23" s="107"/>
      <c r="AYA23" s="107"/>
      <c r="AYB23" s="107"/>
      <c r="AYC23" s="107"/>
      <c r="AYD23" s="107"/>
      <c r="AYE23" s="107"/>
      <c r="AYF23" s="107"/>
      <c r="AYG23" s="107"/>
      <c r="AYH23" s="107"/>
      <c r="AYI23" s="107"/>
      <c r="AYJ23" s="107"/>
      <c r="AYK23" s="107"/>
      <c r="AYL23" s="107"/>
      <c r="AYM23" s="107"/>
      <c r="AYN23" s="107"/>
      <c r="AYO23" s="107"/>
      <c r="AYP23" s="107"/>
      <c r="AYQ23" s="107"/>
      <c r="AYR23" s="107"/>
      <c r="AYS23" s="107"/>
      <c r="AYT23" s="107"/>
      <c r="AYU23" s="107"/>
      <c r="AYV23" s="107"/>
      <c r="AYW23" s="107"/>
      <c r="AYX23" s="107"/>
      <c r="AYY23" s="107"/>
      <c r="AYZ23" s="107"/>
      <c r="AZA23" s="107"/>
      <c r="AZB23" s="107"/>
      <c r="AZC23" s="107"/>
      <c r="AZD23" s="107"/>
      <c r="AZE23" s="107"/>
      <c r="AZF23" s="107"/>
      <c r="AZG23" s="107"/>
      <c r="AZH23" s="107"/>
      <c r="AZI23" s="107"/>
      <c r="AZJ23" s="107"/>
      <c r="AZK23" s="107"/>
      <c r="AZL23" s="107"/>
      <c r="AZM23" s="107"/>
      <c r="AZN23" s="107"/>
      <c r="AZO23" s="107"/>
      <c r="AZP23" s="107"/>
      <c r="AZQ23" s="107"/>
      <c r="AZR23" s="107"/>
      <c r="AZS23" s="107"/>
      <c r="AZT23" s="107"/>
      <c r="AZU23" s="107"/>
      <c r="AZV23" s="107"/>
      <c r="AZW23" s="107"/>
      <c r="AZX23" s="107"/>
      <c r="AZY23" s="107"/>
      <c r="AZZ23" s="107"/>
      <c r="BAA23" s="107"/>
      <c r="BAB23" s="107"/>
      <c r="BAC23" s="107"/>
      <c r="BAD23" s="107"/>
      <c r="BAE23" s="107"/>
      <c r="BAF23" s="107"/>
      <c r="BAG23" s="107"/>
      <c r="BAH23" s="107"/>
      <c r="BAI23" s="107"/>
      <c r="BAJ23" s="107"/>
      <c r="BAK23" s="107"/>
      <c r="BAL23" s="107"/>
      <c r="BAM23" s="107"/>
      <c r="BAN23" s="107"/>
      <c r="BAO23" s="107"/>
      <c r="BAP23" s="107"/>
      <c r="BAQ23" s="107"/>
      <c r="BAR23" s="107"/>
      <c r="BAS23" s="107"/>
      <c r="BAT23" s="107"/>
      <c r="BAU23" s="107"/>
      <c r="BAV23" s="107"/>
      <c r="BAW23" s="107"/>
      <c r="BAX23" s="107"/>
      <c r="BAY23" s="107"/>
      <c r="BAZ23" s="107"/>
      <c r="BBA23" s="107"/>
      <c r="BBB23" s="107"/>
      <c r="BBC23" s="107"/>
      <c r="BBD23" s="107"/>
      <c r="BBE23" s="107"/>
      <c r="BBF23" s="107"/>
      <c r="BBG23" s="107"/>
      <c r="BBH23" s="107"/>
      <c r="BBI23" s="107"/>
      <c r="BBJ23" s="107"/>
      <c r="BBK23" s="107"/>
      <c r="BBL23" s="107"/>
      <c r="BBM23" s="107"/>
      <c r="BBN23" s="107"/>
      <c r="BBO23" s="107"/>
      <c r="BBP23" s="107"/>
      <c r="BBQ23" s="107"/>
      <c r="BBR23" s="107"/>
      <c r="BBS23" s="107"/>
      <c r="BBT23" s="107"/>
      <c r="BBU23" s="107"/>
      <c r="BBV23" s="107"/>
      <c r="BBW23" s="107"/>
      <c r="BBX23" s="107"/>
      <c r="BBY23" s="107"/>
      <c r="BBZ23" s="107"/>
      <c r="BCA23" s="107"/>
      <c r="BCB23" s="107"/>
      <c r="BCC23" s="107"/>
      <c r="BCD23" s="107"/>
      <c r="BCE23" s="107"/>
      <c r="BCF23" s="107"/>
      <c r="BCG23" s="107"/>
      <c r="BCH23" s="107"/>
      <c r="BCI23" s="107"/>
      <c r="BCJ23" s="107"/>
      <c r="BCK23" s="107"/>
      <c r="BCL23" s="107"/>
      <c r="BCM23" s="107"/>
      <c r="BCN23" s="107"/>
      <c r="BCO23" s="107"/>
      <c r="BCP23" s="107"/>
      <c r="BCQ23" s="107"/>
      <c r="BCR23" s="107"/>
      <c r="BCS23" s="107"/>
      <c r="BCT23" s="107"/>
      <c r="BCU23" s="107"/>
      <c r="BCV23" s="107"/>
      <c r="BCW23" s="107"/>
      <c r="BCX23" s="107"/>
      <c r="BCY23" s="107"/>
      <c r="BCZ23" s="107"/>
      <c r="BDA23" s="107"/>
      <c r="BDB23" s="107"/>
      <c r="BDC23" s="107"/>
      <c r="BDD23" s="107"/>
      <c r="BDE23" s="107"/>
      <c r="BDF23" s="107"/>
      <c r="BDG23" s="107"/>
      <c r="BDH23" s="107"/>
      <c r="BDI23" s="107"/>
      <c r="BDJ23" s="107"/>
      <c r="BDK23" s="107"/>
      <c r="BDL23" s="107"/>
      <c r="BDM23" s="107"/>
      <c r="BDN23" s="107"/>
      <c r="BDO23" s="107"/>
      <c r="BDP23" s="107"/>
      <c r="BDQ23" s="107"/>
      <c r="BDR23" s="107"/>
      <c r="BDS23" s="107"/>
      <c r="BDT23" s="107"/>
      <c r="BDU23" s="107"/>
      <c r="BDV23" s="107"/>
      <c r="BDW23" s="107"/>
      <c r="BDX23" s="107"/>
      <c r="BDY23" s="107"/>
      <c r="BDZ23" s="107"/>
      <c r="BEA23" s="107"/>
      <c r="BEB23" s="107"/>
      <c r="BEC23" s="107"/>
      <c r="BED23" s="107"/>
      <c r="BEE23" s="107"/>
      <c r="BEF23" s="107"/>
      <c r="BEG23" s="107"/>
      <c r="BEH23" s="107"/>
      <c r="BEI23" s="107"/>
      <c r="BEJ23" s="107"/>
      <c r="BEK23" s="107"/>
      <c r="BEL23" s="107"/>
      <c r="BEM23" s="107"/>
      <c r="BEN23" s="107"/>
      <c r="BEO23" s="107"/>
      <c r="BEP23" s="107"/>
      <c r="BEQ23" s="107"/>
      <c r="BER23" s="107"/>
      <c r="BES23" s="107"/>
      <c r="BET23" s="107"/>
      <c r="BEU23" s="107"/>
      <c r="BEV23" s="107"/>
      <c r="BEW23" s="107"/>
      <c r="BEX23" s="107"/>
      <c r="BEY23" s="107"/>
      <c r="BEZ23" s="107"/>
      <c r="BFA23" s="107"/>
      <c r="BFB23" s="107"/>
      <c r="BFC23" s="107"/>
      <c r="BFD23" s="107"/>
      <c r="BFE23" s="107"/>
      <c r="BFF23" s="107"/>
      <c r="BFG23" s="107"/>
      <c r="BFH23" s="107"/>
      <c r="BFI23" s="107"/>
      <c r="BFJ23" s="107"/>
      <c r="BFK23" s="107"/>
      <c r="BFL23" s="107"/>
      <c r="BFM23" s="107"/>
      <c r="BFN23" s="107"/>
      <c r="BFO23" s="107"/>
      <c r="BFP23" s="107"/>
      <c r="BFQ23" s="107"/>
      <c r="BFR23" s="107"/>
      <c r="BFS23" s="107"/>
      <c r="BFT23" s="107"/>
      <c r="BFU23" s="107"/>
      <c r="BFV23" s="107"/>
      <c r="BFW23" s="107"/>
      <c r="BFX23" s="107"/>
      <c r="BFY23" s="107"/>
      <c r="BFZ23" s="107"/>
      <c r="BGA23" s="107"/>
      <c r="BGB23" s="107"/>
      <c r="BGC23" s="107"/>
      <c r="BGD23" s="107"/>
      <c r="BGE23" s="107"/>
      <c r="BGF23" s="107"/>
      <c r="BGG23" s="107"/>
      <c r="BGH23" s="107"/>
      <c r="BGI23" s="107"/>
      <c r="BGJ23" s="107"/>
      <c r="BGK23" s="107"/>
      <c r="BGL23" s="107"/>
      <c r="BGM23" s="107"/>
      <c r="BGN23" s="107"/>
      <c r="BGO23" s="107"/>
      <c r="BGP23" s="107"/>
      <c r="BGQ23" s="107"/>
      <c r="BGR23" s="107"/>
      <c r="BGS23" s="107"/>
      <c r="BGT23" s="107"/>
      <c r="BGU23" s="107"/>
      <c r="BGV23" s="107"/>
      <c r="BGW23" s="107"/>
      <c r="BGX23" s="107"/>
      <c r="BGY23" s="107"/>
      <c r="BGZ23" s="107"/>
      <c r="BHA23" s="107"/>
      <c r="BHB23" s="107"/>
      <c r="BHC23" s="107"/>
      <c r="BHD23" s="107"/>
      <c r="BHE23" s="107"/>
      <c r="BHF23" s="107"/>
      <c r="BHG23" s="107"/>
      <c r="BHH23" s="107"/>
      <c r="BHI23" s="107"/>
      <c r="BHJ23" s="107"/>
      <c r="BHK23" s="107"/>
      <c r="BHL23" s="107"/>
      <c r="BHM23" s="107"/>
      <c r="BHN23" s="107"/>
      <c r="BHO23" s="107"/>
      <c r="BHP23" s="107"/>
      <c r="BHQ23" s="107"/>
      <c r="BHR23" s="107"/>
      <c r="BHS23" s="107"/>
      <c r="BHT23" s="107"/>
      <c r="BHU23" s="107"/>
      <c r="BHV23" s="107"/>
      <c r="BHW23" s="107"/>
      <c r="BHX23" s="107"/>
      <c r="BHY23" s="107"/>
      <c r="BHZ23" s="107"/>
      <c r="BIA23" s="107"/>
      <c r="BIB23" s="107"/>
      <c r="BIC23" s="107"/>
      <c r="BID23" s="107"/>
      <c r="BIE23" s="107"/>
      <c r="BIF23" s="107"/>
      <c r="BIG23" s="107"/>
      <c r="BIH23" s="107"/>
      <c r="BII23" s="107"/>
      <c r="BIJ23" s="107"/>
      <c r="BIK23" s="107"/>
      <c r="BIL23" s="107"/>
      <c r="BIM23" s="107"/>
      <c r="BIN23" s="107"/>
      <c r="BIO23" s="107"/>
      <c r="BIP23" s="107"/>
      <c r="BIQ23" s="107"/>
      <c r="BIR23" s="107"/>
      <c r="BIS23" s="107"/>
      <c r="BIT23" s="107"/>
      <c r="BIU23" s="107"/>
      <c r="BIV23" s="107"/>
      <c r="BIW23" s="107"/>
      <c r="BIX23" s="107"/>
      <c r="BIY23" s="107"/>
      <c r="BIZ23" s="107"/>
      <c r="BJA23" s="107"/>
      <c r="BJB23" s="107"/>
      <c r="BJC23" s="107"/>
      <c r="BJD23" s="107"/>
      <c r="BJE23" s="107"/>
      <c r="BJF23" s="107"/>
      <c r="BJG23" s="107"/>
      <c r="BJH23" s="107"/>
      <c r="BJI23" s="107"/>
      <c r="BJJ23" s="107"/>
      <c r="BJK23" s="107"/>
      <c r="BJL23" s="107"/>
      <c r="BJM23" s="107"/>
      <c r="BJN23" s="107"/>
      <c r="BJO23" s="107"/>
      <c r="BJP23" s="107"/>
      <c r="BJQ23" s="107"/>
      <c r="BJR23" s="107"/>
      <c r="BJS23" s="107"/>
      <c r="BJT23" s="107"/>
      <c r="BJU23" s="107"/>
      <c r="BJV23" s="107"/>
      <c r="BJW23" s="107"/>
      <c r="BJX23" s="107"/>
      <c r="BJY23" s="107"/>
      <c r="BJZ23" s="107"/>
      <c r="BKA23" s="107"/>
      <c r="BKB23" s="107"/>
      <c r="BKC23" s="107"/>
      <c r="BKD23" s="107"/>
      <c r="BKE23" s="107"/>
      <c r="BKF23" s="107"/>
      <c r="BKG23" s="107"/>
      <c r="BKH23" s="107"/>
      <c r="BKI23" s="107"/>
      <c r="BKJ23" s="107"/>
      <c r="BKK23" s="107"/>
      <c r="BKL23" s="107"/>
      <c r="BKM23" s="107"/>
      <c r="BKN23" s="107"/>
      <c r="BKO23" s="107"/>
      <c r="BKP23" s="107"/>
      <c r="BKQ23" s="107"/>
      <c r="BKR23" s="107"/>
      <c r="BKS23" s="107"/>
      <c r="BKT23" s="107"/>
      <c r="BKU23" s="107"/>
      <c r="BKV23" s="107"/>
      <c r="BKW23" s="107"/>
      <c r="BKX23" s="107"/>
      <c r="BKY23" s="107"/>
      <c r="BKZ23" s="107"/>
      <c r="BLA23" s="107"/>
      <c r="BLB23" s="107"/>
      <c r="BLC23" s="107"/>
      <c r="BLD23" s="107"/>
      <c r="BLE23" s="107"/>
      <c r="BLF23" s="107"/>
      <c r="BLG23" s="107"/>
      <c r="BLH23" s="107"/>
      <c r="BLI23" s="107"/>
      <c r="BLJ23" s="107"/>
      <c r="BLK23" s="107"/>
      <c r="BLL23" s="107"/>
      <c r="BLM23" s="107"/>
      <c r="BLN23" s="107"/>
      <c r="BLO23" s="107"/>
      <c r="BLP23" s="107"/>
      <c r="BLQ23" s="107"/>
      <c r="BLR23" s="107"/>
      <c r="BLS23" s="107"/>
      <c r="BLT23" s="107"/>
      <c r="BLU23" s="107"/>
      <c r="BLV23" s="107"/>
      <c r="BLW23" s="107"/>
      <c r="BLX23" s="107"/>
      <c r="BLY23" s="107"/>
      <c r="BLZ23" s="107"/>
      <c r="BMA23" s="107"/>
      <c r="BMB23" s="107"/>
      <c r="BMC23" s="107"/>
      <c r="BMD23" s="107"/>
      <c r="BME23" s="107"/>
      <c r="BMF23" s="107"/>
      <c r="BMG23" s="107"/>
      <c r="BMH23" s="107"/>
      <c r="BMI23" s="107"/>
      <c r="BMJ23" s="107"/>
      <c r="BMK23" s="107"/>
      <c r="BML23" s="107"/>
      <c r="BMM23" s="107"/>
      <c r="BMN23" s="107"/>
      <c r="BMO23" s="107"/>
      <c r="BMP23" s="107"/>
      <c r="BMQ23" s="107"/>
      <c r="BMR23" s="107"/>
      <c r="BMS23" s="107"/>
      <c r="BMT23" s="107"/>
      <c r="BMU23" s="107"/>
      <c r="BMV23" s="107"/>
      <c r="BMW23" s="107"/>
      <c r="BMX23" s="107"/>
      <c r="BMY23" s="107"/>
      <c r="BMZ23" s="107"/>
      <c r="BNA23" s="107"/>
      <c r="BNB23" s="107"/>
      <c r="BNC23" s="107"/>
      <c r="BND23" s="107"/>
      <c r="BNE23" s="107"/>
      <c r="BNF23" s="107"/>
      <c r="BNG23" s="107"/>
      <c r="BNH23" s="107"/>
      <c r="BNI23" s="107"/>
      <c r="BNJ23" s="107"/>
      <c r="BNK23" s="107"/>
      <c r="BNL23" s="107"/>
      <c r="BNM23" s="107"/>
      <c r="BNN23" s="107"/>
      <c r="BNO23" s="107"/>
      <c r="BNP23" s="107"/>
      <c r="BNQ23" s="107"/>
      <c r="BNR23" s="107"/>
      <c r="BNS23" s="107"/>
      <c r="BNT23" s="107"/>
      <c r="BNU23" s="107"/>
      <c r="BNV23" s="107"/>
      <c r="BNW23" s="107"/>
      <c r="BNX23" s="107"/>
      <c r="BNY23" s="107"/>
      <c r="BNZ23" s="107"/>
      <c r="BOA23" s="107"/>
      <c r="BOB23" s="107"/>
      <c r="BOC23" s="107"/>
      <c r="BOD23" s="107"/>
      <c r="BOE23" s="107"/>
      <c r="BOF23" s="107"/>
      <c r="BOG23" s="107"/>
      <c r="BOH23" s="107"/>
      <c r="BOI23" s="107"/>
      <c r="BOJ23" s="107"/>
      <c r="BOK23" s="107"/>
      <c r="BOL23" s="107"/>
      <c r="BOM23" s="107"/>
      <c r="BON23" s="107"/>
      <c r="BOO23" s="107"/>
      <c r="BOP23" s="107"/>
      <c r="BOQ23" s="107"/>
      <c r="BOR23" s="107"/>
      <c r="BOS23" s="107"/>
      <c r="BOT23" s="107"/>
      <c r="BOU23" s="107"/>
      <c r="BOV23" s="107"/>
      <c r="BOW23" s="107"/>
      <c r="BOX23" s="107"/>
      <c r="BOY23" s="107"/>
      <c r="BOZ23" s="107"/>
      <c r="BPA23" s="107"/>
      <c r="BPB23" s="107"/>
      <c r="BPC23" s="107"/>
      <c r="BPD23" s="107"/>
      <c r="BPE23" s="107"/>
      <c r="BPF23" s="107"/>
      <c r="BPG23" s="107"/>
      <c r="BPH23" s="107"/>
      <c r="BPI23" s="107"/>
      <c r="BPJ23" s="107"/>
      <c r="BPK23" s="107"/>
      <c r="BPL23" s="107"/>
      <c r="BPM23" s="107"/>
      <c r="BPN23" s="107"/>
      <c r="BPO23" s="107"/>
      <c r="BPP23" s="107"/>
      <c r="BPQ23" s="107"/>
      <c r="BPR23" s="107"/>
      <c r="BPS23" s="107"/>
      <c r="BPT23" s="107"/>
      <c r="BPU23" s="107"/>
      <c r="BPV23" s="107"/>
      <c r="BPW23" s="107"/>
      <c r="BPX23" s="107"/>
      <c r="BPY23" s="107"/>
      <c r="BPZ23" s="107"/>
      <c r="BQA23" s="107"/>
      <c r="BQB23" s="107"/>
      <c r="BQC23" s="107"/>
      <c r="BQD23" s="107"/>
      <c r="BQE23" s="107"/>
      <c r="BQF23" s="107"/>
      <c r="BQG23" s="107"/>
      <c r="BQH23" s="107"/>
      <c r="BQI23" s="107"/>
      <c r="BQJ23" s="107"/>
      <c r="BQK23" s="107"/>
      <c r="BQL23" s="107"/>
      <c r="BQM23" s="107"/>
      <c r="BQN23" s="107"/>
      <c r="BQO23" s="107"/>
      <c r="BQP23" s="107"/>
      <c r="BQQ23" s="107"/>
      <c r="BQR23" s="107"/>
      <c r="BQS23" s="107"/>
      <c r="BQT23" s="107"/>
      <c r="BQU23" s="107"/>
      <c r="BQV23" s="107"/>
      <c r="BQW23" s="107"/>
      <c r="BQX23" s="107"/>
      <c r="BQY23" s="107"/>
      <c r="BQZ23" s="107"/>
      <c r="BRA23" s="107"/>
      <c r="BRB23" s="107"/>
      <c r="BRC23" s="107"/>
      <c r="BRD23" s="107"/>
      <c r="BRE23" s="107"/>
      <c r="BRF23" s="107"/>
      <c r="BRG23" s="107"/>
      <c r="BRH23" s="107"/>
      <c r="BRI23" s="107"/>
      <c r="BRJ23" s="107"/>
      <c r="BRK23" s="107"/>
      <c r="BRL23" s="107"/>
      <c r="BRM23" s="107"/>
      <c r="BRN23" s="107"/>
      <c r="BRO23" s="107"/>
      <c r="BRP23" s="107"/>
      <c r="BRQ23" s="107"/>
      <c r="BRR23" s="107"/>
      <c r="BRS23" s="107"/>
      <c r="BRT23" s="107"/>
      <c r="BRU23" s="107"/>
      <c r="BRV23" s="107"/>
      <c r="BRW23" s="107"/>
      <c r="BRX23" s="107"/>
      <c r="BRY23" s="107"/>
      <c r="BRZ23" s="107"/>
      <c r="BSA23" s="107"/>
      <c r="BSB23" s="107"/>
      <c r="BSC23" s="107"/>
      <c r="BSD23" s="107"/>
      <c r="BSE23" s="107"/>
      <c r="BSF23" s="107"/>
      <c r="BSG23" s="107"/>
      <c r="BSH23" s="107"/>
      <c r="BSI23" s="107"/>
      <c r="BSJ23" s="107"/>
      <c r="BSK23" s="107"/>
      <c r="BSL23" s="107"/>
      <c r="BSM23" s="107"/>
      <c r="BSN23" s="107"/>
      <c r="BSO23" s="107"/>
      <c r="BSP23" s="107"/>
      <c r="BSQ23" s="107"/>
      <c r="BSR23" s="107"/>
      <c r="BSS23" s="107"/>
      <c r="BST23" s="107"/>
      <c r="BSU23" s="107"/>
      <c r="BSV23" s="107"/>
      <c r="BSW23" s="107"/>
      <c r="BSX23" s="107"/>
      <c r="BSY23" s="107"/>
      <c r="BSZ23" s="107"/>
      <c r="BTA23" s="107"/>
      <c r="BTB23" s="107"/>
      <c r="BTC23" s="107"/>
      <c r="BTD23" s="107"/>
      <c r="BTE23" s="107"/>
      <c r="BTF23" s="107"/>
      <c r="BTG23" s="107"/>
      <c r="BTH23" s="107"/>
      <c r="BTI23" s="107"/>
      <c r="BTJ23" s="107"/>
      <c r="BTK23" s="107"/>
      <c r="BTL23" s="107"/>
      <c r="BTM23" s="107"/>
      <c r="BTN23" s="107"/>
      <c r="BTO23" s="107"/>
      <c r="BTP23" s="107"/>
      <c r="BTQ23" s="107"/>
      <c r="BTR23" s="107"/>
      <c r="BTS23" s="107"/>
      <c r="BTT23" s="107"/>
      <c r="BTU23" s="107"/>
      <c r="BTV23" s="107"/>
      <c r="BTW23" s="107"/>
      <c r="BTX23" s="107"/>
      <c r="BTY23" s="107"/>
      <c r="BTZ23" s="107"/>
      <c r="BUA23" s="107"/>
      <c r="BUB23" s="107"/>
      <c r="BUC23" s="107"/>
      <c r="BUD23" s="107"/>
      <c r="BUE23" s="107"/>
      <c r="BUF23" s="107"/>
      <c r="BUG23" s="107"/>
      <c r="BUH23" s="107"/>
      <c r="BUI23" s="107"/>
      <c r="BUJ23" s="107"/>
      <c r="BUK23" s="107"/>
      <c r="BUL23" s="107"/>
      <c r="BUM23" s="107"/>
      <c r="BUN23" s="107"/>
      <c r="BUO23" s="107"/>
      <c r="BUP23" s="107"/>
      <c r="BUQ23" s="107"/>
      <c r="BUR23" s="107"/>
      <c r="BUS23" s="107"/>
      <c r="BUT23" s="107"/>
      <c r="BUU23" s="107"/>
      <c r="BUV23" s="107"/>
      <c r="BUW23" s="107"/>
      <c r="BUX23" s="107"/>
      <c r="BUY23" s="107"/>
      <c r="BUZ23" s="107"/>
      <c r="BVA23" s="107"/>
      <c r="BVB23" s="107"/>
      <c r="BVC23" s="107"/>
      <c r="BVD23" s="107"/>
      <c r="BVE23" s="107"/>
      <c r="BVF23" s="107"/>
      <c r="BVG23" s="107"/>
      <c r="BVH23" s="107"/>
      <c r="BVI23" s="107"/>
      <c r="BVJ23" s="107"/>
      <c r="BVK23" s="107"/>
      <c r="BVL23" s="107"/>
      <c r="BVM23" s="107"/>
      <c r="BVN23" s="107"/>
      <c r="BVO23" s="107"/>
      <c r="BVP23" s="107"/>
      <c r="BVQ23" s="107"/>
      <c r="BVR23" s="107"/>
      <c r="BVS23" s="107"/>
      <c r="BVT23" s="107"/>
      <c r="BVU23" s="107"/>
      <c r="BVV23" s="107"/>
      <c r="BVW23" s="107"/>
      <c r="BVX23" s="107"/>
      <c r="BVY23" s="107"/>
      <c r="BVZ23" s="107"/>
      <c r="BWA23" s="107"/>
      <c r="BWB23" s="107"/>
      <c r="BWC23" s="107"/>
      <c r="BWD23" s="107"/>
      <c r="BWE23" s="107"/>
      <c r="BWF23" s="107"/>
      <c r="BWG23" s="107"/>
      <c r="BWH23" s="107"/>
      <c r="BWI23" s="107"/>
      <c r="BWJ23" s="107"/>
      <c r="BWK23" s="107"/>
      <c r="BWL23" s="107"/>
      <c r="BWM23" s="107"/>
      <c r="BWN23" s="107"/>
      <c r="BWO23" s="107"/>
      <c r="BWP23" s="107"/>
      <c r="BWQ23" s="107"/>
      <c r="BWR23" s="107"/>
      <c r="BWS23" s="107"/>
      <c r="BWT23" s="107"/>
      <c r="BWU23" s="107"/>
      <c r="BWV23" s="107"/>
      <c r="BWW23" s="107"/>
      <c r="BWX23" s="107"/>
      <c r="BWY23" s="107"/>
      <c r="BWZ23" s="107"/>
      <c r="BXA23" s="107"/>
      <c r="BXB23" s="107"/>
      <c r="BXC23" s="107"/>
      <c r="BXD23" s="107"/>
      <c r="BXE23" s="107"/>
      <c r="BXF23" s="107"/>
      <c r="BXG23" s="107"/>
      <c r="BXH23" s="107"/>
      <c r="BXI23" s="107"/>
      <c r="BXJ23" s="107"/>
      <c r="BXK23" s="107"/>
      <c r="BXL23" s="107"/>
      <c r="BXM23" s="107"/>
      <c r="BXN23" s="107"/>
      <c r="BXO23" s="107"/>
      <c r="BXP23" s="107"/>
      <c r="BXQ23" s="107"/>
      <c r="BXR23" s="107"/>
      <c r="BXS23" s="107"/>
      <c r="BXT23" s="107"/>
      <c r="BXU23" s="107"/>
      <c r="BXV23" s="107"/>
      <c r="BXW23" s="107"/>
      <c r="BXX23" s="107"/>
      <c r="BXY23" s="107"/>
      <c r="BXZ23" s="107"/>
      <c r="BYA23" s="107"/>
      <c r="BYB23" s="107"/>
      <c r="BYC23" s="107"/>
      <c r="BYD23" s="107"/>
      <c r="BYE23" s="107"/>
      <c r="BYF23" s="107"/>
      <c r="BYG23" s="107"/>
      <c r="BYH23" s="107"/>
      <c r="BYI23" s="107"/>
      <c r="BYJ23" s="107"/>
      <c r="BYK23" s="107"/>
      <c r="BYL23" s="107"/>
      <c r="BYM23" s="107"/>
      <c r="BYN23" s="107"/>
      <c r="BYO23" s="107"/>
      <c r="BYP23" s="107"/>
      <c r="BYQ23" s="107"/>
      <c r="BYR23" s="107"/>
      <c r="BYS23" s="107"/>
      <c r="BYT23" s="107"/>
      <c r="BYU23" s="107"/>
      <c r="BYV23" s="107"/>
      <c r="BYW23" s="107"/>
      <c r="BYX23" s="107"/>
      <c r="BYY23" s="107"/>
      <c r="BYZ23" s="107"/>
      <c r="BZA23" s="107"/>
      <c r="BZB23" s="107"/>
      <c r="BZC23" s="107"/>
      <c r="BZD23" s="107"/>
      <c r="BZE23" s="107"/>
      <c r="BZF23" s="107"/>
      <c r="BZG23" s="107"/>
      <c r="BZH23" s="107"/>
      <c r="BZI23" s="107"/>
      <c r="BZJ23" s="107"/>
      <c r="BZK23" s="107"/>
      <c r="BZL23" s="107"/>
      <c r="BZM23" s="107"/>
      <c r="BZN23" s="107"/>
      <c r="BZO23" s="107"/>
      <c r="BZP23" s="107"/>
      <c r="BZQ23" s="107"/>
      <c r="BZR23" s="107"/>
      <c r="BZS23" s="107"/>
      <c r="BZT23" s="107"/>
      <c r="BZU23" s="107"/>
      <c r="BZV23" s="107"/>
      <c r="BZW23" s="107"/>
      <c r="BZX23" s="107"/>
      <c r="BZY23" s="107"/>
      <c r="BZZ23" s="107"/>
      <c r="CAA23" s="107"/>
      <c r="CAB23" s="107"/>
      <c r="CAC23" s="107"/>
      <c r="CAD23" s="107"/>
      <c r="CAE23" s="107"/>
      <c r="CAF23" s="107"/>
      <c r="CAG23" s="107"/>
      <c r="CAH23" s="107"/>
      <c r="CAI23" s="107"/>
      <c r="CAJ23" s="107"/>
      <c r="CAK23" s="107"/>
      <c r="CAL23" s="107"/>
      <c r="CAM23" s="107"/>
      <c r="CAN23" s="107"/>
      <c r="CAO23" s="107"/>
      <c r="CAP23" s="107"/>
      <c r="CAQ23" s="107"/>
      <c r="CAR23" s="107"/>
      <c r="CAS23" s="107"/>
      <c r="CAT23" s="107"/>
      <c r="CAU23" s="107"/>
      <c r="CAV23" s="107"/>
      <c r="CAW23" s="107"/>
      <c r="CAX23" s="107"/>
      <c r="CAY23" s="107"/>
      <c r="CAZ23" s="107"/>
      <c r="CBA23" s="107"/>
      <c r="CBB23" s="107"/>
      <c r="CBC23" s="107"/>
      <c r="CBD23" s="107"/>
      <c r="CBE23" s="107"/>
      <c r="CBF23" s="107"/>
      <c r="CBG23" s="107"/>
      <c r="CBH23" s="107"/>
      <c r="CBI23" s="107"/>
      <c r="CBJ23" s="107"/>
      <c r="CBK23" s="107"/>
      <c r="CBL23" s="107"/>
      <c r="CBM23" s="107"/>
      <c r="CBN23" s="107"/>
      <c r="CBO23" s="107"/>
      <c r="CBP23" s="107"/>
      <c r="CBQ23" s="107"/>
      <c r="CBR23" s="107"/>
      <c r="CBS23" s="107"/>
      <c r="CBT23" s="107"/>
      <c r="CBU23" s="107"/>
      <c r="CBV23" s="107"/>
      <c r="CBW23" s="107"/>
      <c r="CBX23" s="107"/>
      <c r="CBY23" s="107"/>
      <c r="CBZ23" s="107"/>
      <c r="CCA23" s="107"/>
      <c r="CCB23" s="107"/>
      <c r="CCC23" s="107"/>
      <c r="CCD23" s="107"/>
      <c r="CCE23" s="107"/>
      <c r="CCF23" s="107"/>
      <c r="CCG23" s="107"/>
      <c r="CCH23" s="107"/>
      <c r="CCI23" s="107"/>
      <c r="CCJ23" s="107"/>
      <c r="CCK23" s="107"/>
      <c r="CCL23" s="107"/>
      <c r="CCM23" s="107"/>
      <c r="CCN23" s="107"/>
      <c r="CCO23" s="107"/>
      <c r="CCP23" s="107"/>
      <c r="CCQ23" s="107"/>
      <c r="CCR23" s="107"/>
      <c r="CCS23" s="107"/>
      <c r="CCT23" s="107"/>
      <c r="CCU23" s="107"/>
      <c r="CCV23" s="107"/>
      <c r="CCW23" s="107"/>
      <c r="CCX23" s="107"/>
      <c r="CCY23" s="107"/>
      <c r="CCZ23" s="107"/>
      <c r="CDA23" s="107"/>
      <c r="CDB23" s="107"/>
      <c r="CDC23" s="107"/>
      <c r="CDD23" s="107"/>
      <c r="CDE23" s="107"/>
      <c r="CDF23" s="107"/>
      <c r="CDG23" s="107"/>
      <c r="CDH23" s="107"/>
      <c r="CDI23" s="107"/>
      <c r="CDJ23" s="107"/>
      <c r="CDK23" s="107"/>
      <c r="CDL23" s="107"/>
      <c r="CDM23" s="107"/>
      <c r="CDN23" s="107"/>
      <c r="CDO23" s="107"/>
      <c r="CDP23" s="107"/>
      <c r="CDQ23" s="107"/>
      <c r="CDR23" s="107"/>
      <c r="CDS23" s="107"/>
      <c r="CDT23" s="107"/>
      <c r="CDU23" s="107"/>
      <c r="CDV23" s="107"/>
      <c r="CDW23" s="107"/>
      <c r="CDX23" s="107"/>
      <c r="CDY23" s="107"/>
      <c r="CDZ23" s="107"/>
      <c r="CEA23" s="107"/>
      <c r="CEB23" s="107"/>
      <c r="CEC23" s="107"/>
      <c r="CED23" s="107"/>
      <c r="CEE23" s="107"/>
      <c r="CEF23" s="107"/>
      <c r="CEG23" s="107"/>
      <c r="CEH23" s="107"/>
      <c r="CEI23" s="107"/>
      <c r="CEJ23" s="107"/>
      <c r="CEK23" s="107"/>
      <c r="CEL23" s="107"/>
      <c r="CEM23" s="107"/>
      <c r="CEN23" s="107"/>
      <c r="CEO23" s="107"/>
      <c r="CEP23" s="107"/>
      <c r="CEQ23" s="107"/>
      <c r="CER23" s="107"/>
      <c r="CES23" s="107"/>
      <c r="CET23" s="107"/>
      <c r="CEU23" s="107"/>
      <c r="CEV23" s="107"/>
      <c r="CEW23" s="107"/>
      <c r="CEX23" s="107"/>
      <c r="CEY23" s="107"/>
      <c r="CEZ23" s="107"/>
      <c r="CFA23" s="107"/>
      <c r="CFB23" s="107"/>
      <c r="CFC23" s="107"/>
      <c r="CFD23" s="107"/>
      <c r="CFE23" s="107"/>
      <c r="CFF23" s="107"/>
      <c r="CFG23" s="107"/>
      <c r="CFH23" s="107"/>
      <c r="CFI23" s="107"/>
      <c r="CFJ23" s="107"/>
      <c r="CFK23" s="107"/>
      <c r="CFL23" s="107"/>
      <c r="CFM23" s="107"/>
      <c r="CFN23" s="107"/>
      <c r="CFO23" s="107"/>
      <c r="CFP23" s="107"/>
      <c r="CFQ23" s="107"/>
      <c r="CFR23" s="107"/>
      <c r="CFS23" s="107"/>
      <c r="CFT23" s="107"/>
      <c r="CFU23" s="107"/>
      <c r="CFV23" s="107"/>
      <c r="CFW23" s="107"/>
      <c r="CFX23" s="107"/>
      <c r="CFY23" s="107"/>
      <c r="CFZ23" s="107"/>
      <c r="CGA23" s="107"/>
      <c r="CGB23" s="107"/>
      <c r="CGC23" s="107"/>
      <c r="CGD23" s="107"/>
      <c r="CGE23" s="107"/>
      <c r="CGF23" s="107"/>
      <c r="CGG23" s="107"/>
      <c r="CGH23" s="107"/>
      <c r="CGI23" s="107"/>
      <c r="CGJ23" s="107"/>
      <c r="CGK23" s="107"/>
      <c r="CGL23" s="107"/>
      <c r="CGM23" s="107"/>
      <c r="CGN23" s="107"/>
      <c r="CGO23" s="107"/>
      <c r="CGP23" s="107"/>
      <c r="CGQ23" s="107"/>
      <c r="CGR23" s="107"/>
      <c r="CGS23" s="107"/>
      <c r="CGT23" s="107"/>
      <c r="CGU23" s="107"/>
      <c r="CGV23" s="107"/>
      <c r="CGW23" s="107"/>
      <c r="CGX23" s="107"/>
      <c r="CGY23" s="107"/>
      <c r="CGZ23" s="107"/>
      <c r="CHA23" s="107"/>
      <c r="CHB23" s="107"/>
      <c r="CHC23" s="107"/>
      <c r="CHD23" s="107"/>
      <c r="CHE23" s="107"/>
      <c r="CHF23" s="107"/>
      <c r="CHG23" s="107"/>
      <c r="CHH23" s="107"/>
      <c r="CHI23" s="107"/>
      <c r="CHJ23" s="107"/>
      <c r="CHK23" s="107"/>
      <c r="CHL23" s="107"/>
      <c r="CHM23" s="107"/>
      <c r="CHN23" s="107"/>
      <c r="CHO23" s="107"/>
      <c r="CHP23" s="107"/>
      <c r="CHQ23" s="107"/>
      <c r="CHR23" s="107"/>
      <c r="CHS23" s="107"/>
      <c r="CHT23" s="107"/>
      <c r="CHU23" s="107"/>
      <c r="CHV23" s="107"/>
      <c r="CHW23" s="107"/>
      <c r="CHX23" s="107"/>
      <c r="CHY23" s="107"/>
      <c r="CHZ23" s="107"/>
      <c r="CIA23" s="107"/>
      <c r="CIB23" s="107"/>
      <c r="CIC23" s="107"/>
      <c r="CID23" s="107"/>
      <c r="CIE23" s="107"/>
      <c r="CIF23" s="107"/>
      <c r="CIG23" s="107"/>
      <c r="CIH23" s="107"/>
      <c r="CII23" s="107"/>
      <c r="CIJ23" s="107"/>
      <c r="CIK23" s="107"/>
      <c r="CIL23" s="107"/>
      <c r="CIM23" s="107"/>
      <c r="CIN23" s="107"/>
      <c r="CIO23" s="107"/>
      <c r="CIP23" s="107"/>
      <c r="CIQ23" s="107"/>
      <c r="CIR23" s="107"/>
      <c r="CIS23" s="107"/>
      <c r="CIT23" s="107"/>
      <c r="CIU23" s="107"/>
      <c r="CIV23" s="107"/>
      <c r="CIW23" s="107"/>
      <c r="CIX23" s="107"/>
      <c r="CIY23" s="107"/>
      <c r="CIZ23" s="107"/>
      <c r="CJA23" s="107"/>
      <c r="CJB23" s="107"/>
      <c r="CJC23" s="107"/>
      <c r="CJD23" s="107"/>
      <c r="CJE23" s="107"/>
      <c r="CJF23" s="107"/>
      <c r="CJG23" s="107"/>
      <c r="CJH23" s="107"/>
      <c r="CJI23" s="107"/>
      <c r="CJJ23" s="107"/>
      <c r="CJK23" s="107"/>
      <c r="CJL23" s="107"/>
      <c r="CJM23" s="107"/>
      <c r="CJN23" s="107"/>
      <c r="CJO23" s="107"/>
      <c r="CJP23" s="107"/>
      <c r="CJQ23" s="107"/>
      <c r="CJR23" s="107"/>
      <c r="CJS23" s="107"/>
      <c r="CJT23" s="107"/>
      <c r="CJU23" s="107"/>
      <c r="CJV23" s="107"/>
      <c r="CJW23" s="107"/>
      <c r="CJX23" s="107"/>
      <c r="CJY23" s="107"/>
      <c r="CJZ23" s="107"/>
      <c r="CKA23" s="107"/>
      <c r="CKB23" s="107"/>
      <c r="CKC23" s="107"/>
      <c r="CKD23" s="107"/>
      <c r="CKE23" s="107"/>
      <c r="CKF23" s="107"/>
      <c r="CKG23" s="107"/>
      <c r="CKH23" s="107"/>
      <c r="CKI23" s="107"/>
      <c r="CKJ23" s="107"/>
      <c r="CKK23" s="107"/>
      <c r="CKL23" s="107"/>
      <c r="CKM23" s="107"/>
      <c r="CKN23" s="107"/>
      <c r="CKO23" s="107"/>
      <c r="CKP23" s="107"/>
      <c r="CKQ23" s="107"/>
      <c r="CKR23" s="107"/>
      <c r="CKS23" s="107"/>
      <c r="CKT23" s="107"/>
      <c r="CKU23" s="107"/>
      <c r="CKV23" s="107"/>
      <c r="CKW23" s="107"/>
      <c r="CKX23" s="107"/>
      <c r="CKY23" s="107"/>
      <c r="CKZ23" s="107"/>
      <c r="CLA23" s="107"/>
      <c r="CLB23" s="107"/>
      <c r="CLC23" s="107"/>
      <c r="CLD23" s="107"/>
      <c r="CLE23" s="107"/>
      <c r="CLF23" s="107"/>
      <c r="CLG23" s="107"/>
      <c r="CLH23" s="107"/>
      <c r="CLI23" s="107"/>
      <c r="CLJ23" s="107"/>
      <c r="CLK23" s="107"/>
      <c r="CLL23" s="107"/>
      <c r="CLM23" s="107"/>
      <c r="CLN23" s="107"/>
      <c r="CLO23" s="107"/>
      <c r="CLP23" s="107"/>
      <c r="CLQ23" s="107"/>
      <c r="CLR23" s="107"/>
      <c r="CLS23" s="107"/>
      <c r="CLT23" s="107"/>
      <c r="CLU23" s="107"/>
      <c r="CLV23" s="107"/>
      <c r="CLW23" s="107"/>
      <c r="CLX23" s="107"/>
      <c r="CLY23" s="107"/>
      <c r="CLZ23" s="107"/>
      <c r="CMA23" s="107"/>
      <c r="CMB23" s="107"/>
      <c r="CMC23" s="107"/>
      <c r="CMD23" s="107"/>
      <c r="CME23" s="107"/>
      <c r="CMF23" s="107"/>
      <c r="CMG23" s="107"/>
      <c r="CMH23" s="107"/>
      <c r="CMI23" s="107"/>
      <c r="CMJ23" s="107"/>
      <c r="CMK23" s="107"/>
      <c r="CML23" s="107"/>
      <c r="CMM23" s="107"/>
      <c r="CMN23" s="107"/>
      <c r="CMO23" s="107"/>
      <c r="CMP23" s="107"/>
      <c r="CMQ23" s="107"/>
      <c r="CMR23" s="107"/>
      <c r="CMS23" s="107"/>
      <c r="CMT23" s="107"/>
      <c r="CMU23" s="107"/>
      <c r="CMV23" s="107"/>
      <c r="CMW23" s="107"/>
      <c r="CMX23" s="107"/>
      <c r="CMY23" s="107"/>
      <c r="CMZ23" s="107"/>
      <c r="CNA23" s="107"/>
      <c r="CNB23" s="107"/>
      <c r="CNC23" s="107"/>
      <c r="CND23" s="107"/>
      <c r="CNE23" s="107"/>
      <c r="CNF23" s="107"/>
      <c r="CNG23" s="107"/>
      <c r="CNH23" s="107"/>
      <c r="CNI23" s="107"/>
      <c r="CNJ23" s="107"/>
      <c r="CNK23" s="107"/>
      <c r="CNL23" s="107"/>
      <c r="CNM23" s="107"/>
      <c r="CNN23" s="107"/>
      <c r="CNO23" s="107"/>
      <c r="CNP23" s="107"/>
      <c r="CNQ23" s="107"/>
      <c r="CNR23" s="107"/>
      <c r="CNS23" s="107"/>
      <c r="CNT23" s="107"/>
      <c r="CNU23" s="107"/>
      <c r="CNV23" s="107"/>
      <c r="CNW23" s="107"/>
      <c r="CNX23" s="107"/>
      <c r="CNY23" s="107"/>
      <c r="CNZ23" s="107"/>
      <c r="COA23" s="107"/>
      <c r="COB23" s="107"/>
      <c r="COC23" s="107"/>
      <c r="COD23" s="107"/>
      <c r="COE23" s="107"/>
      <c r="COF23" s="107"/>
      <c r="COG23" s="107"/>
      <c r="COH23" s="107"/>
      <c r="COI23" s="107"/>
      <c r="COJ23" s="107"/>
      <c r="COK23" s="107"/>
      <c r="COL23" s="107"/>
      <c r="COM23" s="107"/>
      <c r="CON23" s="107"/>
      <c r="COO23" s="107"/>
      <c r="COP23" s="107"/>
      <c r="COQ23" s="107"/>
      <c r="COR23" s="107"/>
      <c r="COS23" s="107"/>
      <c r="COT23" s="107"/>
      <c r="COU23" s="107"/>
      <c r="COV23" s="107"/>
      <c r="COW23" s="107"/>
      <c r="COX23" s="107"/>
      <c r="COY23" s="107"/>
      <c r="COZ23" s="107"/>
      <c r="CPA23" s="107"/>
      <c r="CPB23" s="107"/>
      <c r="CPC23" s="107"/>
      <c r="CPD23" s="107"/>
      <c r="CPE23" s="107"/>
      <c r="CPF23" s="107"/>
      <c r="CPG23" s="107"/>
      <c r="CPH23" s="107"/>
      <c r="CPI23" s="107"/>
      <c r="CPJ23" s="107"/>
      <c r="CPK23" s="107"/>
      <c r="CPL23" s="107"/>
      <c r="CPM23" s="107"/>
      <c r="CPN23" s="107"/>
      <c r="CPO23" s="107"/>
      <c r="CPP23" s="107"/>
      <c r="CPQ23" s="107"/>
      <c r="CPR23" s="107"/>
      <c r="CPS23" s="107"/>
      <c r="CPT23" s="107"/>
      <c r="CPU23" s="107"/>
      <c r="CPV23" s="107"/>
      <c r="CPW23" s="107"/>
      <c r="CPX23" s="107"/>
      <c r="CPY23" s="107"/>
      <c r="CPZ23" s="107"/>
      <c r="CQA23" s="107"/>
      <c r="CQB23" s="107"/>
      <c r="CQC23" s="107"/>
      <c r="CQD23" s="107"/>
      <c r="CQE23" s="107"/>
      <c r="CQF23" s="107"/>
      <c r="CQG23" s="107"/>
      <c r="CQH23" s="107"/>
      <c r="CQI23" s="107"/>
      <c r="CQJ23" s="107"/>
      <c r="CQK23" s="107"/>
      <c r="CQL23" s="107"/>
      <c r="CQM23" s="107"/>
      <c r="CQN23" s="107"/>
      <c r="CQO23" s="107"/>
      <c r="CQP23" s="107"/>
      <c r="CQQ23" s="107"/>
      <c r="CQR23" s="107"/>
      <c r="CQS23" s="107"/>
      <c r="CQT23" s="107"/>
      <c r="CQU23" s="107"/>
      <c r="CQV23" s="107"/>
      <c r="CQW23" s="107"/>
      <c r="CQX23" s="107"/>
      <c r="CQY23" s="107"/>
      <c r="CQZ23" s="107"/>
      <c r="CRA23" s="107"/>
      <c r="CRB23" s="107"/>
      <c r="CRC23" s="107"/>
      <c r="CRD23" s="107"/>
      <c r="CRE23" s="107"/>
      <c r="CRF23" s="107"/>
      <c r="CRG23" s="107"/>
      <c r="CRH23" s="107"/>
      <c r="CRI23" s="107"/>
      <c r="CRJ23" s="107"/>
      <c r="CRK23" s="107"/>
      <c r="CRL23" s="107"/>
      <c r="CRM23" s="107"/>
      <c r="CRN23" s="107"/>
      <c r="CRO23" s="107"/>
      <c r="CRP23" s="107"/>
      <c r="CRQ23" s="107"/>
      <c r="CRR23" s="107"/>
      <c r="CRS23" s="107"/>
      <c r="CRT23" s="107"/>
      <c r="CRU23" s="107"/>
      <c r="CRV23" s="107"/>
      <c r="CRW23" s="107"/>
      <c r="CRX23" s="107"/>
      <c r="CRY23" s="107"/>
      <c r="CRZ23" s="107"/>
      <c r="CSA23" s="107"/>
      <c r="CSB23" s="107"/>
      <c r="CSC23" s="107"/>
      <c r="CSD23" s="107"/>
      <c r="CSE23" s="107"/>
      <c r="CSF23" s="107"/>
      <c r="CSG23" s="107"/>
      <c r="CSH23" s="107"/>
      <c r="CSI23" s="107"/>
      <c r="CSJ23" s="107"/>
      <c r="CSK23" s="107"/>
      <c r="CSL23" s="107"/>
      <c r="CSM23" s="107"/>
      <c r="CSN23" s="107"/>
      <c r="CSO23" s="107"/>
      <c r="CSP23" s="107"/>
      <c r="CSQ23" s="107"/>
      <c r="CSR23" s="107"/>
      <c r="CSS23" s="107"/>
      <c r="CST23" s="107"/>
      <c r="CSU23" s="107"/>
      <c r="CSV23" s="107"/>
      <c r="CSW23" s="107"/>
      <c r="CSX23" s="107"/>
      <c r="CSY23" s="107"/>
      <c r="CSZ23" s="107"/>
      <c r="CTA23" s="107"/>
      <c r="CTB23" s="107"/>
      <c r="CTC23" s="107"/>
      <c r="CTD23" s="107"/>
      <c r="CTE23" s="107"/>
      <c r="CTF23" s="107"/>
      <c r="CTG23" s="107"/>
      <c r="CTH23" s="107"/>
      <c r="CTI23" s="107"/>
      <c r="CTJ23" s="107"/>
      <c r="CTK23" s="107"/>
      <c r="CTL23" s="107"/>
      <c r="CTM23" s="107"/>
      <c r="CTN23" s="107"/>
      <c r="CTO23" s="107"/>
      <c r="CTP23" s="107"/>
      <c r="CTQ23" s="107"/>
      <c r="CTR23" s="107"/>
      <c r="CTS23" s="107"/>
      <c r="CTT23" s="107"/>
      <c r="CTU23" s="107"/>
      <c r="CTV23" s="107"/>
      <c r="CTW23" s="107"/>
      <c r="CTX23" s="107"/>
      <c r="CTY23" s="107"/>
      <c r="CTZ23" s="107"/>
      <c r="CUA23" s="107"/>
      <c r="CUB23" s="107"/>
      <c r="CUC23" s="107"/>
      <c r="CUD23" s="107"/>
      <c r="CUE23" s="107"/>
      <c r="CUF23" s="107"/>
      <c r="CUG23" s="107"/>
      <c r="CUH23" s="107"/>
      <c r="CUI23" s="107"/>
      <c r="CUJ23" s="107"/>
      <c r="CUK23" s="107"/>
      <c r="CUL23" s="107"/>
      <c r="CUM23" s="107"/>
      <c r="CUN23" s="107"/>
      <c r="CUO23" s="107"/>
      <c r="CUP23" s="107"/>
      <c r="CUQ23" s="107"/>
      <c r="CUR23" s="107"/>
      <c r="CUS23" s="107"/>
      <c r="CUT23" s="107"/>
      <c r="CUU23" s="107"/>
      <c r="CUV23" s="107"/>
      <c r="CUW23" s="107"/>
      <c r="CUX23" s="107"/>
      <c r="CUY23" s="107"/>
      <c r="CUZ23" s="107"/>
      <c r="CVA23" s="107"/>
      <c r="CVB23" s="107"/>
      <c r="CVC23" s="107"/>
      <c r="CVD23" s="107"/>
      <c r="CVE23" s="107"/>
      <c r="CVF23" s="107"/>
      <c r="CVG23" s="107"/>
      <c r="CVH23" s="107"/>
      <c r="CVI23" s="107"/>
      <c r="CVJ23" s="107"/>
      <c r="CVK23" s="107"/>
      <c r="CVL23" s="107"/>
      <c r="CVM23" s="107"/>
      <c r="CVN23" s="107"/>
      <c r="CVO23" s="107"/>
      <c r="CVP23" s="107"/>
      <c r="CVQ23" s="107"/>
      <c r="CVR23" s="107"/>
      <c r="CVS23" s="107"/>
      <c r="CVT23" s="107"/>
      <c r="CVU23" s="107"/>
      <c r="CVV23" s="107"/>
      <c r="CVW23" s="107"/>
      <c r="CVX23" s="107"/>
      <c r="CVY23" s="107"/>
      <c r="CVZ23" s="107"/>
      <c r="CWA23" s="107"/>
      <c r="CWB23" s="107"/>
      <c r="CWC23" s="107"/>
      <c r="CWD23" s="107"/>
      <c r="CWE23" s="107"/>
      <c r="CWF23" s="107"/>
      <c r="CWG23" s="107"/>
      <c r="CWH23" s="107"/>
      <c r="CWI23" s="107"/>
      <c r="CWJ23" s="107"/>
      <c r="CWK23" s="107"/>
      <c r="CWL23" s="107"/>
      <c r="CWM23" s="107"/>
      <c r="CWN23" s="107"/>
      <c r="CWO23" s="107"/>
      <c r="CWP23" s="107"/>
      <c r="CWQ23" s="107"/>
      <c r="CWR23" s="107"/>
      <c r="CWS23" s="107"/>
      <c r="CWT23" s="107"/>
      <c r="CWU23" s="107"/>
      <c r="CWV23" s="107"/>
      <c r="CWW23" s="107"/>
      <c r="CWX23" s="107"/>
      <c r="CWY23" s="107"/>
      <c r="CWZ23" s="107"/>
      <c r="CXA23" s="107"/>
      <c r="CXB23" s="107"/>
      <c r="CXC23" s="107"/>
      <c r="CXD23" s="107"/>
      <c r="CXE23" s="107"/>
      <c r="CXF23" s="107"/>
      <c r="CXG23" s="107"/>
      <c r="CXH23" s="107"/>
      <c r="CXI23" s="107"/>
      <c r="CXJ23" s="107"/>
      <c r="CXK23" s="107"/>
      <c r="CXL23" s="107"/>
      <c r="CXM23" s="107"/>
      <c r="CXN23" s="107"/>
      <c r="CXO23" s="107"/>
      <c r="CXP23" s="107"/>
      <c r="CXQ23" s="107"/>
      <c r="CXR23" s="107"/>
      <c r="CXS23" s="107"/>
      <c r="CXT23" s="107"/>
      <c r="CXU23" s="107"/>
      <c r="CXV23" s="107"/>
      <c r="CXW23" s="107"/>
      <c r="CXX23" s="107"/>
      <c r="CXY23" s="107"/>
      <c r="CXZ23" s="107"/>
      <c r="CYA23" s="107"/>
      <c r="CYB23" s="107"/>
      <c r="CYC23" s="107"/>
      <c r="CYD23" s="107"/>
      <c r="CYE23" s="107"/>
      <c r="CYF23" s="107"/>
      <c r="CYG23" s="107"/>
      <c r="CYH23" s="107"/>
      <c r="CYI23" s="107"/>
      <c r="CYJ23" s="107"/>
      <c r="CYK23" s="107"/>
      <c r="CYL23" s="107"/>
      <c r="CYM23" s="107"/>
      <c r="CYN23" s="107"/>
      <c r="CYO23" s="107"/>
      <c r="CYP23" s="107"/>
      <c r="CYQ23" s="107"/>
      <c r="CYR23" s="107"/>
      <c r="CYS23" s="107"/>
      <c r="CYT23" s="107"/>
      <c r="CYU23" s="107"/>
      <c r="CYV23" s="107"/>
      <c r="CYW23" s="107"/>
      <c r="CYX23" s="107"/>
      <c r="CYY23" s="107"/>
      <c r="CYZ23" s="107"/>
      <c r="CZA23" s="107"/>
      <c r="CZB23" s="107"/>
      <c r="CZC23" s="107"/>
      <c r="CZD23" s="107"/>
      <c r="CZE23" s="107"/>
      <c r="CZF23" s="107"/>
      <c r="CZG23" s="107"/>
      <c r="CZH23" s="107"/>
      <c r="CZI23" s="107"/>
      <c r="CZJ23" s="107"/>
      <c r="CZK23" s="107"/>
      <c r="CZL23" s="107"/>
      <c r="CZM23" s="107"/>
      <c r="CZN23" s="107"/>
      <c r="CZO23" s="107"/>
      <c r="CZP23" s="107"/>
      <c r="CZQ23" s="107"/>
      <c r="CZR23" s="107"/>
      <c r="CZS23" s="107"/>
      <c r="CZT23" s="107"/>
      <c r="CZU23" s="107"/>
      <c r="CZV23" s="107"/>
      <c r="CZW23" s="107"/>
      <c r="CZX23" s="107"/>
      <c r="CZY23" s="107"/>
      <c r="CZZ23" s="107"/>
      <c r="DAA23" s="107"/>
      <c r="DAB23" s="107"/>
      <c r="DAC23" s="107"/>
      <c r="DAD23" s="107"/>
      <c r="DAE23" s="107"/>
      <c r="DAF23" s="107"/>
      <c r="DAG23" s="107"/>
      <c r="DAH23" s="107"/>
      <c r="DAI23" s="107"/>
      <c r="DAJ23" s="107"/>
      <c r="DAK23" s="107"/>
      <c r="DAL23" s="107"/>
      <c r="DAM23" s="107"/>
      <c r="DAN23" s="107"/>
      <c r="DAO23" s="107"/>
      <c r="DAP23" s="107"/>
      <c r="DAQ23" s="107"/>
      <c r="DAR23" s="107"/>
      <c r="DAS23" s="107"/>
      <c r="DAT23" s="107"/>
      <c r="DAU23" s="107"/>
      <c r="DAV23" s="107"/>
      <c r="DAW23" s="107"/>
      <c r="DAX23" s="107"/>
      <c r="DAY23" s="107"/>
      <c r="DAZ23" s="107"/>
      <c r="DBA23" s="107"/>
      <c r="DBB23" s="107"/>
      <c r="DBC23" s="107"/>
      <c r="DBD23" s="107"/>
      <c r="DBE23" s="107"/>
      <c r="DBF23" s="107"/>
      <c r="DBG23" s="107"/>
      <c r="DBH23" s="107"/>
      <c r="DBI23" s="107"/>
      <c r="DBJ23" s="107"/>
      <c r="DBK23" s="107"/>
      <c r="DBL23" s="107"/>
      <c r="DBM23" s="107"/>
      <c r="DBN23" s="107"/>
      <c r="DBO23" s="107"/>
      <c r="DBP23" s="107"/>
      <c r="DBQ23" s="107"/>
      <c r="DBR23" s="107"/>
      <c r="DBS23" s="107"/>
      <c r="DBT23" s="107"/>
      <c r="DBU23" s="107"/>
      <c r="DBV23" s="107"/>
      <c r="DBW23" s="107"/>
      <c r="DBX23" s="107"/>
      <c r="DBY23" s="107"/>
      <c r="DBZ23" s="107"/>
      <c r="DCA23" s="107"/>
      <c r="DCB23" s="107"/>
      <c r="DCC23" s="107"/>
      <c r="DCD23" s="107"/>
      <c r="DCE23" s="107"/>
      <c r="DCF23" s="107"/>
      <c r="DCG23" s="107"/>
      <c r="DCH23" s="107"/>
      <c r="DCI23" s="107"/>
      <c r="DCJ23" s="107"/>
      <c r="DCK23" s="107"/>
      <c r="DCL23" s="107"/>
      <c r="DCM23" s="107"/>
      <c r="DCN23" s="107"/>
      <c r="DCO23" s="107"/>
      <c r="DCP23" s="107"/>
      <c r="DCQ23" s="107"/>
      <c r="DCR23" s="107"/>
      <c r="DCS23" s="107"/>
      <c r="DCT23" s="107"/>
      <c r="DCU23" s="107"/>
      <c r="DCV23" s="107"/>
      <c r="DCW23" s="107"/>
      <c r="DCX23" s="107"/>
      <c r="DCY23" s="107"/>
      <c r="DCZ23" s="107"/>
      <c r="DDA23" s="107"/>
      <c r="DDB23" s="107"/>
      <c r="DDC23" s="107"/>
      <c r="DDD23" s="107"/>
      <c r="DDE23" s="107"/>
      <c r="DDF23" s="107"/>
      <c r="DDG23" s="107"/>
      <c r="DDH23" s="107"/>
      <c r="DDI23" s="107"/>
      <c r="DDJ23" s="107"/>
      <c r="DDK23" s="107"/>
      <c r="DDL23" s="107"/>
      <c r="DDM23" s="107"/>
      <c r="DDN23" s="107"/>
      <c r="DDO23" s="107"/>
      <c r="DDP23" s="107"/>
      <c r="DDQ23" s="107"/>
      <c r="DDR23" s="107"/>
      <c r="DDS23" s="107"/>
      <c r="DDT23" s="107"/>
      <c r="DDU23" s="107"/>
      <c r="DDV23" s="107"/>
      <c r="DDW23" s="107"/>
      <c r="DDX23" s="107"/>
      <c r="DDY23" s="107"/>
      <c r="DDZ23" s="107"/>
      <c r="DEA23" s="107"/>
      <c r="DEB23" s="107"/>
      <c r="DEC23" s="107"/>
      <c r="DED23" s="107"/>
      <c r="DEE23" s="107"/>
      <c r="DEF23" s="107"/>
      <c r="DEG23" s="107"/>
      <c r="DEH23" s="107"/>
      <c r="DEI23" s="107"/>
      <c r="DEJ23" s="107"/>
      <c r="DEK23" s="107"/>
      <c r="DEL23" s="107"/>
      <c r="DEM23" s="107"/>
      <c r="DEN23" s="107"/>
      <c r="DEO23" s="107"/>
      <c r="DEP23" s="107"/>
      <c r="DEQ23" s="107"/>
      <c r="DER23" s="107"/>
      <c r="DES23" s="107"/>
      <c r="DET23" s="107"/>
      <c r="DEU23" s="107"/>
      <c r="DEV23" s="107"/>
      <c r="DEW23" s="107"/>
      <c r="DEX23" s="107"/>
      <c r="DEY23" s="107"/>
      <c r="DEZ23" s="107"/>
      <c r="DFA23" s="107"/>
      <c r="DFB23" s="107"/>
      <c r="DFC23" s="107"/>
      <c r="DFD23" s="107"/>
      <c r="DFE23" s="107"/>
      <c r="DFF23" s="107"/>
      <c r="DFG23" s="107"/>
      <c r="DFH23" s="107"/>
      <c r="DFI23" s="107"/>
      <c r="DFJ23" s="107"/>
      <c r="DFK23" s="107"/>
      <c r="DFL23" s="107"/>
      <c r="DFM23" s="107"/>
      <c r="DFN23" s="107"/>
      <c r="DFO23" s="107"/>
      <c r="DFP23" s="107"/>
      <c r="DFQ23" s="107"/>
      <c r="DFR23" s="107"/>
      <c r="DFS23" s="107"/>
      <c r="DFT23" s="107"/>
      <c r="DFU23" s="107"/>
      <c r="DFV23" s="107"/>
      <c r="DFW23" s="107"/>
      <c r="DFX23" s="107"/>
      <c r="DFY23" s="107"/>
      <c r="DFZ23" s="107"/>
      <c r="DGA23" s="107"/>
      <c r="DGB23" s="107"/>
      <c r="DGC23" s="107"/>
      <c r="DGD23" s="107"/>
      <c r="DGE23" s="107"/>
      <c r="DGF23" s="107"/>
      <c r="DGG23" s="107"/>
      <c r="DGH23" s="107"/>
      <c r="DGI23" s="107"/>
      <c r="DGJ23" s="107"/>
      <c r="DGK23" s="107"/>
      <c r="DGL23" s="107"/>
      <c r="DGM23" s="107"/>
      <c r="DGN23" s="107"/>
      <c r="DGO23" s="107"/>
      <c r="DGP23" s="107"/>
      <c r="DGQ23" s="107"/>
      <c r="DGR23" s="107"/>
      <c r="DGS23" s="107"/>
      <c r="DGT23" s="107"/>
      <c r="DGU23" s="107"/>
      <c r="DGV23" s="107"/>
      <c r="DGW23" s="107"/>
      <c r="DGX23" s="107"/>
      <c r="DGY23" s="107"/>
      <c r="DGZ23" s="107"/>
      <c r="DHA23" s="107"/>
      <c r="DHB23" s="107"/>
      <c r="DHC23" s="107"/>
      <c r="DHD23" s="107"/>
      <c r="DHE23" s="107"/>
      <c r="DHF23" s="107"/>
      <c r="DHG23" s="107"/>
      <c r="DHH23" s="107"/>
      <c r="DHI23" s="107"/>
      <c r="DHJ23" s="107"/>
      <c r="DHK23" s="107"/>
      <c r="DHL23" s="107"/>
      <c r="DHM23" s="107"/>
      <c r="DHN23" s="107"/>
      <c r="DHO23" s="107"/>
      <c r="DHP23" s="107"/>
      <c r="DHQ23" s="107"/>
      <c r="DHR23" s="107"/>
      <c r="DHS23" s="107"/>
      <c r="DHT23" s="107"/>
      <c r="DHU23" s="107"/>
      <c r="DHV23" s="107"/>
      <c r="DHW23" s="107"/>
      <c r="DHX23" s="107"/>
      <c r="DHY23" s="107"/>
      <c r="DHZ23" s="107"/>
      <c r="DIA23" s="107"/>
      <c r="DIB23" s="107"/>
      <c r="DIC23" s="107"/>
      <c r="DID23" s="107"/>
      <c r="DIE23" s="107"/>
      <c r="DIF23" s="107"/>
      <c r="DIG23" s="107"/>
      <c r="DIH23" s="107"/>
      <c r="DII23" s="107"/>
      <c r="DIJ23" s="107"/>
      <c r="DIK23" s="107"/>
      <c r="DIL23" s="107"/>
      <c r="DIM23" s="107"/>
      <c r="DIN23" s="107"/>
      <c r="DIO23" s="107"/>
      <c r="DIP23" s="107"/>
      <c r="DIQ23" s="107"/>
      <c r="DIR23" s="107"/>
      <c r="DIS23" s="107"/>
      <c r="DIT23" s="107"/>
      <c r="DIU23" s="107"/>
      <c r="DIV23" s="107"/>
      <c r="DIW23" s="107"/>
      <c r="DIX23" s="107"/>
      <c r="DIY23" s="107"/>
      <c r="DIZ23" s="107"/>
      <c r="DJA23" s="107"/>
      <c r="DJB23" s="107"/>
      <c r="DJC23" s="107"/>
      <c r="DJD23" s="107"/>
      <c r="DJE23" s="107"/>
      <c r="DJF23" s="107"/>
      <c r="DJG23" s="107"/>
      <c r="DJH23" s="107"/>
      <c r="DJI23" s="107"/>
      <c r="DJJ23" s="107"/>
      <c r="DJK23" s="107"/>
      <c r="DJL23" s="107"/>
      <c r="DJM23" s="107"/>
      <c r="DJN23" s="107"/>
      <c r="DJO23" s="107"/>
      <c r="DJP23" s="107"/>
      <c r="DJQ23" s="107"/>
      <c r="DJR23" s="107"/>
      <c r="DJS23" s="107"/>
      <c r="DJT23" s="107"/>
      <c r="DJU23" s="107"/>
      <c r="DJV23" s="107"/>
      <c r="DJW23" s="107"/>
      <c r="DJX23" s="107"/>
      <c r="DJY23" s="107"/>
      <c r="DJZ23" s="107"/>
      <c r="DKA23" s="107"/>
      <c r="DKB23" s="107"/>
      <c r="DKC23" s="107"/>
      <c r="DKD23" s="107"/>
      <c r="DKE23" s="107"/>
      <c r="DKF23" s="107"/>
      <c r="DKG23" s="107"/>
      <c r="DKH23" s="107"/>
      <c r="DKI23" s="107"/>
      <c r="DKJ23" s="107"/>
      <c r="DKK23" s="107"/>
      <c r="DKL23" s="107"/>
      <c r="DKM23" s="107"/>
      <c r="DKN23" s="107"/>
      <c r="DKO23" s="107"/>
      <c r="DKP23" s="107"/>
      <c r="DKQ23" s="107"/>
      <c r="DKR23" s="107"/>
      <c r="DKS23" s="107"/>
      <c r="DKT23" s="107"/>
      <c r="DKU23" s="107"/>
      <c r="DKV23" s="107"/>
      <c r="DKW23" s="107"/>
      <c r="DKX23" s="107"/>
      <c r="DKY23" s="107"/>
      <c r="DKZ23" s="107"/>
      <c r="DLA23" s="107"/>
      <c r="DLB23" s="107"/>
      <c r="DLC23" s="107"/>
      <c r="DLD23" s="107"/>
      <c r="DLE23" s="107"/>
      <c r="DLF23" s="107"/>
      <c r="DLG23" s="107"/>
      <c r="DLH23" s="107"/>
      <c r="DLI23" s="107"/>
      <c r="DLJ23" s="107"/>
      <c r="DLK23" s="107"/>
      <c r="DLL23" s="107"/>
      <c r="DLM23" s="107"/>
      <c r="DLN23" s="107"/>
      <c r="DLO23" s="107"/>
      <c r="DLP23" s="107"/>
      <c r="DLQ23" s="107"/>
      <c r="DLR23" s="107"/>
      <c r="DLS23" s="107"/>
      <c r="DLT23" s="107"/>
      <c r="DLU23" s="107"/>
      <c r="DLV23" s="107"/>
      <c r="DLW23" s="107"/>
      <c r="DLX23" s="107"/>
      <c r="DLY23" s="107"/>
      <c r="DLZ23" s="107"/>
      <c r="DMA23" s="107"/>
      <c r="DMB23" s="107"/>
      <c r="DMC23" s="107"/>
      <c r="DMD23" s="107"/>
      <c r="DME23" s="107"/>
      <c r="DMF23" s="107"/>
      <c r="DMG23" s="107"/>
      <c r="DMH23" s="107"/>
      <c r="DMI23" s="107"/>
      <c r="DMJ23" s="107"/>
      <c r="DMK23" s="107"/>
      <c r="DML23" s="107"/>
      <c r="DMM23" s="107"/>
      <c r="DMN23" s="107"/>
      <c r="DMO23" s="107"/>
      <c r="DMP23" s="107"/>
      <c r="DMQ23" s="107"/>
      <c r="DMR23" s="107"/>
      <c r="DMS23" s="107"/>
      <c r="DMT23" s="107"/>
      <c r="DMU23" s="107"/>
      <c r="DMV23" s="107"/>
      <c r="DMW23" s="107"/>
      <c r="DMX23" s="107"/>
      <c r="DMY23" s="107"/>
      <c r="DMZ23" s="107"/>
      <c r="DNA23" s="107"/>
      <c r="DNB23" s="107"/>
      <c r="DNC23" s="107"/>
      <c r="DND23" s="107"/>
      <c r="DNE23" s="107"/>
      <c r="DNF23" s="107"/>
      <c r="DNG23" s="107"/>
      <c r="DNH23" s="107"/>
      <c r="DNI23" s="107"/>
      <c r="DNJ23" s="107"/>
      <c r="DNK23" s="107"/>
      <c r="DNL23" s="107"/>
      <c r="DNM23" s="107"/>
      <c r="DNN23" s="107"/>
      <c r="DNO23" s="107"/>
      <c r="DNP23" s="107"/>
      <c r="DNQ23" s="107"/>
      <c r="DNR23" s="107"/>
      <c r="DNS23" s="107"/>
      <c r="DNT23" s="107"/>
      <c r="DNU23" s="107"/>
      <c r="DNV23" s="107"/>
      <c r="DNW23" s="107"/>
      <c r="DNX23" s="107"/>
      <c r="DNY23" s="107"/>
      <c r="DNZ23" s="107"/>
      <c r="DOA23" s="107"/>
      <c r="DOB23" s="107"/>
      <c r="DOC23" s="107"/>
      <c r="DOD23" s="107"/>
      <c r="DOE23" s="107"/>
      <c r="DOF23" s="107"/>
      <c r="DOG23" s="107"/>
      <c r="DOH23" s="107"/>
      <c r="DOI23" s="107"/>
      <c r="DOJ23" s="107"/>
      <c r="DOK23" s="107"/>
      <c r="DOL23" s="107"/>
      <c r="DOM23" s="107"/>
      <c r="DON23" s="107"/>
      <c r="DOO23" s="107"/>
      <c r="DOP23" s="107"/>
      <c r="DOQ23" s="107"/>
      <c r="DOR23" s="107"/>
      <c r="DOS23" s="107"/>
      <c r="DOT23" s="107"/>
      <c r="DOU23" s="107"/>
      <c r="DOV23" s="107"/>
      <c r="DOW23" s="107"/>
      <c r="DOX23" s="107"/>
      <c r="DOY23" s="107"/>
      <c r="DOZ23" s="107"/>
      <c r="DPA23" s="107"/>
      <c r="DPB23" s="107"/>
      <c r="DPC23" s="107"/>
      <c r="DPD23" s="107"/>
      <c r="DPE23" s="107"/>
      <c r="DPF23" s="107"/>
      <c r="DPG23" s="107"/>
      <c r="DPH23" s="107"/>
      <c r="DPI23" s="107"/>
      <c r="DPJ23" s="107"/>
      <c r="DPK23" s="107"/>
      <c r="DPL23" s="107"/>
      <c r="DPM23" s="107"/>
      <c r="DPN23" s="107"/>
      <c r="DPO23" s="107"/>
      <c r="DPP23" s="107"/>
      <c r="DPQ23" s="107"/>
      <c r="DPR23" s="107"/>
      <c r="DPS23" s="107"/>
      <c r="DPT23" s="107"/>
      <c r="DPU23" s="107"/>
      <c r="DPV23" s="107"/>
      <c r="DPW23" s="107"/>
      <c r="DPX23" s="107"/>
      <c r="DPY23" s="107"/>
      <c r="DPZ23" s="107"/>
      <c r="DQA23" s="107"/>
      <c r="DQB23" s="107"/>
      <c r="DQC23" s="107"/>
      <c r="DQD23" s="107"/>
      <c r="DQE23" s="107"/>
      <c r="DQF23" s="107"/>
      <c r="DQG23" s="107"/>
      <c r="DQH23" s="107"/>
      <c r="DQI23" s="107"/>
      <c r="DQJ23" s="107"/>
      <c r="DQK23" s="107"/>
      <c r="DQL23" s="107"/>
      <c r="DQM23" s="107"/>
      <c r="DQN23" s="107"/>
      <c r="DQO23" s="107"/>
      <c r="DQP23" s="107"/>
      <c r="DQQ23" s="107"/>
      <c r="DQR23" s="107"/>
      <c r="DQS23" s="107"/>
      <c r="DQT23" s="107"/>
      <c r="DQU23" s="107"/>
      <c r="DQV23" s="107"/>
      <c r="DQW23" s="107"/>
      <c r="DQX23" s="107"/>
      <c r="DQY23" s="107"/>
      <c r="DQZ23" s="107"/>
      <c r="DRA23" s="107"/>
      <c r="DRB23" s="107"/>
      <c r="DRC23" s="107"/>
      <c r="DRD23" s="107"/>
      <c r="DRE23" s="107"/>
      <c r="DRF23" s="107"/>
      <c r="DRG23" s="107"/>
      <c r="DRH23" s="107"/>
      <c r="DRI23" s="107"/>
      <c r="DRJ23" s="107"/>
      <c r="DRK23" s="107"/>
      <c r="DRL23" s="107"/>
      <c r="DRM23" s="107"/>
      <c r="DRN23" s="107"/>
      <c r="DRO23" s="107"/>
      <c r="DRP23" s="107"/>
      <c r="DRQ23" s="107"/>
      <c r="DRR23" s="107"/>
      <c r="DRS23" s="107"/>
      <c r="DRT23" s="107"/>
      <c r="DRU23" s="107"/>
      <c r="DRV23" s="107"/>
      <c r="DRW23" s="107"/>
      <c r="DRX23" s="107"/>
      <c r="DRY23" s="107"/>
      <c r="DRZ23" s="107"/>
      <c r="DSA23" s="107"/>
      <c r="DSB23" s="107"/>
      <c r="DSC23" s="107"/>
      <c r="DSD23" s="107"/>
      <c r="DSE23" s="107"/>
      <c r="DSF23" s="107"/>
      <c r="DSG23" s="107"/>
      <c r="DSH23" s="107"/>
      <c r="DSI23" s="107"/>
      <c r="DSJ23" s="107"/>
      <c r="DSK23" s="107"/>
      <c r="DSL23" s="107"/>
      <c r="DSM23" s="107"/>
      <c r="DSN23" s="107"/>
      <c r="DSO23" s="107"/>
      <c r="DSP23" s="107"/>
      <c r="DSQ23" s="107"/>
      <c r="DSR23" s="107"/>
      <c r="DSS23" s="107"/>
      <c r="DST23" s="107"/>
      <c r="DSU23" s="107"/>
      <c r="DSV23" s="107"/>
      <c r="DSW23" s="107"/>
      <c r="DSX23" s="107"/>
      <c r="DSY23" s="107"/>
      <c r="DSZ23" s="107"/>
      <c r="DTA23" s="107"/>
      <c r="DTB23" s="107"/>
      <c r="DTC23" s="107"/>
      <c r="DTD23" s="107"/>
      <c r="DTE23" s="107"/>
      <c r="DTF23" s="107"/>
      <c r="DTG23" s="107"/>
      <c r="DTH23" s="107"/>
      <c r="DTI23" s="107"/>
      <c r="DTJ23" s="107"/>
      <c r="DTK23" s="107"/>
      <c r="DTL23" s="107"/>
      <c r="DTM23" s="107"/>
      <c r="DTN23" s="107"/>
      <c r="DTO23" s="107"/>
      <c r="DTP23" s="107"/>
      <c r="DTQ23" s="107"/>
      <c r="DTR23" s="107"/>
      <c r="DTS23" s="107"/>
      <c r="DTT23" s="107"/>
      <c r="DTU23" s="107"/>
      <c r="DTV23" s="107"/>
      <c r="DTW23" s="107"/>
      <c r="DTX23" s="107"/>
      <c r="DTY23" s="107"/>
      <c r="DTZ23" s="107"/>
      <c r="DUA23" s="107"/>
      <c r="DUB23" s="107"/>
      <c r="DUC23" s="107"/>
      <c r="DUD23" s="107"/>
      <c r="DUE23" s="107"/>
      <c r="DUF23" s="107"/>
      <c r="DUG23" s="107"/>
      <c r="DUH23" s="107"/>
      <c r="DUI23" s="107"/>
      <c r="DUJ23" s="107"/>
      <c r="DUK23" s="107"/>
      <c r="DUL23" s="107"/>
      <c r="DUM23" s="107"/>
      <c r="DUN23" s="107"/>
      <c r="DUO23" s="107"/>
      <c r="DUP23" s="107"/>
      <c r="DUQ23" s="107"/>
      <c r="DUR23" s="107"/>
      <c r="DUS23" s="107"/>
      <c r="DUT23" s="107"/>
      <c r="DUU23" s="107"/>
      <c r="DUV23" s="107"/>
      <c r="DUW23" s="107"/>
      <c r="DUX23" s="107"/>
      <c r="DUY23" s="107"/>
      <c r="DUZ23" s="107"/>
      <c r="DVA23" s="107"/>
      <c r="DVB23" s="107"/>
      <c r="DVC23" s="107"/>
      <c r="DVD23" s="107"/>
      <c r="DVE23" s="107"/>
      <c r="DVF23" s="107"/>
      <c r="DVG23" s="107"/>
      <c r="DVH23" s="107"/>
      <c r="DVI23" s="107"/>
      <c r="DVJ23" s="107"/>
      <c r="DVK23" s="107"/>
      <c r="DVL23" s="107"/>
      <c r="DVM23" s="107"/>
      <c r="DVN23" s="107"/>
      <c r="DVO23" s="107"/>
      <c r="DVP23" s="107"/>
      <c r="DVQ23" s="107"/>
      <c r="DVR23" s="107"/>
      <c r="DVS23" s="107"/>
      <c r="DVT23" s="107"/>
      <c r="DVU23" s="107"/>
      <c r="DVV23" s="107"/>
      <c r="DVW23" s="107"/>
      <c r="DVX23" s="107"/>
      <c r="DVY23" s="107"/>
      <c r="DVZ23" s="107"/>
      <c r="DWA23" s="107"/>
      <c r="DWB23" s="107"/>
      <c r="DWC23" s="107"/>
      <c r="DWD23" s="107"/>
      <c r="DWE23" s="107"/>
      <c r="DWF23" s="107"/>
      <c r="DWG23" s="107"/>
      <c r="DWH23" s="107"/>
      <c r="DWI23" s="107"/>
      <c r="DWJ23" s="107"/>
      <c r="DWK23" s="107"/>
      <c r="DWL23" s="107"/>
      <c r="DWM23" s="107"/>
      <c r="DWN23" s="107"/>
      <c r="DWO23" s="107"/>
      <c r="DWP23" s="107"/>
      <c r="DWQ23" s="107"/>
      <c r="DWR23" s="107"/>
      <c r="DWS23" s="107"/>
      <c r="DWT23" s="107"/>
      <c r="DWU23" s="107"/>
      <c r="DWV23" s="107"/>
      <c r="DWW23" s="107"/>
      <c r="DWX23" s="107"/>
      <c r="DWY23" s="107"/>
      <c r="DWZ23" s="107"/>
      <c r="DXA23" s="107"/>
      <c r="DXB23" s="107"/>
      <c r="DXC23" s="107"/>
      <c r="DXD23" s="107"/>
      <c r="DXE23" s="107"/>
      <c r="DXF23" s="107"/>
      <c r="DXG23" s="107"/>
      <c r="DXH23" s="107"/>
      <c r="DXI23" s="107"/>
      <c r="DXJ23" s="107"/>
      <c r="DXK23" s="107"/>
      <c r="DXL23" s="107"/>
      <c r="DXM23" s="107"/>
      <c r="DXN23" s="107"/>
      <c r="DXO23" s="107"/>
      <c r="DXP23" s="107"/>
      <c r="DXQ23" s="107"/>
      <c r="DXR23" s="107"/>
      <c r="DXS23" s="107"/>
      <c r="DXT23" s="107"/>
      <c r="DXU23" s="107"/>
      <c r="DXV23" s="107"/>
      <c r="DXW23" s="107"/>
      <c r="DXX23" s="107"/>
      <c r="DXY23" s="107"/>
      <c r="DXZ23" s="107"/>
      <c r="DYA23" s="107"/>
      <c r="DYB23" s="107"/>
      <c r="DYC23" s="107"/>
      <c r="DYD23" s="107"/>
      <c r="DYE23" s="107"/>
      <c r="DYF23" s="107"/>
      <c r="DYG23" s="107"/>
      <c r="DYH23" s="107"/>
      <c r="DYI23" s="107"/>
      <c r="DYJ23" s="107"/>
      <c r="DYK23" s="107"/>
      <c r="DYL23" s="107"/>
      <c r="DYM23" s="107"/>
      <c r="DYN23" s="107"/>
      <c r="DYO23" s="107"/>
      <c r="DYP23" s="107"/>
      <c r="DYQ23" s="107"/>
      <c r="DYR23" s="107"/>
      <c r="DYS23" s="107"/>
      <c r="DYT23" s="107"/>
      <c r="DYU23" s="107"/>
      <c r="DYV23" s="107"/>
      <c r="DYW23" s="107"/>
      <c r="DYX23" s="107"/>
      <c r="DYY23" s="107"/>
      <c r="DYZ23" s="107"/>
      <c r="DZA23" s="107"/>
      <c r="DZB23" s="107"/>
      <c r="DZC23" s="107"/>
      <c r="DZD23" s="107"/>
      <c r="DZE23" s="107"/>
      <c r="DZF23" s="107"/>
      <c r="DZG23" s="107"/>
      <c r="DZH23" s="107"/>
      <c r="DZI23" s="107"/>
      <c r="DZJ23" s="107"/>
      <c r="DZK23" s="107"/>
      <c r="DZL23" s="107"/>
      <c r="DZM23" s="107"/>
      <c r="DZN23" s="107"/>
      <c r="DZO23" s="107"/>
      <c r="DZP23" s="107"/>
      <c r="DZQ23" s="107"/>
      <c r="DZR23" s="107"/>
      <c r="DZS23" s="107"/>
      <c r="DZT23" s="107"/>
      <c r="DZU23" s="107"/>
      <c r="DZV23" s="107"/>
      <c r="DZW23" s="107"/>
      <c r="DZX23" s="107"/>
      <c r="DZY23" s="107"/>
      <c r="DZZ23" s="107"/>
      <c r="EAA23" s="107"/>
      <c r="EAB23" s="107"/>
      <c r="EAC23" s="107"/>
      <c r="EAD23" s="107"/>
      <c r="EAE23" s="107"/>
      <c r="EAF23" s="107"/>
      <c r="EAG23" s="107"/>
      <c r="EAH23" s="107"/>
      <c r="EAI23" s="107"/>
      <c r="EAJ23" s="107"/>
      <c r="EAK23" s="107"/>
      <c r="EAL23" s="107"/>
      <c r="EAM23" s="107"/>
      <c r="EAN23" s="107"/>
      <c r="EAO23" s="107"/>
      <c r="EAP23" s="107"/>
      <c r="EAQ23" s="107"/>
      <c r="EAR23" s="107"/>
      <c r="EAS23" s="107"/>
      <c r="EAT23" s="107"/>
      <c r="EAU23" s="107"/>
      <c r="EAV23" s="107"/>
      <c r="EAW23" s="107"/>
      <c r="EAX23" s="107"/>
      <c r="EAY23" s="107"/>
      <c r="EAZ23" s="107"/>
      <c r="EBA23" s="107"/>
      <c r="EBB23" s="107"/>
      <c r="EBC23" s="107"/>
      <c r="EBD23" s="107"/>
      <c r="EBE23" s="107"/>
      <c r="EBF23" s="107"/>
      <c r="EBG23" s="107"/>
      <c r="EBH23" s="107"/>
      <c r="EBI23" s="107"/>
      <c r="EBJ23" s="107"/>
      <c r="EBK23" s="107"/>
      <c r="EBL23" s="107"/>
      <c r="EBM23" s="107"/>
      <c r="EBN23" s="107"/>
      <c r="EBO23" s="107"/>
      <c r="EBP23" s="107"/>
      <c r="EBQ23" s="107"/>
      <c r="EBR23" s="107"/>
      <c r="EBS23" s="107"/>
      <c r="EBT23" s="107"/>
      <c r="EBU23" s="107"/>
      <c r="EBV23" s="107"/>
      <c r="EBW23" s="107"/>
      <c r="EBX23" s="107"/>
      <c r="EBY23" s="107"/>
      <c r="EBZ23" s="107"/>
      <c r="ECA23" s="107"/>
      <c r="ECB23" s="107"/>
      <c r="ECC23" s="107"/>
      <c r="ECD23" s="107"/>
      <c r="ECE23" s="107"/>
      <c r="ECF23" s="107"/>
      <c r="ECG23" s="107"/>
      <c r="ECH23" s="107"/>
      <c r="ECI23" s="107"/>
      <c r="ECJ23" s="107"/>
      <c r="ECK23" s="107"/>
      <c r="ECL23" s="107"/>
      <c r="ECM23" s="107"/>
      <c r="ECN23" s="107"/>
      <c r="ECO23" s="107"/>
      <c r="ECP23" s="107"/>
      <c r="ECQ23" s="107"/>
      <c r="ECR23" s="107"/>
      <c r="ECS23" s="107"/>
      <c r="ECT23" s="107"/>
      <c r="ECU23" s="107"/>
      <c r="ECV23" s="107"/>
      <c r="ECW23" s="107"/>
      <c r="ECX23" s="107"/>
      <c r="ECY23" s="107"/>
      <c r="ECZ23" s="107"/>
      <c r="EDA23" s="107"/>
      <c r="EDB23" s="107"/>
      <c r="EDC23" s="107"/>
      <c r="EDD23" s="107"/>
      <c r="EDE23" s="107"/>
      <c r="EDF23" s="107"/>
      <c r="EDG23" s="107"/>
      <c r="EDH23" s="107"/>
      <c r="EDI23" s="107"/>
      <c r="EDJ23" s="107"/>
      <c r="EDK23" s="107"/>
      <c r="EDL23" s="107"/>
      <c r="EDM23" s="107"/>
      <c r="EDN23" s="107"/>
      <c r="EDO23" s="107"/>
      <c r="EDP23" s="107"/>
      <c r="EDQ23" s="107"/>
      <c r="EDR23" s="107"/>
      <c r="EDS23" s="107"/>
      <c r="EDT23" s="107"/>
      <c r="EDU23" s="107"/>
      <c r="EDV23" s="107"/>
      <c r="EDW23" s="107"/>
      <c r="EDX23" s="107"/>
      <c r="EDY23" s="107"/>
      <c r="EDZ23" s="107"/>
      <c r="EEA23" s="107"/>
      <c r="EEB23" s="107"/>
      <c r="EEC23" s="107"/>
      <c r="EED23" s="107"/>
      <c r="EEE23" s="107"/>
      <c r="EEF23" s="107"/>
      <c r="EEG23" s="107"/>
      <c r="EEH23" s="107"/>
      <c r="EEI23" s="107"/>
      <c r="EEJ23" s="107"/>
      <c r="EEK23" s="107"/>
      <c r="EEL23" s="107"/>
      <c r="EEM23" s="107"/>
      <c r="EEN23" s="107"/>
      <c r="EEO23" s="107"/>
      <c r="EEP23" s="107"/>
      <c r="EEQ23" s="107"/>
      <c r="EER23" s="107"/>
      <c r="EES23" s="107"/>
      <c r="EET23" s="107"/>
      <c r="EEU23" s="107"/>
      <c r="EEV23" s="107"/>
      <c r="EEW23" s="107"/>
      <c r="EEX23" s="107"/>
      <c r="EEY23" s="107"/>
      <c r="EEZ23" s="107"/>
      <c r="EFA23" s="107"/>
      <c r="EFB23" s="107"/>
      <c r="EFC23" s="107"/>
      <c r="EFD23" s="107"/>
      <c r="EFE23" s="107"/>
      <c r="EFF23" s="107"/>
      <c r="EFG23" s="107"/>
      <c r="EFH23" s="107"/>
      <c r="EFI23" s="107"/>
      <c r="EFJ23" s="107"/>
      <c r="EFK23" s="107"/>
      <c r="EFL23" s="107"/>
      <c r="EFM23" s="107"/>
      <c r="EFN23" s="107"/>
      <c r="EFO23" s="107"/>
      <c r="EFP23" s="107"/>
      <c r="EFQ23" s="107"/>
      <c r="EFR23" s="107"/>
      <c r="EFS23" s="107"/>
      <c r="EFT23" s="107"/>
      <c r="EFU23" s="107"/>
      <c r="EFV23" s="107"/>
      <c r="EFW23" s="107"/>
      <c r="EFX23" s="107"/>
      <c r="EFY23" s="107"/>
      <c r="EFZ23" s="107"/>
      <c r="EGA23" s="107"/>
      <c r="EGB23" s="107"/>
      <c r="EGC23" s="107"/>
      <c r="EGD23" s="107"/>
      <c r="EGE23" s="107"/>
      <c r="EGF23" s="107"/>
      <c r="EGG23" s="107"/>
      <c r="EGH23" s="107"/>
      <c r="EGI23" s="107"/>
      <c r="EGJ23" s="107"/>
      <c r="EGK23" s="107"/>
      <c r="EGL23" s="107"/>
      <c r="EGM23" s="107"/>
      <c r="EGN23" s="107"/>
      <c r="EGO23" s="107"/>
      <c r="EGP23" s="107"/>
      <c r="EGQ23" s="107"/>
      <c r="EGR23" s="107"/>
      <c r="EGS23" s="107"/>
      <c r="EGT23" s="107"/>
      <c r="EGU23" s="107"/>
      <c r="EGV23" s="107"/>
      <c r="EGW23" s="107"/>
      <c r="EGX23" s="107"/>
      <c r="EGY23" s="107"/>
      <c r="EGZ23" s="107"/>
      <c r="EHA23" s="107"/>
      <c r="EHB23" s="107"/>
      <c r="EHC23" s="107"/>
      <c r="EHD23" s="107"/>
      <c r="EHE23" s="107"/>
      <c r="EHF23" s="107"/>
      <c r="EHG23" s="107"/>
      <c r="EHH23" s="107"/>
      <c r="EHI23" s="107"/>
      <c r="EHJ23" s="107"/>
      <c r="EHK23" s="107"/>
      <c r="EHL23" s="107"/>
      <c r="EHM23" s="107"/>
      <c r="EHN23" s="107"/>
      <c r="EHO23" s="107"/>
      <c r="EHP23" s="107"/>
      <c r="EHQ23" s="107"/>
      <c r="EHR23" s="107"/>
      <c r="EHS23" s="107"/>
      <c r="EHT23" s="107"/>
      <c r="EHU23" s="107"/>
      <c r="EHV23" s="107"/>
      <c r="EHW23" s="107"/>
      <c r="EHX23" s="107"/>
      <c r="EHY23" s="107"/>
      <c r="EHZ23" s="107"/>
      <c r="EIA23" s="107"/>
      <c r="EIB23" s="107"/>
      <c r="EIC23" s="107"/>
      <c r="EID23" s="107"/>
      <c r="EIE23" s="107"/>
      <c r="EIF23" s="107"/>
      <c r="EIG23" s="107"/>
      <c r="EIH23" s="107"/>
      <c r="EII23" s="107"/>
      <c r="EIJ23" s="107"/>
      <c r="EIK23" s="107"/>
      <c r="EIL23" s="107"/>
      <c r="EIM23" s="107"/>
      <c r="EIN23" s="107"/>
      <c r="EIO23" s="107"/>
      <c r="EIP23" s="107"/>
      <c r="EIQ23" s="107"/>
      <c r="EIR23" s="107"/>
      <c r="EIS23" s="107"/>
      <c r="EIT23" s="107"/>
      <c r="EIU23" s="107"/>
      <c r="EIV23" s="107"/>
      <c r="EIW23" s="107"/>
      <c r="EIX23" s="107"/>
      <c r="EIY23" s="107"/>
      <c r="EIZ23" s="107"/>
      <c r="EJA23" s="107"/>
      <c r="EJB23" s="107"/>
      <c r="EJC23" s="107"/>
      <c r="EJD23" s="107"/>
      <c r="EJE23" s="107"/>
      <c r="EJF23" s="107"/>
      <c r="EJG23" s="107"/>
      <c r="EJH23" s="107"/>
      <c r="EJI23" s="107"/>
      <c r="EJJ23" s="107"/>
      <c r="EJK23" s="107"/>
      <c r="EJL23" s="107"/>
      <c r="EJM23" s="107"/>
      <c r="EJN23" s="107"/>
      <c r="EJO23" s="107"/>
      <c r="EJP23" s="107"/>
      <c r="EJQ23" s="107"/>
      <c r="EJR23" s="107"/>
      <c r="EJS23" s="107"/>
      <c r="EJT23" s="107"/>
      <c r="EJU23" s="107"/>
      <c r="EJV23" s="107"/>
      <c r="EJW23" s="107"/>
      <c r="EJX23" s="107"/>
      <c r="EJY23" s="107"/>
      <c r="EJZ23" s="107"/>
      <c r="EKA23" s="107"/>
      <c r="EKB23" s="107"/>
      <c r="EKC23" s="107"/>
      <c r="EKD23" s="107"/>
      <c r="EKE23" s="107"/>
      <c r="EKF23" s="107"/>
      <c r="EKG23" s="107"/>
      <c r="EKH23" s="107"/>
      <c r="EKI23" s="107"/>
      <c r="EKJ23" s="107"/>
      <c r="EKK23" s="107"/>
      <c r="EKL23" s="107"/>
      <c r="EKM23" s="107"/>
      <c r="EKN23" s="107"/>
      <c r="EKO23" s="107"/>
      <c r="EKP23" s="107"/>
      <c r="EKQ23" s="107"/>
      <c r="EKR23" s="107"/>
      <c r="EKS23" s="107"/>
      <c r="EKT23" s="107"/>
      <c r="EKU23" s="107"/>
      <c r="EKV23" s="107"/>
      <c r="EKW23" s="107"/>
      <c r="EKX23" s="107"/>
      <c r="EKY23" s="107"/>
      <c r="EKZ23" s="107"/>
      <c r="ELA23" s="107"/>
      <c r="ELB23" s="107"/>
      <c r="ELC23" s="107"/>
      <c r="ELD23" s="107"/>
      <c r="ELE23" s="107"/>
      <c r="ELF23" s="107"/>
      <c r="ELG23" s="107"/>
      <c r="ELH23" s="107"/>
      <c r="ELI23" s="107"/>
      <c r="ELJ23" s="107"/>
      <c r="ELK23" s="107"/>
      <c r="ELL23" s="107"/>
      <c r="ELM23" s="107"/>
      <c r="ELN23" s="107"/>
      <c r="ELO23" s="107"/>
      <c r="ELP23" s="107"/>
      <c r="ELQ23" s="107"/>
      <c r="ELR23" s="107"/>
      <c r="ELS23" s="107"/>
      <c r="ELT23" s="107"/>
      <c r="ELU23" s="107"/>
      <c r="ELV23" s="107"/>
      <c r="ELW23" s="107"/>
      <c r="ELX23" s="107"/>
      <c r="ELY23" s="107"/>
      <c r="ELZ23" s="107"/>
      <c r="EMA23" s="107"/>
      <c r="EMB23" s="107"/>
      <c r="EMC23" s="107"/>
      <c r="EMD23" s="107"/>
      <c r="EME23" s="107"/>
      <c r="EMF23" s="107"/>
      <c r="EMG23" s="107"/>
      <c r="EMH23" s="107"/>
      <c r="EMI23" s="107"/>
      <c r="EMJ23" s="107"/>
      <c r="EMK23" s="107"/>
      <c r="EML23" s="107"/>
      <c r="EMM23" s="107"/>
      <c r="EMN23" s="107"/>
      <c r="EMO23" s="107"/>
      <c r="EMP23" s="107"/>
      <c r="EMQ23" s="107"/>
      <c r="EMR23" s="107"/>
      <c r="EMS23" s="107"/>
      <c r="EMT23" s="107"/>
      <c r="EMU23" s="107"/>
      <c r="EMV23" s="107"/>
      <c r="EMW23" s="107"/>
      <c r="EMX23" s="107"/>
      <c r="EMY23" s="107"/>
      <c r="EMZ23" s="107"/>
      <c r="ENA23" s="107"/>
      <c r="ENB23" s="107"/>
      <c r="ENC23" s="107"/>
      <c r="END23" s="107"/>
      <c r="ENE23" s="107"/>
      <c r="ENF23" s="107"/>
      <c r="ENG23" s="107"/>
      <c r="ENH23" s="107"/>
      <c r="ENI23" s="107"/>
      <c r="ENJ23" s="107"/>
      <c r="ENK23" s="107"/>
      <c r="ENL23" s="107"/>
      <c r="ENM23" s="107"/>
      <c r="ENN23" s="107"/>
      <c r="ENO23" s="107"/>
      <c r="ENP23" s="107"/>
      <c r="ENQ23" s="107"/>
      <c r="ENR23" s="107"/>
      <c r="ENS23" s="107"/>
      <c r="ENT23" s="107"/>
      <c r="ENU23" s="107"/>
      <c r="ENV23" s="107"/>
      <c r="ENW23" s="107"/>
      <c r="ENX23" s="107"/>
      <c r="ENY23" s="107"/>
      <c r="ENZ23" s="107"/>
      <c r="EOA23" s="107"/>
      <c r="EOB23" s="107"/>
      <c r="EOC23" s="107"/>
      <c r="EOD23" s="107"/>
      <c r="EOE23" s="107"/>
      <c r="EOF23" s="107"/>
      <c r="EOG23" s="107"/>
      <c r="EOH23" s="107"/>
      <c r="EOI23" s="107"/>
      <c r="EOJ23" s="107"/>
      <c r="EOK23" s="107"/>
      <c r="EOL23" s="107"/>
      <c r="EOM23" s="107"/>
      <c r="EON23" s="107"/>
      <c r="EOO23" s="107"/>
      <c r="EOP23" s="107"/>
      <c r="EOQ23" s="107"/>
      <c r="EOR23" s="107"/>
      <c r="EOS23" s="107"/>
      <c r="EOT23" s="107"/>
      <c r="EOU23" s="107"/>
      <c r="EOV23" s="107"/>
      <c r="EOW23" s="107"/>
      <c r="EOX23" s="107"/>
      <c r="EOY23" s="107"/>
      <c r="EOZ23" s="107"/>
      <c r="EPA23" s="107"/>
      <c r="EPB23" s="107"/>
      <c r="EPC23" s="107"/>
      <c r="EPD23" s="107"/>
      <c r="EPE23" s="107"/>
      <c r="EPF23" s="107"/>
      <c r="EPG23" s="107"/>
      <c r="EPH23" s="107"/>
      <c r="EPI23" s="107"/>
      <c r="EPJ23" s="107"/>
      <c r="EPK23" s="107"/>
      <c r="EPL23" s="107"/>
      <c r="EPM23" s="107"/>
      <c r="EPN23" s="107"/>
      <c r="EPO23" s="107"/>
      <c r="EPP23" s="107"/>
      <c r="EPQ23" s="107"/>
      <c r="EPR23" s="107"/>
      <c r="EPS23" s="107"/>
      <c r="EPT23" s="107"/>
      <c r="EPU23" s="107"/>
      <c r="EPV23" s="107"/>
      <c r="EPW23" s="107"/>
      <c r="EPX23" s="107"/>
      <c r="EPY23" s="107"/>
      <c r="EPZ23" s="107"/>
      <c r="EQA23" s="107"/>
      <c r="EQB23" s="107"/>
      <c r="EQC23" s="107"/>
      <c r="EQD23" s="107"/>
      <c r="EQE23" s="107"/>
      <c r="EQF23" s="107"/>
      <c r="EQG23" s="107"/>
      <c r="EQH23" s="107"/>
      <c r="EQI23" s="107"/>
      <c r="EQJ23" s="107"/>
      <c r="EQK23" s="107"/>
      <c r="EQL23" s="107"/>
      <c r="EQM23" s="107"/>
      <c r="EQN23" s="107"/>
      <c r="EQO23" s="107"/>
      <c r="EQP23" s="107"/>
      <c r="EQQ23" s="107"/>
      <c r="EQR23" s="107"/>
      <c r="EQS23" s="107"/>
      <c r="EQT23" s="107"/>
      <c r="EQU23" s="107"/>
      <c r="EQV23" s="107"/>
      <c r="EQW23" s="107"/>
      <c r="EQX23" s="107"/>
      <c r="EQY23" s="107"/>
      <c r="EQZ23" s="107"/>
      <c r="ERA23" s="107"/>
      <c r="ERB23" s="107"/>
      <c r="ERC23" s="107"/>
      <c r="ERD23" s="107"/>
      <c r="ERE23" s="107"/>
      <c r="ERF23" s="107"/>
      <c r="ERG23" s="107"/>
      <c r="ERH23" s="107"/>
      <c r="ERI23" s="107"/>
      <c r="ERJ23" s="107"/>
      <c r="ERK23" s="107"/>
      <c r="ERL23" s="107"/>
      <c r="ERM23" s="107"/>
      <c r="ERN23" s="107"/>
      <c r="ERO23" s="107"/>
      <c r="ERP23" s="107"/>
      <c r="ERQ23" s="107"/>
      <c r="ERR23" s="107"/>
      <c r="ERS23" s="107"/>
      <c r="ERT23" s="107"/>
      <c r="ERU23" s="107"/>
      <c r="ERV23" s="107"/>
      <c r="ERW23" s="107"/>
      <c r="ERX23" s="107"/>
      <c r="ERY23" s="107"/>
      <c r="ERZ23" s="107"/>
      <c r="ESA23" s="107"/>
      <c r="ESB23" s="107"/>
      <c r="ESC23" s="107"/>
      <c r="ESD23" s="107"/>
      <c r="ESE23" s="107"/>
      <c r="ESF23" s="107"/>
      <c r="ESG23" s="107"/>
      <c r="ESH23" s="107"/>
      <c r="ESI23" s="107"/>
      <c r="ESJ23" s="107"/>
      <c r="ESK23" s="107"/>
      <c r="ESL23" s="107"/>
      <c r="ESM23" s="107"/>
      <c r="ESN23" s="107"/>
      <c r="ESO23" s="107"/>
      <c r="ESP23" s="107"/>
      <c r="ESQ23" s="107"/>
      <c r="ESR23" s="107"/>
      <c r="ESS23" s="107"/>
      <c r="EST23" s="107"/>
      <c r="ESU23" s="107"/>
      <c r="ESV23" s="107"/>
      <c r="ESW23" s="107"/>
      <c r="ESX23" s="107"/>
      <c r="ESY23" s="107"/>
      <c r="ESZ23" s="107"/>
      <c r="ETA23" s="107"/>
      <c r="ETB23" s="107"/>
      <c r="ETC23" s="107"/>
      <c r="ETD23" s="107"/>
      <c r="ETE23" s="107"/>
      <c r="ETF23" s="107"/>
      <c r="ETG23" s="107"/>
      <c r="ETH23" s="107"/>
      <c r="ETI23" s="107"/>
      <c r="ETJ23" s="107"/>
      <c r="ETK23" s="107"/>
      <c r="ETL23" s="107"/>
      <c r="ETM23" s="107"/>
      <c r="ETN23" s="107"/>
      <c r="ETO23" s="107"/>
      <c r="ETP23" s="107"/>
      <c r="ETQ23" s="107"/>
      <c r="ETR23" s="107"/>
      <c r="ETS23" s="107"/>
      <c r="ETT23" s="107"/>
      <c r="ETU23" s="107"/>
      <c r="ETV23" s="107"/>
      <c r="ETW23" s="107"/>
      <c r="ETX23" s="107"/>
      <c r="ETY23" s="107"/>
      <c r="ETZ23" s="107"/>
      <c r="EUA23" s="107"/>
      <c r="EUB23" s="107"/>
      <c r="EUC23" s="107"/>
      <c r="EUD23" s="107"/>
      <c r="EUE23" s="107"/>
      <c r="EUF23" s="107"/>
      <c r="EUG23" s="107"/>
      <c r="EUH23" s="107"/>
      <c r="EUI23" s="107"/>
      <c r="EUJ23" s="107"/>
      <c r="EUK23" s="107"/>
      <c r="EUL23" s="107"/>
      <c r="EUM23" s="107"/>
      <c r="EUN23" s="107"/>
      <c r="EUO23" s="107"/>
      <c r="EUP23" s="107"/>
      <c r="EUQ23" s="107"/>
      <c r="EUR23" s="107"/>
      <c r="EUS23" s="107"/>
      <c r="EUT23" s="107"/>
      <c r="EUU23" s="107"/>
      <c r="EUV23" s="107"/>
      <c r="EUW23" s="107"/>
      <c r="EUX23" s="107"/>
      <c r="EUY23" s="107"/>
      <c r="EUZ23" s="107"/>
      <c r="EVA23" s="107"/>
      <c r="EVB23" s="107"/>
      <c r="EVC23" s="107"/>
      <c r="EVD23" s="107"/>
      <c r="EVE23" s="107"/>
      <c r="EVF23" s="107"/>
      <c r="EVG23" s="107"/>
      <c r="EVH23" s="107"/>
      <c r="EVI23" s="107"/>
      <c r="EVJ23" s="107"/>
      <c r="EVK23" s="107"/>
      <c r="EVL23" s="107"/>
      <c r="EVM23" s="107"/>
      <c r="EVN23" s="107"/>
      <c r="EVO23" s="107"/>
      <c r="EVP23" s="107"/>
      <c r="EVQ23" s="107"/>
      <c r="EVR23" s="107"/>
      <c r="EVS23" s="107"/>
      <c r="EVT23" s="107"/>
      <c r="EVU23" s="107"/>
      <c r="EVV23" s="107"/>
      <c r="EVW23" s="107"/>
      <c r="EVX23" s="107"/>
      <c r="EVY23" s="107"/>
      <c r="EVZ23" s="107"/>
      <c r="EWA23" s="107"/>
      <c r="EWB23" s="107"/>
      <c r="EWC23" s="107"/>
      <c r="EWD23" s="107"/>
      <c r="EWE23" s="107"/>
      <c r="EWF23" s="107"/>
      <c r="EWG23" s="107"/>
      <c r="EWH23" s="107"/>
      <c r="EWI23" s="107"/>
      <c r="EWJ23" s="107"/>
      <c r="EWK23" s="107"/>
      <c r="EWL23" s="107"/>
      <c r="EWM23" s="107"/>
      <c r="EWN23" s="107"/>
      <c r="EWO23" s="107"/>
      <c r="EWP23" s="107"/>
      <c r="EWQ23" s="107"/>
      <c r="EWR23" s="107"/>
      <c r="EWS23" s="107"/>
      <c r="EWT23" s="107"/>
      <c r="EWU23" s="107"/>
      <c r="EWV23" s="107"/>
      <c r="EWW23" s="107"/>
      <c r="EWX23" s="107"/>
      <c r="EWY23" s="107"/>
      <c r="EWZ23" s="107"/>
      <c r="EXA23" s="107"/>
      <c r="EXB23" s="107"/>
      <c r="EXC23" s="107"/>
      <c r="EXD23" s="107"/>
      <c r="EXE23" s="107"/>
      <c r="EXF23" s="107"/>
      <c r="EXG23" s="107"/>
      <c r="EXH23" s="107"/>
      <c r="EXI23" s="107"/>
      <c r="EXJ23" s="107"/>
      <c r="EXK23" s="107"/>
      <c r="EXL23" s="107"/>
      <c r="EXM23" s="107"/>
      <c r="EXN23" s="107"/>
      <c r="EXO23" s="107"/>
      <c r="EXP23" s="107"/>
      <c r="EXQ23" s="107"/>
      <c r="EXR23" s="107"/>
      <c r="EXS23" s="107"/>
      <c r="EXT23" s="107"/>
      <c r="EXU23" s="107"/>
      <c r="EXV23" s="107"/>
      <c r="EXW23" s="107"/>
      <c r="EXX23" s="107"/>
      <c r="EXY23" s="107"/>
      <c r="EXZ23" s="107"/>
      <c r="EYA23" s="107"/>
      <c r="EYB23" s="107"/>
      <c r="EYC23" s="107"/>
      <c r="EYD23" s="107"/>
      <c r="EYE23" s="107"/>
      <c r="EYF23" s="107"/>
      <c r="EYG23" s="107"/>
      <c r="EYH23" s="107"/>
      <c r="EYI23" s="107"/>
      <c r="EYJ23" s="107"/>
      <c r="EYK23" s="107"/>
      <c r="EYL23" s="107"/>
      <c r="EYM23" s="107"/>
      <c r="EYN23" s="107"/>
      <c r="EYO23" s="107"/>
      <c r="EYP23" s="107"/>
      <c r="EYQ23" s="107"/>
      <c r="EYR23" s="107"/>
      <c r="EYS23" s="107"/>
      <c r="EYT23" s="107"/>
      <c r="EYU23" s="107"/>
      <c r="EYV23" s="107"/>
      <c r="EYW23" s="107"/>
      <c r="EYX23" s="107"/>
      <c r="EYY23" s="107"/>
      <c r="EYZ23" s="107"/>
      <c r="EZA23" s="107"/>
      <c r="EZB23" s="107"/>
      <c r="EZC23" s="107"/>
      <c r="EZD23" s="107"/>
      <c r="EZE23" s="107"/>
      <c r="EZF23" s="107"/>
      <c r="EZG23" s="107"/>
      <c r="EZH23" s="107"/>
      <c r="EZI23" s="107"/>
      <c r="EZJ23" s="107"/>
      <c r="EZK23" s="107"/>
      <c r="EZL23" s="107"/>
      <c r="EZM23" s="107"/>
      <c r="EZN23" s="107"/>
      <c r="EZO23" s="107"/>
      <c r="EZP23" s="107"/>
      <c r="EZQ23" s="107"/>
      <c r="EZR23" s="107"/>
      <c r="EZS23" s="107"/>
      <c r="EZT23" s="107"/>
      <c r="EZU23" s="107"/>
      <c r="EZV23" s="107"/>
      <c r="EZW23" s="107"/>
      <c r="EZX23" s="107"/>
      <c r="EZY23" s="107"/>
      <c r="EZZ23" s="107"/>
      <c r="FAA23" s="107"/>
      <c r="FAB23" s="107"/>
      <c r="FAC23" s="107"/>
      <c r="FAD23" s="107"/>
      <c r="FAE23" s="107"/>
      <c r="FAF23" s="107"/>
      <c r="FAG23" s="107"/>
      <c r="FAH23" s="107"/>
      <c r="FAI23" s="107"/>
      <c r="FAJ23" s="107"/>
      <c r="FAK23" s="107"/>
      <c r="FAL23" s="107"/>
      <c r="FAM23" s="107"/>
      <c r="FAN23" s="107"/>
      <c r="FAO23" s="107"/>
      <c r="FAP23" s="107"/>
      <c r="FAQ23" s="107"/>
      <c r="FAR23" s="107"/>
      <c r="FAS23" s="107"/>
      <c r="FAT23" s="107"/>
      <c r="FAU23" s="107"/>
      <c r="FAV23" s="107"/>
      <c r="FAW23" s="107"/>
      <c r="FAX23" s="107"/>
      <c r="FAY23" s="107"/>
      <c r="FAZ23" s="107"/>
      <c r="FBA23" s="107"/>
      <c r="FBB23" s="107"/>
      <c r="FBC23" s="107"/>
      <c r="FBD23" s="107"/>
      <c r="FBE23" s="107"/>
      <c r="FBF23" s="107"/>
      <c r="FBG23" s="107"/>
      <c r="FBH23" s="107"/>
      <c r="FBI23" s="107"/>
      <c r="FBJ23" s="107"/>
      <c r="FBK23" s="107"/>
      <c r="FBL23" s="107"/>
      <c r="FBM23" s="107"/>
      <c r="FBN23" s="107"/>
      <c r="FBO23" s="107"/>
      <c r="FBP23" s="107"/>
      <c r="FBQ23" s="107"/>
      <c r="FBR23" s="107"/>
      <c r="FBS23" s="107"/>
      <c r="FBT23" s="107"/>
      <c r="FBU23" s="107"/>
      <c r="FBV23" s="107"/>
      <c r="FBW23" s="107"/>
      <c r="FBX23" s="107"/>
      <c r="FBY23" s="107"/>
      <c r="FBZ23" s="107"/>
      <c r="FCA23" s="107"/>
      <c r="FCB23" s="107"/>
      <c r="FCC23" s="107"/>
      <c r="FCD23" s="107"/>
      <c r="FCE23" s="107"/>
      <c r="FCF23" s="107"/>
      <c r="FCG23" s="107"/>
      <c r="FCH23" s="107"/>
      <c r="FCI23" s="107"/>
      <c r="FCJ23" s="107"/>
      <c r="FCK23" s="107"/>
      <c r="FCL23" s="107"/>
      <c r="FCM23" s="107"/>
      <c r="FCN23" s="107"/>
      <c r="FCO23" s="107"/>
      <c r="FCP23" s="107"/>
      <c r="FCQ23" s="107"/>
      <c r="FCR23" s="107"/>
      <c r="FCS23" s="107"/>
      <c r="FCT23" s="107"/>
      <c r="FCU23" s="107"/>
      <c r="FCV23" s="107"/>
      <c r="FCW23" s="107"/>
      <c r="FCX23" s="107"/>
      <c r="FCY23" s="107"/>
      <c r="FCZ23" s="107"/>
      <c r="FDA23" s="107"/>
      <c r="FDB23" s="107"/>
      <c r="FDC23" s="107"/>
      <c r="FDD23" s="107"/>
      <c r="FDE23" s="107"/>
      <c r="FDF23" s="107"/>
      <c r="FDG23" s="107"/>
      <c r="FDH23" s="107"/>
      <c r="FDI23" s="107"/>
      <c r="FDJ23" s="107"/>
      <c r="FDK23" s="107"/>
      <c r="FDL23" s="107"/>
      <c r="FDM23" s="107"/>
      <c r="FDN23" s="107"/>
      <c r="FDO23" s="107"/>
      <c r="FDP23" s="107"/>
      <c r="FDQ23" s="107"/>
      <c r="FDR23" s="107"/>
      <c r="FDS23" s="107"/>
      <c r="FDT23" s="107"/>
      <c r="FDU23" s="107"/>
      <c r="FDV23" s="107"/>
      <c r="FDW23" s="107"/>
      <c r="FDX23" s="107"/>
      <c r="FDY23" s="107"/>
      <c r="FDZ23" s="107"/>
      <c r="FEA23" s="107"/>
      <c r="FEB23" s="107"/>
      <c r="FEC23" s="107"/>
      <c r="FED23" s="107"/>
      <c r="FEE23" s="107"/>
      <c r="FEF23" s="107"/>
      <c r="FEG23" s="107"/>
      <c r="FEH23" s="107"/>
      <c r="FEI23" s="107"/>
      <c r="FEJ23" s="107"/>
      <c r="FEK23" s="107"/>
      <c r="FEL23" s="107"/>
      <c r="FEM23" s="107"/>
      <c r="FEN23" s="107"/>
      <c r="FEO23" s="107"/>
      <c r="FEP23" s="107"/>
      <c r="FEQ23" s="107"/>
      <c r="FER23" s="107"/>
      <c r="FES23" s="107"/>
      <c r="FET23" s="107"/>
      <c r="FEU23" s="107"/>
      <c r="FEV23" s="107"/>
      <c r="FEW23" s="107"/>
      <c r="FEX23" s="107"/>
      <c r="FEY23" s="107"/>
      <c r="FEZ23" s="107"/>
      <c r="FFA23" s="107"/>
      <c r="FFB23" s="107"/>
      <c r="FFC23" s="107"/>
      <c r="FFD23" s="107"/>
      <c r="FFE23" s="107"/>
      <c r="FFF23" s="107"/>
      <c r="FFG23" s="107"/>
      <c r="FFH23" s="107"/>
      <c r="FFI23" s="107"/>
      <c r="FFJ23" s="107"/>
      <c r="FFK23" s="107"/>
      <c r="FFL23" s="107"/>
      <c r="FFM23" s="107"/>
      <c r="FFN23" s="107"/>
      <c r="FFO23" s="107"/>
      <c r="FFP23" s="107"/>
      <c r="FFQ23" s="107"/>
      <c r="FFR23" s="107"/>
      <c r="FFS23" s="107"/>
      <c r="FFT23" s="107"/>
      <c r="FFU23" s="107"/>
      <c r="FFV23" s="107"/>
      <c r="FFW23" s="107"/>
      <c r="FFX23" s="107"/>
      <c r="FFY23" s="107"/>
      <c r="FFZ23" s="107"/>
      <c r="FGA23" s="107"/>
      <c r="FGB23" s="107"/>
      <c r="FGC23" s="107"/>
      <c r="FGD23" s="107"/>
      <c r="FGE23" s="107"/>
      <c r="FGF23" s="107"/>
      <c r="FGG23" s="107"/>
      <c r="FGH23" s="107"/>
      <c r="FGI23" s="107"/>
      <c r="FGJ23" s="107"/>
      <c r="FGK23" s="107"/>
      <c r="FGL23" s="107"/>
      <c r="FGM23" s="107"/>
      <c r="FGN23" s="107"/>
      <c r="FGO23" s="107"/>
      <c r="FGP23" s="107"/>
      <c r="FGQ23" s="107"/>
      <c r="FGR23" s="107"/>
      <c r="FGS23" s="107"/>
      <c r="FGT23" s="107"/>
      <c r="FGU23" s="107"/>
      <c r="FGV23" s="107"/>
      <c r="FGW23" s="107"/>
      <c r="FGX23" s="107"/>
      <c r="FGY23" s="107"/>
      <c r="FGZ23" s="107"/>
      <c r="FHA23" s="107"/>
      <c r="FHB23" s="107"/>
      <c r="FHC23" s="107"/>
      <c r="FHD23" s="107"/>
      <c r="FHE23" s="107"/>
      <c r="FHF23" s="107"/>
      <c r="FHG23" s="107"/>
      <c r="FHH23" s="107"/>
      <c r="FHI23" s="107"/>
      <c r="FHJ23" s="107"/>
      <c r="FHK23" s="107"/>
      <c r="FHL23" s="107"/>
      <c r="FHM23" s="107"/>
      <c r="FHN23" s="107"/>
      <c r="FHO23" s="107"/>
      <c r="FHP23" s="107"/>
      <c r="FHQ23" s="107"/>
      <c r="FHR23" s="107"/>
      <c r="FHS23" s="107"/>
      <c r="FHT23" s="107"/>
      <c r="FHU23" s="107"/>
      <c r="FHV23" s="107"/>
      <c r="FHW23" s="107"/>
      <c r="FHX23" s="107"/>
      <c r="FHY23" s="107"/>
      <c r="FHZ23" s="107"/>
      <c r="FIA23" s="107"/>
      <c r="FIB23" s="107"/>
      <c r="FIC23" s="107"/>
      <c r="FID23" s="107"/>
      <c r="FIE23" s="107"/>
      <c r="FIF23" s="107"/>
      <c r="FIG23" s="107"/>
      <c r="FIH23" s="107"/>
      <c r="FII23" s="107"/>
      <c r="FIJ23" s="107"/>
      <c r="FIK23" s="107"/>
      <c r="FIL23" s="107"/>
      <c r="FIM23" s="107"/>
      <c r="FIN23" s="107"/>
      <c r="FIO23" s="107"/>
      <c r="FIP23" s="107"/>
      <c r="FIQ23" s="107"/>
      <c r="FIR23" s="107"/>
      <c r="FIS23" s="107"/>
      <c r="FIT23" s="107"/>
      <c r="FIU23" s="107"/>
      <c r="FIV23" s="107"/>
      <c r="FIW23" s="107"/>
      <c r="FIX23" s="107"/>
      <c r="FIY23" s="107"/>
      <c r="FIZ23" s="107"/>
      <c r="FJA23" s="107"/>
      <c r="FJB23" s="107"/>
      <c r="FJC23" s="107"/>
      <c r="FJD23" s="107"/>
      <c r="FJE23" s="107"/>
      <c r="FJF23" s="107"/>
      <c r="FJG23" s="107"/>
      <c r="FJH23" s="107"/>
      <c r="FJI23" s="107"/>
      <c r="FJJ23" s="107"/>
      <c r="FJK23" s="107"/>
      <c r="FJL23" s="107"/>
      <c r="FJM23" s="107"/>
      <c r="FJN23" s="107"/>
      <c r="FJO23" s="107"/>
      <c r="FJP23" s="107"/>
      <c r="FJQ23" s="107"/>
      <c r="FJR23" s="107"/>
      <c r="FJS23" s="107"/>
      <c r="FJT23" s="107"/>
      <c r="FJU23" s="107"/>
      <c r="FJV23" s="107"/>
      <c r="FJW23" s="107"/>
      <c r="FJX23" s="107"/>
      <c r="FJY23" s="107"/>
      <c r="FJZ23" s="107"/>
      <c r="FKA23" s="107"/>
      <c r="FKB23" s="107"/>
      <c r="FKC23" s="107"/>
      <c r="FKD23" s="107"/>
      <c r="FKE23" s="107"/>
      <c r="FKF23" s="107"/>
      <c r="FKG23" s="107"/>
      <c r="FKH23" s="107"/>
      <c r="FKI23" s="107"/>
      <c r="FKJ23" s="107"/>
      <c r="FKK23" s="107"/>
      <c r="FKL23" s="107"/>
      <c r="FKM23" s="107"/>
      <c r="FKN23" s="107"/>
      <c r="FKO23" s="107"/>
      <c r="FKP23" s="107"/>
      <c r="FKQ23" s="107"/>
      <c r="FKR23" s="107"/>
      <c r="FKS23" s="107"/>
      <c r="FKT23" s="107"/>
      <c r="FKU23" s="107"/>
      <c r="FKV23" s="107"/>
      <c r="FKW23" s="107"/>
      <c r="FKX23" s="107"/>
      <c r="FKY23" s="107"/>
      <c r="FKZ23" s="107"/>
      <c r="FLA23" s="107"/>
      <c r="FLB23" s="107"/>
      <c r="FLC23" s="107"/>
      <c r="FLD23" s="107"/>
      <c r="FLE23" s="107"/>
      <c r="FLF23" s="107"/>
      <c r="FLG23" s="107"/>
      <c r="FLH23" s="107"/>
      <c r="FLI23" s="107"/>
      <c r="FLJ23" s="107"/>
      <c r="FLK23" s="107"/>
      <c r="FLL23" s="107"/>
      <c r="FLM23" s="107"/>
      <c r="FLN23" s="107"/>
      <c r="FLO23" s="107"/>
      <c r="FLP23" s="107"/>
      <c r="FLQ23" s="107"/>
      <c r="FLR23" s="107"/>
      <c r="FLS23" s="107"/>
      <c r="FLT23" s="107"/>
      <c r="FLU23" s="107"/>
      <c r="FLV23" s="107"/>
      <c r="FLW23" s="107"/>
      <c r="FLX23" s="107"/>
      <c r="FLY23" s="107"/>
      <c r="FLZ23" s="107"/>
      <c r="FMA23" s="107"/>
      <c r="FMB23" s="107"/>
      <c r="FMC23" s="107"/>
      <c r="FMD23" s="107"/>
      <c r="FME23" s="107"/>
      <c r="FMF23" s="107"/>
      <c r="FMG23" s="107"/>
      <c r="FMH23" s="107"/>
      <c r="FMI23" s="107"/>
      <c r="FMJ23" s="107"/>
      <c r="FMK23" s="107"/>
      <c r="FML23" s="107"/>
      <c r="FMM23" s="107"/>
      <c r="FMN23" s="107"/>
      <c r="FMO23" s="107"/>
      <c r="FMP23" s="107"/>
      <c r="FMQ23" s="107"/>
      <c r="FMR23" s="107"/>
      <c r="FMS23" s="107"/>
      <c r="FMT23" s="107"/>
      <c r="FMU23" s="107"/>
      <c r="FMV23" s="107"/>
      <c r="FMW23" s="107"/>
      <c r="FMX23" s="107"/>
      <c r="FMY23" s="107"/>
      <c r="FMZ23" s="107"/>
      <c r="FNA23" s="107"/>
      <c r="FNB23" s="107"/>
      <c r="FNC23" s="107"/>
      <c r="FND23" s="107"/>
      <c r="FNE23" s="107"/>
      <c r="FNF23" s="107"/>
      <c r="FNG23" s="107"/>
      <c r="FNH23" s="107"/>
      <c r="FNI23" s="107"/>
      <c r="FNJ23" s="107"/>
      <c r="FNK23" s="107"/>
      <c r="FNL23" s="107"/>
      <c r="FNM23" s="107"/>
      <c r="FNN23" s="107"/>
      <c r="FNO23" s="107"/>
      <c r="FNP23" s="107"/>
      <c r="FNQ23" s="107"/>
      <c r="FNR23" s="107"/>
      <c r="FNS23" s="107"/>
      <c r="FNT23" s="107"/>
      <c r="FNU23" s="107"/>
      <c r="FNV23" s="107"/>
      <c r="FNW23" s="107"/>
      <c r="FNX23" s="107"/>
      <c r="FNY23" s="107"/>
      <c r="FNZ23" s="107"/>
      <c r="FOA23" s="107"/>
      <c r="FOB23" s="107"/>
      <c r="FOC23" s="107"/>
      <c r="FOD23" s="107"/>
      <c r="FOE23" s="107"/>
      <c r="FOF23" s="107"/>
      <c r="FOG23" s="107"/>
      <c r="FOH23" s="107"/>
      <c r="FOI23" s="107"/>
      <c r="FOJ23" s="107"/>
      <c r="FOK23" s="107"/>
      <c r="FOL23" s="107"/>
      <c r="FOM23" s="107"/>
      <c r="FON23" s="107"/>
      <c r="FOO23" s="107"/>
      <c r="FOP23" s="107"/>
      <c r="FOQ23" s="107"/>
      <c r="FOR23" s="107"/>
      <c r="FOS23" s="107"/>
      <c r="FOT23" s="107"/>
      <c r="FOU23" s="107"/>
      <c r="FOV23" s="107"/>
      <c r="FOW23" s="107"/>
      <c r="FOX23" s="107"/>
      <c r="FOY23" s="107"/>
      <c r="FOZ23" s="107"/>
      <c r="FPA23" s="107"/>
      <c r="FPB23" s="107"/>
      <c r="FPC23" s="107"/>
      <c r="FPD23" s="107"/>
      <c r="FPE23" s="107"/>
      <c r="FPF23" s="107"/>
      <c r="FPG23" s="107"/>
      <c r="FPH23" s="107"/>
      <c r="FPI23" s="107"/>
      <c r="FPJ23" s="107"/>
      <c r="FPK23" s="107"/>
      <c r="FPL23" s="107"/>
      <c r="FPM23" s="107"/>
      <c r="FPN23" s="107"/>
      <c r="FPO23" s="107"/>
      <c r="FPP23" s="107"/>
      <c r="FPQ23" s="107"/>
      <c r="FPR23" s="107"/>
      <c r="FPS23" s="107"/>
      <c r="FPT23" s="107"/>
      <c r="FPU23" s="107"/>
      <c r="FPV23" s="107"/>
      <c r="FPW23" s="107"/>
      <c r="FPX23" s="107"/>
      <c r="FPY23" s="107"/>
      <c r="FPZ23" s="107"/>
      <c r="FQA23" s="107"/>
      <c r="FQB23" s="107"/>
      <c r="FQC23" s="107"/>
      <c r="FQD23" s="107"/>
      <c r="FQE23" s="107"/>
      <c r="FQF23" s="107"/>
      <c r="FQG23" s="107"/>
      <c r="FQH23" s="107"/>
      <c r="FQI23" s="107"/>
      <c r="FQJ23" s="107"/>
      <c r="FQK23" s="107"/>
      <c r="FQL23" s="107"/>
      <c r="FQM23" s="107"/>
      <c r="FQN23" s="107"/>
      <c r="FQO23" s="107"/>
      <c r="FQP23" s="107"/>
      <c r="FQQ23" s="107"/>
      <c r="FQR23" s="107"/>
      <c r="FQS23" s="107"/>
      <c r="FQT23" s="107"/>
      <c r="FQU23" s="107"/>
      <c r="FQV23" s="107"/>
      <c r="FQW23" s="107"/>
      <c r="FQX23" s="107"/>
      <c r="FQY23" s="107"/>
      <c r="FQZ23" s="107"/>
      <c r="FRA23" s="107"/>
      <c r="FRB23" s="107"/>
      <c r="FRC23" s="107"/>
      <c r="FRD23" s="107"/>
      <c r="FRE23" s="107"/>
      <c r="FRF23" s="107"/>
      <c r="FRG23" s="107"/>
      <c r="FRH23" s="107"/>
      <c r="FRI23" s="107"/>
      <c r="FRJ23" s="107"/>
      <c r="FRK23" s="107"/>
      <c r="FRL23" s="107"/>
      <c r="FRM23" s="107"/>
      <c r="FRN23" s="107"/>
      <c r="FRO23" s="107"/>
      <c r="FRP23" s="107"/>
      <c r="FRQ23" s="107"/>
      <c r="FRR23" s="107"/>
      <c r="FRS23" s="107"/>
      <c r="FRT23" s="107"/>
      <c r="FRU23" s="107"/>
      <c r="FRV23" s="107"/>
      <c r="FRW23" s="107"/>
      <c r="FRX23" s="107"/>
      <c r="FRY23" s="107"/>
      <c r="FRZ23" s="107"/>
      <c r="FSA23" s="107"/>
      <c r="FSB23" s="107"/>
      <c r="FSC23" s="107"/>
      <c r="FSD23" s="107"/>
      <c r="FSE23" s="107"/>
      <c r="FSF23" s="107"/>
      <c r="FSG23" s="107"/>
      <c r="FSH23" s="107"/>
      <c r="FSI23" s="107"/>
      <c r="FSJ23" s="107"/>
      <c r="FSK23" s="107"/>
      <c r="FSL23" s="107"/>
      <c r="FSM23" s="107"/>
      <c r="FSN23" s="107"/>
      <c r="FSO23" s="107"/>
      <c r="FSP23" s="107"/>
      <c r="FSQ23" s="107"/>
      <c r="FSR23" s="107"/>
      <c r="FSS23" s="107"/>
      <c r="FST23" s="107"/>
      <c r="FSU23" s="107"/>
      <c r="FSV23" s="107"/>
      <c r="FSW23" s="107"/>
      <c r="FSX23" s="107"/>
      <c r="FSY23" s="107"/>
      <c r="FSZ23" s="107"/>
      <c r="FTA23" s="107"/>
      <c r="FTB23" s="107"/>
      <c r="FTC23" s="107"/>
      <c r="FTD23" s="107"/>
      <c r="FTE23" s="107"/>
      <c r="FTF23" s="107"/>
      <c r="FTG23" s="107"/>
      <c r="FTH23" s="107"/>
      <c r="FTI23" s="107"/>
      <c r="FTJ23" s="107"/>
      <c r="FTK23" s="107"/>
      <c r="FTL23" s="107"/>
      <c r="FTM23" s="107"/>
      <c r="FTN23" s="107"/>
      <c r="FTO23" s="107"/>
      <c r="FTP23" s="107"/>
      <c r="FTQ23" s="107"/>
      <c r="FTR23" s="107"/>
      <c r="FTS23" s="107"/>
      <c r="FTT23" s="107"/>
      <c r="FTU23" s="107"/>
      <c r="FTV23" s="107"/>
      <c r="FTW23" s="107"/>
      <c r="FTX23" s="107"/>
      <c r="FTY23" s="107"/>
      <c r="FTZ23" s="107"/>
      <c r="FUA23" s="107"/>
      <c r="FUB23" s="107"/>
      <c r="FUC23" s="107"/>
      <c r="FUD23" s="107"/>
      <c r="FUE23" s="107"/>
      <c r="FUF23" s="107"/>
      <c r="FUG23" s="107"/>
      <c r="FUH23" s="107"/>
      <c r="FUI23" s="107"/>
      <c r="FUJ23" s="107"/>
      <c r="FUK23" s="107"/>
      <c r="FUL23" s="107"/>
      <c r="FUM23" s="107"/>
      <c r="FUN23" s="107"/>
      <c r="FUO23" s="107"/>
      <c r="FUP23" s="107"/>
      <c r="FUQ23" s="107"/>
      <c r="FUR23" s="107"/>
      <c r="FUS23" s="107"/>
      <c r="FUT23" s="107"/>
      <c r="FUU23" s="107"/>
      <c r="FUV23" s="107"/>
      <c r="FUW23" s="107"/>
      <c r="FUX23" s="107"/>
      <c r="FUY23" s="107"/>
      <c r="FUZ23" s="107"/>
      <c r="FVA23" s="107"/>
      <c r="FVB23" s="107"/>
      <c r="FVC23" s="107"/>
      <c r="FVD23" s="107"/>
      <c r="FVE23" s="107"/>
      <c r="FVF23" s="107"/>
      <c r="FVG23" s="107"/>
      <c r="FVH23" s="107"/>
      <c r="FVI23" s="107"/>
      <c r="FVJ23" s="107"/>
      <c r="FVK23" s="107"/>
      <c r="FVL23" s="107"/>
      <c r="FVM23" s="107"/>
      <c r="FVN23" s="107"/>
      <c r="FVO23" s="107"/>
      <c r="FVP23" s="107"/>
      <c r="FVQ23" s="107"/>
      <c r="FVR23" s="107"/>
      <c r="FVS23" s="107"/>
      <c r="FVT23" s="107"/>
      <c r="FVU23" s="107"/>
      <c r="FVV23" s="107"/>
      <c r="FVW23" s="107"/>
      <c r="FVX23" s="107"/>
      <c r="FVY23" s="107"/>
      <c r="FVZ23" s="107"/>
      <c r="FWA23" s="107"/>
      <c r="FWB23" s="107"/>
      <c r="FWC23" s="107"/>
      <c r="FWD23" s="107"/>
      <c r="FWE23" s="107"/>
      <c r="FWF23" s="107"/>
      <c r="FWG23" s="107"/>
      <c r="FWH23" s="107"/>
      <c r="FWI23" s="107"/>
      <c r="FWJ23" s="107"/>
      <c r="FWK23" s="107"/>
      <c r="FWL23" s="107"/>
      <c r="FWM23" s="107"/>
      <c r="FWN23" s="107"/>
      <c r="FWO23" s="107"/>
      <c r="FWP23" s="107"/>
      <c r="FWQ23" s="107"/>
      <c r="FWR23" s="107"/>
      <c r="FWS23" s="107"/>
      <c r="FWT23" s="107"/>
      <c r="FWU23" s="107"/>
      <c r="FWV23" s="107"/>
      <c r="FWW23" s="107"/>
      <c r="FWX23" s="107"/>
      <c r="FWY23" s="107"/>
      <c r="FWZ23" s="107"/>
      <c r="FXA23" s="107"/>
      <c r="FXB23" s="107"/>
      <c r="FXC23" s="107"/>
      <c r="FXD23" s="107"/>
      <c r="FXE23" s="107"/>
      <c r="FXF23" s="107"/>
      <c r="FXG23" s="107"/>
      <c r="FXH23" s="107"/>
      <c r="FXI23" s="107"/>
      <c r="FXJ23" s="107"/>
      <c r="FXK23" s="107"/>
      <c r="FXL23" s="107"/>
      <c r="FXM23" s="107"/>
      <c r="FXN23" s="107"/>
      <c r="FXO23" s="107"/>
      <c r="FXP23" s="107"/>
      <c r="FXQ23" s="107"/>
      <c r="FXR23" s="107"/>
      <c r="FXS23" s="107"/>
      <c r="FXT23" s="107"/>
      <c r="FXU23" s="107"/>
      <c r="FXV23" s="107"/>
      <c r="FXW23" s="107"/>
      <c r="FXX23" s="107"/>
      <c r="FXY23" s="107"/>
      <c r="FXZ23" s="107"/>
      <c r="FYA23" s="107"/>
      <c r="FYB23" s="107"/>
      <c r="FYC23" s="107"/>
      <c r="FYD23" s="107"/>
      <c r="FYE23" s="107"/>
      <c r="FYF23" s="107"/>
      <c r="FYG23" s="107"/>
      <c r="FYH23" s="107"/>
      <c r="FYI23" s="107"/>
      <c r="FYJ23" s="107"/>
      <c r="FYK23" s="107"/>
      <c r="FYL23" s="107"/>
      <c r="FYM23" s="107"/>
      <c r="FYN23" s="107"/>
      <c r="FYO23" s="107"/>
      <c r="FYP23" s="107"/>
      <c r="FYQ23" s="107"/>
      <c r="FYR23" s="107"/>
      <c r="FYS23" s="107"/>
      <c r="FYT23" s="107"/>
      <c r="FYU23" s="107"/>
      <c r="FYV23" s="107"/>
      <c r="FYW23" s="107"/>
      <c r="FYX23" s="107"/>
      <c r="FYY23" s="107"/>
      <c r="FYZ23" s="107"/>
      <c r="FZA23" s="107"/>
      <c r="FZB23" s="107"/>
      <c r="FZC23" s="107"/>
      <c r="FZD23" s="107"/>
      <c r="FZE23" s="107"/>
      <c r="FZF23" s="107"/>
      <c r="FZG23" s="107"/>
      <c r="FZH23" s="107"/>
      <c r="FZI23" s="107"/>
      <c r="FZJ23" s="107"/>
      <c r="FZK23" s="107"/>
      <c r="FZL23" s="107"/>
      <c r="FZM23" s="107"/>
      <c r="FZN23" s="107"/>
      <c r="FZO23" s="107"/>
      <c r="FZP23" s="107"/>
      <c r="FZQ23" s="107"/>
      <c r="FZR23" s="107"/>
      <c r="FZS23" s="107"/>
      <c r="FZT23" s="107"/>
      <c r="FZU23" s="107"/>
      <c r="FZV23" s="107"/>
      <c r="FZW23" s="107"/>
      <c r="FZX23" s="107"/>
      <c r="FZY23" s="107"/>
      <c r="FZZ23" s="107"/>
      <c r="GAA23" s="107"/>
      <c r="GAB23" s="107"/>
      <c r="GAC23" s="107"/>
      <c r="GAD23" s="107"/>
      <c r="GAE23" s="107"/>
      <c r="GAF23" s="107"/>
      <c r="GAG23" s="107"/>
      <c r="GAH23" s="107"/>
      <c r="GAI23" s="107"/>
      <c r="GAJ23" s="107"/>
      <c r="GAK23" s="107"/>
      <c r="GAL23" s="107"/>
      <c r="GAM23" s="107"/>
      <c r="GAN23" s="107"/>
      <c r="GAO23" s="107"/>
      <c r="GAP23" s="107"/>
      <c r="GAQ23" s="107"/>
      <c r="GAR23" s="107"/>
      <c r="GAS23" s="107"/>
      <c r="GAT23" s="107"/>
      <c r="GAU23" s="107"/>
      <c r="GAV23" s="107"/>
      <c r="GAW23" s="107"/>
      <c r="GAX23" s="107"/>
      <c r="GAY23" s="107"/>
      <c r="GAZ23" s="107"/>
      <c r="GBA23" s="107"/>
      <c r="GBB23" s="107"/>
      <c r="GBC23" s="107"/>
      <c r="GBD23" s="107"/>
      <c r="GBE23" s="107"/>
      <c r="GBF23" s="107"/>
      <c r="GBG23" s="107"/>
      <c r="GBH23" s="107"/>
      <c r="GBI23" s="107"/>
      <c r="GBJ23" s="107"/>
      <c r="GBK23" s="107"/>
      <c r="GBL23" s="107"/>
      <c r="GBM23" s="107"/>
      <c r="GBN23" s="107"/>
      <c r="GBO23" s="107"/>
      <c r="GBP23" s="107"/>
      <c r="GBQ23" s="107"/>
      <c r="GBR23" s="107"/>
      <c r="GBS23" s="107"/>
      <c r="GBT23" s="107"/>
      <c r="GBU23" s="107"/>
      <c r="GBV23" s="107"/>
      <c r="GBW23" s="107"/>
      <c r="GBX23" s="107"/>
      <c r="GBY23" s="107"/>
      <c r="GBZ23" s="107"/>
      <c r="GCA23" s="107"/>
      <c r="GCB23" s="107"/>
      <c r="GCC23" s="107"/>
      <c r="GCD23" s="107"/>
      <c r="GCE23" s="107"/>
      <c r="GCF23" s="107"/>
      <c r="GCG23" s="107"/>
      <c r="GCH23" s="107"/>
      <c r="GCI23" s="107"/>
      <c r="GCJ23" s="107"/>
      <c r="GCK23" s="107"/>
      <c r="GCL23" s="107"/>
      <c r="GCM23" s="107"/>
      <c r="GCN23" s="107"/>
      <c r="GCO23" s="107"/>
      <c r="GCP23" s="107"/>
      <c r="GCQ23" s="107"/>
      <c r="GCR23" s="107"/>
      <c r="GCS23" s="107"/>
      <c r="GCT23" s="107"/>
      <c r="GCU23" s="107"/>
      <c r="GCV23" s="107"/>
      <c r="GCW23" s="107"/>
      <c r="GCX23" s="107"/>
      <c r="GCY23" s="107"/>
      <c r="GCZ23" s="107"/>
      <c r="GDA23" s="107"/>
      <c r="GDB23" s="107"/>
      <c r="GDC23" s="107"/>
      <c r="GDD23" s="107"/>
      <c r="GDE23" s="107"/>
      <c r="GDF23" s="107"/>
      <c r="GDG23" s="107"/>
      <c r="GDH23" s="107"/>
      <c r="GDI23" s="107"/>
      <c r="GDJ23" s="107"/>
      <c r="GDK23" s="107"/>
      <c r="GDL23" s="107"/>
      <c r="GDM23" s="107"/>
      <c r="GDN23" s="107"/>
      <c r="GDO23" s="107"/>
      <c r="GDP23" s="107"/>
      <c r="GDQ23" s="107"/>
      <c r="GDR23" s="107"/>
      <c r="GDS23" s="107"/>
      <c r="GDT23" s="107"/>
      <c r="GDU23" s="107"/>
      <c r="GDV23" s="107"/>
      <c r="GDW23" s="107"/>
      <c r="GDX23" s="107"/>
      <c r="GDY23" s="107"/>
      <c r="GDZ23" s="107"/>
      <c r="GEA23" s="107"/>
      <c r="GEB23" s="107"/>
      <c r="GEC23" s="107"/>
      <c r="GED23" s="107"/>
      <c r="GEE23" s="107"/>
      <c r="GEF23" s="107"/>
      <c r="GEG23" s="107"/>
      <c r="GEH23" s="107"/>
      <c r="GEI23" s="107"/>
      <c r="GEJ23" s="107"/>
      <c r="GEK23" s="107"/>
      <c r="GEL23" s="107"/>
      <c r="GEM23" s="107"/>
      <c r="GEN23" s="107"/>
      <c r="GEO23" s="107"/>
      <c r="GEP23" s="107"/>
      <c r="GEQ23" s="107"/>
      <c r="GER23" s="107"/>
      <c r="GES23" s="107"/>
      <c r="GET23" s="107"/>
      <c r="GEU23" s="107"/>
      <c r="GEV23" s="107"/>
      <c r="GEW23" s="107"/>
      <c r="GEX23" s="107"/>
      <c r="GEY23" s="107"/>
      <c r="GEZ23" s="107"/>
      <c r="GFA23" s="107"/>
      <c r="GFB23" s="107"/>
      <c r="GFC23" s="107"/>
      <c r="GFD23" s="107"/>
      <c r="GFE23" s="107"/>
      <c r="GFF23" s="107"/>
      <c r="GFG23" s="107"/>
      <c r="GFH23" s="107"/>
      <c r="GFI23" s="107"/>
      <c r="GFJ23" s="107"/>
      <c r="GFK23" s="107"/>
      <c r="GFL23" s="107"/>
      <c r="GFM23" s="107"/>
      <c r="GFN23" s="107"/>
      <c r="GFO23" s="107"/>
      <c r="GFP23" s="107"/>
      <c r="GFQ23" s="107"/>
      <c r="GFR23" s="107"/>
      <c r="GFS23" s="107"/>
      <c r="GFT23" s="107"/>
      <c r="GFU23" s="107"/>
      <c r="GFV23" s="107"/>
      <c r="GFW23" s="107"/>
      <c r="GFX23" s="107"/>
      <c r="GFY23" s="107"/>
      <c r="GFZ23" s="107"/>
      <c r="GGA23" s="107"/>
      <c r="GGB23" s="107"/>
      <c r="GGC23" s="107"/>
      <c r="GGD23" s="107"/>
      <c r="GGE23" s="107"/>
      <c r="GGF23" s="107"/>
      <c r="GGG23" s="107"/>
      <c r="GGH23" s="107"/>
      <c r="GGI23" s="107"/>
      <c r="GGJ23" s="107"/>
      <c r="GGK23" s="107"/>
      <c r="GGL23" s="107"/>
      <c r="GGM23" s="107"/>
      <c r="GGN23" s="107"/>
      <c r="GGO23" s="107"/>
      <c r="GGP23" s="107"/>
      <c r="GGQ23" s="107"/>
      <c r="GGR23" s="107"/>
      <c r="GGS23" s="107"/>
      <c r="GGT23" s="107"/>
      <c r="GGU23" s="107"/>
      <c r="GGV23" s="107"/>
      <c r="GGW23" s="107"/>
      <c r="GGX23" s="107"/>
      <c r="GGY23" s="107"/>
      <c r="GGZ23" s="107"/>
      <c r="GHA23" s="107"/>
      <c r="GHB23" s="107"/>
      <c r="GHC23" s="107"/>
      <c r="GHD23" s="107"/>
      <c r="GHE23" s="107"/>
      <c r="GHF23" s="107"/>
      <c r="GHG23" s="107"/>
      <c r="GHH23" s="107"/>
      <c r="GHI23" s="107"/>
      <c r="GHJ23" s="107"/>
      <c r="GHK23" s="107"/>
      <c r="GHL23" s="107"/>
      <c r="GHM23" s="107"/>
      <c r="GHN23" s="107"/>
      <c r="GHO23" s="107"/>
      <c r="GHP23" s="107"/>
      <c r="GHQ23" s="107"/>
      <c r="GHR23" s="107"/>
      <c r="GHS23" s="107"/>
      <c r="GHT23" s="107"/>
      <c r="GHU23" s="107"/>
      <c r="GHV23" s="107"/>
      <c r="GHW23" s="107"/>
      <c r="GHX23" s="107"/>
      <c r="GHY23" s="107"/>
      <c r="GHZ23" s="107"/>
      <c r="GIA23" s="107"/>
      <c r="GIB23" s="107"/>
      <c r="GIC23" s="107"/>
      <c r="GID23" s="107"/>
      <c r="GIE23" s="107"/>
      <c r="GIF23" s="107"/>
      <c r="GIG23" s="107"/>
      <c r="GIH23" s="107"/>
      <c r="GII23" s="107"/>
      <c r="GIJ23" s="107"/>
      <c r="GIK23" s="107"/>
      <c r="GIL23" s="107"/>
      <c r="GIM23" s="107"/>
      <c r="GIN23" s="107"/>
      <c r="GIO23" s="107"/>
      <c r="GIP23" s="107"/>
      <c r="GIQ23" s="107"/>
      <c r="GIR23" s="107"/>
      <c r="GIS23" s="107"/>
      <c r="GIT23" s="107"/>
      <c r="GIU23" s="107"/>
      <c r="GIV23" s="107"/>
      <c r="GIW23" s="107"/>
      <c r="GIX23" s="107"/>
      <c r="GIY23" s="107"/>
      <c r="GIZ23" s="107"/>
      <c r="GJA23" s="107"/>
      <c r="GJB23" s="107"/>
      <c r="GJC23" s="107"/>
      <c r="GJD23" s="107"/>
      <c r="GJE23" s="107"/>
      <c r="GJF23" s="107"/>
      <c r="GJG23" s="107"/>
      <c r="GJH23" s="107"/>
      <c r="GJI23" s="107"/>
      <c r="GJJ23" s="107"/>
      <c r="GJK23" s="107"/>
      <c r="GJL23" s="107"/>
      <c r="GJM23" s="107"/>
      <c r="GJN23" s="107"/>
      <c r="GJO23" s="107"/>
      <c r="GJP23" s="107"/>
      <c r="GJQ23" s="107"/>
      <c r="GJR23" s="107"/>
      <c r="GJS23" s="107"/>
      <c r="GJT23" s="107"/>
      <c r="GJU23" s="107"/>
      <c r="GJV23" s="107"/>
      <c r="GJW23" s="107"/>
      <c r="GJX23" s="107"/>
      <c r="GJY23" s="107"/>
      <c r="GJZ23" s="107"/>
      <c r="GKA23" s="107"/>
      <c r="GKB23" s="107"/>
      <c r="GKC23" s="107"/>
      <c r="GKD23" s="107"/>
      <c r="GKE23" s="107"/>
      <c r="GKF23" s="107"/>
      <c r="GKG23" s="107"/>
      <c r="GKH23" s="107"/>
      <c r="GKI23" s="107"/>
      <c r="GKJ23" s="107"/>
      <c r="GKK23" s="107"/>
      <c r="GKL23" s="107"/>
      <c r="GKM23" s="107"/>
      <c r="GKN23" s="107"/>
      <c r="GKO23" s="107"/>
      <c r="GKP23" s="107"/>
      <c r="GKQ23" s="107"/>
      <c r="GKR23" s="107"/>
      <c r="GKS23" s="107"/>
      <c r="GKT23" s="107"/>
      <c r="GKU23" s="107"/>
      <c r="GKV23" s="107"/>
      <c r="GKW23" s="107"/>
      <c r="GKX23" s="107"/>
      <c r="GKY23" s="107"/>
      <c r="GKZ23" s="107"/>
      <c r="GLA23" s="107"/>
      <c r="GLB23" s="107"/>
      <c r="GLC23" s="107"/>
      <c r="GLD23" s="107"/>
      <c r="GLE23" s="107"/>
      <c r="GLF23" s="107"/>
      <c r="GLG23" s="107"/>
      <c r="GLH23" s="107"/>
      <c r="GLI23" s="107"/>
      <c r="GLJ23" s="107"/>
      <c r="GLK23" s="107"/>
      <c r="GLL23" s="107"/>
      <c r="GLM23" s="107"/>
      <c r="GLN23" s="107"/>
      <c r="GLO23" s="107"/>
      <c r="GLP23" s="107"/>
      <c r="GLQ23" s="107"/>
      <c r="GLR23" s="107"/>
      <c r="GLS23" s="107"/>
      <c r="GLT23" s="107"/>
      <c r="GLU23" s="107"/>
      <c r="GLV23" s="107"/>
      <c r="GLW23" s="107"/>
      <c r="GLX23" s="107"/>
      <c r="GLY23" s="107"/>
      <c r="GLZ23" s="107"/>
      <c r="GMA23" s="107"/>
      <c r="GMB23" s="107"/>
      <c r="GMC23" s="107"/>
      <c r="GMD23" s="107"/>
      <c r="GME23" s="107"/>
      <c r="GMF23" s="107"/>
      <c r="GMG23" s="107"/>
      <c r="GMH23" s="107"/>
      <c r="GMI23" s="107"/>
      <c r="GMJ23" s="107"/>
      <c r="GMK23" s="107"/>
      <c r="GML23" s="107"/>
      <c r="GMM23" s="107"/>
      <c r="GMN23" s="107"/>
      <c r="GMO23" s="107"/>
      <c r="GMP23" s="107"/>
      <c r="GMQ23" s="107"/>
      <c r="GMR23" s="107"/>
      <c r="GMS23" s="107"/>
      <c r="GMT23" s="107"/>
      <c r="GMU23" s="107"/>
      <c r="GMV23" s="107"/>
      <c r="GMW23" s="107"/>
      <c r="GMX23" s="107"/>
      <c r="GMY23" s="107"/>
      <c r="GMZ23" s="107"/>
      <c r="GNA23" s="107"/>
      <c r="GNB23" s="107"/>
      <c r="GNC23" s="107"/>
      <c r="GND23" s="107"/>
      <c r="GNE23" s="107"/>
      <c r="GNF23" s="107"/>
      <c r="GNG23" s="107"/>
      <c r="GNH23" s="107"/>
      <c r="GNI23" s="107"/>
      <c r="GNJ23" s="107"/>
      <c r="GNK23" s="107"/>
      <c r="GNL23" s="107"/>
      <c r="GNM23" s="107"/>
      <c r="GNN23" s="107"/>
      <c r="GNO23" s="107"/>
      <c r="GNP23" s="107"/>
      <c r="GNQ23" s="107"/>
      <c r="GNR23" s="107"/>
      <c r="GNS23" s="107"/>
      <c r="GNT23" s="107"/>
      <c r="GNU23" s="107"/>
      <c r="GNV23" s="107"/>
      <c r="GNW23" s="107"/>
      <c r="GNX23" s="107"/>
      <c r="GNY23" s="107"/>
      <c r="GNZ23" s="107"/>
      <c r="GOA23" s="107"/>
      <c r="GOB23" s="107"/>
      <c r="GOC23" s="107"/>
      <c r="GOD23" s="107"/>
      <c r="GOE23" s="107"/>
      <c r="GOF23" s="107"/>
      <c r="GOG23" s="107"/>
      <c r="GOH23" s="107"/>
      <c r="GOI23" s="107"/>
      <c r="GOJ23" s="107"/>
      <c r="GOK23" s="107"/>
      <c r="GOL23" s="107"/>
      <c r="GOM23" s="107"/>
      <c r="GON23" s="107"/>
      <c r="GOO23" s="107"/>
      <c r="GOP23" s="107"/>
      <c r="GOQ23" s="107"/>
      <c r="GOR23" s="107"/>
      <c r="GOS23" s="107"/>
      <c r="GOT23" s="107"/>
      <c r="GOU23" s="107"/>
      <c r="GOV23" s="107"/>
      <c r="GOW23" s="107"/>
      <c r="GOX23" s="107"/>
      <c r="GOY23" s="107"/>
      <c r="GOZ23" s="107"/>
      <c r="GPA23" s="107"/>
      <c r="GPB23" s="107"/>
      <c r="GPC23" s="107"/>
      <c r="GPD23" s="107"/>
      <c r="GPE23" s="107"/>
      <c r="GPF23" s="107"/>
      <c r="GPG23" s="107"/>
      <c r="GPH23" s="107"/>
      <c r="GPI23" s="107"/>
      <c r="GPJ23" s="107"/>
      <c r="GPK23" s="107"/>
      <c r="GPL23" s="107"/>
      <c r="GPM23" s="107"/>
      <c r="GPN23" s="107"/>
      <c r="GPO23" s="107"/>
      <c r="GPP23" s="107"/>
      <c r="GPQ23" s="107"/>
      <c r="GPR23" s="107"/>
      <c r="GPS23" s="107"/>
      <c r="GPT23" s="107"/>
      <c r="GPU23" s="107"/>
      <c r="GPV23" s="107"/>
      <c r="GPW23" s="107"/>
      <c r="GPX23" s="107"/>
      <c r="GPY23" s="107"/>
      <c r="GPZ23" s="107"/>
      <c r="GQA23" s="107"/>
      <c r="GQB23" s="107"/>
      <c r="GQC23" s="107"/>
      <c r="GQD23" s="107"/>
      <c r="GQE23" s="107"/>
      <c r="GQF23" s="107"/>
      <c r="GQG23" s="107"/>
      <c r="GQH23" s="107"/>
      <c r="GQI23" s="107"/>
      <c r="GQJ23" s="107"/>
      <c r="GQK23" s="107"/>
      <c r="GQL23" s="107"/>
      <c r="GQM23" s="107"/>
      <c r="GQN23" s="107"/>
      <c r="GQO23" s="107"/>
      <c r="GQP23" s="107"/>
      <c r="GQQ23" s="107"/>
      <c r="GQR23" s="107"/>
      <c r="GQS23" s="107"/>
      <c r="GQT23" s="107"/>
      <c r="GQU23" s="107"/>
      <c r="GQV23" s="107"/>
      <c r="GQW23" s="107"/>
      <c r="GQX23" s="107"/>
      <c r="GQY23" s="107"/>
      <c r="GQZ23" s="107"/>
      <c r="GRA23" s="107"/>
      <c r="GRB23" s="107"/>
      <c r="GRC23" s="107"/>
      <c r="GRD23" s="107"/>
      <c r="GRE23" s="107"/>
      <c r="GRF23" s="107"/>
      <c r="GRG23" s="107"/>
      <c r="GRH23" s="107"/>
      <c r="GRI23" s="107"/>
      <c r="GRJ23" s="107"/>
      <c r="GRK23" s="107"/>
      <c r="GRL23" s="107"/>
      <c r="GRM23" s="107"/>
      <c r="GRN23" s="107"/>
      <c r="GRO23" s="107"/>
      <c r="GRP23" s="107"/>
      <c r="GRQ23" s="107"/>
      <c r="GRR23" s="107"/>
      <c r="GRS23" s="107"/>
      <c r="GRT23" s="107"/>
      <c r="GRU23" s="107"/>
      <c r="GRV23" s="107"/>
      <c r="GRW23" s="107"/>
      <c r="GRX23" s="107"/>
      <c r="GRY23" s="107"/>
      <c r="GRZ23" s="107"/>
      <c r="GSA23" s="107"/>
      <c r="GSB23" s="107"/>
      <c r="GSC23" s="107"/>
      <c r="GSD23" s="107"/>
      <c r="GSE23" s="107"/>
      <c r="GSF23" s="107"/>
      <c r="GSG23" s="107"/>
      <c r="GSH23" s="107"/>
      <c r="GSI23" s="107"/>
      <c r="GSJ23" s="107"/>
      <c r="GSK23" s="107"/>
      <c r="GSL23" s="107"/>
      <c r="GSM23" s="107"/>
      <c r="GSN23" s="107"/>
      <c r="GSO23" s="107"/>
      <c r="GSP23" s="107"/>
      <c r="GSQ23" s="107"/>
      <c r="GSR23" s="107"/>
      <c r="GSS23" s="107"/>
      <c r="GST23" s="107"/>
      <c r="GSU23" s="107"/>
      <c r="GSV23" s="107"/>
      <c r="GSW23" s="107"/>
      <c r="GSX23" s="107"/>
      <c r="GSY23" s="107"/>
      <c r="GSZ23" s="107"/>
      <c r="GTA23" s="107"/>
      <c r="GTB23" s="107"/>
      <c r="GTC23" s="107"/>
      <c r="GTD23" s="107"/>
      <c r="GTE23" s="107"/>
      <c r="GTF23" s="107"/>
      <c r="GTG23" s="107"/>
      <c r="GTH23" s="107"/>
      <c r="GTI23" s="107"/>
      <c r="GTJ23" s="107"/>
      <c r="GTK23" s="107"/>
      <c r="GTL23" s="107"/>
      <c r="GTM23" s="107"/>
      <c r="GTN23" s="107"/>
      <c r="GTO23" s="107"/>
      <c r="GTP23" s="107"/>
      <c r="GTQ23" s="107"/>
      <c r="GTR23" s="107"/>
      <c r="GTS23" s="107"/>
      <c r="GTT23" s="107"/>
      <c r="GTU23" s="107"/>
      <c r="GTV23" s="107"/>
      <c r="GTW23" s="107"/>
      <c r="GTX23" s="107"/>
      <c r="GTY23" s="107"/>
      <c r="GTZ23" s="107"/>
      <c r="GUA23" s="107"/>
      <c r="GUB23" s="107"/>
      <c r="GUC23" s="107"/>
      <c r="GUD23" s="107"/>
      <c r="GUE23" s="107"/>
      <c r="GUF23" s="107"/>
      <c r="GUG23" s="107"/>
      <c r="GUH23" s="107"/>
      <c r="GUI23" s="107"/>
      <c r="GUJ23" s="107"/>
      <c r="GUK23" s="107"/>
      <c r="GUL23" s="107"/>
      <c r="GUM23" s="107"/>
      <c r="GUN23" s="107"/>
      <c r="GUO23" s="107"/>
      <c r="GUP23" s="107"/>
      <c r="GUQ23" s="107"/>
      <c r="GUR23" s="107"/>
      <c r="GUS23" s="107"/>
      <c r="GUT23" s="107"/>
      <c r="GUU23" s="107"/>
      <c r="GUV23" s="107"/>
      <c r="GUW23" s="107"/>
      <c r="GUX23" s="107"/>
      <c r="GUY23" s="107"/>
      <c r="GUZ23" s="107"/>
      <c r="GVA23" s="107"/>
      <c r="GVB23" s="107"/>
      <c r="GVC23" s="107"/>
      <c r="GVD23" s="107"/>
      <c r="GVE23" s="107"/>
      <c r="GVF23" s="107"/>
      <c r="GVG23" s="107"/>
      <c r="GVH23" s="107"/>
      <c r="GVI23" s="107"/>
      <c r="GVJ23" s="107"/>
      <c r="GVK23" s="107"/>
      <c r="GVL23" s="107"/>
      <c r="GVM23" s="107"/>
      <c r="GVN23" s="107"/>
      <c r="GVO23" s="107"/>
      <c r="GVP23" s="107"/>
      <c r="GVQ23" s="107"/>
      <c r="GVR23" s="107"/>
      <c r="GVS23" s="107"/>
      <c r="GVT23" s="107"/>
      <c r="GVU23" s="107"/>
      <c r="GVV23" s="107"/>
      <c r="GVW23" s="107"/>
      <c r="GVX23" s="107"/>
      <c r="GVY23" s="107"/>
      <c r="GVZ23" s="107"/>
      <c r="GWA23" s="107"/>
      <c r="GWB23" s="107"/>
      <c r="GWC23" s="107"/>
      <c r="GWD23" s="107"/>
      <c r="GWE23" s="107"/>
      <c r="GWF23" s="107"/>
      <c r="GWG23" s="107"/>
      <c r="GWH23" s="107"/>
      <c r="GWI23" s="107"/>
      <c r="GWJ23" s="107"/>
      <c r="GWK23" s="107"/>
      <c r="GWL23" s="107"/>
      <c r="GWM23" s="107"/>
      <c r="GWN23" s="107"/>
      <c r="GWO23" s="107"/>
      <c r="GWP23" s="107"/>
      <c r="GWQ23" s="107"/>
      <c r="GWR23" s="107"/>
      <c r="GWS23" s="107"/>
      <c r="GWT23" s="107"/>
      <c r="GWU23" s="107"/>
      <c r="GWV23" s="107"/>
      <c r="GWW23" s="107"/>
      <c r="GWX23" s="107"/>
      <c r="GWY23" s="107"/>
      <c r="GWZ23" s="107"/>
      <c r="GXA23" s="107"/>
      <c r="GXB23" s="107"/>
      <c r="GXC23" s="107"/>
      <c r="GXD23" s="107"/>
      <c r="GXE23" s="107"/>
      <c r="GXF23" s="107"/>
      <c r="GXG23" s="107"/>
      <c r="GXH23" s="107"/>
      <c r="GXI23" s="107"/>
      <c r="GXJ23" s="107"/>
      <c r="GXK23" s="107"/>
      <c r="GXL23" s="107"/>
      <c r="GXM23" s="107"/>
      <c r="GXN23" s="107"/>
      <c r="GXO23" s="107"/>
      <c r="GXP23" s="107"/>
      <c r="GXQ23" s="107"/>
      <c r="GXR23" s="107"/>
      <c r="GXS23" s="107"/>
      <c r="GXT23" s="107"/>
      <c r="GXU23" s="107"/>
      <c r="GXV23" s="107"/>
      <c r="GXW23" s="107"/>
      <c r="GXX23" s="107"/>
      <c r="GXY23" s="107"/>
      <c r="GXZ23" s="107"/>
      <c r="GYA23" s="107"/>
      <c r="GYB23" s="107"/>
      <c r="GYC23" s="107"/>
      <c r="GYD23" s="107"/>
      <c r="GYE23" s="107"/>
      <c r="GYF23" s="107"/>
      <c r="GYG23" s="107"/>
      <c r="GYH23" s="107"/>
      <c r="GYI23" s="107"/>
      <c r="GYJ23" s="107"/>
      <c r="GYK23" s="107"/>
      <c r="GYL23" s="107"/>
      <c r="GYM23" s="107"/>
      <c r="GYN23" s="107"/>
      <c r="GYO23" s="107"/>
      <c r="GYP23" s="107"/>
      <c r="GYQ23" s="107"/>
      <c r="GYR23" s="107"/>
      <c r="GYS23" s="107"/>
      <c r="GYT23" s="107"/>
      <c r="GYU23" s="107"/>
      <c r="GYV23" s="107"/>
      <c r="GYW23" s="107"/>
      <c r="GYX23" s="107"/>
      <c r="GYY23" s="107"/>
      <c r="GYZ23" s="107"/>
      <c r="GZA23" s="107"/>
      <c r="GZB23" s="107"/>
      <c r="GZC23" s="107"/>
      <c r="GZD23" s="107"/>
      <c r="GZE23" s="107"/>
      <c r="GZF23" s="107"/>
      <c r="GZG23" s="107"/>
      <c r="GZH23" s="107"/>
      <c r="GZI23" s="107"/>
      <c r="GZJ23" s="107"/>
      <c r="GZK23" s="107"/>
      <c r="GZL23" s="107"/>
      <c r="GZM23" s="107"/>
      <c r="GZN23" s="107"/>
      <c r="GZO23" s="107"/>
      <c r="GZP23" s="107"/>
      <c r="GZQ23" s="107"/>
      <c r="GZR23" s="107"/>
      <c r="GZS23" s="107"/>
      <c r="GZT23" s="107"/>
      <c r="GZU23" s="107"/>
      <c r="GZV23" s="107"/>
      <c r="GZW23" s="107"/>
      <c r="GZX23" s="107"/>
      <c r="GZY23" s="107"/>
      <c r="GZZ23" s="107"/>
      <c r="HAA23" s="107"/>
      <c r="HAB23" s="107"/>
      <c r="HAC23" s="107"/>
      <c r="HAD23" s="107"/>
      <c r="HAE23" s="107"/>
      <c r="HAF23" s="107"/>
      <c r="HAG23" s="107"/>
      <c r="HAH23" s="107"/>
      <c r="HAI23" s="107"/>
      <c r="HAJ23" s="107"/>
      <c r="HAK23" s="107"/>
      <c r="HAL23" s="107"/>
      <c r="HAM23" s="107"/>
      <c r="HAN23" s="107"/>
      <c r="HAO23" s="107"/>
      <c r="HAP23" s="107"/>
      <c r="HAQ23" s="107"/>
      <c r="HAR23" s="107"/>
      <c r="HAS23" s="107"/>
      <c r="HAT23" s="107"/>
      <c r="HAU23" s="107"/>
      <c r="HAV23" s="107"/>
      <c r="HAW23" s="107"/>
      <c r="HAX23" s="107"/>
      <c r="HAY23" s="107"/>
      <c r="HAZ23" s="107"/>
      <c r="HBA23" s="107"/>
      <c r="HBB23" s="107"/>
      <c r="HBC23" s="107"/>
      <c r="HBD23" s="107"/>
      <c r="HBE23" s="107"/>
      <c r="HBF23" s="107"/>
      <c r="HBG23" s="107"/>
      <c r="HBH23" s="107"/>
      <c r="HBI23" s="107"/>
      <c r="HBJ23" s="107"/>
      <c r="HBK23" s="107"/>
      <c r="HBL23" s="107"/>
      <c r="HBM23" s="107"/>
      <c r="HBN23" s="107"/>
      <c r="HBO23" s="107"/>
      <c r="HBP23" s="107"/>
      <c r="HBQ23" s="107"/>
      <c r="HBR23" s="107"/>
      <c r="HBS23" s="107"/>
      <c r="HBT23" s="107"/>
      <c r="HBU23" s="107"/>
      <c r="HBV23" s="107"/>
      <c r="HBW23" s="107"/>
      <c r="HBX23" s="107"/>
      <c r="HBY23" s="107"/>
      <c r="HBZ23" s="107"/>
      <c r="HCA23" s="107"/>
      <c r="HCB23" s="107"/>
      <c r="HCC23" s="107"/>
      <c r="HCD23" s="107"/>
      <c r="HCE23" s="107"/>
      <c r="HCF23" s="107"/>
      <c r="HCG23" s="107"/>
      <c r="HCH23" s="107"/>
      <c r="HCI23" s="107"/>
      <c r="HCJ23" s="107"/>
      <c r="HCK23" s="107"/>
      <c r="HCL23" s="107"/>
      <c r="HCM23" s="107"/>
      <c r="HCN23" s="107"/>
      <c r="HCO23" s="107"/>
      <c r="HCP23" s="107"/>
      <c r="HCQ23" s="107"/>
      <c r="HCR23" s="107"/>
      <c r="HCS23" s="107"/>
      <c r="HCT23" s="107"/>
      <c r="HCU23" s="107"/>
      <c r="HCV23" s="107"/>
      <c r="HCW23" s="107"/>
      <c r="HCX23" s="107"/>
      <c r="HCY23" s="107"/>
      <c r="HCZ23" s="107"/>
      <c r="HDA23" s="107"/>
      <c r="HDB23" s="107"/>
      <c r="HDC23" s="107"/>
      <c r="HDD23" s="107"/>
      <c r="HDE23" s="107"/>
      <c r="HDF23" s="107"/>
      <c r="HDG23" s="107"/>
      <c r="HDH23" s="107"/>
      <c r="HDI23" s="107"/>
      <c r="HDJ23" s="107"/>
      <c r="HDK23" s="107"/>
      <c r="HDL23" s="107"/>
      <c r="HDM23" s="107"/>
      <c r="HDN23" s="107"/>
      <c r="HDO23" s="107"/>
      <c r="HDP23" s="107"/>
      <c r="HDQ23" s="107"/>
      <c r="HDR23" s="107"/>
      <c r="HDS23" s="107"/>
      <c r="HDT23" s="107"/>
      <c r="HDU23" s="107"/>
      <c r="HDV23" s="107"/>
      <c r="HDW23" s="107"/>
      <c r="HDX23" s="107"/>
      <c r="HDY23" s="107"/>
      <c r="HDZ23" s="107"/>
      <c r="HEA23" s="107"/>
      <c r="HEB23" s="107"/>
      <c r="HEC23" s="107"/>
      <c r="HED23" s="107"/>
      <c r="HEE23" s="107"/>
      <c r="HEF23" s="107"/>
      <c r="HEG23" s="107"/>
      <c r="HEH23" s="107"/>
      <c r="HEI23" s="107"/>
      <c r="HEJ23" s="107"/>
      <c r="HEK23" s="107"/>
      <c r="HEL23" s="107"/>
      <c r="HEM23" s="107"/>
      <c r="HEN23" s="107"/>
      <c r="HEO23" s="107"/>
      <c r="HEP23" s="107"/>
      <c r="HEQ23" s="107"/>
      <c r="HER23" s="107"/>
      <c r="HES23" s="107"/>
      <c r="HET23" s="107"/>
      <c r="HEU23" s="107"/>
      <c r="HEV23" s="107"/>
      <c r="HEW23" s="107"/>
      <c r="HEX23" s="107"/>
      <c r="HEY23" s="107"/>
      <c r="HEZ23" s="107"/>
      <c r="HFA23" s="107"/>
      <c r="HFB23" s="107"/>
      <c r="HFC23" s="107"/>
      <c r="HFD23" s="107"/>
      <c r="HFE23" s="107"/>
      <c r="HFF23" s="107"/>
      <c r="HFG23" s="107"/>
      <c r="HFH23" s="107"/>
      <c r="HFI23" s="107"/>
      <c r="HFJ23" s="107"/>
      <c r="HFK23" s="107"/>
      <c r="HFL23" s="107"/>
      <c r="HFM23" s="107"/>
      <c r="HFN23" s="107"/>
      <c r="HFO23" s="107"/>
      <c r="HFP23" s="107"/>
      <c r="HFQ23" s="107"/>
      <c r="HFR23" s="107"/>
      <c r="HFS23" s="107"/>
      <c r="HFT23" s="107"/>
      <c r="HFU23" s="107"/>
      <c r="HFV23" s="107"/>
      <c r="HFW23" s="107"/>
      <c r="HFX23" s="107"/>
      <c r="HFY23" s="107"/>
      <c r="HFZ23" s="107"/>
      <c r="HGA23" s="107"/>
      <c r="HGB23" s="107"/>
      <c r="HGC23" s="107"/>
      <c r="HGD23" s="107"/>
      <c r="HGE23" s="107"/>
      <c r="HGF23" s="107"/>
      <c r="HGG23" s="107"/>
      <c r="HGH23" s="107"/>
      <c r="HGI23" s="107"/>
      <c r="HGJ23" s="107"/>
      <c r="HGK23" s="107"/>
      <c r="HGL23" s="107"/>
      <c r="HGM23" s="107"/>
      <c r="HGN23" s="107"/>
      <c r="HGO23" s="107"/>
      <c r="HGP23" s="107"/>
      <c r="HGQ23" s="107"/>
      <c r="HGR23" s="107"/>
      <c r="HGS23" s="107"/>
      <c r="HGT23" s="107"/>
      <c r="HGU23" s="107"/>
      <c r="HGV23" s="107"/>
      <c r="HGW23" s="107"/>
      <c r="HGX23" s="107"/>
      <c r="HGY23" s="107"/>
      <c r="HGZ23" s="107"/>
      <c r="HHA23" s="107"/>
      <c r="HHB23" s="107"/>
      <c r="HHC23" s="107"/>
      <c r="HHD23" s="107"/>
      <c r="HHE23" s="107"/>
      <c r="HHF23" s="107"/>
      <c r="HHG23" s="107"/>
      <c r="HHH23" s="107"/>
      <c r="HHI23" s="107"/>
      <c r="HHJ23" s="107"/>
      <c r="HHK23" s="107"/>
      <c r="HHL23" s="107"/>
      <c r="HHM23" s="107"/>
      <c r="HHN23" s="107"/>
      <c r="HHO23" s="107"/>
      <c r="HHP23" s="107"/>
      <c r="HHQ23" s="107"/>
      <c r="HHR23" s="107"/>
      <c r="HHS23" s="107"/>
      <c r="HHT23" s="107"/>
      <c r="HHU23" s="107"/>
      <c r="HHV23" s="107"/>
      <c r="HHW23" s="107"/>
      <c r="HHX23" s="107"/>
      <c r="HHY23" s="107"/>
      <c r="HHZ23" s="107"/>
      <c r="HIA23" s="107"/>
      <c r="HIB23" s="107"/>
      <c r="HIC23" s="107"/>
      <c r="HID23" s="107"/>
      <c r="HIE23" s="107"/>
      <c r="HIF23" s="107"/>
      <c r="HIG23" s="107"/>
      <c r="HIH23" s="107"/>
      <c r="HII23" s="107"/>
      <c r="HIJ23" s="107"/>
      <c r="HIK23" s="107"/>
      <c r="HIL23" s="107"/>
      <c r="HIM23" s="107"/>
      <c r="HIN23" s="107"/>
      <c r="HIO23" s="107"/>
      <c r="HIP23" s="107"/>
      <c r="HIQ23" s="107"/>
      <c r="HIR23" s="107"/>
      <c r="HIS23" s="107"/>
      <c r="HIT23" s="107"/>
      <c r="HIU23" s="107"/>
      <c r="HIV23" s="107"/>
      <c r="HIW23" s="107"/>
      <c r="HIX23" s="107"/>
      <c r="HIY23" s="107"/>
      <c r="HIZ23" s="107"/>
      <c r="HJA23" s="107"/>
      <c r="HJB23" s="107"/>
      <c r="HJC23" s="107"/>
      <c r="HJD23" s="107"/>
      <c r="HJE23" s="107"/>
      <c r="HJF23" s="107"/>
      <c r="HJG23" s="107"/>
      <c r="HJH23" s="107"/>
      <c r="HJI23" s="107"/>
      <c r="HJJ23" s="107"/>
      <c r="HJK23" s="107"/>
      <c r="HJL23" s="107"/>
      <c r="HJM23" s="107"/>
      <c r="HJN23" s="107"/>
      <c r="HJO23" s="107"/>
      <c r="HJP23" s="107"/>
      <c r="HJQ23" s="107"/>
      <c r="HJR23" s="107"/>
      <c r="HJS23" s="107"/>
      <c r="HJT23" s="107"/>
      <c r="HJU23" s="107"/>
      <c r="HJV23" s="107"/>
      <c r="HJW23" s="107"/>
      <c r="HJX23" s="107"/>
      <c r="HJY23" s="107"/>
      <c r="HJZ23" s="107"/>
      <c r="HKA23" s="107"/>
      <c r="HKB23" s="107"/>
      <c r="HKC23" s="107"/>
      <c r="HKD23" s="107"/>
      <c r="HKE23" s="107"/>
      <c r="HKF23" s="107"/>
      <c r="HKG23" s="107"/>
      <c r="HKH23" s="107"/>
      <c r="HKI23" s="107"/>
      <c r="HKJ23" s="107"/>
      <c r="HKK23" s="107"/>
      <c r="HKL23" s="107"/>
      <c r="HKM23" s="107"/>
      <c r="HKN23" s="107"/>
      <c r="HKO23" s="107"/>
      <c r="HKP23" s="107"/>
      <c r="HKQ23" s="107"/>
      <c r="HKR23" s="107"/>
      <c r="HKS23" s="107"/>
      <c r="HKT23" s="107"/>
      <c r="HKU23" s="107"/>
      <c r="HKV23" s="107"/>
      <c r="HKW23" s="107"/>
      <c r="HKX23" s="107"/>
      <c r="HKY23" s="107"/>
      <c r="HKZ23" s="107"/>
      <c r="HLA23" s="107"/>
      <c r="HLB23" s="107"/>
      <c r="HLC23" s="107"/>
      <c r="HLD23" s="107"/>
      <c r="HLE23" s="107"/>
      <c r="HLF23" s="107"/>
      <c r="HLG23" s="107"/>
      <c r="HLH23" s="107"/>
      <c r="HLI23" s="107"/>
      <c r="HLJ23" s="107"/>
      <c r="HLK23" s="107"/>
      <c r="HLL23" s="107"/>
      <c r="HLM23" s="107"/>
      <c r="HLN23" s="107"/>
      <c r="HLO23" s="107"/>
      <c r="HLP23" s="107"/>
      <c r="HLQ23" s="107"/>
      <c r="HLR23" s="107"/>
      <c r="HLS23" s="107"/>
      <c r="HLT23" s="107"/>
      <c r="HLU23" s="107"/>
      <c r="HLV23" s="107"/>
      <c r="HLW23" s="107"/>
      <c r="HLX23" s="107"/>
      <c r="HLY23" s="107"/>
      <c r="HLZ23" s="107"/>
      <c r="HMA23" s="107"/>
      <c r="HMB23" s="107"/>
      <c r="HMC23" s="107"/>
      <c r="HMD23" s="107"/>
      <c r="HME23" s="107"/>
      <c r="HMF23" s="107"/>
      <c r="HMG23" s="107"/>
      <c r="HMH23" s="107"/>
      <c r="HMI23" s="107"/>
      <c r="HMJ23" s="107"/>
      <c r="HMK23" s="107"/>
      <c r="HML23" s="107"/>
      <c r="HMM23" s="107"/>
      <c r="HMN23" s="107"/>
      <c r="HMO23" s="107"/>
      <c r="HMP23" s="107"/>
      <c r="HMQ23" s="107"/>
      <c r="HMR23" s="107"/>
      <c r="HMS23" s="107"/>
      <c r="HMT23" s="107"/>
      <c r="HMU23" s="107"/>
      <c r="HMV23" s="107"/>
      <c r="HMW23" s="107"/>
      <c r="HMX23" s="107"/>
      <c r="HMY23" s="107"/>
      <c r="HMZ23" s="107"/>
      <c r="HNA23" s="107"/>
      <c r="HNB23" s="107"/>
      <c r="HNC23" s="107"/>
      <c r="HND23" s="107"/>
      <c r="HNE23" s="107"/>
      <c r="HNF23" s="107"/>
      <c r="HNG23" s="107"/>
      <c r="HNH23" s="107"/>
      <c r="HNI23" s="107"/>
      <c r="HNJ23" s="107"/>
      <c r="HNK23" s="107"/>
      <c r="HNL23" s="107"/>
      <c r="HNM23" s="107"/>
      <c r="HNN23" s="107"/>
      <c r="HNO23" s="107"/>
      <c r="HNP23" s="107"/>
      <c r="HNQ23" s="107"/>
      <c r="HNR23" s="107"/>
      <c r="HNS23" s="107"/>
      <c r="HNT23" s="107"/>
      <c r="HNU23" s="107"/>
      <c r="HNV23" s="107"/>
      <c r="HNW23" s="107"/>
      <c r="HNX23" s="107"/>
      <c r="HNY23" s="107"/>
      <c r="HNZ23" s="107"/>
      <c r="HOA23" s="107"/>
      <c r="HOB23" s="107"/>
      <c r="HOC23" s="107"/>
      <c r="HOD23" s="107"/>
      <c r="HOE23" s="107"/>
      <c r="HOF23" s="107"/>
      <c r="HOG23" s="107"/>
      <c r="HOH23" s="107"/>
      <c r="HOI23" s="107"/>
      <c r="HOJ23" s="107"/>
      <c r="HOK23" s="107"/>
      <c r="HOL23" s="107"/>
      <c r="HOM23" s="107"/>
      <c r="HON23" s="107"/>
      <c r="HOO23" s="107"/>
      <c r="HOP23" s="107"/>
      <c r="HOQ23" s="107"/>
      <c r="HOR23" s="107"/>
      <c r="HOS23" s="107"/>
      <c r="HOT23" s="107"/>
      <c r="HOU23" s="107"/>
      <c r="HOV23" s="107"/>
      <c r="HOW23" s="107"/>
      <c r="HOX23" s="107"/>
      <c r="HOY23" s="107"/>
      <c r="HOZ23" s="107"/>
      <c r="HPA23" s="107"/>
      <c r="HPB23" s="107"/>
      <c r="HPC23" s="107"/>
      <c r="HPD23" s="107"/>
      <c r="HPE23" s="107"/>
      <c r="HPF23" s="107"/>
      <c r="HPG23" s="107"/>
      <c r="HPH23" s="107"/>
      <c r="HPI23" s="107"/>
      <c r="HPJ23" s="107"/>
      <c r="HPK23" s="107"/>
      <c r="HPL23" s="107"/>
      <c r="HPM23" s="107"/>
      <c r="HPN23" s="107"/>
      <c r="HPO23" s="107"/>
      <c r="HPP23" s="107"/>
      <c r="HPQ23" s="107"/>
      <c r="HPR23" s="107"/>
      <c r="HPS23" s="107"/>
      <c r="HPT23" s="107"/>
      <c r="HPU23" s="107"/>
      <c r="HPV23" s="107"/>
      <c r="HPW23" s="107"/>
      <c r="HPX23" s="107"/>
      <c r="HPY23" s="107"/>
      <c r="HPZ23" s="107"/>
      <c r="HQA23" s="107"/>
      <c r="HQB23" s="107"/>
      <c r="HQC23" s="107"/>
      <c r="HQD23" s="107"/>
      <c r="HQE23" s="107"/>
      <c r="HQF23" s="107"/>
      <c r="HQG23" s="107"/>
      <c r="HQH23" s="107"/>
      <c r="HQI23" s="107"/>
      <c r="HQJ23" s="107"/>
      <c r="HQK23" s="107"/>
      <c r="HQL23" s="107"/>
      <c r="HQM23" s="107"/>
      <c r="HQN23" s="107"/>
      <c r="HQO23" s="107"/>
      <c r="HQP23" s="107"/>
      <c r="HQQ23" s="107"/>
      <c r="HQR23" s="107"/>
      <c r="HQS23" s="107"/>
      <c r="HQT23" s="107"/>
      <c r="HQU23" s="107"/>
      <c r="HQV23" s="107"/>
      <c r="HQW23" s="107"/>
      <c r="HQX23" s="107"/>
      <c r="HQY23" s="107"/>
      <c r="HQZ23" s="107"/>
      <c r="HRA23" s="107"/>
      <c r="HRB23" s="107"/>
      <c r="HRC23" s="107"/>
      <c r="HRD23" s="107"/>
      <c r="HRE23" s="107"/>
      <c r="HRF23" s="107"/>
      <c r="HRG23" s="107"/>
      <c r="HRH23" s="107"/>
      <c r="HRI23" s="107"/>
      <c r="HRJ23" s="107"/>
      <c r="HRK23" s="107"/>
      <c r="HRL23" s="107"/>
      <c r="HRM23" s="107"/>
      <c r="HRN23" s="107"/>
      <c r="HRO23" s="107"/>
      <c r="HRP23" s="107"/>
      <c r="HRQ23" s="107"/>
      <c r="HRR23" s="107"/>
      <c r="HRS23" s="107"/>
      <c r="HRT23" s="107"/>
      <c r="HRU23" s="107"/>
      <c r="HRV23" s="107"/>
      <c r="HRW23" s="107"/>
      <c r="HRX23" s="107"/>
      <c r="HRY23" s="107"/>
      <c r="HRZ23" s="107"/>
      <c r="HSA23" s="107"/>
      <c r="HSB23" s="107"/>
      <c r="HSC23" s="107"/>
      <c r="HSD23" s="107"/>
      <c r="HSE23" s="107"/>
      <c r="HSF23" s="107"/>
      <c r="HSG23" s="107"/>
      <c r="HSH23" s="107"/>
      <c r="HSI23" s="107"/>
      <c r="HSJ23" s="107"/>
      <c r="HSK23" s="107"/>
      <c r="HSL23" s="107"/>
      <c r="HSM23" s="107"/>
      <c r="HSN23" s="107"/>
      <c r="HSO23" s="107"/>
      <c r="HSP23" s="107"/>
      <c r="HSQ23" s="107"/>
      <c r="HSR23" s="107"/>
      <c r="HSS23" s="107"/>
      <c r="HST23" s="107"/>
      <c r="HSU23" s="107"/>
      <c r="HSV23" s="107"/>
      <c r="HSW23" s="107"/>
      <c r="HSX23" s="107"/>
      <c r="HSY23" s="107"/>
      <c r="HSZ23" s="107"/>
      <c r="HTA23" s="107"/>
      <c r="HTB23" s="107"/>
      <c r="HTC23" s="107"/>
      <c r="HTD23" s="107"/>
      <c r="HTE23" s="107"/>
      <c r="HTF23" s="107"/>
      <c r="HTG23" s="107"/>
      <c r="HTH23" s="107"/>
      <c r="HTI23" s="107"/>
      <c r="HTJ23" s="107"/>
      <c r="HTK23" s="107"/>
      <c r="HTL23" s="107"/>
      <c r="HTM23" s="107"/>
      <c r="HTN23" s="107"/>
      <c r="HTO23" s="107"/>
      <c r="HTP23" s="107"/>
      <c r="HTQ23" s="107"/>
      <c r="HTR23" s="107"/>
      <c r="HTS23" s="107"/>
      <c r="HTT23" s="107"/>
      <c r="HTU23" s="107"/>
      <c r="HTV23" s="107"/>
      <c r="HTW23" s="107"/>
      <c r="HTX23" s="107"/>
      <c r="HTY23" s="107"/>
      <c r="HTZ23" s="107"/>
      <c r="HUA23" s="107"/>
      <c r="HUB23" s="107"/>
      <c r="HUC23" s="107"/>
      <c r="HUD23" s="107"/>
      <c r="HUE23" s="107"/>
      <c r="HUF23" s="107"/>
      <c r="HUG23" s="107"/>
      <c r="HUH23" s="107"/>
      <c r="HUI23" s="107"/>
      <c r="HUJ23" s="107"/>
      <c r="HUK23" s="107"/>
      <c r="HUL23" s="107"/>
      <c r="HUM23" s="107"/>
      <c r="HUN23" s="107"/>
      <c r="HUO23" s="107"/>
      <c r="HUP23" s="107"/>
      <c r="HUQ23" s="107"/>
      <c r="HUR23" s="107"/>
      <c r="HUS23" s="107"/>
      <c r="HUT23" s="107"/>
      <c r="HUU23" s="107"/>
      <c r="HUV23" s="107"/>
      <c r="HUW23" s="107"/>
      <c r="HUX23" s="107"/>
      <c r="HUY23" s="107"/>
      <c r="HUZ23" s="107"/>
      <c r="HVA23" s="107"/>
      <c r="HVB23" s="107"/>
      <c r="HVC23" s="107"/>
      <c r="HVD23" s="107"/>
      <c r="HVE23" s="107"/>
      <c r="HVF23" s="107"/>
      <c r="HVG23" s="107"/>
      <c r="HVH23" s="107"/>
      <c r="HVI23" s="107"/>
      <c r="HVJ23" s="107"/>
      <c r="HVK23" s="107"/>
      <c r="HVL23" s="107"/>
      <c r="HVM23" s="107"/>
      <c r="HVN23" s="107"/>
      <c r="HVO23" s="107"/>
      <c r="HVP23" s="107"/>
      <c r="HVQ23" s="107"/>
      <c r="HVR23" s="107"/>
      <c r="HVS23" s="107"/>
      <c r="HVT23" s="107"/>
      <c r="HVU23" s="107"/>
      <c r="HVV23" s="107"/>
      <c r="HVW23" s="107"/>
      <c r="HVX23" s="107"/>
      <c r="HVY23" s="107"/>
      <c r="HVZ23" s="107"/>
      <c r="HWA23" s="107"/>
      <c r="HWB23" s="107"/>
      <c r="HWC23" s="107"/>
      <c r="HWD23" s="107"/>
      <c r="HWE23" s="107"/>
      <c r="HWF23" s="107"/>
      <c r="HWG23" s="107"/>
      <c r="HWH23" s="107"/>
      <c r="HWI23" s="107"/>
      <c r="HWJ23" s="107"/>
      <c r="HWK23" s="107"/>
      <c r="HWL23" s="107"/>
      <c r="HWM23" s="107"/>
      <c r="HWN23" s="107"/>
      <c r="HWO23" s="107"/>
      <c r="HWP23" s="107"/>
      <c r="HWQ23" s="107"/>
      <c r="HWR23" s="107"/>
      <c r="HWS23" s="107"/>
      <c r="HWT23" s="107"/>
      <c r="HWU23" s="107"/>
      <c r="HWV23" s="107"/>
      <c r="HWW23" s="107"/>
      <c r="HWX23" s="107"/>
      <c r="HWY23" s="107"/>
      <c r="HWZ23" s="107"/>
      <c r="HXA23" s="107"/>
      <c r="HXB23" s="107"/>
      <c r="HXC23" s="107"/>
      <c r="HXD23" s="107"/>
      <c r="HXE23" s="107"/>
      <c r="HXF23" s="107"/>
      <c r="HXG23" s="107"/>
      <c r="HXH23" s="107"/>
      <c r="HXI23" s="107"/>
      <c r="HXJ23" s="107"/>
      <c r="HXK23" s="107"/>
      <c r="HXL23" s="107"/>
      <c r="HXM23" s="107"/>
      <c r="HXN23" s="107"/>
      <c r="HXO23" s="107"/>
      <c r="HXP23" s="107"/>
      <c r="HXQ23" s="107"/>
      <c r="HXR23" s="107"/>
      <c r="HXS23" s="107"/>
      <c r="HXT23" s="107"/>
      <c r="HXU23" s="107"/>
      <c r="HXV23" s="107"/>
      <c r="HXW23" s="107"/>
      <c r="HXX23" s="107"/>
      <c r="HXY23" s="107"/>
      <c r="HXZ23" s="107"/>
      <c r="HYA23" s="107"/>
      <c r="HYB23" s="107"/>
      <c r="HYC23" s="107"/>
      <c r="HYD23" s="107"/>
      <c r="HYE23" s="107"/>
      <c r="HYF23" s="107"/>
      <c r="HYG23" s="107"/>
      <c r="HYH23" s="107"/>
      <c r="HYI23" s="107"/>
      <c r="HYJ23" s="107"/>
      <c r="HYK23" s="107"/>
      <c r="HYL23" s="107"/>
      <c r="HYM23" s="107"/>
      <c r="HYN23" s="107"/>
      <c r="HYO23" s="107"/>
      <c r="HYP23" s="107"/>
      <c r="HYQ23" s="107"/>
      <c r="HYR23" s="107"/>
      <c r="HYS23" s="107"/>
      <c r="HYT23" s="107"/>
      <c r="HYU23" s="107"/>
      <c r="HYV23" s="107"/>
      <c r="HYW23" s="107"/>
      <c r="HYX23" s="107"/>
      <c r="HYY23" s="107"/>
      <c r="HYZ23" s="107"/>
      <c r="HZA23" s="107"/>
      <c r="HZB23" s="107"/>
      <c r="HZC23" s="107"/>
      <c r="HZD23" s="107"/>
      <c r="HZE23" s="107"/>
      <c r="HZF23" s="107"/>
      <c r="HZG23" s="107"/>
      <c r="HZH23" s="107"/>
      <c r="HZI23" s="107"/>
      <c r="HZJ23" s="107"/>
      <c r="HZK23" s="107"/>
      <c r="HZL23" s="107"/>
      <c r="HZM23" s="107"/>
      <c r="HZN23" s="107"/>
      <c r="HZO23" s="107"/>
      <c r="HZP23" s="107"/>
      <c r="HZQ23" s="107"/>
      <c r="HZR23" s="107"/>
      <c r="HZS23" s="107"/>
      <c r="HZT23" s="107"/>
      <c r="HZU23" s="107"/>
      <c r="HZV23" s="107"/>
      <c r="HZW23" s="107"/>
      <c r="HZX23" s="107"/>
      <c r="HZY23" s="107"/>
      <c r="HZZ23" s="107"/>
      <c r="IAA23" s="107"/>
      <c r="IAB23" s="107"/>
      <c r="IAC23" s="107"/>
      <c r="IAD23" s="107"/>
      <c r="IAE23" s="107"/>
      <c r="IAF23" s="107"/>
      <c r="IAG23" s="107"/>
      <c r="IAH23" s="107"/>
      <c r="IAI23" s="107"/>
      <c r="IAJ23" s="107"/>
      <c r="IAK23" s="107"/>
      <c r="IAL23" s="107"/>
      <c r="IAM23" s="107"/>
      <c r="IAN23" s="107"/>
      <c r="IAO23" s="107"/>
      <c r="IAP23" s="107"/>
      <c r="IAQ23" s="107"/>
      <c r="IAR23" s="107"/>
      <c r="IAS23" s="107"/>
      <c r="IAT23" s="107"/>
      <c r="IAU23" s="107"/>
      <c r="IAV23" s="107"/>
      <c r="IAW23" s="107"/>
      <c r="IAX23" s="107"/>
      <c r="IAY23" s="107"/>
      <c r="IAZ23" s="107"/>
      <c r="IBA23" s="107"/>
      <c r="IBB23" s="107"/>
      <c r="IBC23" s="107"/>
      <c r="IBD23" s="107"/>
      <c r="IBE23" s="107"/>
      <c r="IBF23" s="107"/>
      <c r="IBG23" s="107"/>
      <c r="IBH23" s="107"/>
      <c r="IBI23" s="107"/>
      <c r="IBJ23" s="107"/>
      <c r="IBK23" s="107"/>
      <c r="IBL23" s="107"/>
      <c r="IBM23" s="107"/>
      <c r="IBN23" s="107"/>
      <c r="IBO23" s="107"/>
      <c r="IBP23" s="107"/>
      <c r="IBQ23" s="107"/>
      <c r="IBR23" s="107"/>
      <c r="IBS23" s="107"/>
      <c r="IBT23" s="107"/>
      <c r="IBU23" s="107"/>
      <c r="IBV23" s="107"/>
      <c r="IBW23" s="107"/>
      <c r="IBX23" s="107"/>
      <c r="IBY23" s="107"/>
      <c r="IBZ23" s="107"/>
      <c r="ICA23" s="107"/>
      <c r="ICB23" s="107"/>
      <c r="ICC23" s="107"/>
      <c r="ICD23" s="107"/>
      <c r="ICE23" s="107"/>
      <c r="ICF23" s="107"/>
      <c r="ICG23" s="107"/>
      <c r="ICH23" s="107"/>
      <c r="ICI23" s="107"/>
      <c r="ICJ23" s="107"/>
      <c r="ICK23" s="107"/>
      <c r="ICL23" s="107"/>
      <c r="ICM23" s="107"/>
      <c r="ICN23" s="107"/>
      <c r="ICO23" s="107"/>
      <c r="ICP23" s="107"/>
      <c r="ICQ23" s="107"/>
      <c r="ICR23" s="107"/>
      <c r="ICS23" s="107"/>
      <c r="ICT23" s="107"/>
      <c r="ICU23" s="107"/>
      <c r="ICV23" s="107"/>
      <c r="ICW23" s="107"/>
      <c r="ICX23" s="107"/>
      <c r="ICY23" s="107"/>
      <c r="ICZ23" s="107"/>
      <c r="IDA23" s="107"/>
      <c r="IDB23" s="107"/>
      <c r="IDC23" s="107"/>
      <c r="IDD23" s="107"/>
      <c r="IDE23" s="107"/>
      <c r="IDF23" s="107"/>
      <c r="IDG23" s="107"/>
      <c r="IDH23" s="107"/>
      <c r="IDI23" s="107"/>
      <c r="IDJ23" s="107"/>
      <c r="IDK23" s="107"/>
      <c r="IDL23" s="107"/>
      <c r="IDM23" s="107"/>
      <c r="IDN23" s="107"/>
      <c r="IDO23" s="107"/>
      <c r="IDP23" s="107"/>
      <c r="IDQ23" s="107"/>
      <c r="IDR23" s="107"/>
      <c r="IDS23" s="107"/>
      <c r="IDT23" s="107"/>
      <c r="IDU23" s="107"/>
      <c r="IDV23" s="107"/>
      <c r="IDW23" s="107"/>
      <c r="IDX23" s="107"/>
      <c r="IDY23" s="107"/>
      <c r="IDZ23" s="107"/>
      <c r="IEA23" s="107"/>
      <c r="IEB23" s="107"/>
      <c r="IEC23" s="107"/>
      <c r="IED23" s="107"/>
      <c r="IEE23" s="107"/>
      <c r="IEF23" s="107"/>
      <c r="IEG23" s="107"/>
      <c r="IEH23" s="107"/>
      <c r="IEI23" s="107"/>
      <c r="IEJ23" s="107"/>
      <c r="IEK23" s="107"/>
      <c r="IEL23" s="107"/>
      <c r="IEM23" s="107"/>
      <c r="IEN23" s="107"/>
      <c r="IEO23" s="107"/>
      <c r="IEP23" s="107"/>
      <c r="IEQ23" s="107"/>
      <c r="IER23" s="107"/>
      <c r="IES23" s="107"/>
      <c r="IET23" s="107"/>
      <c r="IEU23" s="107"/>
      <c r="IEV23" s="107"/>
      <c r="IEW23" s="107"/>
      <c r="IEX23" s="107"/>
      <c r="IEY23" s="107"/>
      <c r="IEZ23" s="107"/>
      <c r="IFA23" s="107"/>
      <c r="IFB23" s="107"/>
      <c r="IFC23" s="107"/>
      <c r="IFD23" s="107"/>
      <c r="IFE23" s="107"/>
      <c r="IFF23" s="107"/>
      <c r="IFG23" s="107"/>
      <c r="IFH23" s="107"/>
      <c r="IFI23" s="107"/>
      <c r="IFJ23" s="107"/>
      <c r="IFK23" s="107"/>
      <c r="IFL23" s="107"/>
      <c r="IFM23" s="107"/>
      <c r="IFN23" s="107"/>
      <c r="IFO23" s="107"/>
      <c r="IFP23" s="107"/>
      <c r="IFQ23" s="107"/>
      <c r="IFR23" s="107"/>
      <c r="IFS23" s="107"/>
      <c r="IFT23" s="107"/>
      <c r="IFU23" s="107"/>
      <c r="IFV23" s="107"/>
      <c r="IFW23" s="107"/>
      <c r="IFX23" s="107"/>
      <c r="IFY23" s="107"/>
      <c r="IFZ23" s="107"/>
      <c r="IGA23" s="107"/>
      <c r="IGB23" s="107"/>
      <c r="IGC23" s="107"/>
      <c r="IGD23" s="107"/>
      <c r="IGE23" s="107"/>
      <c r="IGF23" s="107"/>
      <c r="IGG23" s="107"/>
      <c r="IGH23" s="107"/>
      <c r="IGI23" s="107"/>
      <c r="IGJ23" s="107"/>
      <c r="IGK23" s="107"/>
      <c r="IGL23" s="107"/>
      <c r="IGM23" s="107"/>
      <c r="IGN23" s="107"/>
      <c r="IGO23" s="107"/>
      <c r="IGP23" s="107"/>
      <c r="IGQ23" s="107"/>
      <c r="IGR23" s="107"/>
      <c r="IGS23" s="107"/>
      <c r="IGT23" s="107"/>
      <c r="IGU23" s="107"/>
      <c r="IGV23" s="107"/>
      <c r="IGW23" s="107"/>
      <c r="IGX23" s="107"/>
      <c r="IGY23" s="107"/>
      <c r="IGZ23" s="107"/>
      <c r="IHA23" s="107"/>
      <c r="IHB23" s="107"/>
      <c r="IHC23" s="107"/>
      <c r="IHD23" s="107"/>
      <c r="IHE23" s="107"/>
      <c r="IHF23" s="107"/>
      <c r="IHG23" s="107"/>
      <c r="IHH23" s="107"/>
      <c r="IHI23" s="107"/>
      <c r="IHJ23" s="107"/>
      <c r="IHK23" s="107"/>
      <c r="IHL23" s="107"/>
      <c r="IHM23" s="107"/>
      <c r="IHN23" s="107"/>
      <c r="IHO23" s="107"/>
      <c r="IHP23" s="107"/>
      <c r="IHQ23" s="107"/>
      <c r="IHR23" s="107"/>
      <c r="IHS23" s="107"/>
      <c r="IHT23" s="107"/>
      <c r="IHU23" s="107"/>
      <c r="IHV23" s="107"/>
      <c r="IHW23" s="107"/>
      <c r="IHX23" s="107"/>
      <c r="IHY23" s="107"/>
      <c r="IHZ23" s="107"/>
      <c r="IIA23" s="107"/>
      <c r="IIB23" s="107"/>
      <c r="IIC23" s="107"/>
      <c r="IID23" s="107"/>
      <c r="IIE23" s="107"/>
      <c r="IIF23" s="107"/>
      <c r="IIG23" s="107"/>
      <c r="IIH23" s="107"/>
      <c r="III23" s="107"/>
      <c r="IIJ23" s="107"/>
      <c r="IIK23" s="107"/>
      <c r="IIL23" s="107"/>
      <c r="IIM23" s="107"/>
      <c r="IIN23" s="107"/>
      <c r="IIO23" s="107"/>
      <c r="IIP23" s="107"/>
      <c r="IIQ23" s="107"/>
      <c r="IIR23" s="107"/>
      <c r="IIS23" s="107"/>
      <c r="IIT23" s="107"/>
      <c r="IIU23" s="107"/>
      <c r="IIV23" s="107"/>
      <c r="IIW23" s="107"/>
      <c r="IIX23" s="107"/>
      <c r="IIY23" s="107"/>
      <c r="IIZ23" s="107"/>
      <c r="IJA23" s="107"/>
      <c r="IJB23" s="107"/>
      <c r="IJC23" s="107"/>
      <c r="IJD23" s="107"/>
      <c r="IJE23" s="107"/>
      <c r="IJF23" s="107"/>
      <c r="IJG23" s="107"/>
      <c r="IJH23" s="107"/>
      <c r="IJI23" s="107"/>
      <c r="IJJ23" s="107"/>
      <c r="IJK23" s="107"/>
      <c r="IJL23" s="107"/>
      <c r="IJM23" s="107"/>
      <c r="IJN23" s="107"/>
      <c r="IJO23" s="107"/>
      <c r="IJP23" s="107"/>
      <c r="IJQ23" s="107"/>
      <c r="IJR23" s="107"/>
      <c r="IJS23" s="107"/>
      <c r="IJT23" s="107"/>
      <c r="IJU23" s="107"/>
      <c r="IJV23" s="107"/>
      <c r="IJW23" s="107"/>
      <c r="IJX23" s="107"/>
      <c r="IJY23" s="107"/>
      <c r="IJZ23" s="107"/>
      <c r="IKA23" s="107"/>
      <c r="IKB23" s="107"/>
      <c r="IKC23" s="107"/>
      <c r="IKD23" s="107"/>
      <c r="IKE23" s="107"/>
      <c r="IKF23" s="107"/>
      <c r="IKG23" s="107"/>
      <c r="IKH23" s="107"/>
      <c r="IKI23" s="107"/>
      <c r="IKJ23" s="107"/>
      <c r="IKK23" s="107"/>
      <c r="IKL23" s="107"/>
      <c r="IKM23" s="107"/>
      <c r="IKN23" s="107"/>
      <c r="IKO23" s="107"/>
      <c r="IKP23" s="107"/>
      <c r="IKQ23" s="107"/>
      <c r="IKR23" s="107"/>
      <c r="IKS23" s="107"/>
      <c r="IKT23" s="107"/>
      <c r="IKU23" s="107"/>
      <c r="IKV23" s="107"/>
      <c r="IKW23" s="107"/>
      <c r="IKX23" s="107"/>
      <c r="IKY23" s="107"/>
      <c r="IKZ23" s="107"/>
      <c r="ILA23" s="107"/>
      <c r="ILB23" s="107"/>
      <c r="ILC23" s="107"/>
      <c r="ILD23" s="107"/>
      <c r="ILE23" s="107"/>
      <c r="ILF23" s="107"/>
      <c r="ILG23" s="107"/>
      <c r="ILH23" s="107"/>
      <c r="ILI23" s="107"/>
      <c r="ILJ23" s="107"/>
      <c r="ILK23" s="107"/>
      <c r="ILL23" s="107"/>
      <c r="ILM23" s="107"/>
      <c r="ILN23" s="107"/>
      <c r="ILO23" s="107"/>
      <c r="ILP23" s="107"/>
      <c r="ILQ23" s="107"/>
      <c r="ILR23" s="107"/>
      <c r="ILS23" s="107"/>
      <c r="ILT23" s="107"/>
      <c r="ILU23" s="107"/>
      <c r="ILV23" s="107"/>
      <c r="ILW23" s="107"/>
      <c r="ILX23" s="107"/>
      <c r="ILY23" s="107"/>
      <c r="ILZ23" s="107"/>
      <c r="IMA23" s="107"/>
      <c r="IMB23" s="107"/>
      <c r="IMC23" s="107"/>
      <c r="IMD23" s="107"/>
      <c r="IME23" s="107"/>
      <c r="IMF23" s="107"/>
      <c r="IMG23" s="107"/>
      <c r="IMH23" s="107"/>
      <c r="IMI23" s="107"/>
      <c r="IMJ23" s="107"/>
      <c r="IMK23" s="107"/>
      <c r="IML23" s="107"/>
      <c r="IMM23" s="107"/>
      <c r="IMN23" s="107"/>
      <c r="IMO23" s="107"/>
      <c r="IMP23" s="107"/>
      <c r="IMQ23" s="107"/>
      <c r="IMR23" s="107"/>
      <c r="IMS23" s="107"/>
      <c r="IMT23" s="107"/>
      <c r="IMU23" s="107"/>
      <c r="IMV23" s="107"/>
      <c r="IMW23" s="107"/>
      <c r="IMX23" s="107"/>
      <c r="IMY23" s="107"/>
      <c r="IMZ23" s="107"/>
      <c r="INA23" s="107"/>
      <c r="INB23" s="107"/>
      <c r="INC23" s="107"/>
      <c r="IND23" s="107"/>
      <c r="INE23" s="107"/>
      <c r="INF23" s="107"/>
      <c r="ING23" s="107"/>
      <c r="INH23" s="107"/>
      <c r="INI23" s="107"/>
      <c r="INJ23" s="107"/>
      <c r="INK23" s="107"/>
      <c r="INL23" s="107"/>
      <c r="INM23" s="107"/>
      <c r="INN23" s="107"/>
      <c r="INO23" s="107"/>
      <c r="INP23" s="107"/>
      <c r="INQ23" s="107"/>
      <c r="INR23" s="107"/>
      <c r="INS23" s="107"/>
      <c r="INT23" s="107"/>
      <c r="INU23" s="107"/>
      <c r="INV23" s="107"/>
      <c r="INW23" s="107"/>
      <c r="INX23" s="107"/>
      <c r="INY23" s="107"/>
      <c r="INZ23" s="107"/>
      <c r="IOA23" s="107"/>
      <c r="IOB23" s="107"/>
      <c r="IOC23" s="107"/>
      <c r="IOD23" s="107"/>
      <c r="IOE23" s="107"/>
      <c r="IOF23" s="107"/>
      <c r="IOG23" s="107"/>
      <c r="IOH23" s="107"/>
      <c r="IOI23" s="107"/>
      <c r="IOJ23" s="107"/>
      <c r="IOK23" s="107"/>
      <c r="IOL23" s="107"/>
      <c r="IOM23" s="107"/>
      <c r="ION23" s="107"/>
      <c r="IOO23" s="107"/>
      <c r="IOP23" s="107"/>
      <c r="IOQ23" s="107"/>
      <c r="IOR23" s="107"/>
      <c r="IOS23" s="107"/>
      <c r="IOT23" s="107"/>
      <c r="IOU23" s="107"/>
      <c r="IOV23" s="107"/>
      <c r="IOW23" s="107"/>
      <c r="IOX23" s="107"/>
      <c r="IOY23" s="107"/>
      <c r="IOZ23" s="107"/>
      <c r="IPA23" s="107"/>
      <c r="IPB23" s="107"/>
      <c r="IPC23" s="107"/>
      <c r="IPD23" s="107"/>
      <c r="IPE23" s="107"/>
      <c r="IPF23" s="107"/>
      <c r="IPG23" s="107"/>
      <c r="IPH23" s="107"/>
      <c r="IPI23" s="107"/>
      <c r="IPJ23" s="107"/>
      <c r="IPK23" s="107"/>
      <c r="IPL23" s="107"/>
      <c r="IPM23" s="107"/>
      <c r="IPN23" s="107"/>
      <c r="IPO23" s="107"/>
      <c r="IPP23" s="107"/>
      <c r="IPQ23" s="107"/>
      <c r="IPR23" s="107"/>
      <c r="IPS23" s="107"/>
      <c r="IPT23" s="107"/>
      <c r="IPU23" s="107"/>
      <c r="IPV23" s="107"/>
      <c r="IPW23" s="107"/>
      <c r="IPX23" s="107"/>
      <c r="IPY23" s="107"/>
      <c r="IPZ23" s="107"/>
      <c r="IQA23" s="107"/>
      <c r="IQB23" s="107"/>
      <c r="IQC23" s="107"/>
      <c r="IQD23" s="107"/>
      <c r="IQE23" s="107"/>
      <c r="IQF23" s="107"/>
      <c r="IQG23" s="107"/>
      <c r="IQH23" s="107"/>
      <c r="IQI23" s="107"/>
      <c r="IQJ23" s="107"/>
      <c r="IQK23" s="107"/>
      <c r="IQL23" s="107"/>
      <c r="IQM23" s="107"/>
      <c r="IQN23" s="107"/>
      <c r="IQO23" s="107"/>
      <c r="IQP23" s="107"/>
      <c r="IQQ23" s="107"/>
      <c r="IQR23" s="107"/>
      <c r="IQS23" s="107"/>
      <c r="IQT23" s="107"/>
      <c r="IQU23" s="107"/>
      <c r="IQV23" s="107"/>
      <c r="IQW23" s="107"/>
      <c r="IQX23" s="107"/>
      <c r="IQY23" s="107"/>
      <c r="IQZ23" s="107"/>
      <c r="IRA23" s="107"/>
      <c r="IRB23" s="107"/>
      <c r="IRC23" s="107"/>
      <c r="IRD23" s="107"/>
      <c r="IRE23" s="107"/>
      <c r="IRF23" s="107"/>
      <c r="IRG23" s="107"/>
      <c r="IRH23" s="107"/>
      <c r="IRI23" s="107"/>
      <c r="IRJ23" s="107"/>
      <c r="IRK23" s="107"/>
      <c r="IRL23" s="107"/>
      <c r="IRM23" s="107"/>
      <c r="IRN23" s="107"/>
      <c r="IRO23" s="107"/>
      <c r="IRP23" s="107"/>
      <c r="IRQ23" s="107"/>
      <c r="IRR23" s="107"/>
      <c r="IRS23" s="107"/>
      <c r="IRT23" s="107"/>
      <c r="IRU23" s="107"/>
      <c r="IRV23" s="107"/>
      <c r="IRW23" s="107"/>
      <c r="IRX23" s="107"/>
      <c r="IRY23" s="107"/>
      <c r="IRZ23" s="107"/>
      <c r="ISA23" s="107"/>
      <c r="ISB23" s="107"/>
      <c r="ISC23" s="107"/>
      <c r="ISD23" s="107"/>
      <c r="ISE23" s="107"/>
      <c r="ISF23" s="107"/>
      <c r="ISG23" s="107"/>
      <c r="ISH23" s="107"/>
      <c r="ISI23" s="107"/>
      <c r="ISJ23" s="107"/>
      <c r="ISK23" s="107"/>
      <c r="ISL23" s="107"/>
      <c r="ISM23" s="107"/>
      <c r="ISN23" s="107"/>
      <c r="ISO23" s="107"/>
      <c r="ISP23" s="107"/>
      <c r="ISQ23" s="107"/>
      <c r="ISR23" s="107"/>
      <c r="ISS23" s="107"/>
      <c r="IST23" s="107"/>
      <c r="ISU23" s="107"/>
      <c r="ISV23" s="107"/>
      <c r="ISW23" s="107"/>
      <c r="ISX23" s="107"/>
      <c r="ISY23" s="107"/>
      <c r="ISZ23" s="107"/>
      <c r="ITA23" s="107"/>
      <c r="ITB23" s="107"/>
      <c r="ITC23" s="107"/>
      <c r="ITD23" s="107"/>
      <c r="ITE23" s="107"/>
      <c r="ITF23" s="107"/>
      <c r="ITG23" s="107"/>
      <c r="ITH23" s="107"/>
      <c r="ITI23" s="107"/>
      <c r="ITJ23" s="107"/>
      <c r="ITK23" s="107"/>
      <c r="ITL23" s="107"/>
      <c r="ITM23" s="107"/>
      <c r="ITN23" s="107"/>
      <c r="ITO23" s="107"/>
      <c r="ITP23" s="107"/>
      <c r="ITQ23" s="107"/>
      <c r="ITR23" s="107"/>
      <c r="ITS23" s="107"/>
      <c r="ITT23" s="107"/>
      <c r="ITU23" s="107"/>
      <c r="ITV23" s="107"/>
      <c r="ITW23" s="107"/>
      <c r="ITX23" s="107"/>
      <c r="ITY23" s="107"/>
      <c r="ITZ23" s="107"/>
      <c r="IUA23" s="107"/>
      <c r="IUB23" s="107"/>
      <c r="IUC23" s="107"/>
      <c r="IUD23" s="107"/>
      <c r="IUE23" s="107"/>
      <c r="IUF23" s="107"/>
      <c r="IUG23" s="107"/>
      <c r="IUH23" s="107"/>
      <c r="IUI23" s="107"/>
      <c r="IUJ23" s="107"/>
      <c r="IUK23" s="107"/>
      <c r="IUL23" s="107"/>
      <c r="IUM23" s="107"/>
      <c r="IUN23" s="107"/>
      <c r="IUO23" s="107"/>
      <c r="IUP23" s="107"/>
      <c r="IUQ23" s="107"/>
      <c r="IUR23" s="107"/>
      <c r="IUS23" s="107"/>
      <c r="IUT23" s="107"/>
      <c r="IUU23" s="107"/>
      <c r="IUV23" s="107"/>
      <c r="IUW23" s="107"/>
      <c r="IUX23" s="107"/>
      <c r="IUY23" s="107"/>
      <c r="IUZ23" s="107"/>
      <c r="IVA23" s="107"/>
      <c r="IVB23" s="107"/>
      <c r="IVC23" s="107"/>
      <c r="IVD23" s="107"/>
      <c r="IVE23" s="107"/>
      <c r="IVF23" s="107"/>
      <c r="IVG23" s="107"/>
      <c r="IVH23" s="107"/>
      <c r="IVI23" s="107"/>
      <c r="IVJ23" s="107"/>
      <c r="IVK23" s="107"/>
      <c r="IVL23" s="107"/>
      <c r="IVM23" s="107"/>
      <c r="IVN23" s="107"/>
      <c r="IVO23" s="107"/>
      <c r="IVP23" s="107"/>
      <c r="IVQ23" s="107"/>
      <c r="IVR23" s="107"/>
      <c r="IVS23" s="107"/>
      <c r="IVT23" s="107"/>
      <c r="IVU23" s="107"/>
      <c r="IVV23" s="107"/>
      <c r="IVW23" s="107"/>
      <c r="IVX23" s="107"/>
      <c r="IVY23" s="107"/>
      <c r="IVZ23" s="107"/>
      <c r="IWA23" s="107"/>
      <c r="IWB23" s="107"/>
      <c r="IWC23" s="107"/>
      <c r="IWD23" s="107"/>
      <c r="IWE23" s="107"/>
      <c r="IWF23" s="107"/>
      <c r="IWG23" s="107"/>
      <c r="IWH23" s="107"/>
      <c r="IWI23" s="107"/>
      <c r="IWJ23" s="107"/>
      <c r="IWK23" s="107"/>
      <c r="IWL23" s="107"/>
      <c r="IWM23" s="107"/>
      <c r="IWN23" s="107"/>
      <c r="IWO23" s="107"/>
      <c r="IWP23" s="107"/>
      <c r="IWQ23" s="107"/>
      <c r="IWR23" s="107"/>
      <c r="IWS23" s="107"/>
      <c r="IWT23" s="107"/>
      <c r="IWU23" s="107"/>
      <c r="IWV23" s="107"/>
      <c r="IWW23" s="107"/>
      <c r="IWX23" s="107"/>
      <c r="IWY23" s="107"/>
      <c r="IWZ23" s="107"/>
      <c r="IXA23" s="107"/>
      <c r="IXB23" s="107"/>
      <c r="IXC23" s="107"/>
      <c r="IXD23" s="107"/>
      <c r="IXE23" s="107"/>
      <c r="IXF23" s="107"/>
      <c r="IXG23" s="107"/>
      <c r="IXH23" s="107"/>
      <c r="IXI23" s="107"/>
      <c r="IXJ23" s="107"/>
      <c r="IXK23" s="107"/>
      <c r="IXL23" s="107"/>
      <c r="IXM23" s="107"/>
      <c r="IXN23" s="107"/>
      <c r="IXO23" s="107"/>
      <c r="IXP23" s="107"/>
      <c r="IXQ23" s="107"/>
      <c r="IXR23" s="107"/>
      <c r="IXS23" s="107"/>
      <c r="IXT23" s="107"/>
      <c r="IXU23" s="107"/>
      <c r="IXV23" s="107"/>
      <c r="IXW23" s="107"/>
      <c r="IXX23" s="107"/>
      <c r="IXY23" s="107"/>
      <c r="IXZ23" s="107"/>
      <c r="IYA23" s="107"/>
      <c r="IYB23" s="107"/>
      <c r="IYC23" s="107"/>
      <c r="IYD23" s="107"/>
      <c r="IYE23" s="107"/>
      <c r="IYF23" s="107"/>
      <c r="IYG23" s="107"/>
      <c r="IYH23" s="107"/>
      <c r="IYI23" s="107"/>
      <c r="IYJ23" s="107"/>
      <c r="IYK23" s="107"/>
      <c r="IYL23" s="107"/>
      <c r="IYM23" s="107"/>
      <c r="IYN23" s="107"/>
      <c r="IYO23" s="107"/>
      <c r="IYP23" s="107"/>
      <c r="IYQ23" s="107"/>
      <c r="IYR23" s="107"/>
      <c r="IYS23" s="107"/>
      <c r="IYT23" s="107"/>
      <c r="IYU23" s="107"/>
      <c r="IYV23" s="107"/>
      <c r="IYW23" s="107"/>
      <c r="IYX23" s="107"/>
      <c r="IYY23" s="107"/>
      <c r="IYZ23" s="107"/>
      <c r="IZA23" s="107"/>
      <c r="IZB23" s="107"/>
      <c r="IZC23" s="107"/>
      <c r="IZD23" s="107"/>
      <c r="IZE23" s="107"/>
      <c r="IZF23" s="107"/>
      <c r="IZG23" s="107"/>
      <c r="IZH23" s="107"/>
      <c r="IZI23" s="107"/>
      <c r="IZJ23" s="107"/>
      <c r="IZK23" s="107"/>
      <c r="IZL23" s="107"/>
      <c r="IZM23" s="107"/>
      <c r="IZN23" s="107"/>
      <c r="IZO23" s="107"/>
      <c r="IZP23" s="107"/>
      <c r="IZQ23" s="107"/>
      <c r="IZR23" s="107"/>
      <c r="IZS23" s="107"/>
      <c r="IZT23" s="107"/>
      <c r="IZU23" s="107"/>
      <c r="IZV23" s="107"/>
      <c r="IZW23" s="107"/>
      <c r="IZX23" s="107"/>
      <c r="IZY23" s="107"/>
      <c r="IZZ23" s="107"/>
      <c r="JAA23" s="107"/>
      <c r="JAB23" s="107"/>
      <c r="JAC23" s="107"/>
      <c r="JAD23" s="107"/>
      <c r="JAE23" s="107"/>
      <c r="JAF23" s="107"/>
      <c r="JAG23" s="107"/>
      <c r="JAH23" s="107"/>
      <c r="JAI23" s="107"/>
      <c r="JAJ23" s="107"/>
      <c r="JAK23" s="107"/>
      <c r="JAL23" s="107"/>
      <c r="JAM23" s="107"/>
      <c r="JAN23" s="107"/>
      <c r="JAO23" s="107"/>
      <c r="JAP23" s="107"/>
      <c r="JAQ23" s="107"/>
      <c r="JAR23" s="107"/>
      <c r="JAS23" s="107"/>
      <c r="JAT23" s="107"/>
      <c r="JAU23" s="107"/>
      <c r="JAV23" s="107"/>
      <c r="JAW23" s="107"/>
      <c r="JAX23" s="107"/>
      <c r="JAY23" s="107"/>
      <c r="JAZ23" s="107"/>
      <c r="JBA23" s="107"/>
      <c r="JBB23" s="107"/>
      <c r="JBC23" s="107"/>
      <c r="JBD23" s="107"/>
      <c r="JBE23" s="107"/>
      <c r="JBF23" s="107"/>
      <c r="JBG23" s="107"/>
      <c r="JBH23" s="107"/>
      <c r="JBI23" s="107"/>
      <c r="JBJ23" s="107"/>
      <c r="JBK23" s="107"/>
      <c r="JBL23" s="107"/>
      <c r="JBM23" s="107"/>
      <c r="JBN23" s="107"/>
      <c r="JBO23" s="107"/>
      <c r="JBP23" s="107"/>
      <c r="JBQ23" s="107"/>
      <c r="JBR23" s="107"/>
      <c r="JBS23" s="107"/>
      <c r="JBT23" s="107"/>
      <c r="JBU23" s="107"/>
      <c r="JBV23" s="107"/>
      <c r="JBW23" s="107"/>
      <c r="JBX23" s="107"/>
      <c r="JBY23" s="107"/>
      <c r="JBZ23" s="107"/>
      <c r="JCA23" s="107"/>
      <c r="JCB23" s="107"/>
      <c r="JCC23" s="107"/>
      <c r="JCD23" s="107"/>
      <c r="JCE23" s="107"/>
      <c r="JCF23" s="107"/>
      <c r="JCG23" s="107"/>
      <c r="JCH23" s="107"/>
      <c r="JCI23" s="107"/>
      <c r="JCJ23" s="107"/>
      <c r="JCK23" s="107"/>
      <c r="JCL23" s="107"/>
      <c r="JCM23" s="107"/>
      <c r="JCN23" s="107"/>
      <c r="JCO23" s="107"/>
      <c r="JCP23" s="107"/>
      <c r="JCQ23" s="107"/>
      <c r="JCR23" s="107"/>
      <c r="JCS23" s="107"/>
      <c r="JCT23" s="107"/>
      <c r="JCU23" s="107"/>
      <c r="JCV23" s="107"/>
      <c r="JCW23" s="107"/>
      <c r="JCX23" s="107"/>
      <c r="JCY23" s="107"/>
      <c r="JCZ23" s="107"/>
      <c r="JDA23" s="107"/>
      <c r="JDB23" s="107"/>
      <c r="JDC23" s="107"/>
      <c r="JDD23" s="107"/>
      <c r="JDE23" s="107"/>
      <c r="JDF23" s="107"/>
      <c r="JDG23" s="107"/>
      <c r="JDH23" s="107"/>
      <c r="JDI23" s="107"/>
      <c r="JDJ23" s="107"/>
      <c r="JDK23" s="107"/>
      <c r="JDL23" s="107"/>
      <c r="JDM23" s="107"/>
      <c r="JDN23" s="107"/>
      <c r="JDO23" s="107"/>
      <c r="JDP23" s="107"/>
      <c r="JDQ23" s="107"/>
      <c r="JDR23" s="107"/>
      <c r="JDS23" s="107"/>
      <c r="JDT23" s="107"/>
      <c r="JDU23" s="107"/>
      <c r="JDV23" s="107"/>
      <c r="JDW23" s="107"/>
      <c r="JDX23" s="107"/>
      <c r="JDY23" s="107"/>
      <c r="JDZ23" s="107"/>
      <c r="JEA23" s="107"/>
      <c r="JEB23" s="107"/>
      <c r="JEC23" s="107"/>
      <c r="JED23" s="107"/>
      <c r="JEE23" s="107"/>
      <c r="JEF23" s="107"/>
      <c r="JEG23" s="107"/>
      <c r="JEH23" s="107"/>
      <c r="JEI23" s="107"/>
      <c r="JEJ23" s="107"/>
      <c r="JEK23" s="107"/>
      <c r="JEL23" s="107"/>
      <c r="JEM23" s="107"/>
      <c r="JEN23" s="107"/>
      <c r="JEO23" s="107"/>
      <c r="JEP23" s="107"/>
      <c r="JEQ23" s="107"/>
      <c r="JER23" s="107"/>
      <c r="JES23" s="107"/>
      <c r="JET23" s="107"/>
      <c r="JEU23" s="107"/>
      <c r="JEV23" s="107"/>
      <c r="JEW23" s="107"/>
      <c r="JEX23" s="107"/>
      <c r="JEY23" s="107"/>
      <c r="JEZ23" s="107"/>
      <c r="JFA23" s="107"/>
      <c r="JFB23" s="107"/>
      <c r="JFC23" s="107"/>
      <c r="JFD23" s="107"/>
      <c r="JFE23" s="107"/>
      <c r="JFF23" s="107"/>
      <c r="JFG23" s="107"/>
      <c r="JFH23" s="107"/>
      <c r="JFI23" s="107"/>
      <c r="JFJ23" s="107"/>
      <c r="JFK23" s="107"/>
      <c r="JFL23" s="107"/>
      <c r="JFM23" s="107"/>
      <c r="JFN23" s="107"/>
      <c r="JFO23" s="107"/>
      <c r="JFP23" s="107"/>
      <c r="JFQ23" s="107"/>
      <c r="JFR23" s="107"/>
      <c r="JFS23" s="107"/>
      <c r="JFT23" s="107"/>
      <c r="JFU23" s="107"/>
      <c r="JFV23" s="107"/>
      <c r="JFW23" s="107"/>
      <c r="JFX23" s="107"/>
      <c r="JFY23" s="107"/>
      <c r="JFZ23" s="107"/>
      <c r="JGA23" s="107"/>
      <c r="JGB23" s="107"/>
      <c r="JGC23" s="107"/>
      <c r="JGD23" s="107"/>
      <c r="JGE23" s="107"/>
      <c r="JGF23" s="107"/>
      <c r="JGG23" s="107"/>
      <c r="JGH23" s="107"/>
      <c r="JGI23" s="107"/>
      <c r="JGJ23" s="107"/>
      <c r="JGK23" s="107"/>
      <c r="JGL23" s="107"/>
      <c r="JGM23" s="107"/>
      <c r="JGN23" s="107"/>
      <c r="JGO23" s="107"/>
      <c r="JGP23" s="107"/>
      <c r="JGQ23" s="107"/>
      <c r="JGR23" s="107"/>
      <c r="JGS23" s="107"/>
      <c r="JGT23" s="107"/>
      <c r="JGU23" s="107"/>
      <c r="JGV23" s="107"/>
      <c r="JGW23" s="107"/>
      <c r="JGX23" s="107"/>
      <c r="JGY23" s="107"/>
      <c r="JGZ23" s="107"/>
      <c r="JHA23" s="107"/>
      <c r="JHB23" s="107"/>
      <c r="JHC23" s="107"/>
      <c r="JHD23" s="107"/>
      <c r="JHE23" s="107"/>
      <c r="JHF23" s="107"/>
      <c r="JHG23" s="107"/>
      <c r="JHH23" s="107"/>
      <c r="JHI23" s="107"/>
      <c r="JHJ23" s="107"/>
      <c r="JHK23" s="107"/>
      <c r="JHL23" s="107"/>
      <c r="JHM23" s="107"/>
      <c r="JHN23" s="107"/>
      <c r="JHO23" s="107"/>
      <c r="JHP23" s="107"/>
      <c r="JHQ23" s="107"/>
      <c r="JHR23" s="107"/>
      <c r="JHS23" s="107"/>
      <c r="JHT23" s="107"/>
      <c r="JHU23" s="107"/>
      <c r="JHV23" s="107"/>
      <c r="JHW23" s="107"/>
      <c r="JHX23" s="107"/>
      <c r="JHY23" s="107"/>
      <c r="JHZ23" s="107"/>
      <c r="JIA23" s="107"/>
      <c r="JIB23" s="107"/>
      <c r="JIC23" s="107"/>
      <c r="JID23" s="107"/>
      <c r="JIE23" s="107"/>
      <c r="JIF23" s="107"/>
      <c r="JIG23" s="107"/>
      <c r="JIH23" s="107"/>
      <c r="JII23" s="107"/>
      <c r="JIJ23" s="107"/>
      <c r="JIK23" s="107"/>
      <c r="JIL23" s="107"/>
      <c r="JIM23" s="107"/>
      <c r="JIN23" s="107"/>
      <c r="JIO23" s="107"/>
      <c r="JIP23" s="107"/>
      <c r="JIQ23" s="107"/>
      <c r="JIR23" s="107"/>
      <c r="JIS23" s="107"/>
      <c r="JIT23" s="107"/>
      <c r="JIU23" s="107"/>
      <c r="JIV23" s="107"/>
      <c r="JIW23" s="107"/>
      <c r="JIX23" s="107"/>
      <c r="JIY23" s="107"/>
      <c r="JIZ23" s="107"/>
      <c r="JJA23" s="107"/>
      <c r="JJB23" s="107"/>
      <c r="JJC23" s="107"/>
      <c r="JJD23" s="107"/>
      <c r="JJE23" s="107"/>
      <c r="JJF23" s="107"/>
      <c r="JJG23" s="107"/>
      <c r="JJH23" s="107"/>
      <c r="JJI23" s="107"/>
      <c r="JJJ23" s="107"/>
      <c r="JJK23" s="107"/>
      <c r="JJL23" s="107"/>
      <c r="JJM23" s="107"/>
      <c r="JJN23" s="107"/>
      <c r="JJO23" s="107"/>
      <c r="JJP23" s="107"/>
      <c r="JJQ23" s="107"/>
      <c r="JJR23" s="107"/>
      <c r="JJS23" s="107"/>
      <c r="JJT23" s="107"/>
      <c r="JJU23" s="107"/>
      <c r="JJV23" s="107"/>
      <c r="JJW23" s="107"/>
      <c r="JJX23" s="107"/>
      <c r="JJY23" s="107"/>
      <c r="JJZ23" s="107"/>
      <c r="JKA23" s="107"/>
      <c r="JKB23" s="107"/>
      <c r="JKC23" s="107"/>
      <c r="JKD23" s="107"/>
      <c r="JKE23" s="107"/>
      <c r="JKF23" s="107"/>
      <c r="JKG23" s="107"/>
      <c r="JKH23" s="107"/>
      <c r="JKI23" s="107"/>
      <c r="JKJ23" s="107"/>
      <c r="JKK23" s="107"/>
      <c r="JKL23" s="107"/>
      <c r="JKM23" s="107"/>
      <c r="JKN23" s="107"/>
      <c r="JKO23" s="107"/>
      <c r="JKP23" s="107"/>
      <c r="JKQ23" s="107"/>
      <c r="JKR23" s="107"/>
      <c r="JKS23" s="107"/>
      <c r="JKT23" s="107"/>
      <c r="JKU23" s="107"/>
      <c r="JKV23" s="107"/>
      <c r="JKW23" s="107"/>
      <c r="JKX23" s="107"/>
      <c r="JKY23" s="107"/>
      <c r="JKZ23" s="107"/>
      <c r="JLA23" s="107"/>
      <c r="JLB23" s="107"/>
      <c r="JLC23" s="107"/>
      <c r="JLD23" s="107"/>
      <c r="JLE23" s="107"/>
      <c r="JLF23" s="107"/>
      <c r="JLG23" s="107"/>
      <c r="JLH23" s="107"/>
      <c r="JLI23" s="107"/>
      <c r="JLJ23" s="107"/>
      <c r="JLK23" s="107"/>
      <c r="JLL23" s="107"/>
      <c r="JLM23" s="107"/>
      <c r="JLN23" s="107"/>
      <c r="JLO23" s="107"/>
      <c r="JLP23" s="107"/>
      <c r="JLQ23" s="107"/>
      <c r="JLR23" s="107"/>
      <c r="JLS23" s="107"/>
      <c r="JLT23" s="107"/>
      <c r="JLU23" s="107"/>
      <c r="JLV23" s="107"/>
      <c r="JLW23" s="107"/>
      <c r="JLX23" s="107"/>
      <c r="JLY23" s="107"/>
      <c r="JLZ23" s="107"/>
      <c r="JMA23" s="107"/>
      <c r="JMB23" s="107"/>
      <c r="JMC23" s="107"/>
      <c r="JMD23" s="107"/>
      <c r="JME23" s="107"/>
      <c r="JMF23" s="107"/>
      <c r="JMG23" s="107"/>
      <c r="JMH23" s="107"/>
      <c r="JMI23" s="107"/>
      <c r="JMJ23" s="107"/>
      <c r="JMK23" s="107"/>
      <c r="JML23" s="107"/>
      <c r="JMM23" s="107"/>
      <c r="JMN23" s="107"/>
      <c r="JMO23" s="107"/>
      <c r="JMP23" s="107"/>
      <c r="JMQ23" s="107"/>
      <c r="JMR23" s="107"/>
      <c r="JMS23" s="107"/>
      <c r="JMT23" s="107"/>
      <c r="JMU23" s="107"/>
      <c r="JMV23" s="107"/>
      <c r="JMW23" s="107"/>
      <c r="JMX23" s="107"/>
      <c r="JMY23" s="107"/>
      <c r="JMZ23" s="107"/>
      <c r="JNA23" s="107"/>
      <c r="JNB23" s="107"/>
      <c r="JNC23" s="107"/>
      <c r="JND23" s="107"/>
      <c r="JNE23" s="107"/>
      <c r="JNF23" s="107"/>
      <c r="JNG23" s="107"/>
      <c r="JNH23" s="107"/>
      <c r="JNI23" s="107"/>
      <c r="JNJ23" s="107"/>
      <c r="JNK23" s="107"/>
      <c r="JNL23" s="107"/>
      <c r="JNM23" s="107"/>
      <c r="JNN23" s="107"/>
      <c r="JNO23" s="107"/>
      <c r="JNP23" s="107"/>
      <c r="JNQ23" s="107"/>
      <c r="JNR23" s="107"/>
      <c r="JNS23" s="107"/>
      <c r="JNT23" s="107"/>
      <c r="JNU23" s="107"/>
      <c r="JNV23" s="107"/>
      <c r="JNW23" s="107"/>
      <c r="JNX23" s="107"/>
      <c r="JNY23" s="107"/>
      <c r="JNZ23" s="107"/>
      <c r="JOA23" s="107"/>
      <c r="JOB23" s="107"/>
      <c r="JOC23" s="107"/>
      <c r="JOD23" s="107"/>
      <c r="JOE23" s="107"/>
      <c r="JOF23" s="107"/>
      <c r="JOG23" s="107"/>
      <c r="JOH23" s="107"/>
      <c r="JOI23" s="107"/>
      <c r="JOJ23" s="107"/>
      <c r="JOK23" s="107"/>
      <c r="JOL23" s="107"/>
      <c r="JOM23" s="107"/>
      <c r="JON23" s="107"/>
      <c r="JOO23" s="107"/>
      <c r="JOP23" s="107"/>
      <c r="JOQ23" s="107"/>
      <c r="JOR23" s="107"/>
      <c r="JOS23" s="107"/>
      <c r="JOT23" s="107"/>
      <c r="JOU23" s="107"/>
      <c r="JOV23" s="107"/>
      <c r="JOW23" s="107"/>
      <c r="JOX23" s="107"/>
      <c r="JOY23" s="107"/>
      <c r="JOZ23" s="107"/>
      <c r="JPA23" s="107"/>
      <c r="JPB23" s="107"/>
      <c r="JPC23" s="107"/>
      <c r="JPD23" s="107"/>
      <c r="JPE23" s="107"/>
      <c r="JPF23" s="107"/>
      <c r="JPG23" s="107"/>
      <c r="JPH23" s="107"/>
      <c r="JPI23" s="107"/>
      <c r="JPJ23" s="107"/>
      <c r="JPK23" s="107"/>
      <c r="JPL23" s="107"/>
      <c r="JPM23" s="107"/>
      <c r="JPN23" s="107"/>
      <c r="JPO23" s="107"/>
      <c r="JPP23" s="107"/>
      <c r="JPQ23" s="107"/>
      <c r="JPR23" s="107"/>
      <c r="JPS23" s="107"/>
      <c r="JPT23" s="107"/>
      <c r="JPU23" s="107"/>
      <c r="JPV23" s="107"/>
      <c r="JPW23" s="107"/>
      <c r="JPX23" s="107"/>
      <c r="JPY23" s="107"/>
      <c r="JPZ23" s="107"/>
      <c r="JQA23" s="107"/>
      <c r="JQB23" s="107"/>
      <c r="JQC23" s="107"/>
      <c r="JQD23" s="107"/>
      <c r="JQE23" s="107"/>
      <c r="JQF23" s="107"/>
      <c r="JQG23" s="107"/>
      <c r="JQH23" s="107"/>
      <c r="JQI23" s="107"/>
      <c r="JQJ23" s="107"/>
      <c r="JQK23" s="107"/>
      <c r="JQL23" s="107"/>
      <c r="JQM23" s="107"/>
      <c r="JQN23" s="107"/>
      <c r="JQO23" s="107"/>
      <c r="JQP23" s="107"/>
      <c r="JQQ23" s="107"/>
      <c r="JQR23" s="107"/>
      <c r="JQS23" s="107"/>
      <c r="JQT23" s="107"/>
      <c r="JQU23" s="107"/>
      <c r="JQV23" s="107"/>
      <c r="JQW23" s="107"/>
      <c r="JQX23" s="107"/>
      <c r="JQY23" s="107"/>
      <c r="JQZ23" s="107"/>
      <c r="JRA23" s="107"/>
      <c r="JRB23" s="107"/>
      <c r="JRC23" s="107"/>
      <c r="JRD23" s="107"/>
      <c r="JRE23" s="107"/>
      <c r="JRF23" s="107"/>
      <c r="JRG23" s="107"/>
      <c r="JRH23" s="107"/>
      <c r="JRI23" s="107"/>
      <c r="JRJ23" s="107"/>
      <c r="JRK23" s="107"/>
      <c r="JRL23" s="107"/>
      <c r="JRM23" s="107"/>
      <c r="JRN23" s="107"/>
      <c r="JRO23" s="107"/>
      <c r="JRP23" s="107"/>
      <c r="JRQ23" s="107"/>
      <c r="JRR23" s="107"/>
      <c r="JRS23" s="107"/>
      <c r="JRT23" s="107"/>
      <c r="JRU23" s="107"/>
      <c r="JRV23" s="107"/>
      <c r="JRW23" s="107"/>
      <c r="JRX23" s="107"/>
      <c r="JRY23" s="107"/>
      <c r="JRZ23" s="107"/>
      <c r="JSA23" s="107"/>
      <c r="JSB23" s="107"/>
      <c r="JSC23" s="107"/>
      <c r="JSD23" s="107"/>
      <c r="JSE23" s="107"/>
      <c r="JSF23" s="107"/>
      <c r="JSG23" s="107"/>
      <c r="JSH23" s="107"/>
      <c r="JSI23" s="107"/>
      <c r="JSJ23" s="107"/>
      <c r="JSK23" s="107"/>
      <c r="JSL23" s="107"/>
      <c r="JSM23" s="107"/>
      <c r="JSN23" s="107"/>
      <c r="JSO23" s="107"/>
      <c r="JSP23" s="107"/>
      <c r="JSQ23" s="107"/>
      <c r="JSR23" s="107"/>
      <c r="JSS23" s="107"/>
      <c r="JST23" s="107"/>
      <c r="JSU23" s="107"/>
      <c r="JSV23" s="107"/>
      <c r="JSW23" s="107"/>
      <c r="JSX23" s="107"/>
      <c r="JSY23" s="107"/>
      <c r="JSZ23" s="107"/>
      <c r="JTA23" s="107"/>
      <c r="JTB23" s="107"/>
      <c r="JTC23" s="107"/>
      <c r="JTD23" s="107"/>
      <c r="JTE23" s="107"/>
      <c r="JTF23" s="107"/>
      <c r="JTG23" s="107"/>
      <c r="JTH23" s="107"/>
      <c r="JTI23" s="107"/>
      <c r="JTJ23" s="107"/>
      <c r="JTK23" s="107"/>
      <c r="JTL23" s="107"/>
      <c r="JTM23" s="107"/>
      <c r="JTN23" s="107"/>
      <c r="JTO23" s="107"/>
      <c r="JTP23" s="107"/>
      <c r="JTQ23" s="107"/>
      <c r="JTR23" s="107"/>
      <c r="JTS23" s="107"/>
      <c r="JTT23" s="107"/>
      <c r="JTU23" s="107"/>
      <c r="JTV23" s="107"/>
      <c r="JTW23" s="107"/>
      <c r="JTX23" s="107"/>
      <c r="JTY23" s="107"/>
      <c r="JTZ23" s="107"/>
      <c r="JUA23" s="107"/>
      <c r="JUB23" s="107"/>
      <c r="JUC23" s="107"/>
      <c r="JUD23" s="107"/>
      <c r="JUE23" s="107"/>
      <c r="JUF23" s="107"/>
      <c r="JUG23" s="107"/>
      <c r="JUH23" s="107"/>
      <c r="JUI23" s="107"/>
      <c r="JUJ23" s="107"/>
      <c r="JUK23" s="107"/>
      <c r="JUL23" s="107"/>
      <c r="JUM23" s="107"/>
      <c r="JUN23" s="107"/>
      <c r="JUO23" s="107"/>
      <c r="JUP23" s="107"/>
      <c r="JUQ23" s="107"/>
      <c r="JUR23" s="107"/>
      <c r="JUS23" s="107"/>
      <c r="JUT23" s="107"/>
      <c r="JUU23" s="107"/>
      <c r="JUV23" s="107"/>
      <c r="JUW23" s="107"/>
      <c r="JUX23" s="107"/>
      <c r="JUY23" s="107"/>
      <c r="JUZ23" s="107"/>
      <c r="JVA23" s="107"/>
      <c r="JVB23" s="107"/>
      <c r="JVC23" s="107"/>
      <c r="JVD23" s="107"/>
      <c r="JVE23" s="107"/>
      <c r="JVF23" s="107"/>
      <c r="JVG23" s="107"/>
      <c r="JVH23" s="107"/>
      <c r="JVI23" s="107"/>
      <c r="JVJ23" s="107"/>
      <c r="JVK23" s="107"/>
      <c r="JVL23" s="107"/>
      <c r="JVM23" s="107"/>
      <c r="JVN23" s="107"/>
      <c r="JVO23" s="107"/>
      <c r="JVP23" s="107"/>
      <c r="JVQ23" s="107"/>
      <c r="JVR23" s="107"/>
      <c r="JVS23" s="107"/>
      <c r="JVT23" s="107"/>
      <c r="JVU23" s="107"/>
      <c r="JVV23" s="107"/>
      <c r="JVW23" s="107"/>
      <c r="JVX23" s="107"/>
      <c r="JVY23" s="107"/>
      <c r="JVZ23" s="107"/>
      <c r="JWA23" s="107"/>
      <c r="JWB23" s="107"/>
      <c r="JWC23" s="107"/>
      <c r="JWD23" s="107"/>
      <c r="JWE23" s="107"/>
      <c r="JWF23" s="107"/>
      <c r="JWG23" s="107"/>
      <c r="JWH23" s="107"/>
      <c r="JWI23" s="107"/>
      <c r="JWJ23" s="107"/>
      <c r="JWK23" s="107"/>
      <c r="JWL23" s="107"/>
      <c r="JWM23" s="107"/>
      <c r="JWN23" s="107"/>
      <c r="JWO23" s="107"/>
      <c r="JWP23" s="107"/>
      <c r="JWQ23" s="107"/>
      <c r="JWR23" s="107"/>
      <c r="JWS23" s="107"/>
      <c r="JWT23" s="107"/>
      <c r="JWU23" s="107"/>
      <c r="JWV23" s="107"/>
      <c r="JWW23" s="107"/>
      <c r="JWX23" s="107"/>
      <c r="JWY23" s="107"/>
      <c r="JWZ23" s="107"/>
      <c r="JXA23" s="107"/>
      <c r="JXB23" s="107"/>
      <c r="JXC23" s="107"/>
      <c r="JXD23" s="107"/>
      <c r="JXE23" s="107"/>
      <c r="JXF23" s="107"/>
      <c r="JXG23" s="107"/>
      <c r="JXH23" s="107"/>
      <c r="JXI23" s="107"/>
      <c r="JXJ23" s="107"/>
      <c r="JXK23" s="107"/>
      <c r="JXL23" s="107"/>
      <c r="JXM23" s="107"/>
      <c r="JXN23" s="107"/>
      <c r="JXO23" s="107"/>
      <c r="JXP23" s="107"/>
      <c r="JXQ23" s="107"/>
      <c r="JXR23" s="107"/>
      <c r="JXS23" s="107"/>
      <c r="JXT23" s="107"/>
      <c r="JXU23" s="107"/>
      <c r="JXV23" s="107"/>
      <c r="JXW23" s="107"/>
      <c r="JXX23" s="107"/>
      <c r="JXY23" s="107"/>
      <c r="JXZ23" s="107"/>
      <c r="JYA23" s="107"/>
      <c r="JYB23" s="107"/>
      <c r="JYC23" s="107"/>
      <c r="JYD23" s="107"/>
      <c r="JYE23" s="107"/>
      <c r="JYF23" s="107"/>
      <c r="JYG23" s="107"/>
      <c r="JYH23" s="107"/>
      <c r="JYI23" s="107"/>
      <c r="JYJ23" s="107"/>
      <c r="JYK23" s="107"/>
      <c r="JYL23" s="107"/>
      <c r="JYM23" s="107"/>
      <c r="JYN23" s="107"/>
      <c r="JYO23" s="107"/>
      <c r="JYP23" s="107"/>
      <c r="JYQ23" s="107"/>
      <c r="JYR23" s="107"/>
      <c r="JYS23" s="107"/>
      <c r="JYT23" s="107"/>
      <c r="JYU23" s="107"/>
      <c r="JYV23" s="107"/>
      <c r="JYW23" s="107"/>
      <c r="JYX23" s="107"/>
      <c r="JYY23" s="107"/>
      <c r="JYZ23" s="107"/>
      <c r="JZA23" s="107"/>
      <c r="JZB23" s="107"/>
      <c r="JZC23" s="107"/>
      <c r="JZD23" s="107"/>
      <c r="JZE23" s="107"/>
      <c r="JZF23" s="107"/>
      <c r="JZG23" s="107"/>
      <c r="JZH23" s="107"/>
      <c r="JZI23" s="107"/>
      <c r="JZJ23" s="107"/>
      <c r="JZK23" s="107"/>
      <c r="JZL23" s="107"/>
      <c r="JZM23" s="107"/>
      <c r="JZN23" s="107"/>
      <c r="JZO23" s="107"/>
      <c r="JZP23" s="107"/>
      <c r="JZQ23" s="107"/>
      <c r="JZR23" s="107"/>
      <c r="JZS23" s="107"/>
      <c r="JZT23" s="107"/>
      <c r="JZU23" s="107"/>
      <c r="JZV23" s="107"/>
      <c r="JZW23" s="107"/>
      <c r="JZX23" s="107"/>
      <c r="JZY23" s="107"/>
      <c r="JZZ23" s="107"/>
      <c r="KAA23" s="107"/>
      <c r="KAB23" s="107"/>
      <c r="KAC23" s="107"/>
      <c r="KAD23" s="107"/>
      <c r="KAE23" s="107"/>
      <c r="KAF23" s="107"/>
      <c r="KAG23" s="107"/>
      <c r="KAH23" s="107"/>
      <c r="KAI23" s="107"/>
      <c r="KAJ23" s="107"/>
      <c r="KAK23" s="107"/>
      <c r="KAL23" s="107"/>
      <c r="KAM23" s="107"/>
      <c r="KAN23" s="107"/>
      <c r="KAO23" s="107"/>
      <c r="KAP23" s="107"/>
      <c r="KAQ23" s="107"/>
      <c r="KAR23" s="107"/>
      <c r="KAS23" s="107"/>
      <c r="KAT23" s="107"/>
      <c r="KAU23" s="107"/>
      <c r="KAV23" s="107"/>
      <c r="KAW23" s="107"/>
      <c r="KAX23" s="107"/>
      <c r="KAY23" s="107"/>
      <c r="KAZ23" s="107"/>
      <c r="KBA23" s="107"/>
      <c r="KBB23" s="107"/>
      <c r="KBC23" s="107"/>
      <c r="KBD23" s="107"/>
      <c r="KBE23" s="107"/>
      <c r="KBF23" s="107"/>
      <c r="KBG23" s="107"/>
      <c r="KBH23" s="107"/>
      <c r="KBI23" s="107"/>
      <c r="KBJ23" s="107"/>
      <c r="KBK23" s="107"/>
      <c r="KBL23" s="107"/>
      <c r="KBM23" s="107"/>
      <c r="KBN23" s="107"/>
      <c r="KBO23" s="107"/>
      <c r="KBP23" s="107"/>
      <c r="KBQ23" s="107"/>
      <c r="KBR23" s="107"/>
      <c r="KBS23" s="107"/>
      <c r="KBT23" s="107"/>
      <c r="KBU23" s="107"/>
      <c r="KBV23" s="107"/>
      <c r="KBW23" s="107"/>
      <c r="KBX23" s="107"/>
      <c r="KBY23" s="107"/>
      <c r="KBZ23" s="107"/>
      <c r="KCA23" s="107"/>
      <c r="KCB23" s="107"/>
      <c r="KCC23" s="107"/>
      <c r="KCD23" s="107"/>
      <c r="KCE23" s="107"/>
      <c r="KCF23" s="107"/>
      <c r="KCG23" s="107"/>
      <c r="KCH23" s="107"/>
      <c r="KCI23" s="107"/>
      <c r="KCJ23" s="107"/>
      <c r="KCK23" s="107"/>
      <c r="KCL23" s="107"/>
      <c r="KCM23" s="107"/>
      <c r="KCN23" s="107"/>
      <c r="KCO23" s="107"/>
      <c r="KCP23" s="107"/>
      <c r="KCQ23" s="107"/>
      <c r="KCR23" s="107"/>
      <c r="KCS23" s="107"/>
      <c r="KCT23" s="107"/>
      <c r="KCU23" s="107"/>
      <c r="KCV23" s="107"/>
      <c r="KCW23" s="107"/>
      <c r="KCX23" s="107"/>
      <c r="KCY23" s="107"/>
      <c r="KCZ23" s="107"/>
      <c r="KDA23" s="107"/>
      <c r="KDB23" s="107"/>
      <c r="KDC23" s="107"/>
      <c r="KDD23" s="107"/>
      <c r="KDE23" s="107"/>
      <c r="KDF23" s="107"/>
      <c r="KDG23" s="107"/>
      <c r="KDH23" s="107"/>
      <c r="KDI23" s="107"/>
      <c r="KDJ23" s="107"/>
      <c r="KDK23" s="107"/>
      <c r="KDL23" s="107"/>
      <c r="KDM23" s="107"/>
      <c r="KDN23" s="107"/>
      <c r="KDO23" s="107"/>
      <c r="KDP23" s="107"/>
      <c r="KDQ23" s="107"/>
      <c r="KDR23" s="107"/>
      <c r="KDS23" s="107"/>
      <c r="KDT23" s="107"/>
      <c r="KDU23" s="107"/>
      <c r="KDV23" s="107"/>
      <c r="KDW23" s="107"/>
      <c r="KDX23" s="107"/>
      <c r="KDY23" s="107"/>
      <c r="KDZ23" s="107"/>
      <c r="KEA23" s="107"/>
      <c r="KEB23" s="107"/>
      <c r="KEC23" s="107"/>
      <c r="KED23" s="107"/>
      <c r="KEE23" s="107"/>
      <c r="KEF23" s="107"/>
      <c r="KEG23" s="107"/>
      <c r="KEH23" s="107"/>
      <c r="KEI23" s="107"/>
      <c r="KEJ23" s="107"/>
      <c r="KEK23" s="107"/>
      <c r="KEL23" s="107"/>
      <c r="KEM23" s="107"/>
      <c r="KEN23" s="107"/>
      <c r="KEO23" s="107"/>
      <c r="KEP23" s="107"/>
      <c r="KEQ23" s="107"/>
      <c r="KER23" s="107"/>
      <c r="KES23" s="107"/>
      <c r="KET23" s="107"/>
      <c r="KEU23" s="107"/>
      <c r="KEV23" s="107"/>
      <c r="KEW23" s="107"/>
      <c r="KEX23" s="107"/>
      <c r="KEY23" s="107"/>
      <c r="KEZ23" s="107"/>
      <c r="KFA23" s="107"/>
      <c r="KFB23" s="107"/>
      <c r="KFC23" s="107"/>
      <c r="KFD23" s="107"/>
      <c r="KFE23" s="107"/>
      <c r="KFF23" s="107"/>
      <c r="KFG23" s="107"/>
      <c r="KFH23" s="107"/>
      <c r="KFI23" s="107"/>
      <c r="KFJ23" s="107"/>
      <c r="KFK23" s="107"/>
      <c r="KFL23" s="107"/>
      <c r="KFM23" s="107"/>
      <c r="KFN23" s="107"/>
      <c r="KFO23" s="107"/>
      <c r="KFP23" s="107"/>
      <c r="KFQ23" s="107"/>
      <c r="KFR23" s="107"/>
      <c r="KFS23" s="107"/>
      <c r="KFT23" s="107"/>
      <c r="KFU23" s="107"/>
      <c r="KFV23" s="107"/>
      <c r="KFW23" s="107"/>
      <c r="KFX23" s="107"/>
      <c r="KFY23" s="107"/>
      <c r="KFZ23" s="107"/>
      <c r="KGA23" s="107"/>
      <c r="KGB23" s="107"/>
      <c r="KGC23" s="107"/>
      <c r="KGD23" s="107"/>
      <c r="KGE23" s="107"/>
      <c r="KGF23" s="107"/>
      <c r="KGG23" s="107"/>
      <c r="KGH23" s="107"/>
      <c r="KGI23" s="107"/>
      <c r="KGJ23" s="107"/>
      <c r="KGK23" s="107"/>
      <c r="KGL23" s="107"/>
      <c r="KGM23" s="107"/>
      <c r="KGN23" s="107"/>
      <c r="KGO23" s="107"/>
      <c r="KGP23" s="107"/>
      <c r="KGQ23" s="107"/>
      <c r="KGR23" s="107"/>
      <c r="KGS23" s="107"/>
      <c r="KGT23" s="107"/>
      <c r="KGU23" s="107"/>
      <c r="KGV23" s="107"/>
      <c r="KGW23" s="107"/>
      <c r="KGX23" s="107"/>
      <c r="KGY23" s="107"/>
      <c r="KGZ23" s="107"/>
      <c r="KHA23" s="107"/>
      <c r="KHB23" s="107"/>
      <c r="KHC23" s="107"/>
      <c r="KHD23" s="107"/>
      <c r="KHE23" s="107"/>
      <c r="KHF23" s="107"/>
      <c r="KHG23" s="107"/>
      <c r="KHH23" s="107"/>
      <c r="KHI23" s="107"/>
      <c r="KHJ23" s="107"/>
      <c r="KHK23" s="107"/>
      <c r="KHL23" s="107"/>
      <c r="KHM23" s="107"/>
      <c r="KHN23" s="107"/>
      <c r="KHO23" s="107"/>
      <c r="KHP23" s="107"/>
      <c r="KHQ23" s="107"/>
      <c r="KHR23" s="107"/>
      <c r="KHS23" s="107"/>
      <c r="KHT23" s="107"/>
      <c r="KHU23" s="107"/>
      <c r="KHV23" s="107"/>
      <c r="KHW23" s="107"/>
      <c r="KHX23" s="107"/>
      <c r="KHY23" s="107"/>
      <c r="KHZ23" s="107"/>
      <c r="KIA23" s="107"/>
      <c r="KIB23" s="107"/>
      <c r="KIC23" s="107"/>
      <c r="KID23" s="107"/>
      <c r="KIE23" s="107"/>
      <c r="KIF23" s="107"/>
      <c r="KIG23" s="107"/>
      <c r="KIH23" s="107"/>
      <c r="KII23" s="107"/>
      <c r="KIJ23" s="107"/>
      <c r="KIK23" s="107"/>
      <c r="KIL23" s="107"/>
      <c r="KIM23" s="107"/>
      <c r="KIN23" s="107"/>
      <c r="KIO23" s="107"/>
      <c r="KIP23" s="107"/>
      <c r="KIQ23" s="107"/>
      <c r="KIR23" s="107"/>
      <c r="KIS23" s="107"/>
      <c r="KIT23" s="107"/>
      <c r="KIU23" s="107"/>
      <c r="KIV23" s="107"/>
      <c r="KIW23" s="107"/>
      <c r="KIX23" s="107"/>
      <c r="KIY23" s="107"/>
      <c r="KIZ23" s="107"/>
      <c r="KJA23" s="107"/>
      <c r="KJB23" s="107"/>
      <c r="KJC23" s="107"/>
      <c r="KJD23" s="107"/>
      <c r="KJE23" s="107"/>
      <c r="KJF23" s="107"/>
      <c r="KJG23" s="107"/>
      <c r="KJH23" s="107"/>
      <c r="KJI23" s="107"/>
      <c r="KJJ23" s="107"/>
      <c r="KJK23" s="107"/>
      <c r="KJL23" s="107"/>
      <c r="KJM23" s="107"/>
      <c r="KJN23" s="107"/>
      <c r="KJO23" s="107"/>
      <c r="KJP23" s="107"/>
      <c r="KJQ23" s="107"/>
      <c r="KJR23" s="107"/>
      <c r="KJS23" s="107"/>
      <c r="KJT23" s="107"/>
      <c r="KJU23" s="107"/>
      <c r="KJV23" s="107"/>
      <c r="KJW23" s="107"/>
      <c r="KJX23" s="107"/>
      <c r="KJY23" s="107"/>
      <c r="KJZ23" s="107"/>
      <c r="KKA23" s="107"/>
      <c r="KKB23" s="107"/>
      <c r="KKC23" s="107"/>
      <c r="KKD23" s="107"/>
      <c r="KKE23" s="107"/>
      <c r="KKF23" s="107"/>
      <c r="KKG23" s="107"/>
      <c r="KKH23" s="107"/>
      <c r="KKI23" s="107"/>
      <c r="KKJ23" s="107"/>
      <c r="KKK23" s="107"/>
      <c r="KKL23" s="107"/>
      <c r="KKM23" s="107"/>
      <c r="KKN23" s="107"/>
      <c r="KKO23" s="107"/>
      <c r="KKP23" s="107"/>
      <c r="KKQ23" s="107"/>
      <c r="KKR23" s="107"/>
      <c r="KKS23" s="107"/>
      <c r="KKT23" s="107"/>
      <c r="KKU23" s="107"/>
      <c r="KKV23" s="107"/>
      <c r="KKW23" s="107"/>
      <c r="KKX23" s="107"/>
      <c r="KKY23" s="107"/>
      <c r="KKZ23" s="107"/>
      <c r="KLA23" s="107"/>
      <c r="KLB23" s="107"/>
      <c r="KLC23" s="107"/>
      <c r="KLD23" s="107"/>
      <c r="KLE23" s="107"/>
      <c r="KLF23" s="107"/>
      <c r="KLG23" s="107"/>
      <c r="KLH23" s="107"/>
      <c r="KLI23" s="107"/>
      <c r="KLJ23" s="107"/>
      <c r="KLK23" s="107"/>
      <c r="KLL23" s="107"/>
      <c r="KLM23" s="107"/>
      <c r="KLN23" s="107"/>
      <c r="KLO23" s="107"/>
      <c r="KLP23" s="107"/>
      <c r="KLQ23" s="107"/>
      <c r="KLR23" s="107"/>
      <c r="KLS23" s="107"/>
      <c r="KLT23" s="107"/>
      <c r="KLU23" s="107"/>
      <c r="KLV23" s="107"/>
      <c r="KLW23" s="107"/>
      <c r="KLX23" s="107"/>
      <c r="KLY23" s="107"/>
      <c r="KLZ23" s="107"/>
      <c r="KMA23" s="107"/>
      <c r="KMB23" s="107"/>
      <c r="KMC23" s="107"/>
      <c r="KMD23" s="107"/>
      <c r="KME23" s="107"/>
      <c r="KMF23" s="107"/>
      <c r="KMG23" s="107"/>
      <c r="KMH23" s="107"/>
      <c r="KMI23" s="107"/>
      <c r="KMJ23" s="107"/>
      <c r="KMK23" s="107"/>
      <c r="KML23" s="107"/>
      <c r="KMM23" s="107"/>
      <c r="KMN23" s="107"/>
      <c r="KMO23" s="107"/>
      <c r="KMP23" s="107"/>
      <c r="KMQ23" s="107"/>
      <c r="KMR23" s="107"/>
      <c r="KMS23" s="107"/>
      <c r="KMT23" s="107"/>
      <c r="KMU23" s="107"/>
      <c r="KMV23" s="107"/>
      <c r="KMW23" s="107"/>
      <c r="KMX23" s="107"/>
      <c r="KMY23" s="107"/>
      <c r="KMZ23" s="107"/>
      <c r="KNA23" s="107"/>
      <c r="KNB23" s="107"/>
      <c r="KNC23" s="107"/>
      <c r="KND23" s="107"/>
      <c r="KNE23" s="107"/>
      <c r="KNF23" s="107"/>
      <c r="KNG23" s="107"/>
      <c r="KNH23" s="107"/>
      <c r="KNI23" s="107"/>
      <c r="KNJ23" s="107"/>
      <c r="KNK23" s="107"/>
      <c r="KNL23" s="107"/>
      <c r="KNM23" s="107"/>
      <c r="KNN23" s="107"/>
      <c r="KNO23" s="107"/>
      <c r="KNP23" s="107"/>
      <c r="KNQ23" s="107"/>
      <c r="KNR23" s="107"/>
      <c r="KNS23" s="107"/>
      <c r="KNT23" s="107"/>
      <c r="KNU23" s="107"/>
      <c r="KNV23" s="107"/>
      <c r="KNW23" s="107"/>
      <c r="KNX23" s="107"/>
      <c r="KNY23" s="107"/>
      <c r="KNZ23" s="107"/>
      <c r="KOA23" s="107"/>
      <c r="KOB23" s="107"/>
      <c r="KOC23" s="107"/>
      <c r="KOD23" s="107"/>
      <c r="KOE23" s="107"/>
      <c r="KOF23" s="107"/>
      <c r="KOG23" s="107"/>
      <c r="KOH23" s="107"/>
      <c r="KOI23" s="107"/>
      <c r="KOJ23" s="107"/>
      <c r="KOK23" s="107"/>
      <c r="KOL23" s="107"/>
      <c r="KOM23" s="107"/>
      <c r="KON23" s="107"/>
      <c r="KOO23" s="107"/>
      <c r="KOP23" s="107"/>
      <c r="KOQ23" s="107"/>
      <c r="KOR23" s="107"/>
      <c r="KOS23" s="107"/>
      <c r="KOT23" s="107"/>
      <c r="KOU23" s="107"/>
      <c r="KOV23" s="107"/>
      <c r="KOW23" s="107"/>
      <c r="KOX23" s="107"/>
      <c r="KOY23" s="107"/>
      <c r="KOZ23" s="107"/>
      <c r="KPA23" s="107"/>
      <c r="KPB23" s="107"/>
      <c r="KPC23" s="107"/>
      <c r="KPD23" s="107"/>
      <c r="KPE23" s="107"/>
      <c r="KPF23" s="107"/>
      <c r="KPG23" s="107"/>
      <c r="KPH23" s="107"/>
      <c r="KPI23" s="107"/>
      <c r="KPJ23" s="107"/>
      <c r="KPK23" s="107"/>
      <c r="KPL23" s="107"/>
      <c r="KPM23" s="107"/>
      <c r="KPN23" s="107"/>
      <c r="KPO23" s="107"/>
      <c r="KPP23" s="107"/>
      <c r="KPQ23" s="107"/>
      <c r="KPR23" s="107"/>
      <c r="KPS23" s="107"/>
      <c r="KPT23" s="107"/>
      <c r="KPU23" s="107"/>
      <c r="KPV23" s="107"/>
      <c r="KPW23" s="107"/>
      <c r="KPX23" s="107"/>
      <c r="KPY23" s="107"/>
      <c r="KPZ23" s="107"/>
      <c r="KQA23" s="107"/>
      <c r="KQB23" s="107"/>
      <c r="KQC23" s="107"/>
      <c r="KQD23" s="107"/>
      <c r="KQE23" s="107"/>
      <c r="KQF23" s="107"/>
      <c r="KQG23" s="107"/>
      <c r="KQH23" s="107"/>
      <c r="KQI23" s="107"/>
      <c r="KQJ23" s="107"/>
      <c r="KQK23" s="107"/>
      <c r="KQL23" s="107"/>
      <c r="KQM23" s="107"/>
      <c r="KQN23" s="107"/>
      <c r="KQO23" s="107"/>
      <c r="KQP23" s="107"/>
      <c r="KQQ23" s="107"/>
      <c r="KQR23" s="107"/>
      <c r="KQS23" s="107"/>
      <c r="KQT23" s="107"/>
      <c r="KQU23" s="107"/>
      <c r="KQV23" s="107"/>
      <c r="KQW23" s="107"/>
      <c r="KQX23" s="107"/>
      <c r="KQY23" s="107"/>
      <c r="KQZ23" s="107"/>
      <c r="KRA23" s="107"/>
      <c r="KRB23" s="107"/>
      <c r="KRC23" s="107"/>
      <c r="KRD23" s="107"/>
      <c r="KRE23" s="107"/>
      <c r="KRF23" s="107"/>
      <c r="KRG23" s="107"/>
      <c r="KRH23" s="107"/>
      <c r="KRI23" s="107"/>
      <c r="KRJ23" s="107"/>
      <c r="KRK23" s="107"/>
      <c r="KRL23" s="107"/>
      <c r="KRM23" s="107"/>
      <c r="KRN23" s="107"/>
      <c r="KRO23" s="107"/>
      <c r="KRP23" s="107"/>
      <c r="KRQ23" s="107"/>
      <c r="KRR23" s="107"/>
      <c r="KRS23" s="107"/>
      <c r="KRT23" s="107"/>
      <c r="KRU23" s="107"/>
      <c r="KRV23" s="107"/>
      <c r="KRW23" s="107"/>
      <c r="KRX23" s="107"/>
      <c r="KRY23" s="107"/>
      <c r="KRZ23" s="107"/>
      <c r="KSA23" s="107"/>
      <c r="KSB23" s="107"/>
      <c r="KSC23" s="107"/>
      <c r="KSD23" s="107"/>
      <c r="KSE23" s="107"/>
      <c r="KSF23" s="107"/>
      <c r="KSG23" s="107"/>
      <c r="KSH23" s="107"/>
      <c r="KSI23" s="107"/>
      <c r="KSJ23" s="107"/>
      <c r="KSK23" s="107"/>
      <c r="KSL23" s="107"/>
      <c r="KSM23" s="107"/>
      <c r="KSN23" s="107"/>
      <c r="KSO23" s="107"/>
      <c r="KSP23" s="107"/>
      <c r="KSQ23" s="107"/>
      <c r="KSR23" s="107"/>
      <c r="KSS23" s="107"/>
      <c r="KST23" s="107"/>
      <c r="KSU23" s="107"/>
      <c r="KSV23" s="107"/>
      <c r="KSW23" s="107"/>
      <c r="KSX23" s="107"/>
      <c r="KSY23" s="107"/>
      <c r="KSZ23" s="107"/>
      <c r="KTA23" s="107"/>
      <c r="KTB23" s="107"/>
      <c r="KTC23" s="107"/>
      <c r="KTD23" s="107"/>
      <c r="KTE23" s="107"/>
      <c r="KTF23" s="107"/>
      <c r="KTG23" s="107"/>
      <c r="KTH23" s="107"/>
      <c r="KTI23" s="107"/>
      <c r="KTJ23" s="107"/>
      <c r="KTK23" s="107"/>
      <c r="KTL23" s="107"/>
      <c r="KTM23" s="107"/>
      <c r="KTN23" s="107"/>
      <c r="KTO23" s="107"/>
      <c r="KTP23" s="107"/>
      <c r="KTQ23" s="107"/>
      <c r="KTR23" s="107"/>
      <c r="KTS23" s="107"/>
      <c r="KTT23" s="107"/>
      <c r="KTU23" s="107"/>
      <c r="KTV23" s="107"/>
      <c r="KTW23" s="107"/>
      <c r="KTX23" s="107"/>
      <c r="KTY23" s="107"/>
      <c r="KTZ23" s="107"/>
      <c r="KUA23" s="107"/>
      <c r="KUB23" s="107"/>
      <c r="KUC23" s="107"/>
      <c r="KUD23" s="107"/>
      <c r="KUE23" s="107"/>
      <c r="KUF23" s="107"/>
      <c r="KUG23" s="107"/>
      <c r="KUH23" s="107"/>
      <c r="KUI23" s="107"/>
      <c r="KUJ23" s="107"/>
      <c r="KUK23" s="107"/>
      <c r="KUL23" s="107"/>
      <c r="KUM23" s="107"/>
      <c r="KUN23" s="107"/>
      <c r="KUO23" s="107"/>
      <c r="KUP23" s="107"/>
      <c r="KUQ23" s="107"/>
      <c r="KUR23" s="107"/>
      <c r="KUS23" s="107"/>
      <c r="KUT23" s="107"/>
      <c r="KUU23" s="107"/>
      <c r="KUV23" s="107"/>
      <c r="KUW23" s="107"/>
      <c r="KUX23" s="107"/>
      <c r="KUY23" s="107"/>
      <c r="KUZ23" s="107"/>
      <c r="KVA23" s="107"/>
      <c r="KVB23" s="107"/>
      <c r="KVC23" s="107"/>
      <c r="KVD23" s="107"/>
      <c r="KVE23" s="107"/>
      <c r="KVF23" s="107"/>
      <c r="KVG23" s="107"/>
      <c r="KVH23" s="107"/>
      <c r="KVI23" s="107"/>
      <c r="KVJ23" s="107"/>
      <c r="KVK23" s="107"/>
      <c r="KVL23" s="107"/>
      <c r="KVM23" s="107"/>
      <c r="KVN23" s="107"/>
      <c r="KVO23" s="107"/>
      <c r="KVP23" s="107"/>
      <c r="KVQ23" s="107"/>
      <c r="KVR23" s="107"/>
      <c r="KVS23" s="107"/>
      <c r="KVT23" s="107"/>
      <c r="KVU23" s="107"/>
      <c r="KVV23" s="107"/>
      <c r="KVW23" s="107"/>
      <c r="KVX23" s="107"/>
      <c r="KVY23" s="107"/>
      <c r="KVZ23" s="107"/>
      <c r="KWA23" s="107"/>
      <c r="KWB23" s="107"/>
      <c r="KWC23" s="107"/>
      <c r="KWD23" s="107"/>
      <c r="KWE23" s="107"/>
      <c r="KWF23" s="107"/>
      <c r="KWG23" s="107"/>
      <c r="KWH23" s="107"/>
      <c r="KWI23" s="107"/>
      <c r="KWJ23" s="107"/>
      <c r="KWK23" s="107"/>
      <c r="KWL23" s="107"/>
      <c r="KWM23" s="107"/>
      <c r="KWN23" s="107"/>
      <c r="KWO23" s="107"/>
      <c r="KWP23" s="107"/>
      <c r="KWQ23" s="107"/>
      <c r="KWR23" s="107"/>
      <c r="KWS23" s="107"/>
      <c r="KWT23" s="107"/>
      <c r="KWU23" s="107"/>
      <c r="KWV23" s="107"/>
      <c r="KWW23" s="107"/>
      <c r="KWX23" s="107"/>
      <c r="KWY23" s="107"/>
      <c r="KWZ23" s="107"/>
      <c r="KXA23" s="107"/>
      <c r="KXB23" s="107"/>
      <c r="KXC23" s="107"/>
      <c r="KXD23" s="107"/>
      <c r="KXE23" s="107"/>
      <c r="KXF23" s="107"/>
      <c r="KXG23" s="107"/>
      <c r="KXH23" s="107"/>
      <c r="KXI23" s="107"/>
      <c r="KXJ23" s="107"/>
      <c r="KXK23" s="107"/>
      <c r="KXL23" s="107"/>
      <c r="KXM23" s="107"/>
      <c r="KXN23" s="107"/>
      <c r="KXO23" s="107"/>
      <c r="KXP23" s="107"/>
      <c r="KXQ23" s="107"/>
      <c r="KXR23" s="107"/>
      <c r="KXS23" s="107"/>
      <c r="KXT23" s="107"/>
      <c r="KXU23" s="107"/>
      <c r="KXV23" s="107"/>
      <c r="KXW23" s="107"/>
      <c r="KXX23" s="107"/>
      <c r="KXY23" s="107"/>
      <c r="KXZ23" s="107"/>
      <c r="KYA23" s="107"/>
      <c r="KYB23" s="107"/>
      <c r="KYC23" s="107"/>
      <c r="KYD23" s="107"/>
      <c r="KYE23" s="107"/>
      <c r="KYF23" s="107"/>
      <c r="KYG23" s="107"/>
      <c r="KYH23" s="107"/>
      <c r="KYI23" s="107"/>
      <c r="KYJ23" s="107"/>
      <c r="KYK23" s="107"/>
      <c r="KYL23" s="107"/>
      <c r="KYM23" s="107"/>
      <c r="KYN23" s="107"/>
      <c r="KYO23" s="107"/>
      <c r="KYP23" s="107"/>
      <c r="KYQ23" s="107"/>
      <c r="KYR23" s="107"/>
      <c r="KYS23" s="107"/>
      <c r="KYT23" s="107"/>
      <c r="KYU23" s="107"/>
      <c r="KYV23" s="107"/>
      <c r="KYW23" s="107"/>
      <c r="KYX23" s="107"/>
      <c r="KYY23" s="107"/>
      <c r="KYZ23" s="107"/>
      <c r="KZA23" s="107"/>
      <c r="KZB23" s="107"/>
      <c r="KZC23" s="107"/>
      <c r="KZD23" s="107"/>
      <c r="KZE23" s="107"/>
      <c r="KZF23" s="107"/>
      <c r="KZG23" s="107"/>
      <c r="KZH23" s="107"/>
      <c r="KZI23" s="107"/>
      <c r="KZJ23" s="107"/>
      <c r="KZK23" s="107"/>
      <c r="KZL23" s="107"/>
      <c r="KZM23" s="107"/>
      <c r="KZN23" s="107"/>
      <c r="KZO23" s="107"/>
      <c r="KZP23" s="107"/>
      <c r="KZQ23" s="107"/>
      <c r="KZR23" s="107"/>
      <c r="KZS23" s="107"/>
      <c r="KZT23" s="107"/>
      <c r="KZU23" s="107"/>
      <c r="KZV23" s="107"/>
      <c r="KZW23" s="107"/>
      <c r="KZX23" s="107"/>
      <c r="KZY23" s="107"/>
      <c r="KZZ23" s="107"/>
      <c r="LAA23" s="107"/>
      <c r="LAB23" s="107"/>
      <c r="LAC23" s="107"/>
      <c r="LAD23" s="107"/>
      <c r="LAE23" s="107"/>
      <c r="LAF23" s="107"/>
      <c r="LAG23" s="107"/>
      <c r="LAH23" s="107"/>
      <c r="LAI23" s="107"/>
      <c r="LAJ23" s="107"/>
      <c r="LAK23" s="107"/>
      <c r="LAL23" s="107"/>
      <c r="LAM23" s="107"/>
      <c r="LAN23" s="107"/>
      <c r="LAO23" s="107"/>
      <c r="LAP23" s="107"/>
      <c r="LAQ23" s="107"/>
      <c r="LAR23" s="107"/>
      <c r="LAS23" s="107"/>
      <c r="LAT23" s="107"/>
      <c r="LAU23" s="107"/>
      <c r="LAV23" s="107"/>
      <c r="LAW23" s="107"/>
      <c r="LAX23" s="107"/>
      <c r="LAY23" s="107"/>
      <c r="LAZ23" s="107"/>
      <c r="LBA23" s="107"/>
      <c r="LBB23" s="107"/>
      <c r="LBC23" s="107"/>
      <c r="LBD23" s="107"/>
      <c r="LBE23" s="107"/>
      <c r="LBF23" s="107"/>
      <c r="LBG23" s="107"/>
      <c r="LBH23" s="107"/>
      <c r="LBI23" s="107"/>
      <c r="LBJ23" s="107"/>
      <c r="LBK23" s="107"/>
      <c r="LBL23" s="107"/>
      <c r="LBM23" s="107"/>
      <c r="LBN23" s="107"/>
      <c r="LBO23" s="107"/>
      <c r="LBP23" s="107"/>
      <c r="LBQ23" s="107"/>
      <c r="LBR23" s="107"/>
      <c r="LBS23" s="107"/>
      <c r="LBT23" s="107"/>
      <c r="LBU23" s="107"/>
      <c r="LBV23" s="107"/>
      <c r="LBW23" s="107"/>
      <c r="LBX23" s="107"/>
      <c r="LBY23" s="107"/>
      <c r="LBZ23" s="107"/>
      <c r="LCA23" s="107"/>
      <c r="LCB23" s="107"/>
      <c r="LCC23" s="107"/>
      <c r="LCD23" s="107"/>
      <c r="LCE23" s="107"/>
      <c r="LCF23" s="107"/>
      <c r="LCG23" s="107"/>
      <c r="LCH23" s="107"/>
      <c r="LCI23" s="107"/>
      <c r="LCJ23" s="107"/>
      <c r="LCK23" s="107"/>
      <c r="LCL23" s="107"/>
      <c r="LCM23" s="107"/>
      <c r="LCN23" s="107"/>
      <c r="LCO23" s="107"/>
      <c r="LCP23" s="107"/>
      <c r="LCQ23" s="107"/>
      <c r="LCR23" s="107"/>
      <c r="LCS23" s="107"/>
      <c r="LCT23" s="107"/>
      <c r="LCU23" s="107"/>
      <c r="LCV23" s="107"/>
      <c r="LCW23" s="107"/>
      <c r="LCX23" s="107"/>
      <c r="LCY23" s="107"/>
      <c r="LCZ23" s="107"/>
      <c r="LDA23" s="107"/>
      <c r="LDB23" s="107"/>
      <c r="LDC23" s="107"/>
      <c r="LDD23" s="107"/>
      <c r="LDE23" s="107"/>
      <c r="LDF23" s="107"/>
      <c r="LDG23" s="107"/>
      <c r="LDH23" s="107"/>
      <c r="LDI23" s="107"/>
      <c r="LDJ23" s="107"/>
      <c r="LDK23" s="107"/>
      <c r="LDL23" s="107"/>
      <c r="LDM23" s="107"/>
      <c r="LDN23" s="107"/>
      <c r="LDO23" s="107"/>
      <c r="LDP23" s="107"/>
      <c r="LDQ23" s="107"/>
      <c r="LDR23" s="107"/>
      <c r="LDS23" s="107"/>
      <c r="LDT23" s="107"/>
      <c r="LDU23" s="107"/>
      <c r="LDV23" s="107"/>
      <c r="LDW23" s="107"/>
      <c r="LDX23" s="107"/>
      <c r="LDY23" s="107"/>
      <c r="LDZ23" s="107"/>
      <c r="LEA23" s="107"/>
      <c r="LEB23" s="107"/>
      <c r="LEC23" s="107"/>
      <c r="LED23" s="107"/>
      <c r="LEE23" s="107"/>
      <c r="LEF23" s="107"/>
      <c r="LEG23" s="107"/>
      <c r="LEH23" s="107"/>
      <c r="LEI23" s="107"/>
      <c r="LEJ23" s="107"/>
      <c r="LEK23" s="107"/>
      <c r="LEL23" s="107"/>
      <c r="LEM23" s="107"/>
      <c r="LEN23" s="107"/>
      <c r="LEO23" s="107"/>
      <c r="LEP23" s="107"/>
      <c r="LEQ23" s="107"/>
      <c r="LER23" s="107"/>
      <c r="LES23" s="107"/>
      <c r="LET23" s="107"/>
      <c r="LEU23" s="107"/>
      <c r="LEV23" s="107"/>
      <c r="LEW23" s="107"/>
      <c r="LEX23" s="107"/>
      <c r="LEY23" s="107"/>
      <c r="LEZ23" s="107"/>
      <c r="LFA23" s="107"/>
      <c r="LFB23" s="107"/>
      <c r="LFC23" s="107"/>
      <c r="LFD23" s="107"/>
      <c r="LFE23" s="107"/>
      <c r="LFF23" s="107"/>
      <c r="LFG23" s="107"/>
      <c r="LFH23" s="107"/>
      <c r="LFI23" s="107"/>
      <c r="LFJ23" s="107"/>
      <c r="LFK23" s="107"/>
      <c r="LFL23" s="107"/>
      <c r="LFM23" s="107"/>
      <c r="LFN23" s="107"/>
      <c r="LFO23" s="107"/>
      <c r="LFP23" s="107"/>
      <c r="LFQ23" s="107"/>
      <c r="LFR23" s="107"/>
      <c r="LFS23" s="107"/>
      <c r="LFT23" s="107"/>
      <c r="LFU23" s="107"/>
      <c r="LFV23" s="107"/>
      <c r="LFW23" s="107"/>
      <c r="LFX23" s="107"/>
      <c r="LFY23" s="107"/>
      <c r="LFZ23" s="107"/>
      <c r="LGA23" s="107"/>
      <c r="LGB23" s="107"/>
      <c r="LGC23" s="107"/>
      <c r="LGD23" s="107"/>
      <c r="LGE23" s="107"/>
      <c r="LGF23" s="107"/>
      <c r="LGG23" s="107"/>
      <c r="LGH23" s="107"/>
      <c r="LGI23" s="107"/>
      <c r="LGJ23" s="107"/>
      <c r="LGK23" s="107"/>
      <c r="LGL23" s="107"/>
      <c r="LGM23" s="107"/>
      <c r="LGN23" s="107"/>
      <c r="LGO23" s="107"/>
      <c r="LGP23" s="107"/>
      <c r="LGQ23" s="107"/>
      <c r="LGR23" s="107"/>
      <c r="LGS23" s="107"/>
      <c r="LGT23" s="107"/>
      <c r="LGU23" s="107"/>
      <c r="LGV23" s="107"/>
      <c r="LGW23" s="107"/>
      <c r="LGX23" s="107"/>
      <c r="LGY23" s="107"/>
      <c r="LGZ23" s="107"/>
      <c r="LHA23" s="107"/>
      <c r="LHB23" s="107"/>
      <c r="LHC23" s="107"/>
      <c r="LHD23" s="107"/>
      <c r="LHE23" s="107"/>
      <c r="LHF23" s="107"/>
      <c r="LHG23" s="107"/>
      <c r="LHH23" s="107"/>
      <c r="LHI23" s="107"/>
      <c r="LHJ23" s="107"/>
      <c r="LHK23" s="107"/>
      <c r="LHL23" s="107"/>
      <c r="LHM23" s="107"/>
      <c r="LHN23" s="107"/>
      <c r="LHO23" s="107"/>
      <c r="LHP23" s="107"/>
      <c r="LHQ23" s="107"/>
      <c r="LHR23" s="107"/>
      <c r="LHS23" s="107"/>
      <c r="LHT23" s="107"/>
      <c r="LHU23" s="107"/>
      <c r="LHV23" s="107"/>
      <c r="LHW23" s="107"/>
      <c r="LHX23" s="107"/>
      <c r="LHY23" s="107"/>
      <c r="LHZ23" s="107"/>
      <c r="LIA23" s="107"/>
      <c r="LIB23" s="107"/>
      <c r="LIC23" s="107"/>
      <c r="LID23" s="107"/>
      <c r="LIE23" s="107"/>
      <c r="LIF23" s="107"/>
      <c r="LIG23" s="107"/>
      <c r="LIH23" s="107"/>
      <c r="LII23" s="107"/>
      <c r="LIJ23" s="107"/>
      <c r="LIK23" s="107"/>
      <c r="LIL23" s="107"/>
      <c r="LIM23" s="107"/>
      <c r="LIN23" s="107"/>
      <c r="LIO23" s="107"/>
      <c r="LIP23" s="107"/>
      <c r="LIQ23" s="107"/>
      <c r="LIR23" s="107"/>
      <c r="LIS23" s="107"/>
      <c r="LIT23" s="107"/>
      <c r="LIU23" s="107"/>
      <c r="LIV23" s="107"/>
      <c r="LIW23" s="107"/>
      <c r="LIX23" s="107"/>
      <c r="LIY23" s="107"/>
      <c r="LIZ23" s="107"/>
      <c r="LJA23" s="107"/>
      <c r="LJB23" s="107"/>
      <c r="LJC23" s="107"/>
      <c r="LJD23" s="107"/>
      <c r="LJE23" s="107"/>
      <c r="LJF23" s="107"/>
      <c r="LJG23" s="107"/>
      <c r="LJH23" s="107"/>
      <c r="LJI23" s="107"/>
      <c r="LJJ23" s="107"/>
      <c r="LJK23" s="107"/>
      <c r="LJL23" s="107"/>
      <c r="LJM23" s="107"/>
      <c r="LJN23" s="107"/>
      <c r="LJO23" s="107"/>
      <c r="LJP23" s="107"/>
      <c r="LJQ23" s="107"/>
      <c r="LJR23" s="107"/>
      <c r="LJS23" s="107"/>
      <c r="LJT23" s="107"/>
      <c r="LJU23" s="107"/>
      <c r="LJV23" s="107"/>
      <c r="LJW23" s="107"/>
      <c r="LJX23" s="107"/>
      <c r="LJY23" s="107"/>
      <c r="LJZ23" s="107"/>
      <c r="LKA23" s="107"/>
      <c r="LKB23" s="107"/>
      <c r="LKC23" s="107"/>
      <c r="LKD23" s="107"/>
      <c r="LKE23" s="107"/>
      <c r="LKF23" s="107"/>
      <c r="LKG23" s="107"/>
      <c r="LKH23" s="107"/>
      <c r="LKI23" s="107"/>
      <c r="LKJ23" s="107"/>
      <c r="LKK23" s="107"/>
      <c r="LKL23" s="107"/>
      <c r="LKM23" s="107"/>
      <c r="LKN23" s="107"/>
      <c r="LKO23" s="107"/>
      <c r="LKP23" s="107"/>
      <c r="LKQ23" s="107"/>
      <c r="LKR23" s="107"/>
      <c r="LKS23" s="107"/>
      <c r="LKT23" s="107"/>
      <c r="LKU23" s="107"/>
      <c r="LKV23" s="107"/>
      <c r="LKW23" s="107"/>
      <c r="LKX23" s="107"/>
      <c r="LKY23" s="107"/>
      <c r="LKZ23" s="107"/>
      <c r="LLA23" s="107"/>
      <c r="LLB23" s="107"/>
      <c r="LLC23" s="107"/>
      <c r="LLD23" s="107"/>
      <c r="LLE23" s="107"/>
      <c r="LLF23" s="107"/>
      <c r="LLG23" s="107"/>
      <c r="LLH23" s="107"/>
      <c r="LLI23" s="107"/>
      <c r="LLJ23" s="107"/>
      <c r="LLK23" s="107"/>
      <c r="LLL23" s="107"/>
      <c r="LLM23" s="107"/>
      <c r="LLN23" s="107"/>
      <c r="LLO23" s="107"/>
      <c r="LLP23" s="107"/>
      <c r="LLQ23" s="107"/>
      <c r="LLR23" s="107"/>
      <c r="LLS23" s="107"/>
      <c r="LLT23" s="107"/>
      <c r="LLU23" s="107"/>
      <c r="LLV23" s="107"/>
      <c r="LLW23" s="107"/>
      <c r="LLX23" s="107"/>
      <c r="LLY23" s="107"/>
      <c r="LLZ23" s="107"/>
      <c r="LMA23" s="107"/>
      <c r="LMB23" s="107"/>
      <c r="LMC23" s="107"/>
      <c r="LMD23" s="107"/>
      <c r="LME23" s="107"/>
      <c r="LMF23" s="107"/>
      <c r="LMG23" s="107"/>
      <c r="LMH23" s="107"/>
      <c r="LMI23" s="107"/>
      <c r="LMJ23" s="107"/>
      <c r="LMK23" s="107"/>
      <c r="LML23" s="107"/>
      <c r="LMM23" s="107"/>
      <c r="LMN23" s="107"/>
      <c r="LMO23" s="107"/>
      <c r="LMP23" s="107"/>
      <c r="LMQ23" s="107"/>
      <c r="LMR23" s="107"/>
      <c r="LMS23" s="107"/>
      <c r="LMT23" s="107"/>
      <c r="LMU23" s="107"/>
      <c r="LMV23" s="107"/>
      <c r="LMW23" s="107"/>
      <c r="LMX23" s="107"/>
      <c r="LMY23" s="107"/>
      <c r="LMZ23" s="107"/>
      <c r="LNA23" s="107"/>
      <c r="LNB23" s="107"/>
      <c r="LNC23" s="107"/>
      <c r="LND23" s="107"/>
      <c r="LNE23" s="107"/>
      <c r="LNF23" s="107"/>
      <c r="LNG23" s="107"/>
      <c r="LNH23" s="107"/>
      <c r="LNI23" s="107"/>
      <c r="LNJ23" s="107"/>
      <c r="LNK23" s="107"/>
      <c r="LNL23" s="107"/>
      <c r="LNM23" s="107"/>
      <c r="LNN23" s="107"/>
      <c r="LNO23" s="107"/>
      <c r="LNP23" s="107"/>
      <c r="LNQ23" s="107"/>
      <c r="LNR23" s="107"/>
      <c r="LNS23" s="107"/>
      <c r="LNT23" s="107"/>
      <c r="LNU23" s="107"/>
      <c r="LNV23" s="107"/>
      <c r="LNW23" s="107"/>
      <c r="LNX23" s="107"/>
      <c r="LNY23" s="107"/>
      <c r="LNZ23" s="107"/>
      <c r="LOA23" s="107"/>
      <c r="LOB23" s="107"/>
      <c r="LOC23" s="107"/>
      <c r="LOD23" s="107"/>
      <c r="LOE23" s="107"/>
      <c r="LOF23" s="107"/>
      <c r="LOG23" s="107"/>
      <c r="LOH23" s="107"/>
      <c r="LOI23" s="107"/>
      <c r="LOJ23" s="107"/>
      <c r="LOK23" s="107"/>
      <c r="LOL23" s="107"/>
      <c r="LOM23" s="107"/>
      <c r="LON23" s="107"/>
      <c r="LOO23" s="107"/>
      <c r="LOP23" s="107"/>
      <c r="LOQ23" s="107"/>
      <c r="LOR23" s="107"/>
      <c r="LOS23" s="107"/>
      <c r="LOT23" s="107"/>
      <c r="LOU23" s="107"/>
      <c r="LOV23" s="107"/>
      <c r="LOW23" s="107"/>
      <c r="LOX23" s="107"/>
      <c r="LOY23" s="107"/>
      <c r="LOZ23" s="107"/>
      <c r="LPA23" s="107"/>
      <c r="LPB23" s="107"/>
      <c r="LPC23" s="107"/>
      <c r="LPD23" s="107"/>
      <c r="LPE23" s="107"/>
      <c r="LPF23" s="107"/>
      <c r="LPG23" s="107"/>
      <c r="LPH23" s="107"/>
      <c r="LPI23" s="107"/>
      <c r="LPJ23" s="107"/>
      <c r="LPK23" s="107"/>
      <c r="LPL23" s="107"/>
      <c r="LPM23" s="107"/>
      <c r="LPN23" s="107"/>
      <c r="LPO23" s="107"/>
      <c r="LPP23" s="107"/>
      <c r="LPQ23" s="107"/>
      <c r="LPR23" s="107"/>
      <c r="LPS23" s="107"/>
      <c r="LPT23" s="107"/>
      <c r="LPU23" s="107"/>
      <c r="LPV23" s="107"/>
      <c r="LPW23" s="107"/>
      <c r="LPX23" s="107"/>
      <c r="LPY23" s="107"/>
      <c r="LPZ23" s="107"/>
      <c r="LQA23" s="107"/>
      <c r="LQB23" s="107"/>
      <c r="LQC23" s="107"/>
      <c r="LQD23" s="107"/>
      <c r="LQE23" s="107"/>
      <c r="LQF23" s="107"/>
      <c r="LQG23" s="107"/>
      <c r="LQH23" s="107"/>
      <c r="LQI23" s="107"/>
      <c r="LQJ23" s="107"/>
      <c r="LQK23" s="107"/>
      <c r="LQL23" s="107"/>
      <c r="LQM23" s="107"/>
      <c r="LQN23" s="107"/>
      <c r="LQO23" s="107"/>
      <c r="LQP23" s="107"/>
      <c r="LQQ23" s="107"/>
      <c r="LQR23" s="107"/>
      <c r="LQS23" s="107"/>
      <c r="LQT23" s="107"/>
      <c r="LQU23" s="107"/>
      <c r="LQV23" s="107"/>
      <c r="LQW23" s="107"/>
      <c r="LQX23" s="107"/>
      <c r="LQY23" s="107"/>
      <c r="LQZ23" s="107"/>
      <c r="LRA23" s="107"/>
      <c r="LRB23" s="107"/>
      <c r="LRC23" s="107"/>
      <c r="LRD23" s="107"/>
      <c r="LRE23" s="107"/>
      <c r="LRF23" s="107"/>
      <c r="LRG23" s="107"/>
      <c r="LRH23" s="107"/>
      <c r="LRI23" s="107"/>
      <c r="LRJ23" s="107"/>
      <c r="LRK23" s="107"/>
      <c r="LRL23" s="107"/>
      <c r="LRM23" s="107"/>
      <c r="LRN23" s="107"/>
      <c r="LRO23" s="107"/>
      <c r="LRP23" s="107"/>
      <c r="LRQ23" s="107"/>
      <c r="LRR23" s="107"/>
      <c r="LRS23" s="107"/>
      <c r="LRT23" s="107"/>
      <c r="LRU23" s="107"/>
      <c r="LRV23" s="107"/>
      <c r="LRW23" s="107"/>
      <c r="LRX23" s="107"/>
      <c r="LRY23" s="107"/>
      <c r="LRZ23" s="107"/>
      <c r="LSA23" s="107"/>
      <c r="LSB23" s="107"/>
      <c r="LSC23" s="107"/>
      <c r="LSD23" s="107"/>
      <c r="LSE23" s="107"/>
      <c r="LSF23" s="107"/>
      <c r="LSG23" s="107"/>
      <c r="LSH23" s="107"/>
      <c r="LSI23" s="107"/>
      <c r="LSJ23" s="107"/>
      <c r="LSK23" s="107"/>
      <c r="LSL23" s="107"/>
      <c r="LSM23" s="107"/>
      <c r="LSN23" s="107"/>
      <c r="LSO23" s="107"/>
      <c r="LSP23" s="107"/>
      <c r="LSQ23" s="107"/>
      <c r="LSR23" s="107"/>
      <c r="LSS23" s="107"/>
      <c r="LST23" s="107"/>
      <c r="LSU23" s="107"/>
      <c r="LSV23" s="107"/>
      <c r="LSW23" s="107"/>
      <c r="LSX23" s="107"/>
      <c r="LSY23" s="107"/>
      <c r="LSZ23" s="107"/>
      <c r="LTA23" s="107"/>
      <c r="LTB23" s="107"/>
      <c r="LTC23" s="107"/>
      <c r="LTD23" s="107"/>
      <c r="LTE23" s="107"/>
      <c r="LTF23" s="107"/>
      <c r="LTG23" s="107"/>
      <c r="LTH23" s="107"/>
      <c r="LTI23" s="107"/>
      <c r="LTJ23" s="107"/>
      <c r="LTK23" s="107"/>
      <c r="LTL23" s="107"/>
      <c r="LTM23" s="107"/>
      <c r="LTN23" s="107"/>
      <c r="LTO23" s="107"/>
      <c r="LTP23" s="107"/>
      <c r="LTQ23" s="107"/>
      <c r="LTR23" s="107"/>
      <c r="LTS23" s="107"/>
      <c r="LTT23" s="107"/>
      <c r="LTU23" s="107"/>
      <c r="LTV23" s="107"/>
      <c r="LTW23" s="107"/>
      <c r="LTX23" s="107"/>
      <c r="LTY23" s="107"/>
      <c r="LTZ23" s="107"/>
      <c r="LUA23" s="107"/>
      <c r="LUB23" s="107"/>
      <c r="LUC23" s="107"/>
      <c r="LUD23" s="107"/>
      <c r="LUE23" s="107"/>
      <c r="LUF23" s="107"/>
      <c r="LUG23" s="107"/>
      <c r="LUH23" s="107"/>
      <c r="LUI23" s="107"/>
      <c r="LUJ23" s="107"/>
      <c r="LUK23" s="107"/>
      <c r="LUL23" s="107"/>
      <c r="LUM23" s="107"/>
      <c r="LUN23" s="107"/>
      <c r="LUO23" s="107"/>
      <c r="LUP23" s="107"/>
      <c r="LUQ23" s="107"/>
      <c r="LUR23" s="107"/>
      <c r="LUS23" s="107"/>
      <c r="LUT23" s="107"/>
      <c r="LUU23" s="107"/>
      <c r="LUV23" s="107"/>
      <c r="LUW23" s="107"/>
      <c r="LUX23" s="107"/>
      <c r="LUY23" s="107"/>
      <c r="LUZ23" s="107"/>
      <c r="LVA23" s="107"/>
      <c r="LVB23" s="107"/>
      <c r="LVC23" s="107"/>
      <c r="LVD23" s="107"/>
      <c r="LVE23" s="107"/>
      <c r="LVF23" s="107"/>
      <c r="LVG23" s="107"/>
      <c r="LVH23" s="107"/>
      <c r="LVI23" s="107"/>
      <c r="LVJ23" s="107"/>
      <c r="LVK23" s="107"/>
      <c r="LVL23" s="107"/>
      <c r="LVM23" s="107"/>
      <c r="LVN23" s="107"/>
      <c r="LVO23" s="107"/>
      <c r="LVP23" s="107"/>
      <c r="LVQ23" s="107"/>
      <c r="LVR23" s="107"/>
      <c r="LVS23" s="107"/>
      <c r="LVT23" s="107"/>
      <c r="LVU23" s="107"/>
      <c r="LVV23" s="107"/>
      <c r="LVW23" s="107"/>
      <c r="LVX23" s="107"/>
      <c r="LVY23" s="107"/>
      <c r="LVZ23" s="107"/>
      <c r="LWA23" s="107"/>
      <c r="LWB23" s="107"/>
      <c r="LWC23" s="107"/>
      <c r="LWD23" s="107"/>
      <c r="LWE23" s="107"/>
      <c r="LWF23" s="107"/>
      <c r="LWG23" s="107"/>
      <c r="LWH23" s="107"/>
      <c r="LWI23" s="107"/>
      <c r="LWJ23" s="107"/>
      <c r="LWK23" s="107"/>
      <c r="LWL23" s="107"/>
      <c r="LWM23" s="107"/>
      <c r="LWN23" s="107"/>
      <c r="LWO23" s="107"/>
      <c r="LWP23" s="107"/>
      <c r="LWQ23" s="107"/>
      <c r="LWR23" s="107"/>
      <c r="LWS23" s="107"/>
      <c r="LWT23" s="107"/>
      <c r="LWU23" s="107"/>
      <c r="LWV23" s="107"/>
      <c r="LWW23" s="107"/>
      <c r="LWX23" s="107"/>
      <c r="LWY23" s="107"/>
      <c r="LWZ23" s="107"/>
      <c r="LXA23" s="107"/>
      <c r="LXB23" s="107"/>
      <c r="LXC23" s="107"/>
      <c r="LXD23" s="107"/>
      <c r="LXE23" s="107"/>
      <c r="LXF23" s="107"/>
      <c r="LXG23" s="107"/>
      <c r="LXH23" s="107"/>
      <c r="LXI23" s="107"/>
      <c r="LXJ23" s="107"/>
      <c r="LXK23" s="107"/>
      <c r="LXL23" s="107"/>
      <c r="LXM23" s="107"/>
      <c r="LXN23" s="107"/>
      <c r="LXO23" s="107"/>
      <c r="LXP23" s="107"/>
      <c r="LXQ23" s="107"/>
      <c r="LXR23" s="107"/>
      <c r="LXS23" s="107"/>
      <c r="LXT23" s="107"/>
      <c r="LXU23" s="107"/>
      <c r="LXV23" s="107"/>
      <c r="LXW23" s="107"/>
      <c r="LXX23" s="107"/>
      <c r="LXY23" s="107"/>
      <c r="LXZ23" s="107"/>
      <c r="LYA23" s="107"/>
      <c r="LYB23" s="107"/>
      <c r="LYC23" s="107"/>
      <c r="LYD23" s="107"/>
      <c r="LYE23" s="107"/>
      <c r="LYF23" s="107"/>
      <c r="LYG23" s="107"/>
      <c r="LYH23" s="107"/>
      <c r="LYI23" s="107"/>
      <c r="LYJ23" s="107"/>
      <c r="LYK23" s="107"/>
      <c r="LYL23" s="107"/>
      <c r="LYM23" s="107"/>
      <c r="LYN23" s="107"/>
      <c r="LYO23" s="107"/>
      <c r="LYP23" s="107"/>
      <c r="LYQ23" s="107"/>
      <c r="LYR23" s="107"/>
      <c r="LYS23" s="107"/>
      <c r="LYT23" s="107"/>
      <c r="LYU23" s="107"/>
      <c r="LYV23" s="107"/>
      <c r="LYW23" s="107"/>
      <c r="LYX23" s="107"/>
      <c r="LYY23" s="107"/>
      <c r="LYZ23" s="107"/>
      <c r="LZA23" s="107"/>
      <c r="LZB23" s="107"/>
      <c r="LZC23" s="107"/>
      <c r="LZD23" s="107"/>
      <c r="LZE23" s="107"/>
      <c r="LZF23" s="107"/>
      <c r="LZG23" s="107"/>
      <c r="LZH23" s="107"/>
      <c r="LZI23" s="107"/>
      <c r="LZJ23" s="107"/>
      <c r="LZK23" s="107"/>
      <c r="LZL23" s="107"/>
      <c r="LZM23" s="107"/>
      <c r="LZN23" s="107"/>
      <c r="LZO23" s="107"/>
      <c r="LZP23" s="107"/>
      <c r="LZQ23" s="107"/>
      <c r="LZR23" s="107"/>
      <c r="LZS23" s="107"/>
      <c r="LZT23" s="107"/>
      <c r="LZU23" s="107"/>
      <c r="LZV23" s="107"/>
      <c r="LZW23" s="107"/>
      <c r="LZX23" s="107"/>
      <c r="LZY23" s="107"/>
      <c r="LZZ23" s="107"/>
      <c r="MAA23" s="107"/>
      <c r="MAB23" s="107"/>
      <c r="MAC23" s="107"/>
      <c r="MAD23" s="107"/>
      <c r="MAE23" s="107"/>
      <c r="MAF23" s="107"/>
      <c r="MAG23" s="107"/>
      <c r="MAH23" s="107"/>
      <c r="MAI23" s="107"/>
      <c r="MAJ23" s="107"/>
      <c r="MAK23" s="107"/>
      <c r="MAL23" s="107"/>
      <c r="MAM23" s="107"/>
      <c r="MAN23" s="107"/>
      <c r="MAO23" s="107"/>
      <c r="MAP23" s="107"/>
      <c r="MAQ23" s="107"/>
      <c r="MAR23" s="107"/>
      <c r="MAS23" s="107"/>
      <c r="MAT23" s="107"/>
      <c r="MAU23" s="107"/>
      <c r="MAV23" s="107"/>
      <c r="MAW23" s="107"/>
      <c r="MAX23" s="107"/>
      <c r="MAY23" s="107"/>
      <c r="MAZ23" s="107"/>
      <c r="MBA23" s="107"/>
      <c r="MBB23" s="107"/>
      <c r="MBC23" s="107"/>
      <c r="MBD23" s="107"/>
      <c r="MBE23" s="107"/>
      <c r="MBF23" s="107"/>
      <c r="MBG23" s="107"/>
      <c r="MBH23" s="107"/>
      <c r="MBI23" s="107"/>
      <c r="MBJ23" s="107"/>
      <c r="MBK23" s="107"/>
      <c r="MBL23" s="107"/>
      <c r="MBM23" s="107"/>
      <c r="MBN23" s="107"/>
      <c r="MBO23" s="107"/>
      <c r="MBP23" s="107"/>
      <c r="MBQ23" s="107"/>
      <c r="MBR23" s="107"/>
      <c r="MBS23" s="107"/>
      <c r="MBT23" s="107"/>
      <c r="MBU23" s="107"/>
      <c r="MBV23" s="107"/>
      <c r="MBW23" s="107"/>
      <c r="MBX23" s="107"/>
      <c r="MBY23" s="107"/>
      <c r="MBZ23" s="107"/>
      <c r="MCA23" s="107"/>
      <c r="MCB23" s="107"/>
      <c r="MCC23" s="107"/>
      <c r="MCD23" s="107"/>
      <c r="MCE23" s="107"/>
      <c r="MCF23" s="107"/>
      <c r="MCG23" s="107"/>
      <c r="MCH23" s="107"/>
      <c r="MCI23" s="107"/>
      <c r="MCJ23" s="107"/>
      <c r="MCK23" s="107"/>
      <c r="MCL23" s="107"/>
      <c r="MCM23" s="107"/>
      <c r="MCN23" s="107"/>
      <c r="MCO23" s="107"/>
      <c r="MCP23" s="107"/>
      <c r="MCQ23" s="107"/>
      <c r="MCR23" s="107"/>
      <c r="MCS23" s="107"/>
      <c r="MCT23" s="107"/>
      <c r="MCU23" s="107"/>
      <c r="MCV23" s="107"/>
      <c r="MCW23" s="107"/>
      <c r="MCX23" s="107"/>
      <c r="MCY23" s="107"/>
      <c r="MCZ23" s="107"/>
      <c r="MDA23" s="107"/>
      <c r="MDB23" s="107"/>
      <c r="MDC23" s="107"/>
      <c r="MDD23" s="107"/>
      <c r="MDE23" s="107"/>
      <c r="MDF23" s="107"/>
      <c r="MDG23" s="107"/>
      <c r="MDH23" s="107"/>
      <c r="MDI23" s="107"/>
      <c r="MDJ23" s="107"/>
      <c r="MDK23" s="107"/>
      <c r="MDL23" s="107"/>
      <c r="MDM23" s="107"/>
      <c r="MDN23" s="107"/>
      <c r="MDO23" s="107"/>
      <c r="MDP23" s="107"/>
      <c r="MDQ23" s="107"/>
      <c r="MDR23" s="107"/>
      <c r="MDS23" s="107"/>
      <c r="MDT23" s="107"/>
      <c r="MDU23" s="107"/>
      <c r="MDV23" s="107"/>
      <c r="MDW23" s="107"/>
      <c r="MDX23" s="107"/>
      <c r="MDY23" s="107"/>
      <c r="MDZ23" s="107"/>
      <c r="MEA23" s="107"/>
      <c r="MEB23" s="107"/>
      <c r="MEC23" s="107"/>
      <c r="MED23" s="107"/>
      <c r="MEE23" s="107"/>
      <c r="MEF23" s="107"/>
      <c r="MEG23" s="107"/>
      <c r="MEH23" s="107"/>
      <c r="MEI23" s="107"/>
      <c r="MEJ23" s="107"/>
      <c r="MEK23" s="107"/>
      <c r="MEL23" s="107"/>
      <c r="MEM23" s="107"/>
      <c r="MEN23" s="107"/>
      <c r="MEO23" s="107"/>
      <c r="MEP23" s="107"/>
      <c r="MEQ23" s="107"/>
      <c r="MER23" s="107"/>
      <c r="MES23" s="107"/>
      <c r="MET23" s="107"/>
      <c r="MEU23" s="107"/>
      <c r="MEV23" s="107"/>
      <c r="MEW23" s="107"/>
      <c r="MEX23" s="107"/>
      <c r="MEY23" s="107"/>
      <c r="MEZ23" s="107"/>
      <c r="MFA23" s="107"/>
      <c r="MFB23" s="107"/>
      <c r="MFC23" s="107"/>
      <c r="MFD23" s="107"/>
      <c r="MFE23" s="107"/>
      <c r="MFF23" s="107"/>
      <c r="MFG23" s="107"/>
      <c r="MFH23" s="107"/>
      <c r="MFI23" s="107"/>
      <c r="MFJ23" s="107"/>
      <c r="MFK23" s="107"/>
      <c r="MFL23" s="107"/>
      <c r="MFM23" s="107"/>
      <c r="MFN23" s="107"/>
      <c r="MFO23" s="107"/>
      <c r="MFP23" s="107"/>
      <c r="MFQ23" s="107"/>
      <c r="MFR23" s="107"/>
      <c r="MFS23" s="107"/>
      <c r="MFT23" s="107"/>
      <c r="MFU23" s="107"/>
      <c r="MFV23" s="107"/>
      <c r="MFW23" s="107"/>
      <c r="MFX23" s="107"/>
      <c r="MFY23" s="107"/>
      <c r="MFZ23" s="107"/>
      <c r="MGA23" s="107"/>
      <c r="MGB23" s="107"/>
      <c r="MGC23" s="107"/>
      <c r="MGD23" s="107"/>
      <c r="MGE23" s="107"/>
      <c r="MGF23" s="107"/>
      <c r="MGG23" s="107"/>
      <c r="MGH23" s="107"/>
      <c r="MGI23" s="107"/>
      <c r="MGJ23" s="107"/>
      <c r="MGK23" s="107"/>
      <c r="MGL23" s="107"/>
      <c r="MGM23" s="107"/>
      <c r="MGN23" s="107"/>
      <c r="MGO23" s="107"/>
      <c r="MGP23" s="107"/>
      <c r="MGQ23" s="107"/>
      <c r="MGR23" s="107"/>
      <c r="MGS23" s="107"/>
      <c r="MGT23" s="107"/>
      <c r="MGU23" s="107"/>
      <c r="MGV23" s="107"/>
      <c r="MGW23" s="107"/>
      <c r="MGX23" s="107"/>
      <c r="MGY23" s="107"/>
      <c r="MGZ23" s="107"/>
      <c r="MHA23" s="107"/>
      <c r="MHB23" s="107"/>
      <c r="MHC23" s="107"/>
      <c r="MHD23" s="107"/>
      <c r="MHE23" s="107"/>
      <c r="MHF23" s="107"/>
      <c r="MHG23" s="107"/>
      <c r="MHH23" s="107"/>
      <c r="MHI23" s="107"/>
      <c r="MHJ23" s="107"/>
      <c r="MHK23" s="107"/>
      <c r="MHL23" s="107"/>
      <c r="MHM23" s="107"/>
      <c r="MHN23" s="107"/>
      <c r="MHO23" s="107"/>
      <c r="MHP23" s="107"/>
      <c r="MHQ23" s="107"/>
      <c r="MHR23" s="107"/>
      <c r="MHS23" s="107"/>
      <c r="MHT23" s="107"/>
      <c r="MHU23" s="107"/>
      <c r="MHV23" s="107"/>
      <c r="MHW23" s="107"/>
      <c r="MHX23" s="107"/>
      <c r="MHY23" s="107"/>
      <c r="MHZ23" s="107"/>
      <c r="MIA23" s="107"/>
      <c r="MIB23" s="107"/>
      <c r="MIC23" s="107"/>
      <c r="MID23" s="107"/>
      <c r="MIE23" s="107"/>
      <c r="MIF23" s="107"/>
      <c r="MIG23" s="107"/>
      <c r="MIH23" s="107"/>
      <c r="MII23" s="107"/>
      <c r="MIJ23" s="107"/>
      <c r="MIK23" s="107"/>
      <c r="MIL23" s="107"/>
      <c r="MIM23" s="107"/>
      <c r="MIN23" s="107"/>
      <c r="MIO23" s="107"/>
      <c r="MIP23" s="107"/>
      <c r="MIQ23" s="107"/>
      <c r="MIR23" s="107"/>
      <c r="MIS23" s="107"/>
      <c r="MIT23" s="107"/>
      <c r="MIU23" s="107"/>
      <c r="MIV23" s="107"/>
      <c r="MIW23" s="107"/>
      <c r="MIX23" s="107"/>
      <c r="MIY23" s="107"/>
      <c r="MIZ23" s="107"/>
      <c r="MJA23" s="107"/>
      <c r="MJB23" s="107"/>
      <c r="MJC23" s="107"/>
      <c r="MJD23" s="107"/>
      <c r="MJE23" s="107"/>
      <c r="MJF23" s="107"/>
      <c r="MJG23" s="107"/>
      <c r="MJH23" s="107"/>
      <c r="MJI23" s="107"/>
      <c r="MJJ23" s="107"/>
      <c r="MJK23" s="107"/>
      <c r="MJL23" s="107"/>
      <c r="MJM23" s="107"/>
      <c r="MJN23" s="107"/>
      <c r="MJO23" s="107"/>
      <c r="MJP23" s="107"/>
      <c r="MJQ23" s="107"/>
      <c r="MJR23" s="107"/>
      <c r="MJS23" s="107"/>
      <c r="MJT23" s="107"/>
      <c r="MJU23" s="107"/>
      <c r="MJV23" s="107"/>
      <c r="MJW23" s="107"/>
      <c r="MJX23" s="107"/>
      <c r="MJY23" s="107"/>
      <c r="MJZ23" s="107"/>
      <c r="MKA23" s="107"/>
      <c r="MKB23" s="107"/>
      <c r="MKC23" s="107"/>
      <c r="MKD23" s="107"/>
      <c r="MKE23" s="107"/>
      <c r="MKF23" s="107"/>
      <c r="MKG23" s="107"/>
      <c r="MKH23" s="107"/>
      <c r="MKI23" s="107"/>
      <c r="MKJ23" s="107"/>
      <c r="MKK23" s="107"/>
      <c r="MKL23" s="107"/>
      <c r="MKM23" s="107"/>
      <c r="MKN23" s="107"/>
      <c r="MKO23" s="107"/>
      <c r="MKP23" s="107"/>
      <c r="MKQ23" s="107"/>
      <c r="MKR23" s="107"/>
      <c r="MKS23" s="107"/>
      <c r="MKT23" s="107"/>
      <c r="MKU23" s="107"/>
      <c r="MKV23" s="107"/>
      <c r="MKW23" s="107"/>
      <c r="MKX23" s="107"/>
      <c r="MKY23" s="107"/>
      <c r="MKZ23" s="107"/>
      <c r="MLA23" s="107"/>
      <c r="MLB23" s="107"/>
      <c r="MLC23" s="107"/>
      <c r="MLD23" s="107"/>
      <c r="MLE23" s="107"/>
      <c r="MLF23" s="107"/>
      <c r="MLG23" s="107"/>
      <c r="MLH23" s="107"/>
      <c r="MLI23" s="107"/>
      <c r="MLJ23" s="107"/>
      <c r="MLK23" s="107"/>
      <c r="MLL23" s="107"/>
      <c r="MLM23" s="107"/>
      <c r="MLN23" s="107"/>
      <c r="MLO23" s="107"/>
      <c r="MLP23" s="107"/>
      <c r="MLQ23" s="107"/>
      <c r="MLR23" s="107"/>
      <c r="MLS23" s="107"/>
      <c r="MLT23" s="107"/>
      <c r="MLU23" s="107"/>
      <c r="MLV23" s="107"/>
      <c r="MLW23" s="107"/>
      <c r="MLX23" s="107"/>
      <c r="MLY23" s="107"/>
      <c r="MLZ23" s="107"/>
      <c r="MMA23" s="107"/>
      <c r="MMB23" s="107"/>
      <c r="MMC23" s="107"/>
      <c r="MMD23" s="107"/>
      <c r="MME23" s="107"/>
      <c r="MMF23" s="107"/>
      <c r="MMG23" s="107"/>
      <c r="MMH23" s="107"/>
      <c r="MMI23" s="107"/>
      <c r="MMJ23" s="107"/>
      <c r="MMK23" s="107"/>
      <c r="MML23" s="107"/>
      <c r="MMM23" s="107"/>
      <c r="MMN23" s="107"/>
      <c r="MMO23" s="107"/>
      <c r="MMP23" s="107"/>
      <c r="MMQ23" s="107"/>
      <c r="MMR23" s="107"/>
      <c r="MMS23" s="107"/>
      <c r="MMT23" s="107"/>
      <c r="MMU23" s="107"/>
      <c r="MMV23" s="107"/>
      <c r="MMW23" s="107"/>
      <c r="MMX23" s="107"/>
      <c r="MMY23" s="107"/>
      <c r="MMZ23" s="107"/>
      <c r="MNA23" s="107"/>
      <c r="MNB23" s="107"/>
      <c r="MNC23" s="107"/>
      <c r="MND23" s="107"/>
      <c r="MNE23" s="107"/>
      <c r="MNF23" s="107"/>
      <c r="MNG23" s="107"/>
      <c r="MNH23" s="107"/>
      <c r="MNI23" s="107"/>
      <c r="MNJ23" s="107"/>
      <c r="MNK23" s="107"/>
      <c r="MNL23" s="107"/>
      <c r="MNM23" s="107"/>
      <c r="MNN23" s="107"/>
      <c r="MNO23" s="107"/>
      <c r="MNP23" s="107"/>
      <c r="MNQ23" s="107"/>
      <c r="MNR23" s="107"/>
      <c r="MNS23" s="107"/>
      <c r="MNT23" s="107"/>
      <c r="MNU23" s="107"/>
      <c r="MNV23" s="107"/>
      <c r="MNW23" s="107"/>
      <c r="MNX23" s="107"/>
      <c r="MNY23" s="107"/>
      <c r="MNZ23" s="107"/>
      <c r="MOA23" s="107"/>
      <c r="MOB23" s="107"/>
      <c r="MOC23" s="107"/>
      <c r="MOD23" s="107"/>
      <c r="MOE23" s="107"/>
      <c r="MOF23" s="107"/>
      <c r="MOG23" s="107"/>
      <c r="MOH23" s="107"/>
      <c r="MOI23" s="107"/>
      <c r="MOJ23" s="107"/>
      <c r="MOK23" s="107"/>
      <c r="MOL23" s="107"/>
      <c r="MOM23" s="107"/>
      <c r="MON23" s="107"/>
      <c r="MOO23" s="107"/>
      <c r="MOP23" s="107"/>
      <c r="MOQ23" s="107"/>
      <c r="MOR23" s="107"/>
      <c r="MOS23" s="107"/>
      <c r="MOT23" s="107"/>
      <c r="MOU23" s="107"/>
      <c r="MOV23" s="107"/>
      <c r="MOW23" s="107"/>
      <c r="MOX23" s="107"/>
      <c r="MOY23" s="107"/>
      <c r="MOZ23" s="107"/>
      <c r="MPA23" s="107"/>
      <c r="MPB23" s="107"/>
      <c r="MPC23" s="107"/>
      <c r="MPD23" s="107"/>
      <c r="MPE23" s="107"/>
      <c r="MPF23" s="107"/>
      <c r="MPG23" s="107"/>
      <c r="MPH23" s="107"/>
      <c r="MPI23" s="107"/>
      <c r="MPJ23" s="107"/>
      <c r="MPK23" s="107"/>
      <c r="MPL23" s="107"/>
      <c r="MPM23" s="107"/>
      <c r="MPN23" s="107"/>
      <c r="MPO23" s="107"/>
      <c r="MPP23" s="107"/>
      <c r="MPQ23" s="107"/>
      <c r="MPR23" s="107"/>
      <c r="MPS23" s="107"/>
      <c r="MPT23" s="107"/>
      <c r="MPU23" s="107"/>
      <c r="MPV23" s="107"/>
      <c r="MPW23" s="107"/>
      <c r="MPX23" s="107"/>
      <c r="MPY23" s="107"/>
      <c r="MPZ23" s="107"/>
      <c r="MQA23" s="107"/>
      <c r="MQB23" s="107"/>
      <c r="MQC23" s="107"/>
      <c r="MQD23" s="107"/>
      <c r="MQE23" s="107"/>
      <c r="MQF23" s="107"/>
      <c r="MQG23" s="107"/>
      <c r="MQH23" s="107"/>
      <c r="MQI23" s="107"/>
      <c r="MQJ23" s="107"/>
      <c r="MQK23" s="107"/>
      <c r="MQL23" s="107"/>
      <c r="MQM23" s="107"/>
      <c r="MQN23" s="107"/>
      <c r="MQO23" s="107"/>
      <c r="MQP23" s="107"/>
      <c r="MQQ23" s="107"/>
      <c r="MQR23" s="107"/>
      <c r="MQS23" s="107"/>
      <c r="MQT23" s="107"/>
      <c r="MQU23" s="107"/>
      <c r="MQV23" s="107"/>
      <c r="MQW23" s="107"/>
      <c r="MQX23" s="107"/>
      <c r="MQY23" s="107"/>
      <c r="MQZ23" s="107"/>
      <c r="MRA23" s="107"/>
      <c r="MRB23" s="107"/>
      <c r="MRC23" s="107"/>
      <c r="MRD23" s="107"/>
      <c r="MRE23" s="107"/>
      <c r="MRF23" s="107"/>
      <c r="MRG23" s="107"/>
      <c r="MRH23" s="107"/>
      <c r="MRI23" s="107"/>
      <c r="MRJ23" s="107"/>
      <c r="MRK23" s="107"/>
      <c r="MRL23" s="107"/>
      <c r="MRM23" s="107"/>
      <c r="MRN23" s="107"/>
      <c r="MRO23" s="107"/>
      <c r="MRP23" s="107"/>
      <c r="MRQ23" s="107"/>
      <c r="MRR23" s="107"/>
      <c r="MRS23" s="107"/>
      <c r="MRT23" s="107"/>
      <c r="MRU23" s="107"/>
      <c r="MRV23" s="107"/>
      <c r="MRW23" s="107"/>
      <c r="MRX23" s="107"/>
      <c r="MRY23" s="107"/>
      <c r="MRZ23" s="107"/>
      <c r="MSA23" s="107"/>
      <c r="MSB23" s="107"/>
      <c r="MSC23" s="107"/>
      <c r="MSD23" s="107"/>
      <c r="MSE23" s="107"/>
      <c r="MSF23" s="107"/>
      <c r="MSG23" s="107"/>
      <c r="MSH23" s="107"/>
      <c r="MSI23" s="107"/>
      <c r="MSJ23" s="107"/>
      <c r="MSK23" s="107"/>
      <c r="MSL23" s="107"/>
      <c r="MSM23" s="107"/>
      <c r="MSN23" s="107"/>
      <c r="MSO23" s="107"/>
      <c r="MSP23" s="107"/>
      <c r="MSQ23" s="107"/>
      <c r="MSR23" s="107"/>
      <c r="MSS23" s="107"/>
      <c r="MST23" s="107"/>
      <c r="MSU23" s="107"/>
      <c r="MSV23" s="107"/>
      <c r="MSW23" s="107"/>
      <c r="MSX23" s="107"/>
      <c r="MSY23" s="107"/>
      <c r="MSZ23" s="107"/>
      <c r="MTA23" s="107"/>
      <c r="MTB23" s="107"/>
      <c r="MTC23" s="107"/>
      <c r="MTD23" s="107"/>
      <c r="MTE23" s="107"/>
      <c r="MTF23" s="107"/>
      <c r="MTG23" s="107"/>
      <c r="MTH23" s="107"/>
      <c r="MTI23" s="107"/>
      <c r="MTJ23" s="107"/>
      <c r="MTK23" s="107"/>
      <c r="MTL23" s="107"/>
      <c r="MTM23" s="107"/>
      <c r="MTN23" s="107"/>
      <c r="MTO23" s="107"/>
      <c r="MTP23" s="107"/>
      <c r="MTQ23" s="107"/>
      <c r="MTR23" s="107"/>
      <c r="MTS23" s="107"/>
      <c r="MTT23" s="107"/>
      <c r="MTU23" s="107"/>
      <c r="MTV23" s="107"/>
      <c r="MTW23" s="107"/>
      <c r="MTX23" s="107"/>
      <c r="MTY23" s="107"/>
      <c r="MTZ23" s="107"/>
      <c r="MUA23" s="107"/>
      <c r="MUB23" s="107"/>
      <c r="MUC23" s="107"/>
      <c r="MUD23" s="107"/>
      <c r="MUE23" s="107"/>
      <c r="MUF23" s="107"/>
      <c r="MUG23" s="107"/>
      <c r="MUH23" s="107"/>
      <c r="MUI23" s="107"/>
      <c r="MUJ23" s="107"/>
      <c r="MUK23" s="107"/>
      <c r="MUL23" s="107"/>
      <c r="MUM23" s="107"/>
      <c r="MUN23" s="107"/>
      <c r="MUO23" s="107"/>
      <c r="MUP23" s="107"/>
      <c r="MUQ23" s="107"/>
      <c r="MUR23" s="107"/>
      <c r="MUS23" s="107"/>
      <c r="MUT23" s="107"/>
      <c r="MUU23" s="107"/>
      <c r="MUV23" s="107"/>
      <c r="MUW23" s="107"/>
      <c r="MUX23" s="107"/>
      <c r="MUY23" s="107"/>
      <c r="MUZ23" s="107"/>
      <c r="MVA23" s="107"/>
      <c r="MVB23" s="107"/>
      <c r="MVC23" s="107"/>
      <c r="MVD23" s="107"/>
      <c r="MVE23" s="107"/>
      <c r="MVF23" s="107"/>
      <c r="MVG23" s="107"/>
      <c r="MVH23" s="107"/>
      <c r="MVI23" s="107"/>
      <c r="MVJ23" s="107"/>
      <c r="MVK23" s="107"/>
      <c r="MVL23" s="107"/>
      <c r="MVM23" s="107"/>
      <c r="MVN23" s="107"/>
      <c r="MVO23" s="107"/>
      <c r="MVP23" s="107"/>
      <c r="MVQ23" s="107"/>
      <c r="MVR23" s="107"/>
      <c r="MVS23" s="107"/>
      <c r="MVT23" s="107"/>
      <c r="MVU23" s="107"/>
      <c r="MVV23" s="107"/>
      <c r="MVW23" s="107"/>
      <c r="MVX23" s="107"/>
      <c r="MVY23" s="107"/>
      <c r="MVZ23" s="107"/>
      <c r="MWA23" s="107"/>
      <c r="MWB23" s="107"/>
      <c r="MWC23" s="107"/>
      <c r="MWD23" s="107"/>
      <c r="MWE23" s="107"/>
      <c r="MWF23" s="107"/>
      <c r="MWG23" s="107"/>
      <c r="MWH23" s="107"/>
      <c r="MWI23" s="107"/>
      <c r="MWJ23" s="107"/>
      <c r="MWK23" s="107"/>
      <c r="MWL23" s="107"/>
      <c r="MWM23" s="107"/>
      <c r="MWN23" s="107"/>
      <c r="MWO23" s="107"/>
      <c r="MWP23" s="107"/>
      <c r="MWQ23" s="107"/>
      <c r="MWR23" s="107"/>
      <c r="MWS23" s="107"/>
      <c r="MWT23" s="107"/>
      <c r="MWU23" s="107"/>
      <c r="MWV23" s="107"/>
      <c r="MWW23" s="107"/>
      <c r="MWX23" s="107"/>
      <c r="MWY23" s="107"/>
      <c r="MWZ23" s="107"/>
      <c r="MXA23" s="107"/>
      <c r="MXB23" s="107"/>
      <c r="MXC23" s="107"/>
      <c r="MXD23" s="107"/>
      <c r="MXE23" s="107"/>
      <c r="MXF23" s="107"/>
      <c r="MXG23" s="107"/>
      <c r="MXH23" s="107"/>
      <c r="MXI23" s="107"/>
      <c r="MXJ23" s="107"/>
      <c r="MXK23" s="107"/>
      <c r="MXL23" s="107"/>
      <c r="MXM23" s="107"/>
      <c r="MXN23" s="107"/>
      <c r="MXO23" s="107"/>
      <c r="MXP23" s="107"/>
      <c r="MXQ23" s="107"/>
      <c r="MXR23" s="107"/>
      <c r="MXS23" s="107"/>
      <c r="MXT23" s="107"/>
      <c r="MXU23" s="107"/>
      <c r="MXV23" s="107"/>
      <c r="MXW23" s="107"/>
      <c r="MXX23" s="107"/>
      <c r="MXY23" s="107"/>
      <c r="MXZ23" s="107"/>
      <c r="MYA23" s="107"/>
      <c r="MYB23" s="107"/>
      <c r="MYC23" s="107"/>
      <c r="MYD23" s="107"/>
      <c r="MYE23" s="107"/>
      <c r="MYF23" s="107"/>
      <c r="MYG23" s="107"/>
      <c r="MYH23" s="107"/>
      <c r="MYI23" s="107"/>
      <c r="MYJ23" s="107"/>
      <c r="MYK23" s="107"/>
      <c r="MYL23" s="107"/>
      <c r="MYM23" s="107"/>
      <c r="MYN23" s="107"/>
      <c r="MYO23" s="107"/>
      <c r="MYP23" s="107"/>
      <c r="MYQ23" s="107"/>
      <c r="MYR23" s="107"/>
      <c r="MYS23" s="107"/>
      <c r="MYT23" s="107"/>
      <c r="MYU23" s="107"/>
      <c r="MYV23" s="107"/>
      <c r="MYW23" s="107"/>
      <c r="MYX23" s="107"/>
      <c r="MYY23" s="107"/>
      <c r="MYZ23" s="107"/>
      <c r="MZA23" s="107"/>
      <c r="MZB23" s="107"/>
      <c r="MZC23" s="107"/>
      <c r="MZD23" s="107"/>
      <c r="MZE23" s="107"/>
      <c r="MZF23" s="107"/>
      <c r="MZG23" s="107"/>
      <c r="MZH23" s="107"/>
      <c r="MZI23" s="107"/>
      <c r="MZJ23" s="107"/>
      <c r="MZK23" s="107"/>
      <c r="MZL23" s="107"/>
      <c r="MZM23" s="107"/>
      <c r="MZN23" s="107"/>
      <c r="MZO23" s="107"/>
      <c r="MZP23" s="107"/>
      <c r="MZQ23" s="107"/>
      <c r="MZR23" s="107"/>
      <c r="MZS23" s="107"/>
      <c r="MZT23" s="107"/>
      <c r="MZU23" s="107"/>
      <c r="MZV23" s="107"/>
      <c r="MZW23" s="107"/>
      <c r="MZX23" s="107"/>
      <c r="MZY23" s="107"/>
      <c r="MZZ23" s="107"/>
      <c r="NAA23" s="107"/>
      <c r="NAB23" s="107"/>
      <c r="NAC23" s="107"/>
      <c r="NAD23" s="107"/>
      <c r="NAE23" s="107"/>
      <c r="NAF23" s="107"/>
      <c r="NAG23" s="107"/>
      <c r="NAH23" s="107"/>
      <c r="NAI23" s="107"/>
      <c r="NAJ23" s="107"/>
      <c r="NAK23" s="107"/>
      <c r="NAL23" s="107"/>
      <c r="NAM23" s="107"/>
      <c r="NAN23" s="107"/>
      <c r="NAO23" s="107"/>
      <c r="NAP23" s="107"/>
      <c r="NAQ23" s="107"/>
      <c r="NAR23" s="107"/>
      <c r="NAS23" s="107"/>
      <c r="NAT23" s="107"/>
      <c r="NAU23" s="107"/>
      <c r="NAV23" s="107"/>
      <c r="NAW23" s="107"/>
      <c r="NAX23" s="107"/>
      <c r="NAY23" s="107"/>
      <c r="NAZ23" s="107"/>
      <c r="NBA23" s="107"/>
      <c r="NBB23" s="107"/>
      <c r="NBC23" s="107"/>
      <c r="NBD23" s="107"/>
      <c r="NBE23" s="107"/>
      <c r="NBF23" s="107"/>
      <c r="NBG23" s="107"/>
      <c r="NBH23" s="107"/>
      <c r="NBI23" s="107"/>
      <c r="NBJ23" s="107"/>
      <c r="NBK23" s="107"/>
      <c r="NBL23" s="107"/>
      <c r="NBM23" s="107"/>
      <c r="NBN23" s="107"/>
      <c r="NBO23" s="107"/>
      <c r="NBP23" s="107"/>
      <c r="NBQ23" s="107"/>
      <c r="NBR23" s="107"/>
      <c r="NBS23" s="107"/>
      <c r="NBT23" s="107"/>
      <c r="NBU23" s="107"/>
      <c r="NBV23" s="107"/>
      <c r="NBW23" s="107"/>
      <c r="NBX23" s="107"/>
      <c r="NBY23" s="107"/>
      <c r="NBZ23" s="107"/>
      <c r="NCA23" s="107"/>
      <c r="NCB23" s="107"/>
      <c r="NCC23" s="107"/>
      <c r="NCD23" s="107"/>
      <c r="NCE23" s="107"/>
      <c r="NCF23" s="107"/>
      <c r="NCG23" s="107"/>
      <c r="NCH23" s="107"/>
      <c r="NCI23" s="107"/>
      <c r="NCJ23" s="107"/>
      <c r="NCK23" s="107"/>
      <c r="NCL23" s="107"/>
      <c r="NCM23" s="107"/>
      <c r="NCN23" s="107"/>
      <c r="NCO23" s="107"/>
      <c r="NCP23" s="107"/>
      <c r="NCQ23" s="107"/>
      <c r="NCR23" s="107"/>
      <c r="NCS23" s="107"/>
      <c r="NCT23" s="107"/>
      <c r="NCU23" s="107"/>
      <c r="NCV23" s="107"/>
      <c r="NCW23" s="107"/>
      <c r="NCX23" s="107"/>
      <c r="NCY23" s="107"/>
      <c r="NCZ23" s="107"/>
      <c r="NDA23" s="107"/>
      <c r="NDB23" s="107"/>
      <c r="NDC23" s="107"/>
      <c r="NDD23" s="107"/>
      <c r="NDE23" s="107"/>
      <c r="NDF23" s="107"/>
      <c r="NDG23" s="107"/>
      <c r="NDH23" s="107"/>
      <c r="NDI23" s="107"/>
      <c r="NDJ23" s="107"/>
      <c r="NDK23" s="107"/>
      <c r="NDL23" s="107"/>
      <c r="NDM23" s="107"/>
      <c r="NDN23" s="107"/>
      <c r="NDO23" s="107"/>
      <c r="NDP23" s="107"/>
      <c r="NDQ23" s="107"/>
      <c r="NDR23" s="107"/>
      <c r="NDS23" s="107"/>
      <c r="NDT23" s="107"/>
      <c r="NDU23" s="107"/>
      <c r="NDV23" s="107"/>
      <c r="NDW23" s="107"/>
      <c r="NDX23" s="107"/>
      <c r="NDY23" s="107"/>
      <c r="NDZ23" s="107"/>
      <c r="NEA23" s="107"/>
      <c r="NEB23" s="107"/>
      <c r="NEC23" s="107"/>
      <c r="NED23" s="107"/>
      <c r="NEE23" s="107"/>
      <c r="NEF23" s="107"/>
      <c r="NEG23" s="107"/>
      <c r="NEH23" s="107"/>
      <c r="NEI23" s="107"/>
      <c r="NEJ23" s="107"/>
      <c r="NEK23" s="107"/>
      <c r="NEL23" s="107"/>
      <c r="NEM23" s="107"/>
      <c r="NEN23" s="107"/>
      <c r="NEO23" s="107"/>
      <c r="NEP23" s="107"/>
      <c r="NEQ23" s="107"/>
      <c r="NER23" s="107"/>
      <c r="NES23" s="107"/>
      <c r="NET23" s="107"/>
      <c r="NEU23" s="107"/>
      <c r="NEV23" s="107"/>
      <c r="NEW23" s="107"/>
      <c r="NEX23" s="107"/>
      <c r="NEY23" s="107"/>
      <c r="NEZ23" s="107"/>
      <c r="NFA23" s="107"/>
      <c r="NFB23" s="107"/>
      <c r="NFC23" s="107"/>
      <c r="NFD23" s="107"/>
      <c r="NFE23" s="107"/>
      <c r="NFF23" s="107"/>
      <c r="NFG23" s="107"/>
      <c r="NFH23" s="107"/>
      <c r="NFI23" s="107"/>
      <c r="NFJ23" s="107"/>
      <c r="NFK23" s="107"/>
      <c r="NFL23" s="107"/>
      <c r="NFM23" s="107"/>
      <c r="NFN23" s="107"/>
      <c r="NFO23" s="107"/>
      <c r="NFP23" s="107"/>
      <c r="NFQ23" s="107"/>
      <c r="NFR23" s="107"/>
      <c r="NFS23" s="107"/>
      <c r="NFT23" s="107"/>
      <c r="NFU23" s="107"/>
      <c r="NFV23" s="107"/>
      <c r="NFW23" s="107"/>
      <c r="NFX23" s="107"/>
      <c r="NFY23" s="107"/>
      <c r="NFZ23" s="107"/>
      <c r="NGA23" s="107"/>
      <c r="NGB23" s="107"/>
      <c r="NGC23" s="107"/>
      <c r="NGD23" s="107"/>
      <c r="NGE23" s="107"/>
      <c r="NGF23" s="107"/>
      <c r="NGG23" s="107"/>
      <c r="NGH23" s="107"/>
      <c r="NGI23" s="107"/>
      <c r="NGJ23" s="107"/>
      <c r="NGK23" s="107"/>
      <c r="NGL23" s="107"/>
      <c r="NGM23" s="107"/>
      <c r="NGN23" s="107"/>
      <c r="NGO23" s="107"/>
      <c r="NGP23" s="107"/>
      <c r="NGQ23" s="107"/>
      <c r="NGR23" s="107"/>
      <c r="NGS23" s="107"/>
      <c r="NGT23" s="107"/>
      <c r="NGU23" s="107"/>
      <c r="NGV23" s="107"/>
      <c r="NGW23" s="107"/>
      <c r="NGX23" s="107"/>
      <c r="NGY23" s="107"/>
      <c r="NGZ23" s="107"/>
      <c r="NHA23" s="107"/>
      <c r="NHB23" s="107"/>
      <c r="NHC23" s="107"/>
      <c r="NHD23" s="107"/>
      <c r="NHE23" s="107"/>
      <c r="NHF23" s="107"/>
      <c r="NHG23" s="107"/>
      <c r="NHH23" s="107"/>
      <c r="NHI23" s="107"/>
      <c r="NHJ23" s="107"/>
      <c r="NHK23" s="107"/>
      <c r="NHL23" s="107"/>
      <c r="NHM23" s="107"/>
      <c r="NHN23" s="107"/>
      <c r="NHO23" s="107"/>
      <c r="NHP23" s="107"/>
      <c r="NHQ23" s="107"/>
      <c r="NHR23" s="107"/>
      <c r="NHS23" s="107"/>
      <c r="NHT23" s="107"/>
      <c r="NHU23" s="107"/>
      <c r="NHV23" s="107"/>
      <c r="NHW23" s="107"/>
      <c r="NHX23" s="107"/>
      <c r="NHY23" s="107"/>
      <c r="NHZ23" s="107"/>
      <c r="NIA23" s="107"/>
      <c r="NIB23" s="107"/>
      <c r="NIC23" s="107"/>
      <c r="NID23" s="107"/>
      <c r="NIE23" s="107"/>
      <c r="NIF23" s="107"/>
      <c r="NIG23" s="107"/>
      <c r="NIH23" s="107"/>
      <c r="NII23" s="107"/>
      <c r="NIJ23" s="107"/>
      <c r="NIK23" s="107"/>
      <c r="NIL23" s="107"/>
      <c r="NIM23" s="107"/>
      <c r="NIN23" s="107"/>
      <c r="NIO23" s="107"/>
      <c r="NIP23" s="107"/>
      <c r="NIQ23" s="107"/>
      <c r="NIR23" s="107"/>
      <c r="NIS23" s="107"/>
      <c r="NIT23" s="107"/>
      <c r="NIU23" s="107"/>
      <c r="NIV23" s="107"/>
      <c r="NIW23" s="107"/>
      <c r="NIX23" s="107"/>
      <c r="NIY23" s="107"/>
      <c r="NIZ23" s="107"/>
      <c r="NJA23" s="107"/>
      <c r="NJB23" s="107"/>
      <c r="NJC23" s="107"/>
      <c r="NJD23" s="107"/>
      <c r="NJE23" s="107"/>
      <c r="NJF23" s="107"/>
      <c r="NJG23" s="107"/>
      <c r="NJH23" s="107"/>
      <c r="NJI23" s="107"/>
      <c r="NJJ23" s="107"/>
      <c r="NJK23" s="107"/>
      <c r="NJL23" s="107"/>
      <c r="NJM23" s="107"/>
      <c r="NJN23" s="107"/>
      <c r="NJO23" s="107"/>
      <c r="NJP23" s="107"/>
      <c r="NJQ23" s="107"/>
      <c r="NJR23" s="107"/>
      <c r="NJS23" s="107"/>
      <c r="NJT23" s="107"/>
      <c r="NJU23" s="107"/>
      <c r="NJV23" s="107"/>
      <c r="NJW23" s="107"/>
      <c r="NJX23" s="107"/>
      <c r="NJY23" s="107"/>
      <c r="NJZ23" s="107"/>
      <c r="NKA23" s="107"/>
      <c r="NKB23" s="107"/>
      <c r="NKC23" s="107"/>
      <c r="NKD23" s="107"/>
      <c r="NKE23" s="107"/>
      <c r="NKF23" s="107"/>
      <c r="NKG23" s="107"/>
      <c r="NKH23" s="107"/>
      <c r="NKI23" s="107"/>
      <c r="NKJ23" s="107"/>
      <c r="NKK23" s="107"/>
      <c r="NKL23" s="107"/>
      <c r="NKM23" s="107"/>
      <c r="NKN23" s="107"/>
      <c r="NKO23" s="107"/>
      <c r="NKP23" s="107"/>
      <c r="NKQ23" s="107"/>
      <c r="NKR23" s="107"/>
      <c r="NKS23" s="107"/>
      <c r="NKT23" s="107"/>
      <c r="NKU23" s="107"/>
      <c r="NKV23" s="107"/>
      <c r="NKW23" s="107"/>
      <c r="NKX23" s="107"/>
      <c r="NKY23" s="107"/>
      <c r="NKZ23" s="107"/>
      <c r="NLA23" s="107"/>
      <c r="NLB23" s="107"/>
      <c r="NLC23" s="107"/>
      <c r="NLD23" s="107"/>
      <c r="NLE23" s="107"/>
      <c r="NLF23" s="107"/>
      <c r="NLG23" s="107"/>
      <c r="NLH23" s="107"/>
      <c r="NLI23" s="107"/>
      <c r="NLJ23" s="107"/>
      <c r="NLK23" s="107"/>
      <c r="NLL23" s="107"/>
      <c r="NLM23" s="107"/>
      <c r="NLN23" s="107"/>
      <c r="NLO23" s="107"/>
      <c r="NLP23" s="107"/>
      <c r="NLQ23" s="107"/>
      <c r="NLR23" s="107"/>
      <c r="NLS23" s="107"/>
      <c r="NLT23" s="107"/>
      <c r="NLU23" s="107"/>
      <c r="NLV23" s="107"/>
      <c r="NLW23" s="107"/>
      <c r="NLX23" s="107"/>
      <c r="NLY23" s="107"/>
      <c r="NLZ23" s="107"/>
      <c r="NMA23" s="107"/>
      <c r="NMB23" s="107"/>
      <c r="NMC23" s="107"/>
      <c r="NMD23" s="107"/>
      <c r="NME23" s="107"/>
      <c r="NMF23" s="107"/>
      <c r="NMG23" s="107"/>
      <c r="NMH23" s="107"/>
      <c r="NMI23" s="107"/>
      <c r="NMJ23" s="107"/>
      <c r="NMK23" s="107"/>
      <c r="NML23" s="107"/>
      <c r="NMM23" s="107"/>
      <c r="NMN23" s="107"/>
      <c r="NMO23" s="107"/>
      <c r="NMP23" s="107"/>
      <c r="NMQ23" s="107"/>
      <c r="NMR23" s="107"/>
      <c r="NMS23" s="107"/>
      <c r="NMT23" s="107"/>
      <c r="NMU23" s="107"/>
      <c r="NMV23" s="107"/>
      <c r="NMW23" s="107"/>
      <c r="NMX23" s="107"/>
      <c r="NMY23" s="107"/>
      <c r="NMZ23" s="107"/>
      <c r="NNA23" s="107"/>
      <c r="NNB23" s="107"/>
      <c r="NNC23" s="107"/>
      <c r="NND23" s="107"/>
      <c r="NNE23" s="107"/>
      <c r="NNF23" s="107"/>
      <c r="NNG23" s="107"/>
      <c r="NNH23" s="107"/>
      <c r="NNI23" s="107"/>
      <c r="NNJ23" s="107"/>
      <c r="NNK23" s="107"/>
      <c r="NNL23" s="107"/>
      <c r="NNM23" s="107"/>
      <c r="NNN23" s="107"/>
      <c r="NNO23" s="107"/>
      <c r="NNP23" s="107"/>
      <c r="NNQ23" s="107"/>
      <c r="NNR23" s="107"/>
      <c r="NNS23" s="107"/>
      <c r="NNT23" s="107"/>
      <c r="NNU23" s="107"/>
      <c r="NNV23" s="107"/>
      <c r="NNW23" s="107"/>
      <c r="NNX23" s="107"/>
      <c r="NNY23" s="107"/>
      <c r="NNZ23" s="107"/>
      <c r="NOA23" s="107"/>
      <c r="NOB23" s="107"/>
      <c r="NOC23" s="107"/>
      <c r="NOD23" s="107"/>
      <c r="NOE23" s="107"/>
      <c r="NOF23" s="107"/>
      <c r="NOG23" s="107"/>
      <c r="NOH23" s="107"/>
      <c r="NOI23" s="107"/>
      <c r="NOJ23" s="107"/>
      <c r="NOK23" s="107"/>
      <c r="NOL23" s="107"/>
      <c r="NOM23" s="107"/>
      <c r="NON23" s="107"/>
      <c r="NOO23" s="107"/>
      <c r="NOP23" s="107"/>
      <c r="NOQ23" s="107"/>
      <c r="NOR23" s="107"/>
      <c r="NOS23" s="107"/>
      <c r="NOT23" s="107"/>
      <c r="NOU23" s="107"/>
      <c r="NOV23" s="107"/>
      <c r="NOW23" s="107"/>
      <c r="NOX23" s="107"/>
      <c r="NOY23" s="107"/>
      <c r="NOZ23" s="107"/>
      <c r="NPA23" s="107"/>
      <c r="NPB23" s="107"/>
      <c r="NPC23" s="107"/>
      <c r="NPD23" s="107"/>
      <c r="NPE23" s="107"/>
      <c r="NPF23" s="107"/>
      <c r="NPG23" s="107"/>
      <c r="NPH23" s="107"/>
      <c r="NPI23" s="107"/>
      <c r="NPJ23" s="107"/>
      <c r="NPK23" s="107"/>
      <c r="NPL23" s="107"/>
      <c r="NPM23" s="107"/>
      <c r="NPN23" s="107"/>
      <c r="NPO23" s="107"/>
      <c r="NPP23" s="107"/>
      <c r="NPQ23" s="107"/>
      <c r="NPR23" s="107"/>
      <c r="NPS23" s="107"/>
      <c r="NPT23" s="107"/>
      <c r="NPU23" s="107"/>
      <c r="NPV23" s="107"/>
      <c r="NPW23" s="107"/>
      <c r="NPX23" s="107"/>
      <c r="NPY23" s="107"/>
      <c r="NPZ23" s="107"/>
      <c r="NQA23" s="107"/>
      <c r="NQB23" s="107"/>
      <c r="NQC23" s="107"/>
      <c r="NQD23" s="107"/>
      <c r="NQE23" s="107"/>
      <c r="NQF23" s="107"/>
      <c r="NQG23" s="107"/>
      <c r="NQH23" s="107"/>
      <c r="NQI23" s="107"/>
      <c r="NQJ23" s="107"/>
      <c r="NQK23" s="107"/>
      <c r="NQL23" s="107"/>
      <c r="NQM23" s="107"/>
      <c r="NQN23" s="107"/>
      <c r="NQO23" s="107"/>
      <c r="NQP23" s="107"/>
      <c r="NQQ23" s="107"/>
      <c r="NQR23" s="107"/>
      <c r="NQS23" s="107"/>
      <c r="NQT23" s="107"/>
      <c r="NQU23" s="107"/>
      <c r="NQV23" s="107"/>
      <c r="NQW23" s="107"/>
      <c r="NQX23" s="107"/>
      <c r="NQY23" s="107"/>
      <c r="NQZ23" s="107"/>
      <c r="NRA23" s="107"/>
      <c r="NRB23" s="107"/>
      <c r="NRC23" s="107"/>
      <c r="NRD23" s="107"/>
      <c r="NRE23" s="107"/>
      <c r="NRF23" s="107"/>
      <c r="NRG23" s="107"/>
      <c r="NRH23" s="107"/>
      <c r="NRI23" s="107"/>
      <c r="NRJ23" s="107"/>
      <c r="NRK23" s="107"/>
      <c r="NRL23" s="107"/>
      <c r="NRM23" s="107"/>
      <c r="NRN23" s="107"/>
      <c r="NRO23" s="107"/>
      <c r="NRP23" s="107"/>
      <c r="NRQ23" s="107"/>
      <c r="NRR23" s="107"/>
      <c r="NRS23" s="107"/>
      <c r="NRT23" s="107"/>
      <c r="NRU23" s="107"/>
      <c r="NRV23" s="107"/>
      <c r="NRW23" s="107"/>
      <c r="NRX23" s="107"/>
      <c r="NRY23" s="107"/>
      <c r="NRZ23" s="107"/>
      <c r="NSA23" s="107"/>
      <c r="NSB23" s="107"/>
      <c r="NSC23" s="107"/>
      <c r="NSD23" s="107"/>
      <c r="NSE23" s="107"/>
      <c r="NSF23" s="107"/>
      <c r="NSG23" s="107"/>
      <c r="NSH23" s="107"/>
      <c r="NSI23" s="107"/>
      <c r="NSJ23" s="107"/>
      <c r="NSK23" s="107"/>
      <c r="NSL23" s="107"/>
      <c r="NSM23" s="107"/>
      <c r="NSN23" s="107"/>
      <c r="NSO23" s="107"/>
      <c r="NSP23" s="107"/>
      <c r="NSQ23" s="107"/>
      <c r="NSR23" s="107"/>
      <c r="NSS23" s="107"/>
      <c r="NST23" s="107"/>
      <c r="NSU23" s="107"/>
      <c r="NSV23" s="107"/>
      <c r="NSW23" s="107"/>
      <c r="NSX23" s="107"/>
      <c r="NSY23" s="107"/>
      <c r="NSZ23" s="107"/>
      <c r="NTA23" s="107"/>
      <c r="NTB23" s="107"/>
      <c r="NTC23" s="107"/>
      <c r="NTD23" s="107"/>
      <c r="NTE23" s="107"/>
      <c r="NTF23" s="107"/>
      <c r="NTG23" s="107"/>
      <c r="NTH23" s="107"/>
      <c r="NTI23" s="107"/>
      <c r="NTJ23" s="107"/>
      <c r="NTK23" s="107"/>
      <c r="NTL23" s="107"/>
      <c r="NTM23" s="107"/>
      <c r="NTN23" s="107"/>
      <c r="NTO23" s="107"/>
      <c r="NTP23" s="107"/>
      <c r="NTQ23" s="107"/>
      <c r="NTR23" s="107"/>
      <c r="NTS23" s="107"/>
      <c r="NTT23" s="107"/>
      <c r="NTU23" s="107"/>
      <c r="NTV23" s="107"/>
      <c r="NTW23" s="107"/>
      <c r="NTX23" s="107"/>
      <c r="NTY23" s="107"/>
      <c r="NTZ23" s="107"/>
      <c r="NUA23" s="107"/>
      <c r="NUB23" s="107"/>
      <c r="NUC23" s="107"/>
      <c r="NUD23" s="107"/>
      <c r="NUE23" s="107"/>
      <c r="NUF23" s="107"/>
      <c r="NUG23" s="107"/>
      <c r="NUH23" s="107"/>
      <c r="NUI23" s="107"/>
      <c r="NUJ23" s="107"/>
      <c r="NUK23" s="107"/>
      <c r="NUL23" s="107"/>
      <c r="NUM23" s="107"/>
      <c r="NUN23" s="107"/>
      <c r="NUO23" s="107"/>
      <c r="NUP23" s="107"/>
      <c r="NUQ23" s="107"/>
      <c r="NUR23" s="107"/>
      <c r="NUS23" s="107"/>
      <c r="NUT23" s="107"/>
      <c r="NUU23" s="107"/>
      <c r="NUV23" s="107"/>
      <c r="NUW23" s="107"/>
      <c r="NUX23" s="107"/>
      <c r="NUY23" s="107"/>
      <c r="NUZ23" s="107"/>
      <c r="NVA23" s="107"/>
      <c r="NVB23" s="107"/>
      <c r="NVC23" s="107"/>
      <c r="NVD23" s="107"/>
      <c r="NVE23" s="107"/>
      <c r="NVF23" s="107"/>
      <c r="NVG23" s="107"/>
      <c r="NVH23" s="107"/>
      <c r="NVI23" s="107"/>
      <c r="NVJ23" s="107"/>
      <c r="NVK23" s="107"/>
      <c r="NVL23" s="107"/>
      <c r="NVM23" s="107"/>
      <c r="NVN23" s="107"/>
      <c r="NVO23" s="107"/>
      <c r="NVP23" s="107"/>
      <c r="NVQ23" s="107"/>
      <c r="NVR23" s="107"/>
      <c r="NVS23" s="107"/>
      <c r="NVT23" s="107"/>
      <c r="NVU23" s="107"/>
      <c r="NVV23" s="107"/>
      <c r="NVW23" s="107"/>
      <c r="NVX23" s="107"/>
      <c r="NVY23" s="107"/>
      <c r="NVZ23" s="107"/>
      <c r="NWA23" s="107"/>
      <c r="NWB23" s="107"/>
      <c r="NWC23" s="107"/>
      <c r="NWD23" s="107"/>
      <c r="NWE23" s="107"/>
      <c r="NWF23" s="107"/>
      <c r="NWG23" s="107"/>
      <c r="NWH23" s="107"/>
      <c r="NWI23" s="107"/>
      <c r="NWJ23" s="107"/>
      <c r="NWK23" s="107"/>
      <c r="NWL23" s="107"/>
      <c r="NWM23" s="107"/>
      <c r="NWN23" s="107"/>
      <c r="NWO23" s="107"/>
      <c r="NWP23" s="107"/>
      <c r="NWQ23" s="107"/>
      <c r="NWR23" s="107"/>
      <c r="NWS23" s="107"/>
      <c r="NWT23" s="107"/>
      <c r="NWU23" s="107"/>
      <c r="NWV23" s="107"/>
      <c r="NWW23" s="107"/>
      <c r="NWX23" s="107"/>
      <c r="NWY23" s="107"/>
      <c r="NWZ23" s="107"/>
      <c r="NXA23" s="107"/>
      <c r="NXB23" s="107"/>
      <c r="NXC23" s="107"/>
      <c r="NXD23" s="107"/>
      <c r="NXE23" s="107"/>
      <c r="NXF23" s="107"/>
      <c r="NXG23" s="107"/>
      <c r="NXH23" s="107"/>
      <c r="NXI23" s="107"/>
      <c r="NXJ23" s="107"/>
      <c r="NXK23" s="107"/>
      <c r="NXL23" s="107"/>
      <c r="NXM23" s="107"/>
      <c r="NXN23" s="107"/>
      <c r="NXO23" s="107"/>
      <c r="NXP23" s="107"/>
      <c r="NXQ23" s="107"/>
      <c r="NXR23" s="107"/>
      <c r="NXS23" s="107"/>
      <c r="NXT23" s="107"/>
      <c r="NXU23" s="107"/>
      <c r="NXV23" s="107"/>
      <c r="NXW23" s="107"/>
      <c r="NXX23" s="107"/>
      <c r="NXY23" s="107"/>
      <c r="NXZ23" s="107"/>
      <c r="NYA23" s="107"/>
      <c r="NYB23" s="107"/>
      <c r="NYC23" s="107"/>
      <c r="NYD23" s="107"/>
      <c r="NYE23" s="107"/>
      <c r="NYF23" s="107"/>
      <c r="NYG23" s="107"/>
      <c r="NYH23" s="107"/>
      <c r="NYI23" s="107"/>
      <c r="NYJ23" s="107"/>
      <c r="NYK23" s="107"/>
      <c r="NYL23" s="107"/>
      <c r="NYM23" s="107"/>
      <c r="NYN23" s="107"/>
      <c r="NYO23" s="107"/>
      <c r="NYP23" s="107"/>
      <c r="NYQ23" s="107"/>
      <c r="NYR23" s="107"/>
      <c r="NYS23" s="107"/>
      <c r="NYT23" s="107"/>
      <c r="NYU23" s="107"/>
      <c r="NYV23" s="107"/>
      <c r="NYW23" s="107"/>
      <c r="NYX23" s="107"/>
      <c r="NYY23" s="107"/>
      <c r="NYZ23" s="107"/>
      <c r="NZA23" s="107"/>
      <c r="NZB23" s="107"/>
      <c r="NZC23" s="107"/>
      <c r="NZD23" s="107"/>
      <c r="NZE23" s="107"/>
      <c r="NZF23" s="107"/>
      <c r="NZG23" s="107"/>
      <c r="NZH23" s="107"/>
      <c r="NZI23" s="107"/>
      <c r="NZJ23" s="107"/>
      <c r="NZK23" s="107"/>
      <c r="NZL23" s="107"/>
      <c r="NZM23" s="107"/>
      <c r="NZN23" s="107"/>
      <c r="NZO23" s="107"/>
      <c r="NZP23" s="107"/>
      <c r="NZQ23" s="107"/>
      <c r="NZR23" s="107"/>
      <c r="NZS23" s="107"/>
      <c r="NZT23" s="107"/>
      <c r="NZU23" s="107"/>
      <c r="NZV23" s="107"/>
      <c r="NZW23" s="107"/>
      <c r="NZX23" s="107"/>
      <c r="NZY23" s="107"/>
      <c r="NZZ23" s="107"/>
      <c r="OAA23" s="107"/>
      <c r="OAB23" s="107"/>
      <c r="OAC23" s="107"/>
      <c r="OAD23" s="107"/>
      <c r="OAE23" s="107"/>
      <c r="OAF23" s="107"/>
      <c r="OAG23" s="107"/>
      <c r="OAH23" s="107"/>
      <c r="OAI23" s="107"/>
      <c r="OAJ23" s="107"/>
      <c r="OAK23" s="107"/>
      <c r="OAL23" s="107"/>
      <c r="OAM23" s="107"/>
      <c r="OAN23" s="107"/>
      <c r="OAO23" s="107"/>
      <c r="OAP23" s="107"/>
      <c r="OAQ23" s="107"/>
      <c r="OAR23" s="107"/>
      <c r="OAS23" s="107"/>
      <c r="OAT23" s="107"/>
      <c r="OAU23" s="107"/>
      <c r="OAV23" s="107"/>
      <c r="OAW23" s="107"/>
      <c r="OAX23" s="107"/>
      <c r="OAY23" s="107"/>
      <c r="OAZ23" s="107"/>
      <c r="OBA23" s="107"/>
      <c r="OBB23" s="107"/>
      <c r="OBC23" s="107"/>
      <c r="OBD23" s="107"/>
      <c r="OBE23" s="107"/>
      <c r="OBF23" s="107"/>
      <c r="OBG23" s="107"/>
      <c r="OBH23" s="107"/>
      <c r="OBI23" s="107"/>
      <c r="OBJ23" s="107"/>
      <c r="OBK23" s="107"/>
      <c r="OBL23" s="107"/>
      <c r="OBM23" s="107"/>
      <c r="OBN23" s="107"/>
      <c r="OBO23" s="107"/>
      <c r="OBP23" s="107"/>
      <c r="OBQ23" s="107"/>
      <c r="OBR23" s="107"/>
      <c r="OBS23" s="107"/>
      <c r="OBT23" s="107"/>
      <c r="OBU23" s="107"/>
      <c r="OBV23" s="107"/>
      <c r="OBW23" s="107"/>
      <c r="OBX23" s="107"/>
      <c r="OBY23" s="107"/>
      <c r="OBZ23" s="107"/>
      <c r="OCA23" s="107"/>
      <c r="OCB23" s="107"/>
      <c r="OCC23" s="107"/>
      <c r="OCD23" s="107"/>
      <c r="OCE23" s="107"/>
      <c r="OCF23" s="107"/>
      <c r="OCG23" s="107"/>
      <c r="OCH23" s="107"/>
      <c r="OCI23" s="107"/>
      <c r="OCJ23" s="107"/>
      <c r="OCK23" s="107"/>
      <c r="OCL23" s="107"/>
      <c r="OCM23" s="107"/>
      <c r="OCN23" s="107"/>
      <c r="OCO23" s="107"/>
      <c r="OCP23" s="107"/>
      <c r="OCQ23" s="107"/>
      <c r="OCR23" s="107"/>
      <c r="OCS23" s="107"/>
      <c r="OCT23" s="107"/>
      <c r="OCU23" s="107"/>
      <c r="OCV23" s="107"/>
      <c r="OCW23" s="107"/>
      <c r="OCX23" s="107"/>
      <c r="OCY23" s="107"/>
      <c r="OCZ23" s="107"/>
      <c r="ODA23" s="107"/>
      <c r="ODB23" s="107"/>
      <c r="ODC23" s="107"/>
      <c r="ODD23" s="107"/>
      <c r="ODE23" s="107"/>
      <c r="ODF23" s="107"/>
      <c r="ODG23" s="107"/>
      <c r="ODH23" s="107"/>
      <c r="ODI23" s="107"/>
      <c r="ODJ23" s="107"/>
      <c r="ODK23" s="107"/>
      <c r="ODL23" s="107"/>
      <c r="ODM23" s="107"/>
      <c r="ODN23" s="107"/>
      <c r="ODO23" s="107"/>
      <c r="ODP23" s="107"/>
      <c r="ODQ23" s="107"/>
      <c r="ODR23" s="107"/>
      <c r="ODS23" s="107"/>
      <c r="ODT23" s="107"/>
      <c r="ODU23" s="107"/>
      <c r="ODV23" s="107"/>
      <c r="ODW23" s="107"/>
      <c r="ODX23" s="107"/>
      <c r="ODY23" s="107"/>
      <c r="ODZ23" s="107"/>
      <c r="OEA23" s="107"/>
      <c r="OEB23" s="107"/>
      <c r="OEC23" s="107"/>
      <c r="OED23" s="107"/>
      <c r="OEE23" s="107"/>
      <c r="OEF23" s="107"/>
      <c r="OEG23" s="107"/>
      <c r="OEH23" s="107"/>
      <c r="OEI23" s="107"/>
      <c r="OEJ23" s="107"/>
      <c r="OEK23" s="107"/>
      <c r="OEL23" s="107"/>
      <c r="OEM23" s="107"/>
      <c r="OEN23" s="107"/>
      <c r="OEO23" s="107"/>
      <c r="OEP23" s="107"/>
      <c r="OEQ23" s="107"/>
      <c r="OER23" s="107"/>
      <c r="OES23" s="107"/>
      <c r="OET23" s="107"/>
      <c r="OEU23" s="107"/>
      <c r="OEV23" s="107"/>
      <c r="OEW23" s="107"/>
      <c r="OEX23" s="107"/>
      <c r="OEY23" s="107"/>
      <c r="OEZ23" s="107"/>
      <c r="OFA23" s="107"/>
      <c r="OFB23" s="107"/>
      <c r="OFC23" s="107"/>
      <c r="OFD23" s="107"/>
      <c r="OFE23" s="107"/>
      <c r="OFF23" s="107"/>
      <c r="OFG23" s="107"/>
      <c r="OFH23" s="107"/>
      <c r="OFI23" s="107"/>
      <c r="OFJ23" s="107"/>
      <c r="OFK23" s="107"/>
      <c r="OFL23" s="107"/>
      <c r="OFM23" s="107"/>
      <c r="OFN23" s="107"/>
      <c r="OFO23" s="107"/>
      <c r="OFP23" s="107"/>
      <c r="OFQ23" s="107"/>
      <c r="OFR23" s="107"/>
      <c r="OFS23" s="107"/>
      <c r="OFT23" s="107"/>
      <c r="OFU23" s="107"/>
      <c r="OFV23" s="107"/>
      <c r="OFW23" s="107"/>
      <c r="OFX23" s="107"/>
      <c r="OFY23" s="107"/>
      <c r="OFZ23" s="107"/>
      <c r="OGA23" s="107"/>
      <c r="OGB23" s="107"/>
      <c r="OGC23" s="107"/>
      <c r="OGD23" s="107"/>
      <c r="OGE23" s="107"/>
      <c r="OGF23" s="107"/>
      <c r="OGG23" s="107"/>
      <c r="OGH23" s="107"/>
      <c r="OGI23" s="107"/>
      <c r="OGJ23" s="107"/>
      <c r="OGK23" s="107"/>
      <c r="OGL23" s="107"/>
      <c r="OGM23" s="107"/>
      <c r="OGN23" s="107"/>
      <c r="OGO23" s="107"/>
      <c r="OGP23" s="107"/>
      <c r="OGQ23" s="107"/>
      <c r="OGR23" s="107"/>
      <c r="OGS23" s="107"/>
      <c r="OGT23" s="107"/>
      <c r="OGU23" s="107"/>
      <c r="OGV23" s="107"/>
      <c r="OGW23" s="107"/>
      <c r="OGX23" s="107"/>
      <c r="OGY23" s="107"/>
      <c r="OGZ23" s="107"/>
      <c r="OHA23" s="107"/>
      <c r="OHB23" s="107"/>
      <c r="OHC23" s="107"/>
      <c r="OHD23" s="107"/>
      <c r="OHE23" s="107"/>
      <c r="OHF23" s="107"/>
      <c r="OHG23" s="107"/>
      <c r="OHH23" s="107"/>
      <c r="OHI23" s="107"/>
      <c r="OHJ23" s="107"/>
      <c r="OHK23" s="107"/>
      <c r="OHL23" s="107"/>
      <c r="OHM23" s="107"/>
      <c r="OHN23" s="107"/>
      <c r="OHO23" s="107"/>
      <c r="OHP23" s="107"/>
      <c r="OHQ23" s="107"/>
      <c r="OHR23" s="107"/>
      <c r="OHS23" s="107"/>
      <c r="OHT23" s="107"/>
      <c r="OHU23" s="107"/>
      <c r="OHV23" s="107"/>
      <c r="OHW23" s="107"/>
      <c r="OHX23" s="107"/>
      <c r="OHY23" s="107"/>
      <c r="OHZ23" s="107"/>
      <c r="OIA23" s="107"/>
      <c r="OIB23" s="107"/>
      <c r="OIC23" s="107"/>
      <c r="OID23" s="107"/>
      <c r="OIE23" s="107"/>
      <c r="OIF23" s="107"/>
      <c r="OIG23" s="107"/>
      <c r="OIH23" s="107"/>
      <c r="OII23" s="107"/>
      <c r="OIJ23" s="107"/>
      <c r="OIK23" s="107"/>
      <c r="OIL23" s="107"/>
      <c r="OIM23" s="107"/>
      <c r="OIN23" s="107"/>
      <c r="OIO23" s="107"/>
      <c r="OIP23" s="107"/>
      <c r="OIQ23" s="107"/>
      <c r="OIR23" s="107"/>
      <c r="OIS23" s="107"/>
      <c r="OIT23" s="107"/>
      <c r="OIU23" s="107"/>
      <c r="OIV23" s="107"/>
      <c r="OIW23" s="107"/>
      <c r="OIX23" s="107"/>
      <c r="OIY23" s="107"/>
      <c r="OIZ23" s="107"/>
      <c r="OJA23" s="107"/>
      <c r="OJB23" s="107"/>
      <c r="OJC23" s="107"/>
      <c r="OJD23" s="107"/>
      <c r="OJE23" s="107"/>
      <c r="OJF23" s="107"/>
      <c r="OJG23" s="107"/>
      <c r="OJH23" s="107"/>
      <c r="OJI23" s="107"/>
      <c r="OJJ23" s="107"/>
      <c r="OJK23" s="107"/>
      <c r="OJL23" s="107"/>
      <c r="OJM23" s="107"/>
      <c r="OJN23" s="107"/>
      <c r="OJO23" s="107"/>
      <c r="OJP23" s="107"/>
      <c r="OJQ23" s="107"/>
      <c r="OJR23" s="107"/>
      <c r="OJS23" s="107"/>
      <c r="OJT23" s="107"/>
      <c r="OJU23" s="107"/>
      <c r="OJV23" s="107"/>
      <c r="OJW23" s="107"/>
      <c r="OJX23" s="107"/>
      <c r="OJY23" s="107"/>
      <c r="OJZ23" s="107"/>
      <c r="OKA23" s="107"/>
      <c r="OKB23" s="107"/>
      <c r="OKC23" s="107"/>
      <c r="OKD23" s="107"/>
      <c r="OKE23" s="107"/>
      <c r="OKF23" s="107"/>
      <c r="OKG23" s="107"/>
      <c r="OKH23" s="107"/>
      <c r="OKI23" s="107"/>
      <c r="OKJ23" s="107"/>
      <c r="OKK23" s="107"/>
      <c r="OKL23" s="107"/>
      <c r="OKM23" s="107"/>
      <c r="OKN23" s="107"/>
      <c r="OKO23" s="107"/>
      <c r="OKP23" s="107"/>
      <c r="OKQ23" s="107"/>
      <c r="OKR23" s="107"/>
      <c r="OKS23" s="107"/>
      <c r="OKT23" s="107"/>
      <c r="OKU23" s="107"/>
      <c r="OKV23" s="107"/>
      <c r="OKW23" s="107"/>
      <c r="OKX23" s="107"/>
      <c r="OKY23" s="107"/>
      <c r="OKZ23" s="107"/>
      <c r="OLA23" s="107"/>
      <c r="OLB23" s="107"/>
      <c r="OLC23" s="107"/>
      <c r="OLD23" s="107"/>
      <c r="OLE23" s="107"/>
      <c r="OLF23" s="107"/>
      <c r="OLG23" s="107"/>
      <c r="OLH23" s="107"/>
      <c r="OLI23" s="107"/>
      <c r="OLJ23" s="107"/>
      <c r="OLK23" s="107"/>
      <c r="OLL23" s="107"/>
      <c r="OLM23" s="107"/>
      <c r="OLN23" s="107"/>
      <c r="OLO23" s="107"/>
      <c r="OLP23" s="107"/>
      <c r="OLQ23" s="107"/>
      <c r="OLR23" s="107"/>
      <c r="OLS23" s="107"/>
      <c r="OLT23" s="107"/>
      <c r="OLU23" s="107"/>
      <c r="OLV23" s="107"/>
      <c r="OLW23" s="107"/>
      <c r="OLX23" s="107"/>
      <c r="OLY23" s="107"/>
      <c r="OLZ23" s="107"/>
      <c r="OMA23" s="107"/>
      <c r="OMB23" s="107"/>
      <c r="OMC23" s="107"/>
      <c r="OMD23" s="107"/>
      <c r="OME23" s="107"/>
      <c r="OMF23" s="107"/>
      <c r="OMG23" s="107"/>
      <c r="OMH23" s="107"/>
      <c r="OMI23" s="107"/>
      <c r="OMJ23" s="107"/>
      <c r="OMK23" s="107"/>
      <c r="OML23" s="107"/>
      <c r="OMM23" s="107"/>
      <c r="OMN23" s="107"/>
      <c r="OMO23" s="107"/>
      <c r="OMP23" s="107"/>
      <c r="OMQ23" s="107"/>
      <c r="OMR23" s="107"/>
      <c r="OMS23" s="107"/>
      <c r="OMT23" s="107"/>
      <c r="OMU23" s="107"/>
      <c r="OMV23" s="107"/>
      <c r="OMW23" s="107"/>
      <c r="OMX23" s="107"/>
      <c r="OMY23" s="107"/>
      <c r="OMZ23" s="107"/>
      <c r="ONA23" s="107"/>
      <c r="ONB23" s="107"/>
      <c r="ONC23" s="107"/>
      <c r="OND23" s="107"/>
      <c r="ONE23" s="107"/>
      <c r="ONF23" s="107"/>
      <c r="ONG23" s="107"/>
      <c r="ONH23" s="107"/>
      <c r="ONI23" s="107"/>
      <c r="ONJ23" s="107"/>
      <c r="ONK23" s="107"/>
      <c r="ONL23" s="107"/>
      <c r="ONM23" s="107"/>
      <c r="ONN23" s="107"/>
      <c r="ONO23" s="107"/>
      <c r="ONP23" s="107"/>
      <c r="ONQ23" s="107"/>
      <c r="ONR23" s="107"/>
      <c r="ONS23" s="107"/>
      <c r="ONT23" s="107"/>
      <c r="ONU23" s="107"/>
      <c r="ONV23" s="107"/>
      <c r="ONW23" s="107"/>
      <c r="ONX23" s="107"/>
      <c r="ONY23" s="107"/>
      <c r="ONZ23" s="107"/>
      <c r="OOA23" s="107"/>
      <c r="OOB23" s="107"/>
      <c r="OOC23" s="107"/>
      <c r="OOD23" s="107"/>
      <c r="OOE23" s="107"/>
      <c r="OOF23" s="107"/>
      <c r="OOG23" s="107"/>
      <c r="OOH23" s="107"/>
      <c r="OOI23" s="107"/>
      <c r="OOJ23" s="107"/>
      <c r="OOK23" s="107"/>
      <c r="OOL23" s="107"/>
      <c r="OOM23" s="107"/>
      <c r="OON23" s="107"/>
      <c r="OOO23" s="107"/>
      <c r="OOP23" s="107"/>
      <c r="OOQ23" s="107"/>
      <c r="OOR23" s="107"/>
      <c r="OOS23" s="107"/>
      <c r="OOT23" s="107"/>
      <c r="OOU23" s="107"/>
      <c r="OOV23" s="107"/>
      <c r="OOW23" s="107"/>
      <c r="OOX23" s="107"/>
      <c r="OOY23" s="107"/>
      <c r="OOZ23" s="107"/>
      <c r="OPA23" s="107"/>
      <c r="OPB23" s="107"/>
      <c r="OPC23" s="107"/>
      <c r="OPD23" s="107"/>
      <c r="OPE23" s="107"/>
      <c r="OPF23" s="107"/>
      <c r="OPG23" s="107"/>
      <c r="OPH23" s="107"/>
      <c r="OPI23" s="107"/>
      <c r="OPJ23" s="107"/>
      <c r="OPK23" s="107"/>
      <c r="OPL23" s="107"/>
      <c r="OPM23" s="107"/>
      <c r="OPN23" s="107"/>
      <c r="OPO23" s="107"/>
      <c r="OPP23" s="107"/>
      <c r="OPQ23" s="107"/>
      <c r="OPR23" s="107"/>
      <c r="OPS23" s="107"/>
      <c r="OPT23" s="107"/>
      <c r="OPU23" s="107"/>
      <c r="OPV23" s="107"/>
      <c r="OPW23" s="107"/>
      <c r="OPX23" s="107"/>
      <c r="OPY23" s="107"/>
      <c r="OPZ23" s="107"/>
      <c r="OQA23" s="107"/>
      <c r="OQB23" s="107"/>
      <c r="OQC23" s="107"/>
      <c r="OQD23" s="107"/>
      <c r="OQE23" s="107"/>
      <c r="OQF23" s="107"/>
      <c r="OQG23" s="107"/>
      <c r="OQH23" s="107"/>
      <c r="OQI23" s="107"/>
      <c r="OQJ23" s="107"/>
      <c r="OQK23" s="107"/>
      <c r="OQL23" s="107"/>
      <c r="OQM23" s="107"/>
      <c r="OQN23" s="107"/>
      <c r="OQO23" s="107"/>
      <c r="OQP23" s="107"/>
      <c r="OQQ23" s="107"/>
      <c r="OQR23" s="107"/>
      <c r="OQS23" s="107"/>
      <c r="OQT23" s="107"/>
      <c r="OQU23" s="107"/>
      <c r="OQV23" s="107"/>
      <c r="OQW23" s="107"/>
      <c r="OQX23" s="107"/>
      <c r="OQY23" s="107"/>
      <c r="OQZ23" s="107"/>
      <c r="ORA23" s="107"/>
      <c r="ORB23" s="107"/>
      <c r="ORC23" s="107"/>
      <c r="ORD23" s="107"/>
      <c r="ORE23" s="107"/>
      <c r="ORF23" s="107"/>
      <c r="ORG23" s="107"/>
      <c r="ORH23" s="107"/>
      <c r="ORI23" s="107"/>
      <c r="ORJ23" s="107"/>
      <c r="ORK23" s="107"/>
      <c r="ORL23" s="107"/>
      <c r="ORM23" s="107"/>
      <c r="ORN23" s="107"/>
      <c r="ORO23" s="107"/>
      <c r="ORP23" s="107"/>
      <c r="ORQ23" s="107"/>
      <c r="ORR23" s="107"/>
      <c r="ORS23" s="107"/>
      <c r="ORT23" s="107"/>
      <c r="ORU23" s="107"/>
      <c r="ORV23" s="107"/>
      <c r="ORW23" s="107"/>
      <c r="ORX23" s="107"/>
      <c r="ORY23" s="107"/>
      <c r="ORZ23" s="107"/>
      <c r="OSA23" s="107"/>
      <c r="OSB23" s="107"/>
      <c r="OSC23" s="107"/>
      <c r="OSD23" s="107"/>
      <c r="OSE23" s="107"/>
      <c r="OSF23" s="107"/>
      <c r="OSG23" s="107"/>
      <c r="OSH23" s="107"/>
      <c r="OSI23" s="107"/>
      <c r="OSJ23" s="107"/>
      <c r="OSK23" s="107"/>
      <c r="OSL23" s="107"/>
      <c r="OSM23" s="107"/>
      <c r="OSN23" s="107"/>
      <c r="OSO23" s="107"/>
      <c r="OSP23" s="107"/>
      <c r="OSQ23" s="107"/>
      <c r="OSR23" s="107"/>
      <c r="OSS23" s="107"/>
      <c r="OST23" s="107"/>
      <c r="OSU23" s="107"/>
      <c r="OSV23" s="107"/>
      <c r="OSW23" s="107"/>
      <c r="OSX23" s="107"/>
      <c r="OSY23" s="107"/>
      <c r="OSZ23" s="107"/>
      <c r="OTA23" s="107"/>
      <c r="OTB23" s="107"/>
      <c r="OTC23" s="107"/>
      <c r="OTD23" s="107"/>
      <c r="OTE23" s="107"/>
      <c r="OTF23" s="107"/>
      <c r="OTG23" s="107"/>
      <c r="OTH23" s="107"/>
      <c r="OTI23" s="107"/>
      <c r="OTJ23" s="107"/>
      <c r="OTK23" s="107"/>
      <c r="OTL23" s="107"/>
      <c r="OTM23" s="107"/>
      <c r="OTN23" s="107"/>
      <c r="OTO23" s="107"/>
      <c r="OTP23" s="107"/>
      <c r="OTQ23" s="107"/>
      <c r="OTR23" s="107"/>
      <c r="OTS23" s="107"/>
      <c r="OTT23" s="107"/>
      <c r="OTU23" s="107"/>
      <c r="OTV23" s="107"/>
      <c r="OTW23" s="107"/>
      <c r="OTX23" s="107"/>
      <c r="OTY23" s="107"/>
      <c r="OTZ23" s="107"/>
      <c r="OUA23" s="107"/>
      <c r="OUB23" s="107"/>
      <c r="OUC23" s="107"/>
      <c r="OUD23" s="107"/>
      <c r="OUE23" s="107"/>
      <c r="OUF23" s="107"/>
      <c r="OUG23" s="107"/>
      <c r="OUH23" s="107"/>
      <c r="OUI23" s="107"/>
      <c r="OUJ23" s="107"/>
      <c r="OUK23" s="107"/>
      <c r="OUL23" s="107"/>
      <c r="OUM23" s="107"/>
      <c r="OUN23" s="107"/>
      <c r="OUO23" s="107"/>
      <c r="OUP23" s="107"/>
      <c r="OUQ23" s="107"/>
      <c r="OUR23" s="107"/>
      <c r="OUS23" s="107"/>
      <c r="OUT23" s="107"/>
      <c r="OUU23" s="107"/>
      <c r="OUV23" s="107"/>
      <c r="OUW23" s="107"/>
      <c r="OUX23" s="107"/>
      <c r="OUY23" s="107"/>
      <c r="OUZ23" s="107"/>
      <c r="OVA23" s="107"/>
      <c r="OVB23" s="107"/>
      <c r="OVC23" s="107"/>
      <c r="OVD23" s="107"/>
      <c r="OVE23" s="107"/>
      <c r="OVF23" s="107"/>
      <c r="OVG23" s="107"/>
      <c r="OVH23" s="107"/>
      <c r="OVI23" s="107"/>
      <c r="OVJ23" s="107"/>
      <c r="OVK23" s="107"/>
      <c r="OVL23" s="107"/>
      <c r="OVM23" s="107"/>
      <c r="OVN23" s="107"/>
      <c r="OVO23" s="107"/>
      <c r="OVP23" s="107"/>
      <c r="OVQ23" s="107"/>
      <c r="OVR23" s="107"/>
      <c r="OVS23" s="107"/>
      <c r="OVT23" s="107"/>
      <c r="OVU23" s="107"/>
      <c r="OVV23" s="107"/>
      <c r="OVW23" s="107"/>
      <c r="OVX23" s="107"/>
      <c r="OVY23" s="107"/>
      <c r="OVZ23" s="107"/>
      <c r="OWA23" s="107"/>
      <c r="OWB23" s="107"/>
      <c r="OWC23" s="107"/>
      <c r="OWD23" s="107"/>
      <c r="OWE23" s="107"/>
      <c r="OWF23" s="107"/>
      <c r="OWG23" s="107"/>
      <c r="OWH23" s="107"/>
      <c r="OWI23" s="107"/>
      <c r="OWJ23" s="107"/>
      <c r="OWK23" s="107"/>
      <c r="OWL23" s="107"/>
      <c r="OWM23" s="107"/>
      <c r="OWN23" s="107"/>
      <c r="OWO23" s="107"/>
      <c r="OWP23" s="107"/>
      <c r="OWQ23" s="107"/>
      <c r="OWR23" s="107"/>
      <c r="OWS23" s="107"/>
      <c r="OWT23" s="107"/>
      <c r="OWU23" s="107"/>
      <c r="OWV23" s="107"/>
      <c r="OWW23" s="107"/>
      <c r="OWX23" s="107"/>
      <c r="OWY23" s="107"/>
      <c r="OWZ23" s="107"/>
      <c r="OXA23" s="107"/>
      <c r="OXB23" s="107"/>
      <c r="OXC23" s="107"/>
      <c r="OXD23" s="107"/>
      <c r="OXE23" s="107"/>
      <c r="OXF23" s="107"/>
      <c r="OXG23" s="107"/>
      <c r="OXH23" s="107"/>
      <c r="OXI23" s="107"/>
      <c r="OXJ23" s="107"/>
      <c r="OXK23" s="107"/>
      <c r="OXL23" s="107"/>
      <c r="OXM23" s="107"/>
      <c r="OXN23" s="107"/>
      <c r="OXO23" s="107"/>
      <c r="OXP23" s="107"/>
      <c r="OXQ23" s="107"/>
      <c r="OXR23" s="107"/>
      <c r="OXS23" s="107"/>
      <c r="OXT23" s="107"/>
      <c r="OXU23" s="107"/>
      <c r="OXV23" s="107"/>
      <c r="OXW23" s="107"/>
      <c r="OXX23" s="107"/>
      <c r="OXY23" s="107"/>
      <c r="OXZ23" s="107"/>
      <c r="OYA23" s="107"/>
      <c r="OYB23" s="107"/>
      <c r="OYC23" s="107"/>
      <c r="OYD23" s="107"/>
      <c r="OYE23" s="107"/>
      <c r="OYF23" s="107"/>
      <c r="OYG23" s="107"/>
      <c r="OYH23" s="107"/>
      <c r="OYI23" s="107"/>
      <c r="OYJ23" s="107"/>
      <c r="OYK23" s="107"/>
      <c r="OYL23" s="107"/>
      <c r="OYM23" s="107"/>
      <c r="OYN23" s="107"/>
      <c r="OYO23" s="107"/>
      <c r="OYP23" s="107"/>
      <c r="OYQ23" s="107"/>
      <c r="OYR23" s="107"/>
      <c r="OYS23" s="107"/>
      <c r="OYT23" s="107"/>
      <c r="OYU23" s="107"/>
      <c r="OYV23" s="107"/>
      <c r="OYW23" s="107"/>
      <c r="OYX23" s="107"/>
      <c r="OYY23" s="107"/>
      <c r="OYZ23" s="107"/>
      <c r="OZA23" s="107"/>
      <c r="OZB23" s="107"/>
      <c r="OZC23" s="107"/>
      <c r="OZD23" s="107"/>
      <c r="OZE23" s="107"/>
      <c r="OZF23" s="107"/>
      <c r="OZG23" s="107"/>
      <c r="OZH23" s="107"/>
      <c r="OZI23" s="107"/>
      <c r="OZJ23" s="107"/>
      <c r="OZK23" s="107"/>
      <c r="OZL23" s="107"/>
      <c r="OZM23" s="107"/>
      <c r="OZN23" s="107"/>
      <c r="OZO23" s="107"/>
      <c r="OZP23" s="107"/>
      <c r="OZQ23" s="107"/>
      <c r="OZR23" s="107"/>
      <c r="OZS23" s="107"/>
      <c r="OZT23" s="107"/>
      <c r="OZU23" s="107"/>
      <c r="OZV23" s="107"/>
      <c r="OZW23" s="107"/>
      <c r="OZX23" s="107"/>
      <c r="OZY23" s="107"/>
      <c r="OZZ23" s="107"/>
      <c r="PAA23" s="107"/>
      <c r="PAB23" s="107"/>
      <c r="PAC23" s="107"/>
      <c r="PAD23" s="107"/>
      <c r="PAE23" s="107"/>
      <c r="PAF23" s="107"/>
      <c r="PAG23" s="107"/>
      <c r="PAH23" s="107"/>
      <c r="PAI23" s="107"/>
      <c r="PAJ23" s="107"/>
      <c r="PAK23" s="107"/>
      <c r="PAL23" s="107"/>
      <c r="PAM23" s="107"/>
      <c r="PAN23" s="107"/>
      <c r="PAO23" s="107"/>
      <c r="PAP23" s="107"/>
      <c r="PAQ23" s="107"/>
      <c r="PAR23" s="107"/>
      <c r="PAS23" s="107"/>
      <c r="PAT23" s="107"/>
      <c r="PAU23" s="107"/>
      <c r="PAV23" s="107"/>
      <c r="PAW23" s="107"/>
      <c r="PAX23" s="107"/>
      <c r="PAY23" s="107"/>
      <c r="PAZ23" s="107"/>
      <c r="PBA23" s="107"/>
      <c r="PBB23" s="107"/>
      <c r="PBC23" s="107"/>
      <c r="PBD23" s="107"/>
      <c r="PBE23" s="107"/>
      <c r="PBF23" s="107"/>
      <c r="PBG23" s="107"/>
      <c r="PBH23" s="107"/>
      <c r="PBI23" s="107"/>
      <c r="PBJ23" s="107"/>
      <c r="PBK23" s="107"/>
      <c r="PBL23" s="107"/>
      <c r="PBM23" s="107"/>
      <c r="PBN23" s="107"/>
      <c r="PBO23" s="107"/>
      <c r="PBP23" s="107"/>
      <c r="PBQ23" s="107"/>
      <c r="PBR23" s="107"/>
      <c r="PBS23" s="107"/>
      <c r="PBT23" s="107"/>
      <c r="PBU23" s="107"/>
      <c r="PBV23" s="107"/>
      <c r="PBW23" s="107"/>
      <c r="PBX23" s="107"/>
      <c r="PBY23" s="107"/>
      <c r="PBZ23" s="107"/>
      <c r="PCA23" s="107"/>
      <c r="PCB23" s="107"/>
      <c r="PCC23" s="107"/>
      <c r="PCD23" s="107"/>
      <c r="PCE23" s="107"/>
      <c r="PCF23" s="107"/>
      <c r="PCG23" s="107"/>
      <c r="PCH23" s="107"/>
      <c r="PCI23" s="107"/>
      <c r="PCJ23" s="107"/>
      <c r="PCK23" s="107"/>
      <c r="PCL23" s="107"/>
      <c r="PCM23" s="107"/>
      <c r="PCN23" s="107"/>
      <c r="PCO23" s="107"/>
      <c r="PCP23" s="107"/>
      <c r="PCQ23" s="107"/>
      <c r="PCR23" s="107"/>
      <c r="PCS23" s="107"/>
      <c r="PCT23" s="107"/>
      <c r="PCU23" s="107"/>
      <c r="PCV23" s="107"/>
      <c r="PCW23" s="107"/>
      <c r="PCX23" s="107"/>
      <c r="PCY23" s="107"/>
      <c r="PCZ23" s="107"/>
      <c r="PDA23" s="107"/>
      <c r="PDB23" s="107"/>
      <c r="PDC23" s="107"/>
      <c r="PDD23" s="107"/>
      <c r="PDE23" s="107"/>
      <c r="PDF23" s="107"/>
      <c r="PDG23" s="107"/>
      <c r="PDH23" s="107"/>
      <c r="PDI23" s="107"/>
      <c r="PDJ23" s="107"/>
      <c r="PDK23" s="107"/>
      <c r="PDL23" s="107"/>
      <c r="PDM23" s="107"/>
      <c r="PDN23" s="107"/>
      <c r="PDO23" s="107"/>
      <c r="PDP23" s="107"/>
      <c r="PDQ23" s="107"/>
      <c r="PDR23" s="107"/>
      <c r="PDS23" s="107"/>
      <c r="PDT23" s="107"/>
      <c r="PDU23" s="107"/>
      <c r="PDV23" s="107"/>
      <c r="PDW23" s="107"/>
      <c r="PDX23" s="107"/>
      <c r="PDY23" s="107"/>
      <c r="PDZ23" s="107"/>
      <c r="PEA23" s="107"/>
      <c r="PEB23" s="107"/>
      <c r="PEC23" s="107"/>
      <c r="PED23" s="107"/>
      <c r="PEE23" s="107"/>
      <c r="PEF23" s="107"/>
      <c r="PEG23" s="107"/>
      <c r="PEH23" s="107"/>
      <c r="PEI23" s="107"/>
      <c r="PEJ23" s="107"/>
      <c r="PEK23" s="107"/>
      <c r="PEL23" s="107"/>
      <c r="PEM23" s="107"/>
      <c r="PEN23" s="107"/>
      <c r="PEO23" s="107"/>
      <c r="PEP23" s="107"/>
      <c r="PEQ23" s="107"/>
      <c r="PER23" s="107"/>
      <c r="PES23" s="107"/>
      <c r="PET23" s="107"/>
      <c r="PEU23" s="107"/>
      <c r="PEV23" s="107"/>
      <c r="PEW23" s="107"/>
      <c r="PEX23" s="107"/>
      <c r="PEY23" s="107"/>
      <c r="PEZ23" s="107"/>
      <c r="PFA23" s="107"/>
      <c r="PFB23" s="107"/>
      <c r="PFC23" s="107"/>
      <c r="PFD23" s="107"/>
      <c r="PFE23" s="107"/>
      <c r="PFF23" s="107"/>
      <c r="PFG23" s="107"/>
      <c r="PFH23" s="107"/>
      <c r="PFI23" s="107"/>
      <c r="PFJ23" s="107"/>
      <c r="PFK23" s="107"/>
      <c r="PFL23" s="107"/>
      <c r="PFM23" s="107"/>
      <c r="PFN23" s="107"/>
      <c r="PFO23" s="107"/>
      <c r="PFP23" s="107"/>
      <c r="PFQ23" s="107"/>
      <c r="PFR23" s="107"/>
      <c r="PFS23" s="107"/>
      <c r="PFT23" s="107"/>
      <c r="PFU23" s="107"/>
      <c r="PFV23" s="107"/>
      <c r="PFW23" s="107"/>
      <c r="PFX23" s="107"/>
      <c r="PFY23" s="107"/>
      <c r="PFZ23" s="107"/>
      <c r="PGA23" s="107"/>
      <c r="PGB23" s="107"/>
      <c r="PGC23" s="107"/>
      <c r="PGD23" s="107"/>
      <c r="PGE23" s="107"/>
      <c r="PGF23" s="107"/>
      <c r="PGG23" s="107"/>
      <c r="PGH23" s="107"/>
      <c r="PGI23" s="107"/>
      <c r="PGJ23" s="107"/>
      <c r="PGK23" s="107"/>
      <c r="PGL23" s="107"/>
      <c r="PGM23" s="107"/>
      <c r="PGN23" s="107"/>
      <c r="PGO23" s="107"/>
      <c r="PGP23" s="107"/>
      <c r="PGQ23" s="107"/>
      <c r="PGR23" s="107"/>
      <c r="PGS23" s="107"/>
      <c r="PGT23" s="107"/>
      <c r="PGU23" s="107"/>
      <c r="PGV23" s="107"/>
      <c r="PGW23" s="107"/>
      <c r="PGX23" s="107"/>
      <c r="PGY23" s="107"/>
      <c r="PGZ23" s="107"/>
      <c r="PHA23" s="107"/>
      <c r="PHB23" s="107"/>
      <c r="PHC23" s="107"/>
      <c r="PHD23" s="107"/>
      <c r="PHE23" s="107"/>
      <c r="PHF23" s="107"/>
      <c r="PHG23" s="107"/>
      <c r="PHH23" s="107"/>
      <c r="PHI23" s="107"/>
      <c r="PHJ23" s="107"/>
      <c r="PHK23" s="107"/>
      <c r="PHL23" s="107"/>
      <c r="PHM23" s="107"/>
      <c r="PHN23" s="107"/>
      <c r="PHO23" s="107"/>
      <c r="PHP23" s="107"/>
      <c r="PHQ23" s="107"/>
      <c r="PHR23" s="107"/>
      <c r="PHS23" s="107"/>
      <c r="PHT23" s="107"/>
      <c r="PHU23" s="107"/>
      <c r="PHV23" s="107"/>
      <c r="PHW23" s="107"/>
      <c r="PHX23" s="107"/>
      <c r="PHY23" s="107"/>
      <c r="PHZ23" s="107"/>
      <c r="PIA23" s="107"/>
      <c r="PIB23" s="107"/>
      <c r="PIC23" s="107"/>
      <c r="PID23" s="107"/>
      <c r="PIE23" s="107"/>
      <c r="PIF23" s="107"/>
      <c r="PIG23" s="107"/>
      <c r="PIH23" s="107"/>
      <c r="PII23" s="107"/>
      <c r="PIJ23" s="107"/>
      <c r="PIK23" s="107"/>
      <c r="PIL23" s="107"/>
      <c r="PIM23" s="107"/>
      <c r="PIN23" s="107"/>
      <c r="PIO23" s="107"/>
      <c r="PIP23" s="107"/>
      <c r="PIQ23" s="107"/>
      <c r="PIR23" s="107"/>
      <c r="PIS23" s="107"/>
      <c r="PIT23" s="107"/>
      <c r="PIU23" s="107"/>
      <c r="PIV23" s="107"/>
      <c r="PIW23" s="107"/>
      <c r="PIX23" s="107"/>
      <c r="PIY23" s="107"/>
      <c r="PIZ23" s="107"/>
      <c r="PJA23" s="107"/>
      <c r="PJB23" s="107"/>
      <c r="PJC23" s="107"/>
      <c r="PJD23" s="107"/>
      <c r="PJE23" s="107"/>
      <c r="PJF23" s="107"/>
      <c r="PJG23" s="107"/>
      <c r="PJH23" s="107"/>
      <c r="PJI23" s="107"/>
      <c r="PJJ23" s="107"/>
      <c r="PJK23" s="107"/>
      <c r="PJL23" s="107"/>
      <c r="PJM23" s="107"/>
      <c r="PJN23" s="107"/>
      <c r="PJO23" s="107"/>
      <c r="PJP23" s="107"/>
      <c r="PJQ23" s="107"/>
      <c r="PJR23" s="107"/>
      <c r="PJS23" s="107"/>
      <c r="PJT23" s="107"/>
      <c r="PJU23" s="107"/>
      <c r="PJV23" s="107"/>
      <c r="PJW23" s="107"/>
      <c r="PJX23" s="107"/>
      <c r="PJY23" s="107"/>
      <c r="PJZ23" s="107"/>
      <c r="PKA23" s="107"/>
      <c r="PKB23" s="107"/>
      <c r="PKC23" s="107"/>
      <c r="PKD23" s="107"/>
      <c r="PKE23" s="107"/>
      <c r="PKF23" s="107"/>
      <c r="PKG23" s="107"/>
      <c r="PKH23" s="107"/>
      <c r="PKI23" s="107"/>
      <c r="PKJ23" s="107"/>
      <c r="PKK23" s="107"/>
      <c r="PKL23" s="107"/>
      <c r="PKM23" s="107"/>
      <c r="PKN23" s="107"/>
      <c r="PKO23" s="107"/>
      <c r="PKP23" s="107"/>
      <c r="PKQ23" s="107"/>
      <c r="PKR23" s="107"/>
      <c r="PKS23" s="107"/>
      <c r="PKT23" s="107"/>
      <c r="PKU23" s="107"/>
      <c r="PKV23" s="107"/>
      <c r="PKW23" s="107"/>
      <c r="PKX23" s="107"/>
      <c r="PKY23" s="107"/>
      <c r="PKZ23" s="107"/>
      <c r="PLA23" s="107"/>
      <c r="PLB23" s="107"/>
      <c r="PLC23" s="107"/>
      <c r="PLD23" s="107"/>
      <c r="PLE23" s="107"/>
      <c r="PLF23" s="107"/>
      <c r="PLG23" s="107"/>
      <c r="PLH23" s="107"/>
      <c r="PLI23" s="107"/>
      <c r="PLJ23" s="107"/>
      <c r="PLK23" s="107"/>
      <c r="PLL23" s="107"/>
      <c r="PLM23" s="107"/>
      <c r="PLN23" s="107"/>
      <c r="PLO23" s="107"/>
      <c r="PLP23" s="107"/>
      <c r="PLQ23" s="107"/>
      <c r="PLR23" s="107"/>
      <c r="PLS23" s="107"/>
      <c r="PLT23" s="107"/>
      <c r="PLU23" s="107"/>
      <c r="PLV23" s="107"/>
      <c r="PLW23" s="107"/>
      <c r="PLX23" s="107"/>
      <c r="PLY23" s="107"/>
      <c r="PLZ23" s="107"/>
      <c r="PMA23" s="107"/>
      <c r="PMB23" s="107"/>
      <c r="PMC23" s="107"/>
      <c r="PMD23" s="107"/>
      <c r="PME23" s="107"/>
      <c r="PMF23" s="107"/>
      <c r="PMG23" s="107"/>
      <c r="PMH23" s="107"/>
      <c r="PMI23" s="107"/>
      <c r="PMJ23" s="107"/>
      <c r="PMK23" s="107"/>
      <c r="PML23" s="107"/>
      <c r="PMM23" s="107"/>
      <c r="PMN23" s="107"/>
      <c r="PMO23" s="107"/>
      <c r="PMP23" s="107"/>
      <c r="PMQ23" s="107"/>
      <c r="PMR23" s="107"/>
      <c r="PMS23" s="107"/>
      <c r="PMT23" s="107"/>
      <c r="PMU23" s="107"/>
      <c r="PMV23" s="107"/>
      <c r="PMW23" s="107"/>
      <c r="PMX23" s="107"/>
      <c r="PMY23" s="107"/>
      <c r="PMZ23" s="107"/>
      <c r="PNA23" s="107"/>
      <c r="PNB23" s="107"/>
      <c r="PNC23" s="107"/>
      <c r="PND23" s="107"/>
      <c r="PNE23" s="107"/>
      <c r="PNF23" s="107"/>
      <c r="PNG23" s="107"/>
      <c r="PNH23" s="107"/>
      <c r="PNI23" s="107"/>
      <c r="PNJ23" s="107"/>
      <c r="PNK23" s="107"/>
      <c r="PNL23" s="107"/>
      <c r="PNM23" s="107"/>
      <c r="PNN23" s="107"/>
      <c r="PNO23" s="107"/>
      <c r="PNP23" s="107"/>
      <c r="PNQ23" s="107"/>
      <c r="PNR23" s="107"/>
      <c r="PNS23" s="107"/>
      <c r="PNT23" s="107"/>
      <c r="PNU23" s="107"/>
      <c r="PNV23" s="107"/>
      <c r="PNW23" s="107"/>
      <c r="PNX23" s="107"/>
      <c r="PNY23" s="107"/>
      <c r="PNZ23" s="107"/>
      <c r="POA23" s="107"/>
      <c r="POB23" s="107"/>
      <c r="POC23" s="107"/>
      <c r="POD23" s="107"/>
      <c r="POE23" s="107"/>
      <c r="POF23" s="107"/>
      <c r="POG23" s="107"/>
      <c r="POH23" s="107"/>
      <c r="POI23" s="107"/>
      <c r="POJ23" s="107"/>
      <c r="POK23" s="107"/>
      <c r="POL23" s="107"/>
      <c r="POM23" s="107"/>
      <c r="PON23" s="107"/>
      <c r="POO23" s="107"/>
      <c r="POP23" s="107"/>
      <c r="POQ23" s="107"/>
      <c r="POR23" s="107"/>
      <c r="POS23" s="107"/>
      <c r="POT23" s="107"/>
      <c r="POU23" s="107"/>
      <c r="POV23" s="107"/>
      <c r="POW23" s="107"/>
      <c r="POX23" s="107"/>
      <c r="POY23" s="107"/>
      <c r="POZ23" s="107"/>
      <c r="PPA23" s="107"/>
      <c r="PPB23" s="107"/>
      <c r="PPC23" s="107"/>
      <c r="PPD23" s="107"/>
      <c r="PPE23" s="107"/>
      <c r="PPF23" s="107"/>
      <c r="PPG23" s="107"/>
      <c r="PPH23" s="107"/>
      <c r="PPI23" s="107"/>
      <c r="PPJ23" s="107"/>
      <c r="PPK23" s="107"/>
      <c r="PPL23" s="107"/>
      <c r="PPM23" s="107"/>
      <c r="PPN23" s="107"/>
      <c r="PPO23" s="107"/>
      <c r="PPP23" s="107"/>
      <c r="PPQ23" s="107"/>
      <c r="PPR23" s="107"/>
      <c r="PPS23" s="107"/>
      <c r="PPT23" s="107"/>
      <c r="PPU23" s="107"/>
      <c r="PPV23" s="107"/>
      <c r="PPW23" s="107"/>
      <c r="PPX23" s="107"/>
      <c r="PPY23" s="107"/>
      <c r="PPZ23" s="107"/>
      <c r="PQA23" s="107"/>
      <c r="PQB23" s="107"/>
      <c r="PQC23" s="107"/>
      <c r="PQD23" s="107"/>
      <c r="PQE23" s="107"/>
      <c r="PQF23" s="107"/>
      <c r="PQG23" s="107"/>
      <c r="PQH23" s="107"/>
      <c r="PQI23" s="107"/>
      <c r="PQJ23" s="107"/>
      <c r="PQK23" s="107"/>
      <c r="PQL23" s="107"/>
      <c r="PQM23" s="107"/>
      <c r="PQN23" s="107"/>
      <c r="PQO23" s="107"/>
      <c r="PQP23" s="107"/>
      <c r="PQQ23" s="107"/>
      <c r="PQR23" s="107"/>
      <c r="PQS23" s="107"/>
      <c r="PQT23" s="107"/>
      <c r="PQU23" s="107"/>
      <c r="PQV23" s="107"/>
      <c r="PQW23" s="107"/>
      <c r="PQX23" s="107"/>
      <c r="PQY23" s="107"/>
      <c r="PQZ23" s="107"/>
      <c r="PRA23" s="107"/>
      <c r="PRB23" s="107"/>
      <c r="PRC23" s="107"/>
      <c r="PRD23" s="107"/>
      <c r="PRE23" s="107"/>
      <c r="PRF23" s="107"/>
      <c r="PRG23" s="107"/>
      <c r="PRH23" s="107"/>
      <c r="PRI23" s="107"/>
      <c r="PRJ23" s="107"/>
      <c r="PRK23" s="107"/>
      <c r="PRL23" s="107"/>
      <c r="PRM23" s="107"/>
      <c r="PRN23" s="107"/>
      <c r="PRO23" s="107"/>
      <c r="PRP23" s="107"/>
      <c r="PRQ23" s="107"/>
      <c r="PRR23" s="107"/>
      <c r="PRS23" s="107"/>
      <c r="PRT23" s="107"/>
      <c r="PRU23" s="107"/>
      <c r="PRV23" s="107"/>
      <c r="PRW23" s="107"/>
      <c r="PRX23" s="107"/>
      <c r="PRY23" s="107"/>
      <c r="PRZ23" s="107"/>
      <c r="PSA23" s="107"/>
      <c r="PSB23" s="107"/>
      <c r="PSC23" s="107"/>
      <c r="PSD23" s="107"/>
      <c r="PSE23" s="107"/>
      <c r="PSF23" s="107"/>
      <c r="PSG23" s="107"/>
      <c r="PSH23" s="107"/>
      <c r="PSI23" s="107"/>
      <c r="PSJ23" s="107"/>
      <c r="PSK23" s="107"/>
      <c r="PSL23" s="107"/>
      <c r="PSM23" s="107"/>
      <c r="PSN23" s="107"/>
      <c r="PSO23" s="107"/>
      <c r="PSP23" s="107"/>
      <c r="PSQ23" s="107"/>
      <c r="PSR23" s="107"/>
      <c r="PSS23" s="107"/>
      <c r="PST23" s="107"/>
      <c r="PSU23" s="107"/>
      <c r="PSV23" s="107"/>
      <c r="PSW23" s="107"/>
      <c r="PSX23" s="107"/>
      <c r="PSY23" s="107"/>
      <c r="PSZ23" s="107"/>
      <c r="PTA23" s="107"/>
      <c r="PTB23" s="107"/>
      <c r="PTC23" s="107"/>
      <c r="PTD23" s="107"/>
      <c r="PTE23" s="107"/>
      <c r="PTF23" s="107"/>
      <c r="PTG23" s="107"/>
      <c r="PTH23" s="107"/>
      <c r="PTI23" s="107"/>
      <c r="PTJ23" s="107"/>
      <c r="PTK23" s="107"/>
      <c r="PTL23" s="107"/>
      <c r="PTM23" s="107"/>
      <c r="PTN23" s="107"/>
      <c r="PTO23" s="107"/>
      <c r="PTP23" s="107"/>
      <c r="PTQ23" s="107"/>
      <c r="PTR23" s="107"/>
      <c r="PTS23" s="107"/>
      <c r="PTT23" s="107"/>
      <c r="PTU23" s="107"/>
      <c r="PTV23" s="107"/>
      <c r="PTW23" s="107"/>
      <c r="PTX23" s="107"/>
      <c r="PTY23" s="107"/>
      <c r="PTZ23" s="107"/>
      <c r="PUA23" s="107"/>
      <c r="PUB23" s="107"/>
      <c r="PUC23" s="107"/>
      <c r="PUD23" s="107"/>
      <c r="PUE23" s="107"/>
      <c r="PUF23" s="107"/>
      <c r="PUG23" s="107"/>
      <c r="PUH23" s="107"/>
      <c r="PUI23" s="107"/>
      <c r="PUJ23" s="107"/>
      <c r="PUK23" s="107"/>
      <c r="PUL23" s="107"/>
      <c r="PUM23" s="107"/>
      <c r="PUN23" s="107"/>
      <c r="PUO23" s="107"/>
      <c r="PUP23" s="107"/>
      <c r="PUQ23" s="107"/>
      <c r="PUR23" s="107"/>
      <c r="PUS23" s="107"/>
      <c r="PUT23" s="107"/>
      <c r="PUU23" s="107"/>
      <c r="PUV23" s="107"/>
      <c r="PUW23" s="107"/>
      <c r="PUX23" s="107"/>
      <c r="PUY23" s="107"/>
      <c r="PUZ23" s="107"/>
      <c r="PVA23" s="107"/>
      <c r="PVB23" s="107"/>
      <c r="PVC23" s="107"/>
      <c r="PVD23" s="107"/>
      <c r="PVE23" s="107"/>
      <c r="PVF23" s="107"/>
      <c r="PVG23" s="107"/>
      <c r="PVH23" s="107"/>
      <c r="PVI23" s="107"/>
      <c r="PVJ23" s="107"/>
      <c r="PVK23" s="107"/>
      <c r="PVL23" s="107"/>
      <c r="PVM23" s="107"/>
      <c r="PVN23" s="107"/>
      <c r="PVO23" s="107"/>
      <c r="PVP23" s="107"/>
      <c r="PVQ23" s="107"/>
      <c r="PVR23" s="107"/>
      <c r="PVS23" s="107"/>
      <c r="PVT23" s="107"/>
      <c r="PVU23" s="107"/>
      <c r="PVV23" s="107"/>
      <c r="PVW23" s="107"/>
      <c r="PVX23" s="107"/>
      <c r="PVY23" s="107"/>
      <c r="PVZ23" s="107"/>
      <c r="PWA23" s="107"/>
      <c r="PWB23" s="107"/>
      <c r="PWC23" s="107"/>
      <c r="PWD23" s="107"/>
      <c r="PWE23" s="107"/>
      <c r="PWF23" s="107"/>
      <c r="PWG23" s="107"/>
      <c r="PWH23" s="107"/>
      <c r="PWI23" s="107"/>
      <c r="PWJ23" s="107"/>
      <c r="PWK23" s="107"/>
      <c r="PWL23" s="107"/>
      <c r="PWM23" s="107"/>
      <c r="PWN23" s="107"/>
      <c r="PWO23" s="107"/>
      <c r="PWP23" s="107"/>
      <c r="PWQ23" s="107"/>
      <c r="PWR23" s="107"/>
      <c r="PWS23" s="107"/>
      <c r="PWT23" s="107"/>
      <c r="PWU23" s="107"/>
      <c r="PWV23" s="107"/>
      <c r="PWW23" s="107"/>
      <c r="PWX23" s="107"/>
      <c r="PWY23" s="107"/>
      <c r="PWZ23" s="107"/>
      <c r="PXA23" s="107"/>
      <c r="PXB23" s="107"/>
      <c r="PXC23" s="107"/>
      <c r="PXD23" s="107"/>
      <c r="PXE23" s="107"/>
      <c r="PXF23" s="107"/>
      <c r="PXG23" s="107"/>
      <c r="PXH23" s="107"/>
      <c r="PXI23" s="107"/>
      <c r="PXJ23" s="107"/>
      <c r="PXK23" s="107"/>
      <c r="PXL23" s="107"/>
      <c r="PXM23" s="107"/>
      <c r="PXN23" s="107"/>
      <c r="PXO23" s="107"/>
      <c r="PXP23" s="107"/>
      <c r="PXQ23" s="107"/>
      <c r="PXR23" s="107"/>
      <c r="PXS23" s="107"/>
      <c r="PXT23" s="107"/>
      <c r="PXU23" s="107"/>
      <c r="PXV23" s="107"/>
      <c r="PXW23" s="107"/>
      <c r="PXX23" s="107"/>
      <c r="PXY23" s="107"/>
      <c r="PXZ23" s="107"/>
      <c r="PYA23" s="107"/>
      <c r="PYB23" s="107"/>
      <c r="PYC23" s="107"/>
      <c r="PYD23" s="107"/>
      <c r="PYE23" s="107"/>
      <c r="PYF23" s="107"/>
      <c r="PYG23" s="107"/>
      <c r="PYH23" s="107"/>
      <c r="PYI23" s="107"/>
      <c r="PYJ23" s="107"/>
      <c r="PYK23" s="107"/>
      <c r="PYL23" s="107"/>
      <c r="PYM23" s="107"/>
      <c r="PYN23" s="107"/>
      <c r="PYO23" s="107"/>
      <c r="PYP23" s="107"/>
      <c r="PYQ23" s="107"/>
      <c r="PYR23" s="107"/>
      <c r="PYS23" s="107"/>
      <c r="PYT23" s="107"/>
      <c r="PYU23" s="107"/>
      <c r="PYV23" s="107"/>
      <c r="PYW23" s="107"/>
      <c r="PYX23" s="107"/>
      <c r="PYY23" s="107"/>
      <c r="PYZ23" s="107"/>
      <c r="PZA23" s="107"/>
      <c r="PZB23" s="107"/>
      <c r="PZC23" s="107"/>
      <c r="PZD23" s="107"/>
      <c r="PZE23" s="107"/>
      <c r="PZF23" s="107"/>
      <c r="PZG23" s="107"/>
      <c r="PZH23" s="107"/>
      <c r="PZI23" s="107"/>
      <c r="PZJ23" s="107"/>
      <c r="PZK23" s="107"/>
      <c r="PZL23" s="107"/>
      <c r="PZM23" s="107"/>
      <c r="PZN23" s="107"/>
      <c r="PZO23" s="107"/>
      <c r="PZP23" s="107"/>
      <c r="PZQ23" s="107"/>
      <c r="PZR23" s="107"/>
      <c r="PZS23" s="107"/>
      <c r="PZT23" s="107"/>
      <c r="PZU23" s="107"/>
      <c r="PZV23" s="107"/>
      <c r="PZW23" s="107"/>
      <c r="PZX23" s="107"/>
      <c r="PZY23" s="107"/>
      <c r="PZZ23" s="107"/>
      <c r="QAA23" s="107"/>
      <c r="QAB23" s="107"/>
      <c r="QAC23" s="107"/>
      <c r="QAD23" s="107"/>
      <c r="QAE23" s="107"/>
      <c r="QAF23" s="107"/>
      <c r="QAG23" s="107"/>
      <c r="QAH23" s="107"/>
      <c r="QAI23" s="107"/>
      <c r="QAJ23" s="107"/>
      <c r="QAK23" s="107"/>
      <c r="QAL23" s="107"/>
      <c r="QAM23" s="107"/>
      <c r="QAN23" s="107"/>
      <c r="QAO23" s="107"/>
      <c r="QAP23" s="107"/>
      <c r="QAQ23" s="107"/>
      <c r="QAR23" s="107"/>
      <c r="QAS23" s="107"/>
      <c r="QAT23" s="107"/>
      <c r="QAU23" s="107"/>
      <c r="QAV23" s="107"/>
      <c r="QAW23" s="107"/>
      <c r="QAX23" s="107"/>
      <c r="QAY23" s="107"/>
      <c r="QAZ23" s="107"/>
      <c r="QBA23" s="107"/>
      <c r="QBB23" s="107"/>
      <c r="QBC23" s="107"/>
      <c r="QBD23" s="107"/>
      <c r="QBE23" s="107"/>
      <c r="QBF23" s="107"/>
      <c r="QBG23" s="107"/>
      <c r="QBH23" s="107"/>
      <c r="QBI23" s="107"/>
      <c r="QBJ23" s="107"/>
      <c r="QBK23" s="107"/>
      <c r="QBL23" s="107"/>
      <c r="QBM23" s="107"/>
      <c r="QBN23" s="107"/>
      <c r="QBO23" s="107"/>
      <c r="QBP23" s="107"/>
      <c r="QBQ23" s="107"/>
      <c r="QBR23" s="107"/>
      <c r="QBS23" s="107"/>
      <c r="QBT23" s="107"/>
      <c r="QBU23" s="107"/>
      <c r="QBV23" s="107"/>
      <c r="QBW23" s="107"/>
      <c r="QBX23" s="107"/>
      <c r="QBY23" s="107"/>
      <c r="QBZ23" s="107"/>
      <c r="QCA23" s="107"/>
      <c r="QCB23" s="107"/>
      <c r="QCC23" s="107"/>
      <c r="QCD23" s="107"/>
      <c r="QCE23" s="107"/>
      <c r="QCF23" s="107"/>
      <c r="QCG23" s="107"/>
      <c r="QCH23" s="107"/>
      <c r="QCI23" s="107"/>
      <c r="QCJ23" s="107"/>
      <c r="QCK23" s="107"/>
      <c r="QCL23" s="107"/>
      <c r="QCM23" s="107"/>
      <c r="QCN23" s="107"/>
      <c r="QCO23" s="107"/>
      <c r="QCP23" s="107"/>
      <c r="QCQ23" s="107"/>
      <c r="QCR23" s="107"/>
      <c r="QCS23" s="107"/>
      <c r="QCT23" s="107"/>
      <c r="QCU23" s="107"/>
      <c r="QCV23" s="107"/>
      <c r="QCW23" s="107"/>
      <c r="QCX23" s="107"/>
      <c r="QCY23" s="107"/>
      <c r="QCZ23" s="107"/>
      <c r="QDA23" s="107"/>
      <c r="QDB23" s="107"/>
      <c r="QDC23" s="107"/>
      <c r="QDD23" s="107"/>
      <c r="QDE23" s="107"/>
      <c r="QDF23" s="107"/>
      <c r="QDG23" s="107"/>
      <c r="QDH23" s="107"/>
      <c r="QDI23" s="107"/>
      <c r="QDJ23" s="107"/>
      <c r="QDK23" s="107"/>
      <c r="QDL23" s="107"/>
      <c r="QDM23" s="107"/>
      <c r="QDN23" s="107"/>
      <c r="QDO23" s="107"/>
      <c r="QDP23" s="107"/>
      <c r="QDQ23" s="107"/>
      <c r="QDR23" s="107"/>
      <c r="QDS23" s="107"/>
      <c r="QDT23" s="107"/>
      <c r="QDU23" s="107"/>
      <c r="QDV23" s="107"/>
      <c r="QDW23" s="107"/>
      <c r="QDX23" s="107"/>
      <c r="QDY23" s="107"/>
      <c r="QDZ23" s="107"/>
      <c r="QEA23" s="107"/>
      <c r="QEB23" s="107"/>
      <c r="QEC23" s="107"/>
      <c r="QED23" s="107"/>
      <c r="QEE23" s="107"/>
      <c r="QEF23" s="107"/>
      <c r="QEG23" s="107"/>
      <c r="QEH23" s="107"/>
      <c r="QEI23" s="107"/>
      <c r="QEJ23" s="107"/>
      <c r="QEK23" s="107"/>
      <c r="QEL23" s="107"/>
      <c r="QEM23" s="107"/>
      <c r="QEN23" s="107"/>
      <c r="QEO23" s="107"/>
      <c r="QEP23" s="107"/>
      <c r="QEQ23" s="107"/>
      <c r="QER23" s="107"/>
      <c r="QES23" s="107"/>
      <c r="QET23" s="107"/>
      <c r="QEU23" s="107"/>
      <c r="QEV23" s="107"/>
      <c r="QEW23" s="107"/>
      <c r="QEX23" s="107"/>
      <c r="QEY23" s="107"/>
      <c r="QEZ23" s="107"/>
      <c r="QFA23" s="107"/>
      <c r="QFB23" s="107"/>
      <c r="QFC23" s="107"/>
      <c r="QFD23" s="107"/>
      <c r="QFE23" s="107"/>
      <c r="QFF23" s="107"/>
      <c r="QFG23" s="107"/>
      <c r="QFH23" s="107"/>
      <c r="QFI23" s="107"/>
      <c r="QFJ23" s="107"/>
      <c r="QFK23" s="107"/>
      <c r="QFL23" s="107"/>
      <c r="QFM23" s="107"/>
      <c r="QFN23" s="107"/>
      <c r="QFO23" s="107"/>
      <c r="QFP23" s="107"/>
      <c r="QFQ23" s="107"/>
      <c r="QFR23" s="107"/>
      <c r="QFS23" s="107"/>
      <c r="QFT23" s="107"/>
      <c r="QFU23" s="107"/>
      <c r="QFV23" s="107"/>
      <c r="QFW23" s="107"/>
      <c r="QFX23" s="107"/>
      <c r="QFY23" s="107"/>
      <c r="QFZ23" s="107"/>
      <c r="QGA23" s="107"/>
      <c r="QGB23" s="107"/>
      <c r="QGC23" s="107"/>
      <c r="QGD23" s="107"/>
      <c r="QGE23" s="107"/>
      <c r="QGF23" s="107"/>
      <c r="QGG23" s="107"/>
      <c r="QGH23" s="107"/>
      <c r="QGI23" s="107"/>
      <c r="QGJ23" s="107"/>
      <c r="QGK23" s="107"/>
      <c r="QGL23" s="107"/>
      <c r="QGM23" s="107"/>
      <c r="QGN23" s="107"/>
      <c r="QGO23" s="107"/>
      <c r="QGP23" s="107"/>
      <c r="QGQ23" s="107"/>
      <c r="QGR23" s="107"/>
      <c r="QGS23" s="107"/>
      <c r="QGT23" s="107"/>
      <c r="QGU23" s="107"/>
      <c r="QGV23" s="107"/>
      <c r="QGW23" s="107"/>
      <c r="QGX23" s="107"/>
      <c r="QGY23" s="107"/>
      <c r="QGZ23" s="107"/>
      <c r="QHA23" s="107"/>
      <c r="QHB23" s="107"/>
      <c r="QHC23" s="107"/>
      <c r="QHD23" s="107"/>
      <c r="QHE23" s="107"/>
      <c r="QHF23" s="107"/>
      <c r="QHG23" s="107"/>
      <c r="QHH23" s="107"/>
      <c r="QHI23" s="107"/>
      <c r="QHJ23" s="107"/>
      <c r="QHK23" s="107"/>
      <c r="QHL23" s="107"/>
      <c r="QHM23" s="107"/>
      <c r="QHN23" s="107"/>
      <c r="QHO23" s="107"/>
      <c r="QHP23" s="107"/>
      <c r="QHQ23" s="107"/>
      <c r="QHR23" s="107"/>
      <c r="QHS23" s="107"/>
      <c r="QHT23" s="107"/>
      <c r="QHU23" s="107"/>
      <c r="QHV23" s="107"/>
      <c r="QHW23" s="107"/>
      <c r="QHX23" s="107"/>
      <c r="QHY23" s="107"/>
      <c r="QHZ23" s="107"/>
      <c r="QIA23" s="107"/>
      <c r="QIB23" s="107"/>
      <c r="QIC23" s="107"/>
      <c r="QID23" s="107"/>
      <c r="QIE23" s="107"/>
      <c r="QIF23" s="107"/>
      <c r="QIG23" s="107"/>
      <c r="QIH23" s="107"/>
      <c r="QII23" s="107"/>
      <c r="QIJ23" s="107"/>
      <c r="QIK23" s="107"/>
      <c r="QIL23" s="107"/>
      <c r="QIM23" s="107"/>
      <c r="QIN23" s="107"/>
      <c r="QIO23" s="107"/>
      <c r="QIP23" s="107"/>
      <c r="QIQ23" s="107"/>
      <c r="QIR23" s="107"/>
      <c r="QIS23" s="107"/>
      <c r="QIT23" s="107"/>
      <c r="QIU23" s="107"/>
      <c r="QIV23" s="107"/>
      <c r="QIW23" s="107"/>
      <c r="QIX23" s="107"/>
      <c r="QIY23" s="107"/>
      <c r="QIZ23" s="107"/>
      <c r="QJA23" s="107"/>
      <c r="QJB23" s="107"/>
      <c r="QJC23" s="107"/>
      <c r="QJD23" s="107"/>
      <c r="QJE23" s="107"/>
      <c r="QJF23" s="107"/>
      <c r="QJG23" s="107"/>
      <c r="QJH23" s="107"/>
      <c r="QJI23" s="107"/>
      <c r="QJJ23" s="107"/>
      <c r="QJK23" s="107"/>
      <c r="QJL23" s="107"/>
      <c r="QJM23" s="107"/>
      <c r="QJN23" s="107"/>
      <c r="QJO23" s="107"/>
      <c r="QJP23" s="107"/>
      <c r="QJQ23" s="107"/>
      <c r="QJR23" s="107"/>
      <c r="QJS23" s="107"/>
      <c r="QJT23" s="107"/>
      <c r="QJU23" s="107"/>
      <c r="QJV23" s="107"/>
      <c r="QJW23" s="107"/>
      <c r="QJX23" s="107"/>
      <c r="QJY23" s="107"/>
      <c r="QJZ23" s="107"/>
      <c r="QKA23" s="107"/>
      <c r="QKB23" s="107"/>
      <c r="QKC23" s="107"/>
      <c r="QKD23" s="107"/>
      <c r="QKE23" s="107"/>
      <c r="QKF23" s="107"/>
      <c r="QKG23" s="107"/>
      <c r="QKH23" s="107"/>
      <c r="QKI23" s="107"/>
      <c r="QKJ23" s="107"/>
      <c r="QKK23" s="107"/>
      <c r="QKL23" s="107"/>
      <c r="QKM23" s="107"/>
      <c r="QKN23" s="107"/>
      <c r="QKO23" s="107"/>
      <c r="QKP23" s="107"/>
      <c r="QKQ23" s="107"/>
      <c r="QKR23" s="107"/>
      <c r="QKS23" s="107"/>
      <c r="QKT23" s="107"/>
      <c r="QKU23" s="107"/>
      <c r="QKV23" s="107"/>
      <c r="QKW23" s="107"/>
      <c r="QKX23" s="107"/>
      <c r="QKY23" s="107"/>
      <c r="QKZ23" s="107"/>
      <c r="QLA23" s="107"/>
      <c r="QLB23" s="107"/>
      <c r="QLC23" s="107"/>
      <c r="QLD23" s="107"/>
      <c r="QLE23" s="107"/>
      <c r="QLF23" s="107"/>
      <c r="QLG23" s="107"/>
      <c r="QLH23" s="107"/>
      <c r="QLI23" s="107"/>
      <c r="QLJ23" s="107"/>
      <c r="QLK23" s="107"/>
      <c r="QLL23" s="107"/>
      <c r="QLM23" s="107"/>
      <c r="QLN23" s="107"/>
      <c r="QLO23" s="107"/>
      <c r="QLP23" s="107"/>
      <c r="QLQ23" s="107"/>
      <c r="QLR23" s="107"/>
      <c r="QLS23" s="107"/>
      <c r="QLT23" s="107"/>
      <c r="QLU23" s="107"/>
      <c r="QLV23" s="107"/>
      <c r="QLW23" s="107"/>
      <c r="QLX23" s="107"/>
      <c r="QLY23" s="107"/>
      <c r="QLZ23" s="107"/>
      <c r="QMA23" s="107"/>
      <c r="QMB23" s="107"/>
      <c r="QMC23" s="107"/>
      <c r="QMD23" s="107"/>
      <c r="QME23" s="107"/>
      <c r="QMF23" s="107"/>
      <c r="QMG23" s="107"/>
      <c r="QMH23" s="107"/>
      <c r="QMI23" s="107"/>
      <c r="QMJ23" s="107"/>
      <c r="QMK23" s="107"/>
      <c r="QML23" s="107"/>
      <c r="QMM23" s="107"/>
      <c r="QMN23" s="107"/>
      <c r="QMO23" s="107"/>
      <c r="QMP23" s="107"/>
      <c r="QMQ23" s="107"/>
      <c r="QMR23" s="107"/>
      <c r="QMS23" s="107"/>
      <c r="QMT23" s="107"/>
      <c r="QMU23" s="107"/>
      <c r="QMV23" s="107"/>
      <c r="QMW23" s="107"/>
      <c r="QMX23" s="107"/>
      <c r="QMY23" s="107"/>
      <c r="QMZ23" s="107"/>
      <c r="QNA23" s="107"/>
      <c r="QNB23" s="107"/>
      <c r="QNC23" s="107"/>
      <c r="QND23" s="107"/>
      <c r="QNE23" s="107"/>
      <c r="QNF23" s="107"/>
      <c r="QNG23" s="107"/>
      <c r="QNH23" s="107"/>
      <c r="QNI23" s="107"/>
      <c r="QNJ23" s="107"/>
      <c r="QNK23" s="107"/>
      <c r="QNL23" s="107"/>
      <c r="QNM23" s="107"/>
      <c r="QNN23" s="107"/>
      <c r="QNO23" s="107"/>
      <c r="QNP23" s="107"/>
      <c r="QNQ23" s="107"/>
      <c r="QNR23" s="107"/>
      <c r="QNS23" s="107"/>
      <c r="QNT23" s="107"/>
      <c r="QNU23" s="107"/>
      <c r="QNV23" s="107"/>
      <c r="QNW23" s="107"/>
      <c r="QNX23" s="107"/>
      <c r="QNY23" s="107"/>
      <c r="QNZ23" s="107"/>
      <c r="QOA23" s="107"/>
      <c r="QOB23" s="107"/>
      <c r="QOC23" s="107"/>
      <c r="QOD23" s="107"/>
      <c r="QOE23" s="107"/>
      <c r="QOF23" s="107"/>
      <c r="QOG23" s="107"/>
      <c r="QOH23" s="107"/>
      <c r="QOI23" s="107"/>
      <c r="QOJ23" s="107"/>
      <c r="QOK23" s="107"/>
      <c r="QOL23" s="107"/>
      <c r="QOM23" s="107"/>
      <c r="QON23" s="107"/>
      <c r="QOO23" s="107"/>
      <c r="QOP23" s="107"/>
      <c r="QOQ23" s="107"/>
      <c r="QOR23" s="107"/>
      <c r="QOS23" s="107"/>
      <c r="QOT23" s="107"/>
      <c r="QOU23" s="107"/>
      <c r="QOV23" s="107"/>
      <c r="QOW23" s="107"/>
      <c r="QOX23" s="107"/>
      <c r="QOY23" s="107"/>
      <c r="QOZ23" s="107"/>
      <c r="QPA23" s="107"/>
      <c r="QPB23" s="107"/>
      <c r="QPC23" s="107"/>
      <c r="QPD23" s="107"/>
      <c r="QPE23" s="107"/>
      <c r="QPF23" s="107"/>
      <c r="QPG23" s="107"/>
      <c r="QPH23" s="107"/>
      <c r="QPI23" s="107"/>
      <c r="QPJ23" s="107"/>
      <c r="QPK23" s="107"/>
      <c r="QPL23" s="107"/>
      <c r="QPM23" s="107"/>
      <c r="QPN23" s="107"/>
      <c r="QPO23" s="107"/>
      <c r="QPP23" s="107"/>
      <c r="QPQ23" s="107"/>
      <c r="QPR23" s="107"/>
      <c r="QPS23" s="107"/>
      <c r="QPT23" s="107"/>
      <c r="QPU23" s="107"/>
      <c r="QPV23" s="107"/>
      <c r="QPW23" s="107"/>
      <c r="QPX23" s="107"/>
      <c r="QPY23" s="107"/>
      <c r="QPZ23" s="107"/>
      <c r="QQA23" s="107"/>
      <c r="QQB23" s="107"/>
      <c r="QQC23" s="107"/>
      <c r="QQD23" s="107"/>
      <c r="QQE23" s="107"/>
      <c r="QQF23" s="107"/>
      <c r="QQG23" s="107"/>
      <c r="QQH23" s="107"/>
      <c r="QQI23" s="107"/>
      <c r="QQJ23" s="107"/>
      <c r="QQK23" s="107"/>
      <c r="QQL23" s="107"/>
      <c r="QQM23" s="107"/>
      <c r="QQN23" s="107"/>
      <c r="QQO23" s="107"/>
      <c r="QQP23" s="107"/>
      <c r="QQQ23" s="107"/>
      <c r="QQR23" s="107"/>
      <c r="QQS23" s="107"/>
      <c r="QQT23" s="107"/>
      <c r="QQU23" s="107"/>
      <c r="QQV23" s="107"/>
      <c r="QQW23" s="107"/>
      <c r="QQX23" s="107"/>
      <c r="QQY23" s="107"/>
      <c r="QQZ23" s="107"/>
      <c r="QRA23" s="107"/>
      <c r="QRB23" s="107"/>
      <c r="QRC23" s="107"/>
      <c r="QRD23" s="107"/>
      <c r="QRE23" s="107"/>
      <c r="QRF23" s="107"/>
      <c r="QRG23" s="107"/>
      <c r="QRH23" s="107"/>
      <c r="QRI23" s="107"/>
      <c r="QRJ23" s="107"/>
      <c r="QRK23" s="107"/>
      <c r="QRL23" s="107"/>
      <c r="QRM23" s="107"/>
      <c r="QRN23" s="107"/>
      <c r="QRO23" s="107"/>
      <c r="QRP23" s="107"/>
      <c r="QRQ23" s="107"/>
      <c r="QRR23" s="107"/>
      <c r="QRS23" s="107"/>
      <c r="QRT23" s="107"/>
      <c r="QRU23" s="107"/>
      <c r="QRV23" s="107"/>
      <c r="QRW23" s="107"/>
      <c r="QRX23" s="107"/>
      <c r="QRY23" s="107"/>
      <c r="QRZ23" s="107"/>
      <c r="QSA23" s="107"/>
      <c r="QSB23" s="107"/>
      <c r="QSC23" s="107"/>
      <c r="QSD23" s="107"/>
      <c r="QSE23" s="107"/>
      <c r="QSF23" s="107"/>
      <c r="QSG23" s="107"/>
      <c r="QSH23" s="107"/>
      <c r="QSI23" s="107"/>
      <c r="QSJ23" s="107"/>
      <c r="QSK23" s="107"/>
      <c r="QSL23" s="107"/>
      <c r="QSM23" s="107"/>
      <c r="QSN23" s="107"/>
      <c r="QSO23" s="107"/>
      <c r="QSP23" s="107"/>
      <c r="QSQ23" s="107"/>
      <c r="QSR23" s="107"/>
      <c r="QSS23" s="107"/>
      <c r="QST23" s="107"/>
      <c r="QSU23" s="107"/>
      <c r="QSV23" s="107"/>
      <c r="QSW23" s="107"/>
      <c r="QSX23" s="107"/>
      <c r="QSY23" s="107"/>
      <c r="QSZ23" s="107"/>
      <c r="QTA23" s="107"/>
      <c r="QTB23" s="107"/>
      <c r="QTC23" s="107"/>
      <c r="QTD23" s="107"/>
      <c r="QTE23" s="107"/>
      <c r="QTF23" s="107"/>
      <c r="QTG23" s="107"/>
      <c r="QTH23" s="107"/>
      <c r="QTI23" s="107"/>
      <c r="QTJ23" s="107"/>
      <c r="QTK23" s="107"/>
      <c r="QTL23" s="107"/>
      <c r="QTM23" s="107"/>
      <c r="QTN23" s="107"/>
      <c r="QTO23" s="107"/>
      <c r="QTP23" s="107"/>
      <c r="QTQ23" s="107"/>
      <c r="QTR23" s="107"/>
      <c r="QTS23" s="107"/>
      <c r="QTT23" s="107"/>
      <c r="QTU23" s="107"/>
      <c r="QTV23" s="107"/>
      <c r="QTW23" s="107"/>
      <c r="QTX23" s="107"/>
      <c r="QTY23" s="107"/>
      <c r="QTZ23" s="107"/>
      <c r="QUA23" s="107"/>
      <c r="QUB23" s="107"/>
      <c r="QUC23" s="107"/>
      <c r="QUD23" s="107"/>
      <c r="QUE23" s="107"/>
      <c r="QUF23" s="107"/>
      <c r="QUG23" s="107"/>
      <c r="QUH23" s="107"/>
      <c r="QUI23" s="107"/>
      <c r="QUJ23" s="107"/>
      <c r="QUK23" s="107"/>
      <c r="QUL23" s="107"/>
      <c r="QUM23" s="107"/>
      <c r="QUN23" s="107"/>
      <c r="QUO23" s="107"/>
      <c r="QUP23" s="107"/>
      <c r="QUQ23" s="107"/>
      <c r="QUR23" s="107"/>
      <c r="QUS23" s="107"/>
      <c r="QUT23" s="107"/>
      <c r="QUU23" s="107"/>
      <c r="QUV23" s="107"/>
      <c r="QUW23" s="107"/>
      <c r="QUX23" s="107"/>
      <c r="QUY23" s="107"/>
      <c r="QUZ23" s="107"/>
      <c r="QVA23" s="107"/>
      <c r="QVB23" s="107"/>
      <c r="QVC23" s="107"/>
      <c r="QVD23" s="107"/>
      <c r="QVE23" s="107"/>
      <c r="QVF23" s="107"/>
      <c r="QVG23" s="107"/>
      <c r="QVH23" s="107"/>
      <c r="QVI23" s="107"/>
      <c r="QVJ23" s="107"/>
      <c r="QVK23" s="107"/>
      <c r="QVL23" s="107"/>
      <c r="QVM23" s="107"/>
      <c r="QVN23" s="107"/>
      <c r="QVO23" s="107"/>
      <c r="QVP23" s="107"/>
      <c r="QVQ23" s="107"/>
      <c r="QVR23" s="107"/>
      <c r="QVS23" s="107"/>
      <c r="QVT23" s="107"/>
      <c r="QVU23" s="107"/>
      <c r="QVV23" s="107"/>
      <c r="QVW23" s="107"/>
      <c r="QVX23" s="107"/>
      <c r="QVY23" s="107"/>
      <c r="QVZ23" s="107"/>
      <c r="QWA23" s="107"/>
      <c r="QWB23" s="107"/>
      <c r="QWC23" s="107"/>
      <c r="QWD23" s="107"/>
      <c r="QWE23" s="107"/>
      <c r="QWF23" s="107"/>
      <c r="QWG23" s="107"/>
      <c r="QWH23" s="107"/>
      <c r="QWI23" s="107"/>
      <c r="QWJ23" s="107"/>
      <c r="QWK23" s="107"/>
      <c r="QWL23" s="107"/>
      <c r="QWM23" s="107"/>
      <c r="QWN23" s="107"/>
      <c r="QWO23" s="107"/>
      <c r="QWP23" s="107"/>
      <c r="QWQ23" s="107"/>
      <c r="QWR23" s="107"/>
      <c r="QWS23" s="107"/>
      <c r="QWT23" s="107"/>
      <c r="QWU23" s="107"/>
      <c r="QWV23" s="107"/>
      <c r="QWW23" s="107"/>
      <c r="QWX23" s="107"/>
      <c r="QWY23" s="107"/>
      <c r="QWZ23" s="107"/>
      <c r="QXA23" s="107"/>
      <c r="QXB23" s="107"/>
      <c r="QXC23" s="107"/>
      <c r="QXD23" s="107"/>
      <c r="QXE23" s="107"/>
      <c r="QXF23" s="107"/>
      <c r="QXG23" s="107"/>
      <c r="QXH23" s="107"/>
      <c r="QXI23" s="107"/>
      <c r="QXJ23" s="107"/>
      <c r="QXK23" s="107"/>
      <c r="QXL23" s="107"/>
      <c r="QXM23" s="107"/>
      <c r="QXN23" s="107"/>
      <c r="QXO23" s="107"/>
      <c r="QXP23" s="107"/>
      <c r="QXQ23" s="107"/>
      <c r="QXR23" s="107"/>
      <c r="QXS23" s="107"/>
      <c r="QXT23" s="107"/>
      <c r="QXU23" s="107"/>
      <c r="QXV23" s="107"/>
      <c r="QXW23" s="107"/>
      <c r="QXX23" s="107"/>
      <c r="QXY23" s="107"/>
      <c r="QXZ23" s="107"/>
      <c r="QYA23" s="107"/>
      <c r="QYB23" s="107"/>
      <c r="QYC23" s="107"/>
      <c r="QYD23" s="107"/>
      <c r="QYE23" s="107"/>
      <c r="QYF23" s="107"/>
      <c r="QYG23" s="107"/>
      <c r="QYH23" s="107"/>
      <c r="QYI23" s="107"/>
      <c r="QYJ23" s="107"/>
      <c r="QYK23" s="107"/>
      <c r="QYL23" s="107"/>
      <c r="QYM23" s="107"/>
      <c r="QYN23" s="107"/>
      <c r="QYO23" s="107"/>
      <c r="QYP23" s="107"/>
      <c r="QYQ23" s="107"/>
      <c r="QYR23" s="107"/>
      <c r="QYS23" s="107"/>
      <c r="QYT23" s="107"/>
      <c r="QYU23" s="107"/>
      <c r="QYV23" s="107"/>
      <c r="QYW23" s="107"/>
      <c r="QYX23" s="107"/>
      <c r="QYY23" s="107"/>
      <c r="QYZ23" s="107"/>
      <c r="QZA23" s="107"/>
      <c r="QZB23" s="107"/>
      <c r="QZC23" s="107"/>
      <c r="QZD23" s="107"/>
      <c r="QZE23" s="107"/>
      <c r="QZF23" s="107"/>
      <c r="QZG23" s="107"/>
      <c r="QZH23" s="107"/>
      <c r="QZI23" s="107"/>
      <c r="QZJ23" s="107"/>
      <c r="QZK23" s="107"/>
      <c r="QZL23" s="107"/>
      <c r="QZM23" s="107"/>
      <c r="QZN23" s="107"/>
      <c r="QZO23" s="107"/>
      <c r="QZP23" s="107"/>
      <c r="QZQ23" s="107"/>
      <c r="QZR23" s="107"/>
      <c r="QZS23" s="107"/>
      <c r="QZT23" s="107"/>
      <c r="QZU23" s="107"/>
      <c r="QZV23" s="107"/>
      <c r="QZW23" s="107"/>
      <c r="QZX23" s="107"/>
      <c r="QZY23" s="107"/>
      <c r="QZZ23" s="107"/>
      <c r="RAA23" s="107"/>
      <c r="RAB23" s="107"/>
      <c r="RAC23" s="107"/>
      <c r="RAD23" s="107"/>
      <c r="RAE23" s="107"/>
      <c r="RAF23" s="107"/>
      <c r="RAG23" s="107"/>
      <c r="RAH23" s="107"/>
      <c r="RAI23" s="107"/>
      <c r="RAJ23" s="107"/>
      <c r="RAK23" s="107"/>
      <c r="RAL23" s="107"/>
      <c r="RAM23" s="107"/>
      <c r="RAN23" s="107"/>
      <c r="RAO23" s="107"/>
      <c r="RAP23" s="107"/>
      <c r="RAQ23" s="107"/>
      <c r="RAR23" s="107"/>
      <c r="RAS23" s="107"/>
      <c r="RAT23" s="107"/>
      <c r="RAU23" s="107"/>
      <c r="RAV23" s="107"/>
      <c r="RAW23" s="107"/>
      <c r="RAX23" s="107"/>
      <c r="RAY23" s="107"/>
      <c r="RAZ23" s="107"/>
      <c r="RBA23" s="107"/>
      <c r="RBB23" s="107"/>
      <c r="RBC23" s="107"/>
      <c r="RBD23" s="107"/>
      <c r="RBE23" s="107"/>
      <c r="RBF23" s="107"/>
      <c r="RBG23" s="107"/>
      <c r="RBH23" s="107"/>
      <c r="RBI23" s="107"/>
      <c r="RBJ23" s="107"/>
      <c r="RBK23" s="107"/>
      <c r="RBL23" s="107"/>
      <c r="RBM23" s="107"/>
      <c r="RBN23" s="107"/>
      <c r="RBO23" s="107"/>
      <c r="RBP23" s="107"/>
      <c r="RBQ23" s="107"/>
      <c r="RBR23" s="107"/>
      <c r="RBS23" s="107"/>
      <c r="RBT23" s="107"/>
      <c r="RBU23" s="107"/>
      <c r="RBV23" s="107"/>
      <c r="RBW23" s="107"/>
      <c r="RBX23" s="107"/>
      <c r="RBY23" s="107"/>
      <c r="RBZ23" s="107"/>
      <c r="RCA23" s="107"/>
      <c r="RCB23" s="107"/>
      <c r="RCC23" s="107"/>
      <c r="RCD23" s="107"/>
      <c r="RCE23" s="107"/>
      <c r="RCF23" s="107"/>
      <c r="RCG23" s="107"/>
      <c r="RCH23" s="107"/>
      <c r="RCI23" s="107"/>
      <c r="RCJ23" s="107"/>
      <c r="RCK23" s="107"/>
      <c r="RCL23" s="107"/>
      <c r="RCM23" s="107"/>
      <c r="RCN23" s="107"/>
      <c r="RCO23" s="107"/>
      <c r="RCP23" s="107"/>
      <c r="RCQ23" s="107"/>
      <c r="RCR23" s="107"/>
      <c r="RCS23" s="107"/>
      <c r="RCT23" s="107"/>
      <c r="RCU23" s="107"/>
      <c r="RCV23" s="107"/>
      <c r="RCW23" s="107"/>
      <c r="RCX23" s="107"/>
      <c r="RCY23" s="107"/>
      <c r="RCZ23" s="107"/>
      <c r="RDA23" s="107"/>
      <c r="RDB23" s="107"/>
      <c r="RDC23" s="107"/>
      <c r="RDD23" s="107"/>
      <c r="RDE23" s="107"/>
      <c r="RDF23" s="107"/>
      <c r="RDG23" s="107"/>
      <c r="RDH23" s="107"/>
      <c r="RDI23" s="107"/>
      <c r="RDJ23" s="107"/>
      <c r="RDK23" s="107"/>
      <c r="RDL23" s="107"/>
      <c r="RDM23" s="107"/>
      <c r="RDN23" s="107"/>
      <c r="RDO23" s="107"/>
      <c r="RDP23" s="107"/>
      <c r="RDQ23" s="107"/>
      <c r="RDR23" s="107"/>
      <c r="RDS23" s="107"/>
      <c r="RDT23" s="107"/>
      <c r="RDU23" s="107"/>
      <c r="RDV23" s="107"/>
      <c r="RDW23" s="107"/>
      <c r="RDX23" s="107"/>
      <c r="RDY23" s="107"/>
      <c r="RDZ23" s="107"/>
      <c r="REA23" s="107"/>
      <c r="REB23" s="107"/>
      <c r="REC23" s="107"/>
      <c r="RED23" s="107"/>
      <c r="REE23" s="107"/>
      <c r="REF23" s="107"/>
      <c r="REG23" s="107"/>
      <c r="REH23" s="107"/>
      <c r="REI23" s="107"/>
      <c r="REJ23" s="107"/>
      <c r="REK23" s="107"/>
      <c r="REL23" s="107"/>
      <c r="REM23" s="107"/>
      <c r="REN23" s="107"/>
      <c r="REO23" s="107"/>
      <c r="REP23" s="107"/>
      <c r="REQ23" s="107"/>
      <c r="RER23" s="107"/>
      <c r="RES23" s="107"/>
      <c r="RET23" s="107"/>
      <c r="REU23" s="107"/>
      <c r="REV23" s="107"/>
      <c r="REW23" s="107"/>
      <c r="REX23" s="107"/>
      <c r="REY23" s="107"/>
      <c r="REZ23" s="107"/>
      <c r="RFA23" s="107"/>
      <c r="RFB23" s="107"/>
      <c r="RFC23" s="107"/>
      <c r="RFD23" s="107"/>
      <c r="RFE23" s="107"/>
      <c r="RFF23" s="107"/>
      <c r="RFG23" s="107"/>
      <c r="RFH23" s="107"/>
      <c r="RFI23" s="107"/>
      <c r="RFJ23" s="107"/>
      <c r="RFK23" s="107"/>
      <c r="RFL23" s="107"/>
      <c r="RFM23" s="107"/>
      <c r="RFN23" s="107"/>
      <c r="RFO23" s="107"/>
      <c r="RFP23" s="107"/>
      <c r="RFQ23" s="107"/>
      <c r="RFR23" s="107"/>
      <c r="RFS23" s="107"/>
      <c r="RFT23" s="107"/>
      <c r="RFU23" s="107"/>
      <c r="RFV23" s="107"/>
      <c r="RFW23" s="107"/>
      <c r="RFX23" s="107"/>
      <c r="RFY23" s="107"/>
      <c r="RFZ23" s="107"/>
      <c r="RGA23" s="107"/>
      <c r="RGB23" s="107"/>
      <c r="RGC23" s="107"/>
      <c r="RGD23" s="107"/>
      <c r="RGE23" s="107"/>
      <c r="RGF23" s="107"/>
      <c r="RGG23" s="107"/>
      <c r="RGH23" s="107"/>
      <c r="RGI23" s="107"/>
      <c r="RGJ23" s="107"/>
      <c r="RGK23" s="107"/>
      <c r="RGL23" s="107"/>
      <c r="RGM23" s="107"/>
      <c r="RGN23" s="107"/>
      <c r="RGO23" s="107"/>
      <c r="RGP23" s="107"/>
      <c r="RGQ23" s="107"/>
      <c r="RGR23" s="107"/>
      <c r="RGS23" s="107"/>
      <c r="RGT23" s="107"/>
      <c r="RGU23" s="107"/>
      <c r="RGV23" s="107"/>
      <c r="RGW23" s="107"/>
      <c r="RGX23" s="107"/>
      <c r="RGY23" s="107"/>
      <c r="RGZ23" s="107"/>
      <c r="RHA23" s="107"/>
      <c r="RHB23" s="107"/>
      <c r="RHC23" s="107"/>
      <c r="RHD23" s="107"/>
      <c r="RHE23" s="107"/>
      <c r="RHF23" s="107"/>
      <c r="RHG23" s="107"/>
      <c r="RHH23" s="107"/>
      <c r="RHI23" s="107"/>
      <c r="RHJ23" s="107"/>
      <c r="RHK23" s="107"/>
      <c r="RHL23" s="107"/>
      <c r="RHM23" s="107"/>
      <c r="RHN23" s="107"/>
      <c r="RHO23" s="107"/>
      <c r="RHP23" s="107"/>
      <c r="RHQ23" s="107"/>
      <c r="RHR23" s="107"/>
      <c r="RHS23" s="107"/>
      <c r="RHT23" s="107"/>
      <c r="RHU23" s="107"/>
      <c r="RHV23" s="107"/>
      <c r="RHW23" s="107"/>
      <c r="RHX23" s="107"/>
      <c r="RHY23" s="107"/>
      <c r="RHZ23" s="107"/>
      <c r="RIA23" s="107"/>
      <c r="RIB23" s="107"/>
      <c r="RIC23" s="107"/>
      <c r="RID23" s="107"/>
      <c r="RIE23" s="107"/>
      <c r="RIF23" s="107"/>
      <c r="RIG23" s="107"/>
      <c r="RIH23" s="107"/>
      <c r="RII23" s="107"/>
      <c r="RIJ23" s="107"/>
      <c r="RIK23" s="107"/>
      <c r="RIL23" s="107"/>
      <c r="RIM23" s="107"/>
      <c r="RIN23" s="107"/>
      <c r="RIO23" s="107"/>
      <c r="RIP23" s="107"/>
      <c r="RIQ23" s="107"/>
      <c r="RIR23" s="107"/>
      <c r="RIS23" s="107"/>
      <c r="RIT23" s="107"/>
      <c r="RIU23" s="107"/>
      <c r="RIV23" s="107"/>
      <c r="RIW23" s="107"/>
      <c r="RIX23" s="107"/>
      <c r="RIY23" s="107"/>
      <c r="RIZ23" s="107"/>
      <c r="RJA23" s="107"/>
      <c r="RJB23" s="107"/>
      <c r="RJC23" s="107"/>
      <c r="RJD23" s="107"/>
      <c r="RJE23" s="107"/>
      <c r="RJF23" s="107"/>
      <c r="RJG23" s="107"/>
      <c r="RJH23" s="107"/>
      <c r="RJI23" s="107"/>
      <c r="RJJ23" s="107"/>
      <c r="RJK23" s="107"/>
      <c r="RJL23" s="107"/>
      <c r="RJM23" s="107"/>
      <c r="RJN23" s="107"/>
      <c r="RJO23" s="107"/>
      <c r="RJP23" s="107"/>
      <c r="RJQ23" s="107"/>
      <c r="RJR23" s="107"/>
      <c r="RJS23" s="107"/>
      <c r="RJT23" s="107"/>
      <c r="RJU23" s="107"/>
      <c r="RJV23" s="107"/>
      <c r="RJW23" s="107"/>
      <c r="RJX23" s="107"/>
      <c r="RJY23" s="107"/>
      <c r="RJZ23" s="107"/>
      <c r="RKA23" s="107"/>
      <c r="RKB23" s="107"/>
      <c r="RKC23" s="107"/>
      <c r="RKD23" s="107"/>
      <c r="RKE23" s="107"/>
      <c r="RKF23" s="107"/>
      <c r="RKG23" s="107"/>
      <c r="RKH23" s="107"/>
      <c r="RKI23" s="107"/>
      <c r="RKJ23" s="107"/>
      <c r="RKK23" s="107"/>
      <c r="RKL23" s="107"/>
      <c r="RKM23" s="107"/>
      <c r="RKN23" s="107"/>
      <c r="RKO23" s="107"/>
      <c r="RKP23" s="107"/>
      <c r="RKQ23" s="107"/>
      <c r="RKR23" s="107"/>
      <c r="RKS23" s="107"/>
      <c r="RKT23" s="107"/>
      <c r="RKU23" s="107"/>
      <c r="RKV23" s="107"/>
      <c r="RKW23" s="107"/>
      <c r="RKX23" s="107"/>
      <c r="RKY23" s="107"/>
      <c r="RKZ23" s="107"/>
      <c r="RLA23" s="107"/>
      <c r="RLB23" s="107"/>
      <c r="RLC23" s="107"/>
      <c r="RLD23" s="107"/>
      <c r="RLE23" s="107"/>
      <c r="RLF23" s="107"/>
      <c r="RLG23" s="107"/>
      <c r="RLH23" s="107"/>
      <c r="RLI23" s="107"/>
      <c r="RLJ23" s="107"/>
      <c r="RLK23" s="107"/>
      <c r="RLL23" s="107"/>
      <c r="RLM23" s="107"/>
      <c r="RLN23" s="107"/>
      <c r="RLO23" s="107"/>
      <c r="RLP23" s="107"/>
      <c r="RLQ23" s="107"/>
      <c r="RLR23" s="107"/>
      <c r="RLS23" s="107"/>
      <c r="RLT23" s="107"/>
      <c r="RLU23" s="107"/>
      <c r="RLV23" s="107"/>
      <c r="RLW23" s="107"/>
      <c r="RLX23" s="107"/>
      <c r="RLY23" s="107"/>
      <c r="RLZ23" s="107"/>
      <c r="RMA23" s="107"/>
      <c r="RMB23" s="107"/>
      <c r="RMC23" s="107"/>
      <c r="RMD23" s="107"/>
      <c r="RME23" s="107"/>
      <c r="RMF23" s="107"/>
      <c r="RMG23" s="107"/>
      <c r="RMH23" s="107"/>
      <c r="RMI23" s="107"/>
      <c r="RMJ23" s="107"/>
      <c r="RMK23" s="107"/>
      <c r="RML23" s="107"/>
      <c r="RMM23" s="107"/>
      <c r="RMN23" s="107"/>
      <c r="RMO23" s="107"/>
      <c r="RMP23" s="107"/>
      <c r="RMQ23" s="107"/>
      <c r="RMR23" s="107"/>
      <c r="RMS23" s="107"/>
      <c r="RMT23" s="107"/>
      <c r="RMU23" s="107"/>
      <c r="RMV23" s="107"/>
      <c r="RMW23" s="107"/>
      <c r="RMX23" s="107"/>
      <c r="RMY23" s="107"/>
      <c r="RMZ23" s="107"/>
      <c r="RNA23" s="107"/>
      <c r="RNB23" s="107"/>
      <c r="RNC23" s="107"/>
      <c r="RND23" s="107"/>
      <c r="RNE23" s="107"/>
      <c r="RNF23" s="107"/>
      <c r="RNG23" s="107"/>
      <c r="RNH23" s="107"/>
      <c r="RNI23" s="107"/>
      <c r="RNJ23" s="107"/>
      <c r="RNK23" s="107"/>
      <c r="RNL23" s="107"/>
      <c r="RNM23" s="107"/>
      <c r="RNN23" s="107"/>
      <c r="RNO23" s="107"/>
      <c r="RNP23" s="107"/>
      <c r="RNQ23" s="107"/>
      <c r="RNR23" s="107"/>
      <c r="RNS23" s="107"/>
      <c r="RNT23" s="107"/>
      <c r="RNU23" s="107"/>
      <c r="RNV23" s="107"/>
      <c r="RNW23" s="107"/>
      <c r="RNX23" s="107"/>
      <c r="RNY23" s="107"/>
      <c r="RNZ23" s="107"/>
      <c r="ROA23" s="107"/>
      <c r="ROB23" s="107"/>
      <c r="ROC23" s="107"/>
      <c r="ROD23" s="107"/>
      <c r="ROE23" s="107"/>
      <c r="ROF23" s="107"/>
      <c r="ROG23" s="107"/>
      <c r="ROH23" s="107"/>
      <c r="ROI23" s="107"/>
      <c r="ROJ23" s="107"/>
      <c r="ROK23" s="107"/>
      <c r="ROL23" s="107"/>
      <c r="ROM23" s="107"/>
      <c r="RON23" s="107"/>
      <c r="ROO23" s="107"/>
      <c r="ROP23" s="107"/>
      <c r="ROQ23" s="107"/>
      <c r="ROR23" s="107"/>
      <c r="ROS23" s="107"/>
      <c r="ROT23" s="107"/>
      <c r="ROU23" s="107"/>
      <c r="ROV23" s="107"/>
      <c r="ROW23" s="107"/>
      <c r="ROX23" s="107"/>
      <c r="ROY23" s="107"/>
      <c r="ROZ23" s="107"/>
      <c r="RPA23" s="107"/>
      <c r="RPB23" s="107"/>
      <c r="RPC23" s="107"/>
      <c r="RPD23" s="107"/>
      <c r="RPE23" s="107"/>
      <c r="RPF23" s="107"/>
      <c r="RPG23" s="107"/>
      <c r="RPH23" s="107"/>
      <c r="RPI23" s="107"/>
      <c r="RPJ23" s="107"/>
      <c r="RPK23" s="107"/>
      <c r="RPL23" s="107"/>
      <c r="RPM23" s="107"/>
      <c r="RPN23" s="107"/>
      <c r="RPO23" s="107"/>
      <c r="RPP23" s="107"/>
      <c r="RPQ23" s="107"/>
      <c r="RPR23" s="107"/>
      <c r="RPS23" s="107"/>
      <c r="RPT23" s="107"/>
      <c r="RPU23" s="107"/>
      <c r="RPV23" s="107"/>
      <c r="RPW23" s="107"/>
      <c r="RPX23" s="107"/>
      <c r="RPY23" s="107"/>
      <c r="RPZ23" s="107"/>
      <c r="RQA23" s="107"/>
      <c r="RQB23" s="107"/>
      <c r="RQC23" s="107"/>
      <c r="RQD23" s="107"/>
      <c r="RQE23" s="107"/>
      <c r="RQF23" s="107"/>
      <c r="RQG23" s="107"/>
      <c r="RQH23" s="107"/>
      <c r="RQI23" s="107"/>
      <c r="RQJ23" s="107"/>
      <c r="RQK23" s="107"/>
      <c r="RQL23" s="107"/>
      <c r="RQM23" s="107"/>
      <c r="RQN23" s="107"/>
      <c r="RQO23" s="107"/>
      <c r="RQP23" s="107"/>
      <c r="RQQ23" s="107"/>
      <c r="RQR23" s="107"/>
      <c r="RQS23" s="107"/>
      <c r="RQT23" s="107"/>
      <c r="RQU23" s="107"/>
      <c r="RQV23" s="107"/>
      <c r="RQW23" s="107"/>
      <c r="RQX23" s="107"/>
      <c r="RQY23" s="107"/>
      <c r="RQZ23" s="107"/>
      <c r="RRA23" s="107"/>
      <c r="RRB23" s="107"/>
      <c r="RRC23" s="107"/>
      <c r="RRD23" s="107"/>
      <c r="RRE23" s="107"/>
      <c r="RRF23" s="107"/>
      <c r="RRG23" s="107"/>
      <c r="RRH23" s="107"/>
      <c r="RRI23" s="107"/>
      <c r="RRJ23" s="107"/>
      <c r="RRK23" s="107"/>
      <c r="RRL23" s="107"/>
      <c r="RRM23" s="107"/>
      <c r="RRN23" s="107"/>
      <c r="RRO23" s="107"/>
      <c r="RRP23" s="107"/>
      <c r="RRQ23" s="107"/>
      <c r="RRR23" s="107"/>
      <c r="RRS23" s="107"/>
      <c r="RRT23" s="107"/>
      <c r="RRU23" s="107"/>
      <c r="RRV23" s="107"/>
      <c r="RRW23" s="107"/>
      <c r="RRX23" s="107"/>
      <c r="RRY23" s="107"/>
      <c r="RRZ23" s="107"/>
      <c r="RSA23" s="107"/>
      <c r="RSB23" s="107"/>
      <c r="RSC23" s="107"/>
      <c r="RSD23" s="107"/>
      <c r="RSE23" s="107"/>
      <c r="RSF23" s="107"/>
      <c r="RSG23" s="107"/>
      <c r="RSH23" s="107"/>
      <c r="RSI23" s="107"/>
      <c r="RSJ23" s="107"/>
      <c r="RSK23" s="107"/>
      <c r="RSL23" s="107"/>
      <c r="RSM23" s="107"/>
      <c r="RSN23" s="107"/>
      <c r="RSO23" s="107"/>
      <c r="RSP23" s="107"/>
      <c r="RSQ23" s="107"/>
      <c r="RSR23" s="107"/>
      <c r="RSS23" s="107"/>
      <c r="RST23" s="107"/>
      <c r="RSU23" s="107"/>
      <c r="RSV23" s="107"/>
      <c r="RSW23" s="107"/>
      <c r="RSX23" s="107"/>
      <c r="RSY23" s="107"/>
      <c r="RSZ23" s="107"/>
      <c r="RTA23" s="107"/>
      <c r="RTB23" s="107"/>
      <c r="RTC23" s="107"/>
      <c r="RTD23" s="107"/>
      <c r="RTE23" s="107"/>
      <c r="RTF23" s="107"/>
      <c r="RTG23" s="107"/>
      <c r="RTH23" s="107"/>
      <c r="RTI23" s="107"/>
      <c r="RTJ23" s="107"/>
      <c r="RTK23" s="107"/>
      <c r="RTL23" s="107"/>
      <c r="RTM23" s="107"/>
      <c r="RTN23" s="107"/>
      <c r="RTO23" s="107"/>
      <c r="RTP23" s="107"/>
      <c r="RTQ23" s="107"/>
      <c r="RTR23" s="107"/>
      <c r="RTS23" s="107"/>
      <c r="RTT23" s="107"/>
      <c r="RTU23" s="107"/>
      <c r="RTV23" s="107"/>
      <c r="RTW23" s="107"/>
      <c r="RTX23" s="107"/>
      <c r="RTY23" s="107"/>
      <c r="RTZ23" s="107"/>
      <c r="RUA23" s="107"/>
      <c r="RUB23" s="107"/>
      <c r="RUC23" s="107"/>
      <c r="RUD23" s="107"/>
      <c r="RUE23" s="107"/>
      <c r="RUF23" s="107"/>
      <c r="RUG23" s="107"/>
      <c r="RUH23" s="107"/>
      <c r="RUI23" s="107"/>
      <c r="RUJ23" s="107"/>
      <c r="RUK23" s="107"/>
      <c r="RUL23" s="107"/>
      <c r="RUM23" s="107"/>
      <c r="RUN23" s="107"/>
      <c r="RUO23" s="107"/>
      <c r="RUP23" s="107"/>
      <c r="RUQ23" s="107"/>
      <c r="RUR23" s="107"/>
      <c r="RUS23" s="107"/>
      <c r="RUT23" s="107"/>
      <c r="RUU23" s="107"/>
      <c r="RUV23" s="107"/>
      <c r="RUW23" s="107"/>
      <c r="RUX23" s="107"/>
      <c r="RUY23" s="107"/>
      <c r="RUZ23" s="107"/>
      <c r="RVA23" s="107"/>
      <c r="RVB23" s="107"/>
      <c r="RVC23" s="107"/>
      <c r="RVD23" s="107"/>
      <c r="RVE23" s="107"/>
      <c r="RVF23" s="107"/>
      <c r="RVG23" s="107"/>
      <c r="RVH23" s="107"/>
      <c r="RVI23" s="107"/>
      <c r="RVJ23" s="107"/>
      <c r="RVK23" s="107"/>
      <c r="RVL23" s="107"/>
      <c r="RVM23" s="107"/>
      <c r="RVN23" s="107"/>
      <c r="RVO23" s="107"/>
      <c r="RVP23" s="107"/>
      <c r="RVQ23" s="107"/>
      <c r="RVR23" s="107"/>
      <c r="RVS23" s="107"/>
      <c r="RVT23" s="107"/>
      <c r="RVU23" s="107"/>
      <c r="RVV23" s="107"/>
      <c r="RVW23" s="107"/>
      <c r="RVX23" s="107"/>
      <c r="RVY23" s="107"/>
      <c r="RVZ23" s="107"/>
      <c r="RWA23" s="107"/>
      <c r="RWB23" s="107"/>
      <c r="RWC23" s="107"/>
      <c r="RWD23" s="107"/>
      <c r="RWE23" s="107"/>
      <c r="RWF23" s="107"/>
      <c r="RWG23" s="107"/>
      <c r="RWH23" s="107"/>
      <c r="RWI23" s="107"/>
      <c r="RWJ23" s="107"/>
      <c r="RWK23" s="107"/>
      <c r="RWL23" s="107"/>
      <c r="RWM23" s="107"/>
      <c r="RWN23" s="107"/>
      <c r="RWO23" s="107"/>
      <c r="RWP23" s="107"/>
      <c r="RWQ23" s="107"/>
      <c r="RWR23" s="107"/>
      <c r="RWS23" s="107"/>
      <c r="RWT23" s="107"/>
      <c r="RWU23" s="107"/>
      <c r="RWV23" s="107"/>
      <c r="RWW23" s="107"/>
      <c r="RWX23" s="107"/>
      <c r="RWY23" s="107"/>
      <c r="RWZ23" s="107"/>
      <c r="RXA23" s="107"/>
      <c r="RXB23" s="107"/>
      <c r="RXC23" s="107"/>
      <c r="RXD23" s="107"/>
      <c r="RXE23" s="107"/>
      <c r="RXF23" s="107"/>
      <c r="RXG23" s="107"/>
      <c r="RXH23" s="107"/>
      <c r="RXI23" s="107"/>
      <c r="RXJ23" s="107"/>
      <c r="RXK23" s="107"/>
      <c r="RXL23" s="107"/>
      <c r="RXM23" s="107"/>
      <c r="RXN23" s="107"/>
      <c r="RXO23" s="107"/>
      <c r="RXP23" s="107"/>
      <c r="RXQ23" s="107"/>
      <c r="RXR23" s="107"/>
      <c r="RXS23" s="107"/>
      <c r="RXT23" s="107"/>
      <c r="RXU23" s="107"/>
      <c r="RXV23" s="107"/>
      <c r="RXW23" s="107"/>
      <c r="RXX23" s="107"/>
      <c r="RXY23" s="107"/>
      <c r="RXZ23" s="107"/>
      <c r="RYA23" s="107"/>
      <c r="RYB23" s="107"/>
      <c r="RYC23" s="107"/>
      <c r="RYD23" s="107"/>
      <c r="RYE23" s="107"/>
      <c r="RYF23" s="107"/>
      <c r="RYG23" s="107"/>
      <c r="RYH23" s="107"/>
      <c r="RYI23" s="107"/>
      <c r="RYJ23" s="107"/>
      <c r="RYK23" s="107"/>
      <c r="RYL23" s="107"/>
      <c r="RYM23" s="107"/>
      <c r="RYN23" s="107"/>
      <c r="RYO23" s="107"/>
      <c r="RYP23" s="107"/>
      <c r="RYQ23" s="107"/>
      <c r="RYR23" s="107"/>
      <c r="RYS23" s="107"/>
      <c r="RYT23" s="107"/>
      <c r="RYU23" s="107"/>
      <c r="RYV23" s="107"/>
      <c r="RYW23" s="107"/>
      <c r="RYX23" s="107"/>
      <c r="RYY23" s="107"/>
      <c r="RYZ23" s="107"/>
      <c r="RZA23" s="107"/>
      <c r="RZB23" s="107"/>
      <c r="RZC23" s="107"/>
      <c r="RZD23" s="107"/>
      <c r="RZE23" s="107"/>
      <c r="RZF23" s="107"/>
      <c r="RZG23" s="107"/>
      <c r="RZH23" s="107"/>
      <c r="RZI23" s="107"/>
      <c r="RZJ23" s="107"/>
      <c r="RZK23" s="107"/>
      <c r="RZL23" s="107"/>
      <c r="RZM23" s="107"/>
      <c r="RZN23" s="107"/>
      <c r="RZO23" s="107"/>
      <c r="RZP23" s="107"/>
      <c r="RZQ23" s="107"/>
      <c r="RZR23" s="107"/>
      <c r="RZS23" s="107"/>
      <c r="RZT23" s="107"/>
      <c r="RZU23" s="107"/>
      <c r="RZV23" s="107"/>
      <c r="RZW23" s="107"/>
      <c r="RZX23" s="107"/>
      <c r="RZY23" s="107"/>
      <c r="RZZ23" s="107"/>
      <c r="SAA23" s="107"/>
      <c r="SAB23" s="107"/>
      <c r="SAC23" s="107"/>
      <c r="SAD23" s="107"/>
      <c r="SAE23" s="107"/>
      <c r="SAF23" s="107"/>
      <c r="SAG23" s="107"/>
      <c r="SAH23" s="107"/>
      <c r="SAI23" s="107"/>
      <c r="SAJ23" s="107"/>
      <c r="SAK23" s="107"/>
      <c r="SAL23" s="107"/>
      <c r="SAM23" s="107"/>
      <c r="SAN23" s="107"/>
      <c r="SAO23" s="107"/>
      <c r="SAP23" s="107"/>
      <c r="SAQ23" s="107"/>
      <c r="SAR23" s="107"/>
      <c r="SAS23" s="107"/>
      <c r="SAT23" s="107"/>
      <c r="SAU23" s="107"/>
      <c r="SAV23" s="107"/>
      <c r="SAW23" s="107"/>
      <c r="SAX23" s="107"/>
      <c r="SAY23" s="107"/>
      <c r="SAZ23" s="107"/>
      <c r="SBA23" s="107"/>
      <c r="SBB23" s="107"/>
      <c r="SBC23" s="107"/>
      <c r="SBD23" s="107"/>
      <c r="SBE23" s="107"/>
      <c r="SBF23" s="107"/>
      <c r="SBG23" s="107"/>
      <c r="SBH23" s="107"/>
      <c r="SBI23" s="107"/>
      <c r="SBJ23" s="107"/>
      <c r="SBK23" s="107"/>
      <c r="SBL23" s="107"/>
      <c r="SBM23" s="107"/>
      <c r="SBN23" s="107"/>
      <c r="SBO23" s="107"/>
      <c r="SBP23" s="107"/>
      <c r="SBQ23" s="107"/>
      <c r="SBR23" s="107"/>
      <c r="SBS23" s="107"/>
      <c r="SBT23" s="107"/>
      <c r="SBU23" s="107"/>
      <c r="SBV23" s="107"/>
      <c r="SBW23" s="107"/>
      <c r="SBX23" s="107"/>
      <c r="SBY23" s="107"/>
      <c r="SBZ23" s="107"/>
      <c r="SCA23" s="107"/>
      <c r="SCB23" s="107"/>
      <c r="SCC23" s="107"/>
      <c r="SCD23" s="107"/>
      <c r="SCE23" s="107"/>
      <c r="SCF23" s="107"/>
      <c r="SCG23" s="107"/>
      <c r="SCH23" s="107"/>
      <c r="SCI23" s="107"/>
      <c r="SCJ23" s="107"/>
      <c r="SCK23" s="107"/>
      <c r="SCL23" s="107"/>
      <c r="SCM23" s="107"/>
      <c r="SCN23" s="107"/>
      <c r="SCO23" s="107"/>
      <c r="SCP23" s="107"/>
      <c r="SCQ23" s="107"/>
      <c r="SCR23" s="107"/>
      <c r="SCS23" s="107"/>
      <c r="SCT23" s="107"/>
      <c r="SCU23" s="107"/>
      <c r="SCV23" s="107"/>
      <c r="SCW23" s="107"/>
      <c r="SCX23" s="107"/>
      <c r="SCY23" s="107"/>
      <c r="SCZ23" s="107"/>
      <c r="SDA23" s="107"/>
      <c r="SDB23" s="107"/>
      <c r="SDC23" s="107"/>
      <c r="SDD23" s="107"/>
      <c r="SDE23" s="107"/>
      <c r="SDF23" s="107"/>
      <c r="SDG23" s="107"/>
      <c r="SDH23" s="107"/>
      <c r="SDI23" s="107"/>
      <c r="SDJ23" s="107"/>
      <c r="SDK23" s="107"/>
      <c r="SDL23" s="107"/>
      <c r="SDM23" s="107"/>
      <c r="SDN23" s="107"/>
      <c r="SDO23" s="107"/>
      <c r="SDP23" s="107"/>
      <c r="SDQ23" s="107"/>
      <c r="SDR23" s="107"/>
      <c r="SDS23" s="107"/>
      <c r="SDT23" s="107"/>
      <c r="SDU23" s="107"/>
      <c r="SDV23" s="107"/>
      <c r="SDW23" s="107"/>
      <c r="SDX23" s="107"/>
      <c r="SDY23" s="107"/>
      <c r="SDZ23" s="107"/>
      <c r="SEA23" s="107"/>
      <c r="SEB23" s="107"/>
      <c r="SEC23" s="107"/>
      <c r="SED23" s="107"/>
      <c r="SEE23" s="107"/>
      <c r="SEF23" s="107"/>
      <c r="SEG23" s="107"/>
      <c r="SEH23" s="107"/>
      <c r="SEI23" s="107"/>
      <c r="SEJ23" s="107"/>
      <c r="SEK23" s="107"/>
      <c r="SEL23" s="107"/>
      <c r="SEM23" s="107"/>
      <c r="SEN23" s="107"/>
      <c r="SEO23" s="107"/>
      <c r="SEP23" s="107"/>
      <c r="SEQ23" s="107"/>
      <c r="SER23" s="107"/>
      <c r="SES23" s="107"/>
      <c r="SET23" s="107"/>
      <c r="SEU23" s="107"/>
      <c r="SEV23" s="107"/>
      <c r="SEW23" s="107"/>
      <c r="SEX23" s="107"/>
      <c r="SEY23" s="107"/>
      <c r="SEZ23" s="107"/>
      <c r="SFA23" s="107"/>
      <c r="SFB23" s="107"/>
      <c r="SFC23" s="107"/>
      <c r="SFD23" s="107"/>
      <c r="SFE23" s="107"/>
      <c r="SFF23" s="107"/>
      <c r="SFG23" s="107"/>
      <c r="SFH23" s="107"/>
      <c r="SFI23" s="107"/>
      <c r="SFJ23" s="107"/>
      <c r="SFK23" s="107"/>
      <c r="SFL23" s="107"/>
      <c r="SFM23" s="107"/>
      <c r="SFN23" s="107"/>
      <c r="SFO23" s="107"/>
      <c r="SFP23" s="107"/>
      <c r="SFQ23" s="107"/>
      <c r="SFR23" s="107"/>
      <c r="SFS23" s="107"/>
      <c r="SFT23" s="107"/>
      <c r="SFU23" s="107"/>
      <c r="SFV23" s="107"/>
      <c r="SFW23" s="107"/>
      <c r="SFX23" s="107"/>
      <c r="SFY23" s="107"/>
      <c r="SFZ23" s="107"/>
      <c r="SGA23" s="107"/>
      <c r="SGB23" s="107"/>
      <c r="SGC23" s="107"/>
      <c r="SGD23" s="107"/>
      <c r="SGE23" s="107"/>
      <c r="SGF23" s="107"/>
      <c r="SGG23" s="107"/>
      <c r="SGH23" s="107"/>
      <c r="SGI23" s="107"/>
      <c r="SGJ23" s="107"/>
      <c r="SGK23" s="107"/>
      <c r="SGL23" s="107"/>
      <c r="SGM23" s="107"/>
      <c r="SGN23" s="107"/>
      <c r="SGO23" s="107"/>
      <c r="SGP23" s="107"/>
      <c r="SGQ23" s="107"/>
      <c r="SGR23" s="107"/>
      <c r="SGS23" s="107"/>
      <c r="SGT23" s="107"/>
      <c r="SGU23" s="107"/>
      <c r="SGV23" s="107"/>
      <c r="SGW23" s="107"/>
      <c r="SGX23" s="107"/>
      <c r="SGY23" s="107"/>
      <c r="SGZ23" s="107"/>
      <c r="SHA23" s="107"/>
      <c r="SHB23" s="107"/>
      <c r="SHC23" s="107"/>
      <c r="SHD23" s="107"/>
      <c r="SHE23" s="107"/>
      <c r="SHF23" s="107"/>
      <c r="SHG23" s="107"/>
      <c r="SHH23" s="107"/>
      <c r="SHI23" s="107"/>
      <c r="SHJ23" s="107"/>
      <c r="SHK23" s="107"/>
      <c r="SHL23" s="107"/>
      <c r="SHM23" s="107"/>
      <c r="SHN23" s="107"/>
      <c r="SHO23" s="107"/>
      <c r="SHP23" s="107"/>
      <c r="SHQ23" s="107"/>
      <c r="SHR23" s="107"/>
      <c r="SHS23" s="107"/>
      <c r="SHT23" s="107"/>
      <c r="SHU23" s="107"/>
      <c r="SHV23" s="107"/>
      <c r="SHW23" s="107"/>
      <c r="SHX23" s="107"/>
      <c r="SHY23" s="107"/>
      <c r="SHZ23" s="107"/>
      <c r="SIA23" s="107"/>
      <c r="SIB23" s="107"/>
      <c r="SIC23" s="107"/>
      <c r="SID23" s="107"/>
      <c r="SIE23" s="107"/>
      <c r="SIF23" s="107"/>
      <c r="SIG23" s="107"/>
      <c r="SIH23" s="107"/>
      <c r="SII23" s="107"/>
      <c r="SIJ23" s="107"/>
      <c r="SIK23" s="107"/>
      <c r="SIL23" s="107"/>
      <c r="SIM23" s="107"/>
      <c r="SIN23" s="107"/>
      <c r="SIO23" s="107"/>
      <c r="SIP23" s="107"/>
      <c r="SIQ23" s="107"/>
      <c r="SIR23" s="107"/>
      <c r="SIS23" s="107"/>
      <c r="SIT23" s="107"/>
      <c r="SIU23" s="107"/>
      <c r="SIV23" s="107"/>
      <c r="SIW23" s="107"/>
      <c r="SIX23" s="107"/>
      <c r="SIY23" s="107"/>
      <c r="SIZ23" s="107"/>
      <c r="SJA23" s="107"/>
      <c r="SJB23" s="107"/>
      <c r="SJC23" s="107"/>
      <c r="SJD23" s="107"/>
      <c r="SJE23" s="107"/>
      <c r="SJF23" s="107"/>
      <c r="SJG23" s="107"/>
      <c r="SJH23" s="107"/>
      <c r="SJI23" s="107"/>
      <c r="SJJ23" s="107"/>
      <c r="SJK23" s="107"/>
      <c r="SJL23" s="107"/>
      <c r="SJM23" s="107"/>
      <c r="SJN23" s="107"/>
      <c r="SJO23" s="107"/>
      <c r="SJP23" s="107"/>
      <c r="SJQ23" s="107"/>
      <c r="SJR23" s="107"/>
      <c r="SJS23" s="107"/>
      <c r="SJT23" s="107"/>
      <c r="SJU23" s="107"/>
      <c r="SJV23" s="107"/>
      <c r="SJW23" s="107"/>
      <c r="SJX23" s="107"/>
      <c r="SJY23" s="107"/>
      <c r="SJZ23" s="107"/>
      <c r="SKA23" s="107"/>
      <c r="SKB23" s="107"/>
      <c r="SKC23" s="107"/>
      <c r="SKD23" s="107"/>
      <c r="SKE23" s="107"/>
      <c r="SKF23" s="107"/>
      <c r="SKG23" s="107"/>
      <c r="SKH23" s="107"/>
      <c r="SKI23" s="107"/>
      <c r="SKJ23" s="107"/>
      <c r="SKK23" s="107"/>
      <c r="SKL23" s="107"/>
      <c r="SKM23" s="107"/>
      <c r="SKN23" s="107"/>
      <c r="SKO23" s="107"/>
      <c r="SKP23" s="107"/>
      <c r="SKQ23" s="107"/>
      <c r="SKR23" s="107"/>
      <c r="SKS23" s="107"/>
      <c r="SKT23" s="107"/>
      <c r="SKU23" s="107"/>
      <c r="SKV23" s="107"/>
      <c r="SKW23" s="107"/>
      <c r="SKX23" s="107"/>
      <c r="SKY23" s="107"/>
      <c r="SKZ23" s="107"/>
      <c r="SLA23" s="107"/>
      <c r="SLB23" s="107"/>
      <c r="SLC23" s="107"/>
      <c r="SLD23" s="107"/>
      <c r="SLE23" s="107"/>
      <c r="SLF23" s="107"/>
      <c r="SLG23" s="107"/>
      <c r="SLH23" s="107"/>
      <c r="SLI23" s="107"/>
      <c r="SLJ23" s="107"/>
      <c r="SLK23" s="107"/>
      <c r="SLL23" s="107"/>
      <c r="SLM23" s="107"/>
      <c r="SLN23" s="107"/>
      <c r="SLO23" s="107"/>
      <c r="SLP23" s="107"/>
      <c r="SLQ23" s="107"/>
      <c r="SLR23" s="107"/>
      <c r="SLS23" s="107"/>
      <c r="SLT23" s="107"/>
      <c r="SLU23" s="107"/>
      <c r="SLV23" s="107"/>
      <c r="SLW23" s="107"/>
      <c r="SLX23" s="107"/>
      <c r="SLY23" s="107"/>
      <c r="SLZ23" s="107"/>
      <c r="SMA23" s="107"/>
      <c r="SMB23" s="107"/>
      <c r="SMC23" s="107"/>
      <c r="SMD23" s="107"/>
      <c r="SME23" s="107"/>
      <c r="SMF23" s="107"/>
      <c r="SMG23" s="107"/>
      <c r="SMH23" s="107"/>
      <c r="SMI23" s="107"/>
      <c r="SMJ23" s="107"/>
      <c r="SMK23" s="107"/>
      <c r="SML23" s="107"/>
      <c r="SMM23" s="107"/>
      <c r="SMN23" s="107"/>
      <c r="SMO23" s="107"/>
      <c r="SMP23" s="107"/>
      <c r="SMQ23" s="107"/>
      <c r="SMR23" s="107"/>
      <c r="SMS23" s="107"/>
      <c r="SMT23" s="107"/>
      <c r="SMU23" s="107"/>
      <c r="SMV23" s="107"/>
      <c r="SMW23" s="107"/>
      <c r="SMX23" s="107"/>
      <c r="SMY23" s="107"/>
      <c r="SMZ23" s="107"/>
      <c r="SNA23" s="107"/>
      <c r="SNB23" s="107"/>
      <c r="SNC23" s="107"/>
      <c r="SND23" s="107"/>
      <c r="SNE23" s="107"/>
      <c r="SNF23" s="107"/>
      <c r="SNG23" s="107"/>
      <c r="SNH23" s="107"/>
      <c r="SNI23" s="107"/>
      <c r="SNJ23" s="107"/>
      <c r="SNK23" s="107"/>
      <c r="SNL23" s="107"/>
      <c r="SNM23" s="107"/>
      <c r="SNN23" s="107"/>
      <c r="SNO23" s="107"/>
      <c r="SNP23" s="107"/>
      <c r="SNQ23" s="107"/>
      <c r="SNR23" s="107"/>
      <c r="SNS23" s="107"/>
      <c r="SNT23" s="107"/>
      <c r="SNU23" s="107"/>
      <c r="SNV23" s="107"/>
      <c r="SNW23" s="107"/>
      <c r="SNX23" s="107"/>
      <c r="SNY23" s="107"/>
      <c r="SNZ23" s="107"/>
      <c r="SOA23" s="107"/>
      <c r="SOB23" s="107"/>
      <c r="SOC23" s="107"/>
      <c r="SOD23" s="107"/>
      <c r="SOE23" s="107"/>
      <c r="SOF23" s="107"/>
      <c r="SOG23" s="107"/>
      <c r="SOH23" s="107"/>
      <c r="SOI23" s="107"/>
      <c r="SOJ23" s="107"/>
      <c r="SOK23" s="107"/>
      <c r="SOL23" s="107"/>
      <c r="SOM23" s="107"/>
      <c r="SON23" s="107"/>
      <c r="SOO23" s="107"/>
      <c r="SOP23" s="107"/>
      <c r="SOQ23" s="107"/>
      <c r="SOR23" s="107"/>
      <c r="SOS23" s="107"/>
      <c r="SOT23" s="107"/>
      <c r="SOU23" s="107"/>
      <c r="SOV23" s="107"/>
      <c r="SOW23" s="107"/>
      <c r="SOX23" s="107"/>
      <c r="SOY23" s="107"/>
      <c r="SOZ23" s="107"/>
      <c r="SPA23" s="107"/>
      <c r="SPB23" s="107"/>
      <c r="SPC23" s="107"/>
      <c r="SPD23" s="107"/>
      <c r="SPE23" s="107"/>
      <c r="SPF23" s="107"/>
      <c r="SPG23" s="107"/>
      <c r="SPH23" s="107"/>
      <c r="SPI23" s="107"/>
      <c r="SPJ23" s="107"/>
      <c r="SPK23" s="107"/>
      <c r="SPL23" s="107"/>
      <c r="SPM23" s="107"/>
      <c r="SPN23" s="107"/>
      <c r="SPO23" s="107"/>
      <c r="SPP23" s="107"/>
      <c r="SPQ23" s="107"/>
      <c r="SPR23" s="107"/>
      <c r="SPS23" s="107"/>
      <c r="SPT23" s="107"/>
      <c r="SPU23" s="107"/>
      <c r="SPV23" s="107"/>
      <c r="SPW23" s="107"/>
      <c r="SPX23" s="107"/>
      <c r="SPY23" s="107"/>
      <c r="SPZ23" s="107"/>
      <c r="SQA23" s="107"/>
      <c r="SQB23" s="107"/>
      <c r="SQC23" s="107"/>
      <c r="SQD23" s="107"/>
      <c r="SQE23" s="107"/>
      <c r="SQF23" s="107"/>
      <c r="SQG23" s="107"/>
      <c r="SQH23" s="107"/>
      <c r="SQI23" s="107"/>
      <c r="SQJ23" s="107"/>
      <c r="SQK23" s="107"/>
      <c r="SQL23" s="107"/>
      <c r="SQM23" s="107"/>
      <c r="SQN23" s="107"/>
      <c r="SQO23" s="107"/>
      <c r="SQP23" s="107"/>
      <c r="SQQ23" s="107"/>
      <c r="SQR23" s="107"/>
      <c r="SQS23" s="107"/>
      <c r="SQT23" s="107"/>
      <c r="SQU23" s="107"/>
      <c r="SQV23" s="107"/>
      <c r="SQW23" s="107"/>
      <c r="SQX23" s="107"/>
      <c r="SQY23" s="107"/>
      <c r="SQZ23" s="107"/>
      <c r="SRA23" s="107"/>
      <c r="SRB23" s="107"/>
      <c r="SRC23" s="107"/>
      <c r="SRD23" s="107"/>
      <c r="SRE23" s="107"/>
      <c r="SRF23" s="107"/>
      <c r="SRG23" s="107"/>
      <c r="SRH23" s="107"/>
      <c r="SRI23" s="107"/>
      <c r="SRJ23" s="107"/>
      <c r="SRK23" s="107"/>
      <c r="SRL23" s="107"/>
      <c r="SRM23" s="107"/>
      <c r="SRN23" s="107"/>
      <c r="SRO23" s="107"/>
      <c r="SRP23" s="107"/>
      <c r="SRQ23" s="107"/>
      <c r="SRR23" s="107"/>
      <c r="SRS23" s="107"/>
      <c r="SRT23" s="107"/>
      <c r="SRU23" s="107"/>
      <c r="SRV23" s="107"/>
      <c r="SRW23" s="107"/>
      <c r="SRX23" s="107"/>
      <c r="SRY23" s="107"/>
      <c r="SRZ23" s="107"/>
      <c r="SSA23" s="107"/>
      <c r="SSB23" s="107"/>
      <c r="SSC23" s="107"/>
      <c r="SSD23" s="107"/>
      <c r="SSE23" s="107"/>
      <c r="SSF23" s="107"/>
      <c r="SSG23" s="107"/>
      <c r="SSH23" s="107"/>
      <c r="SSI23" s="107"/>
      <c r="SSJ23" s="107"/>
      <c r="SSK23" s="107"/>
      <c r="SSL23" s="107"/>
      <c r="SSM23" s="107"/>
      <c r="SSN23" s="107"/>
      <c r="SSO23" s="107"/>
      <c r="SSP23" s="107"/>
      <c r="SSQ23" s="107"/>
      <c r="SSR23" s="107"/>
      <c r="SSS23" s="107"/>
      <c r="SST23" s="107"/>
      <c r="SSU23" s="107"/>
      <c r="SSV23" s="107"/>
      <c r="SSW23" s="107"/>
      <c r="SSX23" s="107"/>
      <c r="SSY23" s="107"/>
      <c r="SSZ23" s="107"/>
      <c r="STA23" s="107"/>
      <c r="STB23" s="107"/>
      <c r="STC23" s="107"/>
      <c r="STD23" s="107"/>
      <c r="STE23" s="107"/>
      <c r="STF23" s="107"/>
      <c r="STG23" s="107"/>
      <c r="STH23" s="107"/>
      <c r="STI23" s="107"/>
      <c r="STJ23" s="107"/>
      <c r="STK23" s="107"/>
      <c r="STL23" s="107"/>
      <c r="STM23" s="107"/>
      <c r="STN23" s="107"/>
      <c r="STO23" s="107"/>
      <c r="STP23" s="107"/>
      <c r="STQ23" s="107"/>
      <c r="STR23" s="107"/>
      <c r="STS23" s="107"/>
      <c r="STT23" s="107"/>
      <c r="STU23" s="107"/>
      <c r="STV23" s="107"/>
      <c r="STW23" s="107"/>
      <c r="STX23" s="107"/>
      <c r="STY23" s="107"/>
      <c r="STZ23" s="107"/>
      <c r="SUA23" s="107"/>
      <c r="SUB23" s="107"/>
      <c r="SUC23" s="107"/>
      <c r="SUD23" s="107"/>
      <c r="SUE23" s="107"/>
      <c r="SUF23" s="107"/>
      <c r="SUG23" s="107"/>
      <c r="SUH23" s="107"/>
      <c r="SUI23" s="107"/>
      <c r="SUJ23" s="107"/>
      <c r="SUK23" s="107"/>
      <c r="SUL23" s="107"/>
      <c r="SUM23" s="107"/>
      <c r="SUN23" s="107"/>
      <c r="SUO23" s="107"/>
      <c r="SUP23" s="107"/>
      <c r="SUQ23" s="107"/>
      <c r="SUR23" s="107"/>
      <c r="SUS23" s="107"/>
      <c r="SUT23" s="107"/>
      <c r="SUU23" s="107"/>
      <c r="SUV23" s="107"/>
      <c r="SUW23" s="107"/>
      <c r="SUX23" s="107"/>
      <c r="SUY23" s="107"/>
      <c r="SUZ23" s="107"/>
      <c r="SVA23" s="107"/>
      <c r="SVB23" s="107"/>
      <c r="SVC23" s="107"/>
      <c r="SVD23" s="107"/>
      <c r="SVE23" s="107"/>
      <c r="SVF23" s="107"/>
      <c r="SVG23" s="107"/>
      <c r="SVH23" s="107"/>
      <c r="SVI23" s="107"/>
      <c r="SVJ23" s="107"/>
      <c r="SVK23" s="107"/>
      <c r="SVL23" s="107"/>
      <c r="SVM23" s="107"/>
      <c r="SVN23" s="107"/>
      <c r="SVO23" s="107"/>
      <c r="SVP23" s="107"/>
      <c r="SVQ23" s="107"/>
      <c r="SVR23" s="107"/>
      <c r="SVS23" s="107"/>
      <c r="SVT23" s="107"/>
      <c r="SVU23" s="107"/>
      <c r="SVV23" s="107"/>
      <c r="SVW23" s="107"/>
      <c r="SVX23" s="107"/>
      <c r="SVY23" s="107"/>
      <c r="SVZ23" s="107"/>
      <c r="SWA23" s="107"/>
      <c r="SWB23" s="107"/>
      <c r="SWC23" s="107"/>
      <c r="SWD23" s="107"/>
      <c r="SWE23" s="107"/>
      <c r="SWF23" s="107"/>
      <c r="SWG23" s="107"/>
      <c r="SWH23" s="107"/>
      <c r="SWI23" s="107"/>
      <c r="SWJ23" s="107"/>
      <c r="SWK23" s="107"/>
      <c r="SWL23" s="107"/>
      <c r="SWM23" s="107"/>
      <c r="SWN23" s="107"/>
      <c r="SWO23" s="107"/>
      <c r="SWP23" s="107"/>
      <c r="SWQ23" s="107"/>
      <c r="SWR23" s="107"/>
      <c r="SWS23" s="107"/>
      <c r="SWT23" s="107"/>
      <c r="SWU23" s="107"/>
      <c r="SWV23" s="107"/>
      <c r="SWW23" s="107"/>
      <c r="SWX23" s="107"/>
      <c r="SWY23" s="107"/>
      <c r="SWZ23" s="107"/>
      <c r="SXA23" s="107"/>
      <c r="SXB23" s="107"/>
      <c r="SXC23" s="107"/>
      <c r="SXD23" s="107"/>
      <c r="SXE23" s="107"/>
      <c r="SXF23" s="107"/>
      <c r="SXG23" s="107"/>
      <c r="SXH23" s="107"/>
      <c r="SXI23" s="107"/>
      <c r="SXJ23" s="107"/>
      <c r="SXK23" s="107"/>
      <c r="SXL23" s="107"/>
      <c r="SXM23" s="107"/>
      <c r="SXN23" s="107"/>
      <c r="SXO23" s="107"/>
      <c r="SXP23" s="107"/>
      <c r="SXQ23" s="107"/>
      <c r="SXR23" s="107"/>
      <c r="SXS23" s="107"/>
      <c r="SXT23" s="107"/>
      <c r="SXU23" s="107"/>
      <c r="SXV23" s="107"/>
      <c r="SXW23" s="107"/>
      <c r="SXX23" s="107"/>
      <c r="SXY23" s="107"/>
      <c r="SXZ23" s="107"/>
      <c r="SYA23" s="107"/>
      <c r="SYB23" s="107"/>
      <c r="SYC23" s="107"/>
      <c r="SYD23" s="107"/>
      <c r="SYE23" s="107"/>
      <c r="SYF23" s="107"/>
      <c r="SYG23" s="107"/>
      <c r="SYH23" s="107"/>
      <c r="SYI23" s="107"/>
      <c r="SYJ23" s="107"/>
      <c r="SYK23" s="107"/>
      <c r="SYL23" s="107"/>
      <c r="SYM23" s="107"/>
      <c r="SYN23" s="107"/>
      <c r="SYO23" s="107"/>
      <c r="SYP23" s="107"/>
      <c r="SYQ23" s="107"/>
      <c r="SYR23" s="107"/>
      <c r="SYS23" s="107"/>
      <c r="SYT23" s="107"/>
      <c r="SYU23" s="107"/>
      <c r="SYV23" s="107"/>
      <c r="SYW23" s="107"/>
      <c r="SYX23" s="107"/>
      <c r="SYY23" s="107"/>
      <c r="SYZ23" s="107"/>
      <c r="SZA23" s="107"/>
      <c r="SZB23" s="107"/>
      <c r="SZC23" s="107"/>
      <c r="SZD23" s="107"/>
      <c r="SZE23" s="107"/>
      <c r="SZF23" s="107"/>
      <c r="SZG23" s="107"/>
      <c r="SZH23" s="107"/>
      <c r="SZI23" s="107"/>
      <c r="SZJ23" s="107"/>
      <c r="SZK23" s="107"/>
      <c r="SZL23" s="107"/>
      <c r="SZM23" s="107"/>
      <c r="SZN23" s="107"/>
      <c r="SZO23" s="107"/>
      <c r="SZP23" s="107"/>
      <c r="SZQ23" s="107"/>
      <c r="SZR23" s="107"/>
      <c r="SZS23" s="107"/>
      <c r="SZT23" s="107"/>
      <c r="SZU23" s="107"/>
      <c r="SZV23" s="107"/>
      <c r="SZW23" s="107"/>
      <c r="SZX23" s="107"/>
      <c r="SZY23" s="107"/>
      <c r="SZZ23" s="107"/>
      <c r="TAA23" s="107"/>
      <c r="TAB23" s="107"/>
      <c r="TAC23" s="107"/>
      <c r="TAD23" s="107"/>
      <c r="TAE23" s="107"/>
      <c r="TAF23" s="107"/>
      <c r="TAG23" s="107"/>
      <c r="TAH23" s="107"/>
      <c r="TAI23" s="107"/>
      <c r="TAJ23" s="107"/>
      <c r="TAK23" s="107"/>
      <c r="TAL23" s="107"/>
      <c r="TAM23" s="107"/>
      <c r="TAN23" s="107"/>
      <c r="TAO23" s="107"/>
      <c r="TAP23" s="107"/>
      <c r="TAQ23" s="107"/>
      <c r="TAR23" s="107"/>
      <c r="TAS23" s="107"/>
      <c r="TAT23" s="107"/>
      <c r="TAU23" s="107"/>
      <c r="TAV23" s="107"/>
      <c r="TAW23" s="107"/>
      <c r="TAX23" s="107"/>
      <c r="TAY23" s="107"/>
      <c r="TAZ23" s="107"/>
      <c r="TBA23" s="107"/>
      <c r="TBB23" s="107"/>
      <c r="TBC23" s="107"/>
      <c r="TBD23" s="107"/>
      <c r="TBE23" s="107"/>
      <c r="TBF23" s="107"/>
      <c r="TBG23" s="107"/>
      <c r="TBH23" s="107"/>
      <c r="TBI23" s="107"/>
      <c r="TBJ23" s="107"/>
      <c r="TBK23" s="107"/>
      <c r="TBL23" s="107"/>
      <c r="TBM23" s="107"/>
      <c r="TBN23" s="107"/>
      <c r="TBO23" s="107"/>
      <c r="TBP23" s="107"/>
      <c r="TBQ23" s="107"/>
      <c r="TBR23" s="107"/>
      <c r="TBS23" s="107"/>
      <c r="TBT23" s="107"/>
      <c r="TBU23" s="107"/>
      <c r="TBV23" s="107"/>
      <c r="TBW23" s="107"/>
      <c r="TBX23" s="107"/>
      <c r="TBY23" s="107"/>
      <c r="TBZ23" s="107"/>
      <c r="TCA23" s="107"/>
      <c r="TCB23" s="107"/>
      <c r="TCC23" s="107"/>
      <c r="TCD23" s="107"/>
      <c r="TCE23" s="107"/>
      <c r="TCF23" s="107"/>
      <c r="TCG23" s="107"/>
      <c r="TCH23" s="107"/>
      <c r="TCI23" s="107"/>
      <c r="TCJ23" s="107"/>
      <c r="TCK23" s="107"/>
      <c r="TCL23" s="107"/>
      <c r="TCM23" s="107"/>
      <c r="TCN23" s="107"/>
      <c r="TCO23" s="107"/>
      <c r="TCP23" s="107"/>
      <c r="TCQ23" s="107"/>
      <c r="TCR23" s="107"/>
      <c r="TCS23" s="107"/>
      <c r="TCT23" s="107"/>
      <c r="TCU23" s="107"/>
      <c r="TCV23" s="107"/>
      <c r="TCW23" s="107"/>
      <c r="TCX23" s="107"/>
      <c r="TCY23" s="107"/>
      <c r="TCZ23" s="107"/>
      <c r="TDA23" s="107"/>
      <c r="TDB23" s="107"/>
      <c r="TDC23" s="107"/>
      <c r="TDD23" s="107"/>
      <c r="TDE23" s="107"/>
      <c r="TDF23" s="107"/>
      <c r="TDG23" s="107"/>
      <c r="TDH23" s="107"/>
      <c r="TDI23" s="107"/>
      <c r="TDJ23" s="107"/>
      <c r="TDK23" s="107"/>
      <c r="TDL23" s="107"/>
      <c r="TDM23" s="107"/>
      <c r="TDN23" s="107"/>
      <c r="TDO23" s="107"/>
      <c r="TDP23" s="107"/>
      <c r="TDQ23" s="107"/>
      <c r="TDR23" s="107"/>
      <c r="TDS23" s="107"/>
      <c r="TDT23" s="107"/>
      <c r="TDU23" s="107"/>
      <c r="TDV23" s="107"/>
      <c r="TDW23" s="107"/>
      <c r="TDX23" s="107"/>
      <c r="TDY23" s="107"/>
      <c r="TDZ23" s="107"/>
      <c r="TEA23" s="107"/>
      <c r="TEB23" s="107"/>
      <c r="TEC23" s="107"/>
      <c r="TED23" s="107"/>
      <c r="TEE23" s="107"/>
      <c r="TEF23" s="107"/>
      <c r="TEG23" s="107"/>
      <c r="TEH23" s="107"/>
      <c r="TEI23" s="107"/>
      <c r="TEJ23" s="107"/>
      <c r="TEK23" s="107"/>
      <c r="TEL23" s="107"/>
      <c r="TEM23" s="107"/>
      <c r="TEN23" s="107"/>
      <c r="TEO23" s="107"/>
      <c r="TEP23" s="107"/>
      <c r="TEQ23" s="107"/>
      <c r="TER23" s="107"/>
      <c r="TES23" s="107"/>
      <c r="TET23" s="107"/>
      <c r="TEU23" s="107"/>
      <c r="TEV23" s="107"/>
      <c r="TEW23" s="107"/>
      <c r="TEX23" s="107"/>
      <c r="TEY23" s="107"/>
      <c r="TEZ23" s="107"/>
      <c r="TFA23" s="107"/>
      <c r="TFB23" s="107"/>
      <c r="TFC23" s="107"/>
      <c r="TFD23" s="107"/>
      <c r="TFE23" s="107"/>
      <c r="TFF23" s="107"/>
      <c r="TFG23" s="107"/>
      <c r="TFH23" s="107"/>
      <c r="TFI23" s="107"/>
      <c r="TFJ23" s="107"/>
      <c r="TFK23" s="107"/>
      <c r="TFL23" s="107"/>
      <c r="TFM23" s="107"/>
      <c r="TFN23" s="107"/>
      <c r="TFO23" s="107"/>
      <c r="TFP23" s="107"/>
      <c r="TFQ23" s="107"/>
      <c r="TFR23" s="107"/>
      <c r="TFS23" s="107"/>
      <c r="TFT23" s="107"/>
      <c r="TFU23" s="107"/>
      <c r="TFV23" s="107"/>
      <c r="TFW23" s="107"/>
      <c r="TFX23" s="107"/>
      <c r="TFY23" s="107"/>
      <c r="TFZ23" s="107"/>
      <c r="TGA23" s="107"/>
      <c r="TGB23" s="107"/>
      <c r="TGC23" s="107"/>
      <c r="TGD23" s="107"/>
      <c r="TGE23" s="107"/>
      <c r="TGF23" s="107"/>
      <c r="TGG23" s="107"/>
      <c r="TGH23" s="107"/>
      <c r="TGI23" s="107"/>
      <c r="TGJ23" s="107"/>
      <c r="TGK23" s="107"/>
      <c r="TGL23" s="107"/>
      <c r="TGM23" s="107"/>
      <c r="TGN23" s="107"/>
      <c r="TGO23" s="107"/>
      <c r="TGP23" s="107"/>
      <c r="TGQ23" s="107"/>
      <c r="TGR23" s="107"/>
      <c r="TGS23" s="107"/>
      <c r="TGT23" s="107"/>
      <c r="TGU23" s="107"/>
      <c r="TGV23" s="107"/>
      <c r="TGW23" s="107"/>
      <c r="TGX23" s="107"/>
      <c r="TGY23" s="107"/>
      <c r="TGZ23" s="107"/>
      <c r="THA23" s="107"/>
      <c r="THB23" s="107"/>
      <c r="THC23" s="107"/>
      <c r="THD23" s="107"/>
      <c r="THE23" s="107"/>
      <c r="THF23" s="107"/>
      <c r="THG23" s="107"/>
      <c r="THH23" s="107"/>
      <c r="THI23" s="107"/>
      <c r="THJ23" s="107"/>
      <c r="THK23" s="107"/>
      <c r="THL23" s="107"/>
      <c r="THM23" s="107"/>
      <c r="THN23" s="107"/>
      <c r="THO23" s="107"/>
      <c r="THP23" s="107"/>
      <c r="THQ23" s="107"/>
      <c r="THR23" s="107"/>
      <c r="THS23" s="107"/>
      <c r="THT23" s="107"/>
      <c r="THU23" s="107"/>
      <c r="THV23" s="107"/>
      <c r="THW23" s="107"/>
      <c r="THX23" s="107"/>
      <c r="THY23" s="107"/>
      <c r="THZ23" s="107"/>
      <c r="TIA23" s="107"/>
      <c r="TIB23" s="107"/>
      <c r="TIC23" s="107"/>
      <c r="TID23" s="107"/>
      <c r="TIE23" s="107"/>
      <c r="TIF23" s="107"/>
      <c r="TIG23" s="107"/>
      <c r="TIH23" s="107"/>
      <c r="TII23" s="107"/>
      <c r="TIJ23" s="107"/>
      <c r="TIK23" s="107"/>
      <c r="TIL23" s="107"/>
      <c r="TIM23" s="107"/>
      <c r="TIN23" s="107"/>
      <c r="TIO23" s="107"/>
      <c r="TIP23" s="107"/>
      <c r="TIQ23" s="107"/>
      <c r="TIR23" s="107"/>
      <c r="TIS23" s="107"/>
      <c r="TIT23" s="107"/>
      <c r="TIU23" s="107"/>
      <c r="TIV23" s="107"/>
      <c r="TIW23" s="107"/>
      <c r="TIX23" s="107"/>
      <c r="TIY23" s="107"/>
      <c r="TIZ23" s="107"/>
      <c r="TJA23" s="107"/>
      <c r="TJB23" s="107"/>
      <c r="TJC23" s="107"/>
      <c r="TJD23" s="107"/>
      <c r="TJE23" s="107"/>
      <c r="TJF23" s="107"/>
      <c r="TJG23" s="107"/>
      <c r="TJH23" s="107"/>
      <c r="TJI23" s="107"/>
      <c r="TJJ23" s="107"/>
      <c r="TJK23" s="107"/>
      <c r="TJL23" s="107"/>
      <c r="TJM23" s="107"/>
      <c r="TJN23" s="107"/>
      <c r="TJO23" s="107"/>
      <c r="TJP23" s="107"/>
      <c r="TJQ23" s="107"/>
      <c r="TJR23" s="107"/>
      <c r="TJS23" s="107"/>
      <c r="TJT23" s="107"/>
      <c r="TJU23" s="107"/>
      <c r="TJV23" s="107"/>
      <c r="TJW23" s="107"/>
      <c r="TJX23" s="107"/>
      <c r="TJY23" s="107"/>
      <c r="TJZ23" s="107"/>
      <c r="TKA23" s="107"/>
      <c r="TKB23" s="107"/>
      <c r="TKC23" s="107"/>
      <c r="TKD23" s="107"/>
      <c r="TKE23" s="107"/>
      <c r="TKF23" s="107"/>
      <c r="TKG23" s="107"/>
      <c r="TKH23" s="107"/>
      <c r="TKI23" s="107"/>
      <c r="TKJ23" s="107"/>
      <c r="TKK23" s="107"/>
      <c r="TKL23" s="107"/>
      <c r="TKM23" s="107"/>
      <c r="TKN23" s="107"/>
      <c r="TKO23" s="107"/>
      <c r="TKP23" s="107"/>
      <c r="TKQ23" s="107"/>
      <c r="TKR23" s="107"/>
      <c r="TKS23" s="107"/>
      <c r="TKT23" s="107"/>
      <c r="TKU23" s="107"/>
      <c r="TKV23" s="107"/>
      <c r="TKW23" s="107"/>
      <c r="TKX23" s="107"/>
      <c r="TKY23" s="107"/>
      <c r="TKZ23" s="107"/>
      <c r="TLA23" s="107"/>
      <c r="TLB23" s="107"/>
      <c r="TLC23" s="107"/>
      <c r="TLD23" s="107"/>
      <c r="TLE23" s="107"/>
      <c r="TLF23" s="107"/>
      <c r="TLG23" s="107"/>
      <c r="TLH23" s="107"/>
      <c r="TLI23" s="107"/>
      <c r="TLJ23" s="107"/>
      <c r="TLK23" s="107"/>
      <c r="TLL23" s="107"/>
      <c r="TLM23" s="107"/>
      <c r="TLN23" s="107"/>
      <c r="TLO23" s="107"/>
      <c r="TLP23" s="107"/>
      <c r="TLQ23" s="107"/>
      <c r="TLR23" s="107"/>
      <c r="TLS23" s="107"/>
      <c r="TLT23" s="107"/>
      <c r="TLU23" s="107"/>
      <c r="TLV23" s="107"/>
      <c r="TLW23" s="107"/>
      <c r="TLX23" s="107"/>
      <c r="TLY23" s="107"/>
      <c r="TLZ23" s="107"/>
      <c r="TMA23" s="107"/>
      <c r="TMB23" s="107"/>
      <c r="TMC23" s="107"/>
      <c r="TMD23" s="107"/>
      <c r="TME23" s="107"/>
      <c r="TMF23" s="107"/>
      <c r="TMG23" s="107"/>
      <c r="TMH23" s="107"/>
      <c r="TMI23" s="107"/>
      <c r="TMJ23" s="107"/>
      <c r="TMK23" s="107"/>
      <c r="TML23" s="107"/>
      <c r="TMM23" s="107"/>
      <c r="TMN23" s="107"/>
      <c r="TMO23" s="107"/>
      <c r="TMP23" s="107"/>
      <c r="TMQ23" s="107"/>
      <c r="TMR23" s="107"/>
      <c r="TMS23" s="107"/>
      <c r="TMT23" s="107"/>
      <c r="TMU23" s="107"/>
      <c r="TMV23" s="107"/>
      <c r="TMW23" s="107"/>
      <c r="TMX23" s="107"/>
      <c r="TMY23" s="107"/>
      <c r="TMZ23" s="107"/>
      <c r="TNA23" s="107"/>
      <c r="TNB23" s="107"/>
      <c r="TNC23" s="107"/>
      <c r="TND23" s="107"/>
      <c r="TNE23" s="107"/>
      <c r="TNF23" s="107"/>
      <c r="TNG23" s="107"/>
      <c r="TNH23" s="107"/>
      <c r="TNI23" s="107"/>
      <c r="TNJ23" s="107"/>
      <c r="TNK23" s="107"/>
      <c r="TNL23" s="107"/>
      <c r="TNM23" s="107"/>
      <c r="TNN23" s="107"/>
      <c r="TNO23" s="107"/>
      <c r="TNP23" s="107"/>
      <c r="TNQ23" s="107"/>
      <c r="TNR23" s="107"/>
      <c r="TNS23" s="107"/>
      <c r="TNT23" s="107"/>
      <c r="TNU23" s="107"/>
      <c r="TNV23" s="107"/>
      <c r="TNW23" s="107"/>
      <c r="TNX23" s="107"/>
      <c r="TNY23" s="107"/>
      <c r="TNZ23" s="107"/>
      <c r="TOA23" s="107"/>
      <c r="TOB23" s="107"/>
      <c r="TOC23" s="107"/>
      <c r="TOD23" s="107"/>
      <c r="TOE23" s="107"/>
      <c r="TOF23" s="107"/>
      <c r="TOG23" s="107"/>
      <c r="TOH23" s="107"/>
      <c r="TOI23" s="107"/>
      <c r="TOJ23" s="107"/>
      <c r="TOK23" s="107"/>
      <c r="TOL23" s="107"/>
      <c r="TOM23" s="107"/>
      <c r="TON23" s="107"/>
      <c r="TOO23" s="107"/>
      <c r="TOP23" s="107"/>
      <c r="TOQ23" s="107"/>
      <c r="TOR23" s="107"/>
      <c r="TOS23" s="107"/>
      <c r="TOT23" s="107"/>
      <c r="TOU23" s="107"/>
      <c r="TOV23" s="107"/>
      <c r="TOW23" s="107"/>
      <c r="TOX23" s="107"/>
      <c r="TOY23" s="107"/>
      <c r="TOZ23" s="107"/>
      <c r="TPA23" s="107"/>
      <c r="TPB23" s="107"/>
      <c r="TPC23" s="107"/>
      <c r="TPD23" s="107"/>
      <c r="TPE23" s="107"/>
      <c r="TPF23" s="107"/>
      <c r="TPG23" s="107"/>
      <c r="TPH23" s="107"/>
      <c r="TPI23" s="107"/>
      <c r="TPJ23" s="107"/>
      <c r="TPK23" s="107"/>
      <c r="TPL23" s="107"/>
      <c r="TPM23" s="107"/>
      <c r="TPN23" s="107"/>
      <c r="TPO23" s="107"/>
      <c r="TPP23" s="107"/>
      <c r="TPQ23" s="107"/>
      <c r="TPR23" s="107"/>
      <c r="TPS23" s="107"/>
      <c r="TPT23" s="107"/>
      <c r="TPU23" s="107"/>
      <c r="TPV23" s="107"/>
      <c r="TPW23" s="107"/>
      <c r="TPX23" s="107"/>
      <c r="TPY23" s="107"/>
      <c r="TPZ23" s="107"/>
      <c r="TQA23" s="107"/>
      <c r="TQB23" s="107"/>
      <c r="TQC23" s="107"/>
      <c r="TQD23" s="107"/>
      <c r="TQE23" s="107"/>
      <c r="TQF23" s="107"/>
      <c r="TQG23" s="107"/>
      <c r="TQH23" s="107"/>
      <c r="TQI23" s="107"/>
      <c r="TQJ23" s="107"/>
      <c r="TQK23" s="107"/>
      <c r="TQL23" s="107"/>
      <c r="TQM23" s="107"/>
      <c r="TQN23" s="107"/>
      <c r="TQO23" s="107"/>
      <c r="TQP23" s="107"/>
      <c r="TQQ23" s="107"/>
      <c r="TQR23" s="107"/>
      <c r="TQS23" s="107"/>
      <c r="TQT23" s="107"/>
      <c r="TQU23" s="107"/>
      <c r="TQV23" s="107"/>
      <c r="TQW23" s="107"/>
      <c r="TQX23" s="107"/>
      <c r="TQY23" s="107"/>
      <c r="TQZ23" s="107"/>
      <c r="TRA23" s="107"/>
      <c r="TRB23" s="107"/>
      <c r="TRC23" s="107"/>
      <c r="TRD23" s="107"/>
      <c r="TRE23" s="107"/>
      <c r="TRF23" s="107"/>
      <c r="TRG23" s="107"/>
      <c r="TRH23" s="107"/>
      <c r="TRI23" s="107"/>
      <c r="TRJ23" s="107"/>
      <c r="TRK23" s="107"/>
      <c r="TRL23" s="107"/>
      <c r="TRM23" s="107"/>
      <c r="TRN23" s="107"/>
      <c r="TRO23" s="107"/>
      <c r="TRP23" s="107"/>
      <c r="TRQ23" s="107"/>
      <c r="TRR23" s="107"/>
      <c r="TRS23" s="107"/>
      <c r="TRT23" s="107"/>
      <c r="TRU23" s="107"/>
      <c r="TRV23" s="107"/>
      <c r="TRW23" s="107"/>
      <c r="TRX23" s="107"/>
      <c r="TRY23" s="107"/>
      <c r="TRZ23" s="107"/>
      <c r="TSA23" s="107"/>
      <c r="TSB23" s="107"/>
      <c r="TSC23" s="107"/>
      <c r="TSD23" s="107"/>
      <c r="TSE23" s="107"/>
      <c r="TSF23" s="107"/>
      <c r="TSG23" s="107"/>
      <c r="TSH23" s="107"/>
      <c r="TSI23" s="107"/>
      <c r="TSJ23" s="107"/>
      <c r="TSK23" s="107"/>
      <c r="TSL23" s="107"/>
      <c r="TSM23" s="107"/>
      <c r="TSN23" s="107"/>
      <c r="TSO23" s="107"/>
      <c r="TSP23" s="107"/>
      <c r="TSQ23" s="107"/>
      <c r="TSR23" s="107"/>
      <c r="TSS23" s="107"/>
      <c r="TST23" s="107"/>
      <c r="TSU23" s="107"/>
      <c r="TSV23" s="107"/>
      <c r="TSW23" s="107"/>
      <c r="TSX23" s="107"/>
      <c r="TSY23" s="107"/>
      <c r="TSZ23" s="107"/>
      <c r="TTA23" s="107"/>
      <c r="TTB23" s="107"/>
      <c r="TTC23" s="107"/>
      <c r="TTD23" s="107"/>
      <c r="TTE23" s="107"/>
      <c r="TTF23" s="107"/>
      <c r="TTG23" s="107"/>
      <c r="TTH23" s="107"/>
      <c r="TTI23" s="107"/>
      <c r="TTJ23" s="107"/>
      <c r="TTK23" s="107"/>
      <c r="TTL23" s="107"/>
      <c r="TTM23" s="107"/>
      <c r="TTN23" s="107"/>
      <c r="TTO23" s="107"/>
      <c r="TTP23" s="107"/>
      <c r="TTQ23" s="107"/>
      <c r="TTR23" s="107"/>
      <c r="TTS23" s="107"/>
      <c r="TTT23" s="107"/>
      <c r="TTU23" s="107"/>
      <c r="TTV23" s="107"/>
      <c r="TTW23" s="107"/>
      <c r="TTX23" s="107"/>
      <c r="TTY23" s="107"/>
      <c r="TTZ23" s="107"/>
      <c r="TUA23" s="107"/>
      <c r="TUB23" s="107"/>
      <c r="TUC23" s="107"/>
      <c r="TUD23" s="107"/>
      <c r="TUE23" s="107"/>
      <c r="TUF23" s="107"/>
      <c r="TUG23" s="107"/>
      <c r="TUH23" s="107"/>
      <c r="TUI23" s="107"/>
      <c r="TUJ23" s="107"/>
      <c r="TUK23" s="107"/>
      <c r="TUL23" s="107"/>
      <c r="TUM23" s="107"/>
      <c r="TUN23" s="107"/>
      <c r="TUO23" s="107"/>
      <c r="TUP23" s="107"/>
      <c r="TUQ23" s="107"/>
      <c r="TUR23" s="107"/>
      <c r="TUS23" s="107"/>
      <c r="TUT23" s="107"/>
      <c r="TUU23" s="107"/>
      <c r="TUV23" s="107"/>
      <c r="TUW23" s="107"/>
      <c r="TUX23" s="107"/>
      <c r="TUY23" s="107"/>
      <c r="TUZ23" s="107"/>
      <c r="TVA23" s="107"/>
      <c r="TVB23" s="107"/>
      <c r="TVC23" s="107"/>
      <c r="TVD23" s="107"/>
      <c r="TVE23" s="107"/>
      <c r="TVF23" s="107"/>
      <c r="TVG23" s="107"/>
      <c r="TVH23" s="107"/>
      <c r="TVI23" s="107"/>
      <c r="TVJ23" s="107"/>
      <c r="TVK23" s="107"/>
      <c r="TVL23" s="107"/>
      <c r="TVM23" s="107"/>
      <c r="TVN23" s="107"/>
      <c r="TVO23" s="107"/>
      <c r="TVP23" s="107"/>
      <c r="TVQ23" s="107"/>
      <c r="TVR23" s="107"/>
      <c r="TVS23" s="107"/>
      <c r="TVT23" s="107"/>
      <c r="TVU23" s="107"/>
      <c r="TVV23" s="107"/>
      <c r="TVW23" s="107"/>
      <c r="TVX23" s="107"/>
      <c r="TVY23" s="107"/>
      <c r="TVZ23" s="107"/>
      <c r="TWA23" s="107"/>
      <c r="TWB23" s="107"/>
      <c r="TWC23" s="107"/>
      <c r="TWD23" s="107"/>
      <c r="TWE23" s="107"/>
      <c r="TWF23" s="107"/>
      <c r="TWG23" s="107"/>
      <c r="TWH23" s="107"/>
      <c r="TWI23" s="107"/>
      <c r="TWJ23" s="107"/>
      <c r="TWK23" s="107"/>
      <c r="TWL23" s="107"/>
      <c r="TWM23" s="107"/>
      <c r="TWN23" s="107"/>
      <c r="TWO23" s="107"/>
      <c r="TWP23" s="107"/>
      <c r="TWQ23" s="107"/>
      <c r="TWR23" s="107"/>
      <c r="TWS23" s="107"/>
      <c r="TWT23" s="107"/>
      <c r="TWU23" s="107"/>
      <c r="TWV23" s="107"/>
      <c r="TWW23" s="107"/>
      <c r="TWX23" s="107"/>
      <c r="TWY23" s="107"/>
      <c r="TWZ23" s="107"/>
      <c r="TXA23" s="107"/>
      <c r="TXB23" s="107"/>
      <c r="TXC23" s="107"/>
      <c r="TXD23" s="107"/>
      <c r="TXE23" s="107"/>
      <c r="TXF23" s="107"/>
      <c r="TXG23" s="107"/>
      <c r="TXH23" s="107"/>
      <c r="TXI23" s="107"/>
      <c r="TXJ23" s="107"/>
      <c r="TXK23" s="107"/>
      <c r="TXL23" s="107"/>
      <c r="TXM23" s="107"/>
      <c r="TXN23" s="107"/>
      <c r="TXO23" s="107"/>
      <c r="TXP23" s="107"/>
      <c r="TXQ23" s="107"/>
      <c r="TXR23" s="107"/>
      <c r="TXS23" s="107"/>
      <c r="TXT23" s="107"/>
      <c r="TXU23" s="107"/>
      <c r="TXV23" s="107"/>
      <c r="TXW23" s="107"/>
      <c r="TXX23" s="107"/>
      <c r="TXY23" s="107"/>
      <c r="TXZ23" s="107"/>
      <c r="TYA23" s="107"/>
      <c r="TYB23" s="107"/>
      <c r="TYC23" s="107"/>
      <c r="TYD23" s="107"/>
      <c r="TYE23" s="107"/>
      <c r="TYF23" s="107"/>
      <c r="TYG23" s="107"/>
      <c r="TYH23" s="107"/>
      <c r="TYI23" s="107"/>
      <c r="TYJ23" s="107"/>
      <c r="TYK23" s="107"/>
      <c r="TYL23" s="107"/>
      <c r="TYM23" s="107"/>
      <c r="TYN23" s="107"/>
      <c r="TYO23" s="107"/>
      <c r="TYP23" s="107"/>
      <c r="TYQ23" s="107"/>
      <c r="TYR23" s="107"/>
      <c r="TYS23" s="107"/>
      <c r="TYT23" s="107"/>
      <c r="TYU23" s="107"/>
      <c r="TYV23" s="107"/>
      <c r="TYW23" s="107"/>
      <c r="TYX23" s="107"/>
      <c r="TYY23" s="107"/>
      <c r="TYZ23" s="107"/>
      <c r="TZA23" s="107"/>
      <c r="TZB23" s="107"/>
      <c r="TZC23" s="107"/>
      <c r="TZD23" s="107"/>
      <c r="TZE23" s="107"/>
      <c r="TZF23" s="107"/>
      <c r="TZG23" s="107"/>
      <c r="TZH23" s="107"/>
      <c r="TZI23" s="107"/>
      <c r="TZJ23" s="107"/>
      <c r="TZK23" s="107"/>
      <c r="TZL23" s="107"/>
      <c r="TZM23" s="107"/>
      <c r="TZN23" s="107"/>
      <c r="TZO23" s="107"/>
      <c r="TZP23" s="107"/>
      <c r="TZQ23" s="107"/>
      <c r="TZR23" s="107"/>
      <c r="TZS23" s="107"/>
      <c r="TZT23" s="107"/>
      <c r="TZU23" s="107"/>
      <c r="TZV23" s="107"/>
      <c r="TZW23" s="107"/>
      <c r="TZX23" s="107"/>
      <c r="TZY23" s="107"/>
      <c r="TZZ23" s="107"/>
      <c r="UAA23" s="107"/>
      <c r="UAB23" s="107"/>
      <c r="UAC23" s="107"/>
      <c r="UAD23" s="107"/>
      <c r="UAE23" s="107"/>
      <c r="UAF23" s="107"/>
      <c r="UAG23" s="107"/>
      <c r="UAH23" s="107"/>
      <c r="UAI23" s="107"/>
      <c r="UAJ23" s="107"/>
      <c r="UAK23" s="107"/>
      <c r="UAL23" s="107"/>
      <c r="UAM23" s="107"/>
      <c r="UAN23" s="107"/>
      <c r="UAO23" s="107"/>
      <c r="UAP23" s="107"/>
      <c r="UAQ23" s="107"/>
      <c r="UAR23" s="107"/>
      <c r="UAS23" s="107"/>
      <c r="UAT23" s="107"/>
      <c r="UAU23" s="107"/>
      <c r="UAV23" s="107"/>
      <c r="UAW23" s="107"/>
      <c r="UAX23" s="107"/>
      <c r="UAY23" s="107"/>
      <c r="UAZ23" s="107"/>
      <c r="UBA23" s="107"/>
      <c r="UBB23" s="107"/>
      <c r="UBC23" s="107"/>
      <c r="UBD23" s="107"/>
      <c r="UBE23" s="107"/>
      <c r="UBF23" s="107"/>
      <c r="UBG23" s="107"/>
      <c r="UBH23" s="107"/>
      <c r="UBI23" s="107"/>
      <c r="UBJ23" s="107"/>
      <c r="UBK23" s="107"/>
      <c r="UBL23" s="107"/>
      <c r="UBM23" s="107"/>
      <c r="UBN23" s="107"/>
      <c r="UBO23" s="107"/>
      <c r="UBP23" s="107"/>
      <c r="UBQ23" s="107"/>
      <c r="UBR23" s="107"/>
      <c r="UBS23" s="107"/>
      <c r="UBT23" s="107"/>
      <c r="UBU23" s="107"/>
      <c r="UBV23" s="107"/>
      <c r="UBW23" s="107"/>
      <c r="UBX23" s="107"/>
      <c r="UBY23" s="107"/>
      <c r="UBZ23" s="107"/>
      <c r="UCA23" s="107"/>
      <c r="UCB23" s="107"/>
      <c r="UCC23" s="107"/>
      <c r="UCD23" s="107"/>
      <c r="UCE23" s="107"/>
      <c r="UCF23" s="107"/>
      <c r="UCG23" s="107"/>
      <c r="UCH23" s="107"/>
      <c r="UCI23" s="107"/>
      <c r="UCJ23" s="107"/>
      <c r="UCK23" s="107"/>
      <c r="UCL23" s="107"/>
      <c r="UCM23" s="107"/>
      <c r="UCN23" s="107"/>
      <c r="UCO23" s="107"/>
      <c r="UCP23" s="107"/>
      <c r="UCQ23" s="107"/>
      <c r="UCR23" s="107"/>
      <c r="UCS23" s="107"/>
      <c r="UCT23" s="107"/>
      <c r="UCU23" s="107"/>
      <c r="UCV23" s="107"/>
      <c r="UCW23" s="107"/>
      <c r="UCX23" s="107"/>
      <c r="UCY23" s="107"/>
      <c r="UCZ23" s="107"/>
      <c r="UDA23" s="107"/>
      <c r="UDB23" s="107"/>
      <c r="UDC23" s="107"/>
      <c r="UDD23" s="107"/>
      <c r="UDE23" s="107"/>
      <c r="UDF23" s="107"/>
      <c r="UDG23" s="107"/>
      <c r="UDH23" s="107"/>
      <c r="UDI23" s="107"/>
      <c r="UDJ23" s="107"/>
      <c r="UDK23" s="107"/>
      <c r="UDL23" s="107"/>
      <c r="UDM23" s="107"/>
      <c r="UDN23" s="107"/>
      <c r="UDO23" s="107"/>
      <c r="UDP23" s="107"/>
      <c r="UDQ23" s="107"/>
      <c r="UDR23" s="107"/>
      <c r="UDS23" s="107"/>
      <c r="UDT23" s="107"/>
      <c r="UDU23" s="107"/>
      <c r="UDV23" s="107"/>
      <c r="UDW23" s="107"/>
      <c r="UDX23" s="107"/>
      <c r="UDY23" s="107"/>
      <c r="UDZ23" s="107"/>
      <c r="UEA23" s="107"/>
      <c r="UEB23" s="107"/>
      <c r="UEC23" s="107"/>
      <c r="UED23" s="107"/>
      <c r="UEE23" s="107"/>
      <c r="UEF23" s="107"/>
      <c r="UEG23" s="107"/>
      <c r="UEH23" s="107"/>
      <c r="UEI23" s="107"/>
      <c r="UEJ23" s="107"/>
      <c r="UEK23" s="107"/>
      <c r="UEL23" s="107"/>
      <c r="UEM23" s="107"/>
      <c r="UEN23" s="107"/>
      <c r="UEO23" s="107"/>
      <c r="UEP23" s="107"/>
      <c r="UEQ23" s="107"/>
      <c r="UER23" s="107"/>
      <c r="UES23" s="107"/>
      <c r="UET23" s="107"/>
      <c r="UEU23" s="107"/>
      <c r="UEV23" s="107"/>
      <c r="UEW23" s="107"/>
      <c r="UEX23" s="107"/>
      <c r="UEY23" s="107"/>
      <c r="UEZ23" s="107"/>
      <c r="UFA23" s="107"/>
      <c r="UFB23" s="107"/>
      <c r="UFC23" s="107"/>
      <c r="UFD23" s="107"/>
      <c r="UFE23" s="107"/>
      <c r="UFF23" s="107"/>
      <c r="UFG23" s="107"/>
      <c r="UFH23" s="107"/>
      <c r="UFI23" s="107"/>
      <c r="UFJ23" s="107"/>
      <c r="UFK23" s="107"/>
      <c r="UFL23" s="107"/>
      <c r="UFM23" s="107"/>
      <c r="UFN23" s="107"/>
      <c r="UFO23" s="107"/>
      <c r="UFP23" s="107"/>
      <c r="UFQ23" s="107"/>
      <c r="UFR23" s="107"/>
      <c r="UFS23" s="107"/>
      <c r="UFT23" s="107"/>
      <c r="UFU23" s="107"/>
      <c r="UFV23" s="107"/>
      <c r="UFW23" s="107"/>
      <c r="UFX23" s="107"/>
      <c r="UFY23" s="107"/>
      <c r="UFZ23" s="107"/>
      <c r="UGA23" s="107"/>
      <c r="UGB23" s="107"/>
      <c r="UGC23" s="107"/>
      <c r="UGD23" s="107"/>
      <c r="UGE23" s="107"/>
      <c r="UGF23" s="107"/>
      <c r="UGG23" s="107"/>
      <c r="UGH23" s="107"/>
      <c r="UGI23" s="107"/>
      <c r="UGJ23" s="107"/>
      <c r="UGK23" s="107"/>
      <c r="UGL23" s="107"/>
      <c r="UGM23" s="107"/>
      <c r="UGN23" s="107"/>
      <c r="UGO23" s="107"/>
      <c r="UGP23" s="107"/>
      <c r="UGQ23" s="107"/>
      <c r="UGR23" s="107"/>
      <c r="UGS23" s="107"/>
      <c r="UGT23" s="107"/>
      <c r="UGU23" s="107"/>
      <c r="UGV23" s="107"/>
      <c r="UGW23" s="107"/>
      <c r="UGX23" s="107"/>
      <c r="UGY23" s="107"/>
      <c r="UGZ23" s="107"/>
      <c r="UHA23" s="107"/>
      <c r="UHB23" s="107"/>
      <c r="UHC23" s="107"/>
      <c r="UHD23" s="107"/>
      <c r="UHE23" s="107"/>
      <c r="UHF23" s="107"/>
      <c r="UHG23" s="107"/>
      <c r="UHH23" s="107"/>
      <c r="UHI23" s="107"/>
      <c r="UHJ23" s="107"/>
      <c r="UHK23" s="107"/>
      <c r="UHL23" s="107"/>
      <c r="UHM23" s="107"/>
      <c r="UHN23" s="107"/>
      <c r="UHO23" s="107"/>
      <c r="UHP23" s="107"/>
      <c r="UHQ23" s="107"/>
      <c r="UHR23" s="107"/>
      <c r="UHS23" s="107"/>
      <c r="UHT23" s="107"/>
      <c r="UHU23" s="107"/>
      <c r="UHV23" s="107"/>
      <c r="UHW23" s="107"/>
      <c r="UHX23" s="107"/>
      <c r="UHY23" s="107"/>
      <c r="UHZ23" s="107"/>
      <c r="UIA23" s="107"/>
      <c r="UIB23" s="107"/>
      <c r="UIC23" s="107"/>
      <c r="UID23" s="107"/>
      <c r="UIE23" s="107"/>
      <c r="UIF23" s="107"/>
      <c r="UIG23" s="107"/>
      <c r="UIH23" s="107"/>
      <c r="UII23" s="107"/>
      <c r="UIJ23" s="107"/>
      <c r="UIK23" s="107"/>
      <c r="UIL23" s="107"/>
      <c r="UIM23" s="107"/>
      <c r="UIN23" s="107"/>
      <c r="UIO23" s="107"/>
      <c r="UIP23" s="107"/>
      <c r="UIQ23" s="107"/>
      <c r="UIR23" s="107"/>
      <c r="UIS23" s="107"/>
      <c r="UIT23" s="107"/>
      <c r="UIU23" s="107"/>
      <c r="UIV23" s="107"/>
      <c r="UIW23" s="107"/>
      <c r="UIX23" s="107"/>
      <c r="UIY23" s="107"/>
      <c r="UIZ23" s="107"/>
      <c r="UJA23" s="107"/>
      <c r="UJB23" s="107"/>
      <c r="UJC23" s="107"/>
      <c r="UJD23" s="107"/>
      <c r="UJE23" s="107"/>
      <c r="UJF23" s="107"/>
      <c r="UJG23" s="107"/>
      <c r="UJH23" s="107"/>
      <c r="UJI23" s="107"/>
      <c r="UJJ23" s="107"/>
      <c r="UJK23" s="107"/>
      <c r="UJL23" s="107"/>
      <c r="UJM23" s="107"/>
      <c r="UJN23" s="107"/>
      <c r="UJO23" s="107"/>
      <c r="UJP23" s="107"/>
      <c r="UJQ23" s="107"/>
      <c r="UJR23" s="107"/>
      <c r="UJS23" s="107"/>
      <c r="UJT23" s="107"/>
      <c r="UJU23" s="107"/>
      <c r="UJV23" s="107"/>
      <c r="UJW23" s="107"/>
      <c r="UJX23" s="107"/>
      <c r="UJY23" s="107"/>
      <c r="UJZ23" s="107"/>
      <c r="UKA23" s="107"/>
      <c r="UKB23" s="107"/>
      <c r="UKC23" s="107"/>
      <c r="UKD23" s="107"/>
      <c r="UKE23" s="107"/>
      <c r="UKF23" s="107"/>
      <c r="UKG23" s="107"/>
      <c r="UKH23" s="107"/>
      <c r="UKI23" s="107"/>
      <c r="UKJ23" s="107"/>
      <c r="UKK23" s="107"/>
      <c r="UKL23" s="107"/>
      <c r="UKM23" s="107"/>
      <c r="UKN23" s="107"/>
      <c r="UKO23" s="107"/>
      <c r="UKP23" s="107"/>
      <c r="UKQ23" s="107"/>
      <c r="UKR23" s="107"/>
      <c r="UKS23" s="107"/>
      <c r="UKT23" s="107"/>
      <c r="UKU23" s="107"/>
      <c r="UKV23" s="107"/>
      <c r="UKW23" s="107"/>
      <c r="UKX23" s="107"/>
      <c r="UKY23" s="107"/>
      <c r="UKZ23" s="107"/>
      <c r="ULA23" s="107"/>
      <c r="ULB23" s="107"/>
      <c r="ULC23" s="107"/>
      <c r="ULD23" s="107"/>
      <c r="ULE23" s="107"/>
      <c r="ULF23" s="107"/>
      <c r="ULG23" s="107"/>
      <c r="ULH23" s="107"/>
      <c r="ULI23" s="107"/>
      <c r="ULJ23" s="107"/>
      <c r="ULK23" s="107"/>
      <c r="ULL23" s="107"/>
      <c r="ULM23" s="107"/>
      <c r="ULN23" s="107"/>
      <c r="ULO23" s="107"/>
      <c r="ULP23" s="107"/>
      <c r="ULQ23" s="107"/>
      <c r="ULR23" s="107"/>
      <c r="ULS23" s="107"/>
      <c r="ULT23" s="107"/>
      <c r="ULU23" s="107"/>
      <c r="ULV23" s="107"/>
      <c r="ULW23" s="107"/>
      <c r="ULX23" s="107"/>
      <c r="ULY23" s="107"/>
      <c r="ULZ23" s="107"/>
      <c r="UMA23" s="107"/>
      <c r="UMB23" s="107"/>
      <c r="UMC23" s="107"/>
      <c r="UMD23" s="107"/>
      <c r="UME23" s="107"/>
      <c r="UMF23" s="107"/>
      <c r="UMG23" s="107"/>
      <c r="UMH23" s="107"/>
      <c r="UMI23" s="107"/>
      <c r="UMJ23" s="107"/>
      <c r="UMK23" s="107"/>
      <c r="UML23" s="107"/>
      <c r="UMM23" s="107"/>
      <c r="UMN23" s="107"/>
      <c r="UMO23" s="107"/>
      <c r="UMP23" s="107"/>
      <c r="UMQ23" s="107"/>
      <c r="UMR23" s="107"/>
      <c r="UMS23" s="107"/>
      <c r="UMT23" s="107"/>
      <c r="UMU23" s="107"/>
      <c r="UMV23" s="107"/>
      <c r="UMW23" s="107"/>
      <c r="UMX23" s="107"/>
      <c r="UMY23" s="107"/>
      <c r="UMZ23" s="107"/>
      <c r="UNA23" s="107"/>
      <c r="UNB23" s="107"/>
      <c r="UNC23" s="107"/>
      <c r="UND23" s="107"/>
      <c r="UNE23" s="107"/>
      <c r="UNF23" s="107"/>
      <c r="UNG23" s="107"/>
      <c r="UNH23" s="107"/>
      <c r="UNI23" s="107"/>
      <c r="UNJ23" s="107"/>
      <c r="UNK23" s="107"/>
      <c r="UNL23" s="107"/>
      <c r="UNM23" s="107"/>
      <c r="UNN23" s="107"/>
      <c r="UNO23" s="107"/>
      <c r="UNP23" s="107"/>
      <c r="UNQ23" s="107"/>
      <c r="UNR23" s="107"/>
      <c r="UNS23" s="107"/>
      <c r="UNT23" s="107"/>
      <c r="UNU23" s="107"/>
      <c r="UNV23" s="107"/>
      <c r="UNW23" s="107"/>
      <c r="UNX23" s="107"/>
      <c r="UNY23" s="107"/>
      <c r="UNZ23" s="107"/>
      <c r="UOA23" s="107"/>
      <c r="UOB23" s="107"/>
      <c r="UOC23" s="107"/>
      <c r="UOD23" s="107"/>
      <c r="UOE23" s="107"/>
      <c r="UOF23" s="107"/>
      <c r="UOG23" s="107"/>
      <c r="UOH23" s="107"/>
      <c r="UOI23" s="107"/>
      <c r="UOJ23" s="107"/>
      <c r="UOK23" s="107"/>
      <c r="UOL23" s="107"/>
      <c r="UOM23" s="107"/>
      <c r="UON23" s="107"/>
      <c r="UOO23" s="107"/>
      <c r="UOP23" s="107"/>
      <c r="UOQ23" s="107"/>
      <c r="UOR23" s="107"/>
      <c r="UOS23" s="107"/>
      <c r="UOT23" s="107"/>
      <c r="UOU23" s="107"/>
      <c r="UOV23" s="107"/>
      <c r="UOW23" s="107"/>
      <c r="UOX23" s="107"/>
      <c r="UOY23" s="107"/>
      <c r="UOZ23" s="107"/>
      <c r="UPA23" s="107"/>
      <c r="UPB23" s="107"/>
      <c r="UPC23" s="107"/>
      <c r="UPD23" s="107"/>
      <c r="UPE23" s="107"/>
      <c r="UPF23" s="107"/>
      <c r="UPG23" s="107"/>
      <c r="UPH23" s="107"/>
      <c r="UPI23" s="107"/>
      <c r="UPJ23" s="107"/>
      <c r="UPK23" s="107"/>
      <c r="UPL23" s="107"/>
      <c r="UPM23" s="107"/>
      <c r="UPN23" s="107"/>
      <c r="UPO23" s="107"/>
      <c r="UPP23" s="107"/>
      <c r="UPQ23" s="107"/>
      <c r="UPR23" s="107"/>
      <c r="UPS23" s="107"/>
      <c r="UPT23" s="107"/>
      <c r="UPU23" s="107"/>
      <c r="UPV23" s="107"/>
      <c r="UPW23" s="107"/>
      <c r="UPX23" s="107"/>
      <c r="UPY23" s="107"/>
      <c r="UPZ23" s="107"/>
      <c r="UQA23" s="107"/>
      <c r="UQB23" s="107"/>
      <c r="UQC23" s="107"/>
      <c r="UQD23" s="107"/>
      <c r="UQE23" s="107"/>
      <c r="UQF23" s="107"/>
      <c r="UQG23" s="107"/>
      <c r="UQH23" s="107"/>
      <c r="UQI23" s="107"/>
      <c r="UQJ23" s="107"/>
      <c r="UQK23" s="107"/>
      <c r="UQL23" s="107"/>
      <c r="UQM23" s="107"/>
      <c r="UQN23" s="107"/>
      <c r="UQO23" s="107"/>
      <c r="UQP23" s="107"/>
      <c r="UQQ23" s="107"/>
      <c r="UQR23" s="107"/>
      <c r="UQS23" s="107"/>
      <c r="UQT23" s="107"/>
      <c r="UQU23" s="107"/>
      <c r="UQV23" s="107"/>
      <c r="UQW23" s="107"/>
      <c r="UQX23" s="107"/>
      <c r="UQY23" s="107"/>
      <c r="UQZ23" s="107"/>
      <c r="URA23" s="107"/>
      <c r="URB23" s="107"/>
      <c r="URC23" s="107"/>
      <c r="URD23" s="107"/>
      <c r="URE23" s="107"/>
      <c r="URF23" s="107"/>
      <c r="URG23" s="107"/>
      <c r="URH23" s="107"/>
      <c r="URI23" s="107"/>
      <c r="URJ23" s="107"/>
      <c r="URK23" s="107"/>
      <c r="URL23" s="107"/>
      <c r="URM23" s="107"/>
      <c r="URN23" s="107"/>
      <c r="URO23" s="107"/>
      <c r="URP23" s="107"/>
      <c r="URQ23" s="107"/>
      <c r="URR23" s="107"/>
      <c r="URS23" s="107"/>
      <c r="URT23" s="107"/>
      <c r="URU23" s="107"/>
      <c r="URV23" s="107"/>
      <c r="URW23" s="107"/>
      <c r="URX23" s="107"/>
      <c r="URY23" s="107"/>
      <c r="URZ23" s="107"/>
      <c r="USA23" s="107"/>
      <c r="USB23" s="107"/>
      <c r="USC23" s="107"/>
      <c r="USD23" s="107"/>
      <c r="USE23" s="107"/>
      <c r="USF23" s="107"/>
      <c r="USG23" s="107"/>
      <c r="USH23" s="107"/>
      <c r="USI23" s="107"/>
      <c r="USJ23" s="107"/>
      <c r="USK23" s="107"/>
      <c r="USL23" s="107"/>
      <c r="USM23" s="107"/>
      <c r="USN23" s="107"/>
      <c r="USO23" s="107"/>
      <c r="USP23" s="107"/>
      <c r="USQ23" s="107"/>
      <c r="USR23" s="107"/>
      <c r="USS23" s="107"/>
      <c r="UST23" s="107"/>
      <c r="USU23" s="107"/>
      <c r="USV23" s="107"/>
      <c r="USW23" s="107"/>
      <c r="USX23" s="107"/>
      <c r="USY23" s="107"/>
      <c r="USZ23" s="107"/>
      <c r="UTA23" s="107"/>
      <c r="UTB23" s="107"/>
      <c r="UTC23" s="107"/>
      <c r="UTD23" s="107"/>
      <c r="UTE23" s="107"/>
      <c r="UTF23" s="107"/>
      <c r="UTG23" s="107"/>
      <c r="UTH23" s="107"/>
      <c r="UTI23" s="107"/>
      <c r="UTJ23" s="107"/>
      <c r="UTK23" s="107"/>
      <c r="UTL23" s="107"/>
      <c r="UTM23" s="107"/>
      <c r="UTN23" s="107"/>
      <c r="UTO23" s="107"/>
      <c r="UTP23" s="107"/>
      <c r="UTQ23" s="107"/>
      <c r="UTR23" s="107"/>
      <c r="UTS23" s="107"/>
      <c r="UTT23" s="107"/>
      <c r="UTU23" s="107"/>
      <c r="UTV23" s="107"/>
      <c r="UTW23" s="107"/>
      <c r="UTX23" s="107"/>
      <c r="UTY23" s="107"/>
      <c r="UTZ23" s="107"/>
      <c r="UUA23" s="107"/>
      <c r="UUB23" s="107"/>
      <c r="UUC23" s="107"/>
      <c r="UUD23" s="107"/>
      <c r="UUE23" s="107"/>
      <c r="UUF23" s="107"/>
      <c r="UUG23" s="107"/>
      <c r="UUH23" s="107"/>
      <c r="UUI23" s="107"/>
      <c r="UUJ23" s="107"/>
      <c r="UUK23" s="107"/>
      <c r="UUL23" s="107"/>
      <c r="UUM23" s="107"/>
      <c r="UUN23" s="107"/>
      <c r="UUO23" s="107"/>
      <c r="UUP23" s="107"/>
      <c r="UUQ23" s="107"/>
      <c r="UUR23" s="107"/>
      <c r="UUS23" s="107"/>
      <c r="UUT23" s="107"/>
      <c r="UUU23" s="107"/>
      <c r="UUV23" s="107"/>
      <c r="UUW23" s="107"/>
      <c r="UUX23" s="107"/>
      <c r="UUY23" s="107"/>
      <c r="UUZ23" s="107"/>
      <c r="UVA23" s="107"/>
      <c r="UVB23" s="107"/>
      <c r="UVC23" s="107"/>
      <c r="UVD23" s="107"/>
      <c r="UVE23" s="107"/>
      <c r="UVF23" s="107"/>
      <c r="UVG23" s="107"/>
      <c r="UVH23" s="107"/>
      <c r="UVI23" s="107"/>
      <c r="UVJ23" s="107"/>
      <c r="UVK23" s="107"/>
      <c r="UVL23" s="107"/>
      <c r="UVM23" s="107"/>
      <c r="UVN23" s="107"/>
      <c r="UVO23" s="107"/>
      <c r="UVP23" s="107"/>
      <c r="UVQ23" s="107"/>
      <c r="UVR23" s="107"/>
      <c r="UVS23" s="107"/>
      <c r="UVT23" s="107"/>
      <c r="UVU23" s="107"/>
      <c r="UVV23" s="107"/>
      <c r="UVW23" s="107"/>
      <c r="UVX23" s="107"/>
      <c r="UVY23" s="107"/>
      <c r="UVZ23" s="107"/>
      <c r="UWA23" s="107"/>
      <c r="UWB23" s="107"/>
      <c r="UWC23" s="107"/>
      <c r="UWD23" s="107"/>
      <c r="UWE23" s="107"/>
      <c r="UWF23" s="107"/>
      <c r="UWG23" s="107"/>
      <c r="UWH23" s="107"/>
      <c r="UWI23" s="107"/>
      <c r="UWJ23" s="107"/>
      <c r="UWK23" s="107"/>
      <c r="UWL23" s="107"/>
      <c r="UWM23" s="107"/>
      <c r="UWN23" s="107"/>
      <c r="UWO23" s="107"/>
      <c r="UWP23" s="107"/>
      <c r="UWQ23" s="107"/>
      <c r="UWR23" s="107"/>
      <c r="UWS23" s="107"/>
      <c r="UWT23" s="107"/>
      <c r="UWU23" s="107"/>
      <c r="UWV23" s="107"/>
      <c r="UWW23" s="107"/>
      <c r="UWX23" s="107"/>
      <c r="UWY23" s="107"/>
      <c r="UWZ23" s="107"/>
      <c r="UXA23" s="107"/>
      <c r="UXB23" s="107"/>
      <c r="UXC23" s="107"/>
      <c r="UXD23" s="107"/>
      <c r="UXE23" s="107"/>
      <c r="UXF23" s="107"/>
      <c r="UXG23" s="107"/>
      <c r="UXH23" s="107"/>
      <c r="UXI23" s="107"/>
      <c r="UXJ23" s="107"/>
      <c r="UXK23" s="107"/>
      <c r="UXL23" s="107"/>
      <c r="UXM23" s="107"/>
      <c r="UXN23" s="107"/>
      <c r="UXO23" s="107"/>
      <c r="UXP23" s="107"/>
      <c r="UXQ23" s="107"/>
      <c r="UXR23" s="107"/>
      <c r="UXS23" s="107"/>
      <c r="UXT23" s="107"/>
      <c r="UXU23" s="107"/>
      <c r="UXV23" s="107"/>
      <c r="UXW23" s="107"/>
      <c r="UXX23" s="107"/>
      <c r="UXY23" s="107"/>
      <c r="UXZ23" s="107"/>
      <c r="UYA23" s="107"/>
      <c r="UYB23" s="107"/>
      <c r="UYC23" s="107"/>
      <c r="UYD23" s="107"/>
      <c r="UYE23" s="107"/>
      <c r="UYF23" s="107"/>
      <c r="UYG23" s="107"/>
      <c r="UYH23" s="107"/>
      <c r="UYI23" s="107"/>
      <c r="UYJ23" s="107"/>
      <c r="UYK23" s="107"/>
      <c r="UYL23" s="107"/>
      <c r="UYM23" s="107"/>
      <c r="UYN23" s="107"/>
      <c r="UYO23" s="107"/>
      <c r="UYP23" s="107"/>
      <c r="UYQ23" s="107"/>
      <c r="UYR23" s="107"/>
      <c r="UYS23" s="107"/>
      <c r="UYT23" s="107"/>
      <c r="UYU23" s="107"/>
      <c r="UYV23" s="107"/>
      <c r="UYW23" s="107"/>
      <c r="UYX23" s="107"/>
      <c r="UYY23" s="107"/>
      <c r="UYZ23" s="107"/>
      <c r="UZA23" s="107"/>
      <c r="UZB23" s="107"/>
      <c r="UZC23" s="107"/>
      <c r="UZD23" s="107"/>
      <c r="UZE23" s="107"/>
      <c r="UZF23" s="107"/>
      <c r="UZG23" s="107"/>
      <c r="UZH23" s="107"/>
      <c r="UZI23" s="107"/>
      <c r="UZJ23" s="107"/>
      <c r="UZK23" s="107"/>
      <c r="UZL23" s="107"/>
      <c r="UZM23" s="107"/>
      <c r="UZN23" s="107"/>
      <c r="UZO23" s="107"/>
      <c r="UZP23" s="107"/>
      <c r="UZQ23" s="107"/>
      <c r="UZR23" s="107"/>
      <c r="UZS23" s="107"/>
      <c r="UZT23" s="107"/>
      <c r="UZU23" s="107"/>
      <c r="UZV23" s="107"/>
      <c r="UZW23" s="107"/>
      <c r="UZX23" s="107"/>
      <c r="UZY23" s="107"/>
      <c r="UZZ23" s="107"/>
      <c r="VAA23" s="107"/>
      <c r="VAB23" s="107"/>
      <c r="VAC23" s="107"/>
      <c r="VAD23" s="107"/>
      <c r="VAE23" s="107"/>
      <c r="VAF23" s="107"/>
      <c r="VAG23" s="107"/>
      <c r="VAH23" s="107"/>
      <c r="VAI23" s="107"/>
      <c r="VAJ23" s="107"/>
      <c r="VAK23" s="107"/>
      <c r="VAL23" s="107"/>
      <c r="VAM23" s="107"/>
      <c r="VAN23" s="107"/>
      <c r="VAO23" s="107"/>
      <c r="VAP23" s="107"/>
      <c r="VAQ23" s="107"/>
      <c r="VAR23" s="107"/>
      <c r="VAS23" s="107"/>
      <c r="VAT23" s="107"/>
      <c r="VAU23" s="107"/>
      <c r="VAV23" s="107"/>
      <c r="VAW23" s="107"/>
      <c r="VAX23" s="107"/>
      <c r="VAY23" s="107"/>
      <c r="VAZ23" s="107"/>
      <c r="VBA23" s="107"/>
      <c r="VBB23" s="107"/>
      <c r="VBC23" s="107"/>
      <c r="VBD23" s="107"/>
      <c r="VBE23" s="107"/>
      <c r="VBF23" s="107"/>
      <c r="VBG23" s="107"/>
      <c r="VBH23" s="107"/>
      <c r="VBI23" s="107"/>
      <c r="VBJ23" s="107"/>
      <c r="VBK23" s="107"/>
      <c r="VBL23" s="107"/>
      <c r="VBM23" s="107"/>
      <c r="VBN23" s="107"/>
      <c r="VBO23" s="107"/>
      <c r="VBP23" s="107"/>
      <c r="VBQ23" s="107"/>
      <c r="VBR23" s="107"/>
      <c r="VBS23" s="107"/>
      <c r="VBT23" s="107"/>
      <c r="VBU23" s="107"/>
      <c r="VBV23" s="107"/>
      <c r="VBW23" s="107"/>
      <c r="VBX23" s="107"/>
      <c r="VBY23" s="107"/>
      <c r="VBZ23" s="107"/>
      <c r="VCA23" s="107"/>
      <c r="VCB23" s="107"/>
      <c r="VCC23" s="107"/>
      <c r="VCD23" s="107"/>
      <c r="VCE23" s="107"/>
      <c r="VCF23" s="107"/>
      <c r="VCG23" s="107"/>
      <c r="VCH23" s="107"/>
      <c r="VCI23" s="107"/>
      <c r="VCJ23" s="107"/>
      <c r="VCK23" s="107"/>
      <c r="VCL23" s="107"/>
      <c r="VCM23" s="107"/>
      <c r="VCN23" s="107"/>
      <c r="VCO23" s="107"/>
      <c r="VCP23" s="107"/>
      <c r="VCQ23" s="107"/>
      <c r="VCR23" s="107"/>
      <c r="VCS23" s="107"/>
      <c r="VCT23" s="107"/>
      <c r="VCU23" s="107"/>
      <c r="VCV23" s="107"/>
      <c r="VCW23" s="107"/>
      <c r="VCX23" s="107"/>
      <c r="VCY23" s="107"/>
      <c r="VCZ23" s="107"/>
      <c r="VDA23" s="107"/>
      <c r="VDB23" s="107"/>
      <c r="VDC23" s="107"/>
      <c r="VDD23" s="107"/>
      <c r="VDE23" s="107"/>
      <c r="VDF23" s="107"/>
      <c r="VDG23" s="107"/>
      <c r="VDH23" s="107"/>
      <c r="VDI23" s="107"/>
      <c r="VDJ23" s="107"/>
      <c r="VDK23" s="107"/>
      <c r="VDL23" s="107"/>
      <c r="VDM23" s="107"/>
      <c r="VDN23" s="107"/>
      <c r="VDO23" s="107"/>
      <c r="VDP23" s="107"/>
      <c r="VDQ23" s="107"/>
      <c r="VDR23" s="107"/>
      <c r="VDS23" s="107"/>
      <c r="VDT23" s="107"/>
      <c r="VDU23" s="107"/>
      <c r="VDV23" s="107"/>
      <c r="VDW23" s="107"/>
      <c r="VDX23" s="107"/>
      <c r="VDY23" s="107"/>
      <c r="VDZ23" s="107"/>
      <c r="VEA23" s="107"/>
      <c r="VEB23" s="107"/>
      <c r="VEC23" s="107"/>
      <c r="VED23" s="107"/>
      <c r="VEE23" s="107"/>
      <c r="VEF23" s="107"/>
      <c r="VEG23" s="107"/>
      <c r="VEH23" s="107"/>
      <c r="VEI23" s="107"/>
      <c r="VEJ23" s="107"/>
      <c r="VEK23" s="107"/>
      <c r="VEL23" s="107"/>
      <c r="VEM23" s="107"/>
      <c r="VEN23" s="107"/>
      <c r="VEO23" s="107"/>
      <c r="VEP23" s="107"/>
      <c r="VEQ23" s="107"/>
      <c r="VER23" s="107"/>
      <c r="VES23" s="107"/>
      <c r="VET23" s="107"/>
      <c r="VEU23" s="107"/>
      <c r="VEV23" s="107"/>
      <c r="VEW23" s="107"/>
      <c r="VEX23" s="107"/>
      <c r="VEY23" s="107"/>
      <c r="VEZ23" s="107"/>
      <c r="VFA23" s="107"/>
      <c r="VFB23" s="107"/>
      <c r="VFC23" s="107"/>
      <c r="VFD23" s="107"/>
      <c r="VFE23" s="107"/>
      <c r="VFF23" s="107"/>
      <c r="VFG23" s="107"/>
      <c r="VFH23" s="107"/>
      <c r="VFI23" s="107"/>
      <c r="VFJ23" s="107"/>
      <c r="VFK23" s="107"/>
      <c r="VFL23" s="107"/>
      <c r="VFM23" s="107"/>
      <c r="VFN23" s="107"/>
      <c r="VFO23" s="107"/>
      <c r="VFP23" s="107"/>
      <c r="VFQ23" s="107"/>
      <c r="VFR23" s="107"/>
      <c r="VFS23" s="107"/>
      <c r="VFT23" s="107"/>
      <c r="VFU23" s="107"/>
      <c r="VFV23" s="107"/>
      <c r="VFW23" s="107"/>
      <c r="VFX23" s="107"/>
      <c r="VFY23" s="107"/>
      <c r="VFZ23" s="107"/>
      <c r="VGA23" s="107"/>
      <c r="VGB23" s="107"/>
      <c r="VGC23" s="107"/>
      <c r="VGD23" s="107"/>
      <c r="VGE23" s="107"/>
      <c r="VGF23" s="107"/>
      <c r="VGG23" s="107"/>
      <c r="VGH23" s="107"/>
      <c r="VGI23" s="107"/>
      <c r="VGJ23" s="107"/>
      <c r="VGK23" s="107"/>
      <c r="VGL23" s="107"/>
      <c r="VGM23" s="107"/>
      <c r="VGN23" s="107"/>
      <c r="VGO23" s="107"/>
      <c r="VGP23" s="107"/>
      <c r="VGQ23" s="107"/>
      <c r="VGR23" s="107"/>
      <c r="VGS23" s="107"/>
      <c r="VGT23" s="107"/>
      <c r="VGU23" s="107"/>
      <c r="VGV23" s="107"/>
      <c r="VGW23" s="107"/>
      <c r="VGX23" s="107"/>
      <c r="VGY23" s="107"/>
      <c r="VGZ23" s="107"/>
      <c r="VHA23" s="107"/>
      <c r="VHB23" s="107"/>
      <c r="VHC23" s="107"/>
      <c r="VHD23" s="107"/>
      <c r="VHE23" s="107"/>
      <c r="VHF23" s="107"/>
      <c r="VHG23" s="107"/>
      <c r="VHH23" s="107"/>
      <c r="VHI23" s="107"/>
      <c r="VHJ23" s="107"/>
      <c r="VHK23" s="107"/>
      <c r="VHL23" s="107"/>
      <c r="VHM23" s="107"/>
      <c r="VHN23" s="107"/>
      <c r="VHO23" s="107"/>
      <c r="VHP23" s="107"/>
      <c r="VHQ23" s="107"/>
      <c r="VHR23" s="107"/>
      <c r="VHS23" s="107"/>
      <c r="VHT23" s="107"/>
      <c r="VHU23" s="107"/>
      <c r="VHV23" s="107"/>
      <c r="VHW23" s="107"/>
      <c r="VHX23" s="107"/>
      <c r="VHY23" s="107"/>
      <c r="VHZ23" s="107"/>
      <c r="VIA23" s="107"/>
      <c r="VIB23" s="107"/>
      <c r="VIC23" s="107"/>
      <c r="VID23" s="107"/>
      <c r="VIE23" s="107"/>
      <c r="VIF23" s="107"/>
      <c r="VIG23" s="107"/>
      <c r="VIH23" s="107"/>
      <c r="VII23" s="107"/>
      <c r="VIJ23" s="107"/>
      <c r="VIK23" s="107"/>
      <c r="VIL23" s="107"/>
      <c r="VIM23" s="107"/>
      <c r="VIN23" s="107"/>
      <c r="VIO23" s="107"/>
      <c r="VIP23" s="107"/>
      <c r="VIQ23" s="107"/>
      <c r="VIR23" s="107"/>
      <c r="VIS23" s="107"/>
      <c r="VIT23" s="107"/>
      <c r="VIU23" s="107"/>
      <c r="VIV23" s="107"/>
      <c r="VIW23" s="107"/>
      <c r="VIX23" s="107"/>
      <c r="VIY23" s="107"/>
      <c r="VIZ23" s="107"/>
      <c r="VJA23" s="107"/>
      <c r="VJB23" s="107"/>
      <c r="VJC23" s="107"/>
      <c r="VJD23" s="107"/>
      <c r="VJE23" s="107"/>
      <c r="VJF23" s="107"/>
      <c r="VJG23" s="107"/>
      <c r="VJH23" s="107"/>
      <c r="VJI23" s="107"/>
      <c r="VJJ23" s="107"/>
      <c r="VJK23" s="107"/>
      <c r="VJL23" s="107"/>
      <c r="VJM23" s="107"/>
      <c r="VJN23" s="107"/>
      <c r="VJO23" s="107"/>
      <c r="VJP23" s="107"/>
      <c r="VJQ23" s="107"/>
      <c r="VJR23" s="107"/>
      <c r="VJS23" s="107"/>
      <c r="VJT23" s="107"/>
      <c r="VJU23" s="107"/>
      <c r="VJV23" s="107"/>
      <c r="VJW23" s="107"/>
      <c r="VJX23" s="107"/>
      <c r="VJY23" s="107"/>
      <c r="VJZ23" s="107"/>
      <c r="VKA23" s="107"/>
      <c r="VKB23" s="107"/>
      <c r="VKC23" s="107"/>
      <c r="VKD23" s="107"/>
      <c r="VKE23" s="107"/>
      <c r="VKF23" s="107"/>
      <c r="VKG23" s="107"/>
      <c r="VKH23" s="107"/>
      <c r="VKI23" s="107"/>
      <c r="VKJ23" s="107"/>
      <c r="VKK23" s="107"/>
      <c r="VKL23" s="107"/>
      <c r="VKM23" s="107"/>
      <c r="VKN23" s="107"/>
      <c r="VKO23" s="107"/>
      <c r="VKP23" s="107"/>
      <c r="VKQ23" s="107"/>
      <c r="VKR23" s="107"/>
      <c r="VKS23" s="107"/>
      <c r="VKT23" s="107"/>
      <c r="VKU23" s="107"/>
      <c r="VKV23" s="107"/>
      <c r="VKW23" s="107"/>
      <c r="VKX23" s="107"/>
      <c r="VKY23" s="107"/>
      <c r="VKZ23" s="107"/>
      <c r="VLA23" s="107"/>
      <c r="VLB23" s="107"/>
      <c r="VLC23" s="107"/>
      <c r="VLD23" s="107"/>
      <c r="VLE23" s="107"/>
      <c r="VLF23" s="107"/>
      <c r="VLG23" s="107"/>
      <c r="VLH23" s="107"/>
      <c r="VLI23" s="107"/>
      <c r="VLJ23" s="107"/>
      <c r="VLK23" s="107"/>
      <c r="VLL23" s="107"/>
      <c r="VLM23" s="107"/>
      <c r="VLN23" s="107"/>
      <c r="VLO23" s="107"/>
      <c r="VLP23" s="107"/>
      <c r="VLQ23" s="107"/>
      <c r="VLR23" s="107"/>
      <c r="VLS23" s="107"/>
      <c r="VLT23" s="107"/>
      <c r="VLU23" s="107"/>
      <c r="VLV23" s="107"/>
      <c r="VLW23" s="107"/>
      <c r="VLX23" s="107"/>
      <c r="VLY23" s="107"/>
      <c r="VLZ23" s="107"/>
      <c r="VMA23" s="107"/>
      <c r="VMB23" s="107"/>
      <c r="VMC23" s="107"/>
      <c r="VMD23" s="107"/>
      <c r="VME23" s="107"/>
      <c r="VMF23" s="107"/>
      <c r="VMG23" s="107"/>
      <c r="VMH23" s="107"/>
      <c r="VMI23" s="107"/>
      <c r="VMJ23" s="107"/>
      <c r="VMK23" s="107"/>
      <c r="VML23" s="107"/>
      <c r="VMM23" s="107"/>
      <c r="VMN23" s="107"/>
      <c r="VMO23" s="107"/>
      <c r="VMP23" s="107"/>
      <c r="VMQ23" s="107"/>
      <c r="VMR23" s="107"/>
      <c r="VMS23" s="107"/>
      <c r="VMT23" s="107"/>
      <c r="VMU23" s="107"/>
      <c r="VMV23" s="107"/>
      <c r="VMW23" s="107"/>
      <c r="VMX23" s="107"/>
      <c r="VMY23" s="107"/>
      <c r="VMZ23" s="107"/>
      <c r="VNA23" s="107"/>
      <c r="VNB23" s="107"/>
      <c r="VNC23" s="107"/>
      <c r="VND23" s="107"/>
      <c r="VNE23" s="107"/>
      <c r="VNF23" s="107"/>
      <c r="VNG23" s="107"/>
      <c r="VNH23" s="107"/>
      <c r="VNI23" s="107"/>
      <c r="VNJ23" s="107"/>
      <c r="VNK23" s="107"/>
      <c r="VNL23" s="107"/>
      <c r="VNM23" s="107"/>
      <c r="VNN23" s="107"/>
      <c r="VNO23" s="107"/>
      <c r="VNP23" s="107"/>
      <c r="VNQ23" s="107"/>
      <c r="VNR23" s="107"/>
      <c r="VNS23" s="107"/>
      <c r="VNT23" s="107"/>
      <c r="VNU23" s="107"/>
      <c r="VNV23" s="107"/>
      <c r="VNW23" s="107"/>
      <c r="VNX23" s="107"/>
      <c r="VNY23" s="107"/>
      <c r="VNZ23" s="107"/>
      <c r="VOA23" s="107"/>
      <c r="VOB23" s="107"/>
      <c r="VOC23" s="107"/>
      <c r="VOD23" s="107"/>
      <c r="VOE23" s="107"/>
      <c r="VOF23" s="107"/>
      <c r="VOG23" s="107"/>
      <c r="VOH23" s="107"/>
      <c r="VOI23" s="107"/>
      <c r="VOJ23" s="107"/>
      <c r="VOK23" s="107"/>
      <c r="VOL23" s="107"/>
      <c r="VOM23" s="107"/>
      <c r="VON23" s="107"/>
      <c r="VOO23" s="107"/>
      <c r="VOP23" s="107"/>
      <c r="VOQ23" s="107"/>
      <c r="VOR23" s="107"/>
      <c r="VOS23" s="107"/>
      <c r="VOT23" s="107"/>
      <c r="VOU23" s="107"/>
      <c r="VOV23" s="107"/>
      <c r="VOW23" s="107"/>
      <c r="VOX23" s="107"/>
      <c r="VOY23" s="107"/>
      <c r="VOZ23" s="107"/>
      <c r="VPA23" s="107"/>
      <c r="VPB23" s="107"/>
      <c r="VPC23" s="107"/>
      <c r="VPD23" s="107"/>
      <c r="VPE23" s="107"/>
      <c r="VPF23" s="107"/>
      <c r="VPG23" s="107"/>
      <c r="VPH23" s="107"/>
      <c r="VPI23" s="107"/>
      <c r="VPJ23" s="107"/>
      <c r="VPK23" s="107"/>
      <c r="VPL23" s="107"/>
      <c r="VPM23" s="107"/>
      <c r="VPN23" s="107"/>
      <c r="VPO23" s="107"/>
      <c r="VPP23" s="107"/>
      <c r="VPQ23" s="107"/>
      <c r="VPR23" s="107"/>
      <c r="VPS23" s="107"/>
      <c r="VPT23" s="107"/>
      <c r="VPU23" s="107"/>
      <c r="VPV23" s="107"/>
      <c r="VPW23" s="107"/>
      <c r="VPX23" s="107"/>
      <c r="VPY23" s="107"/>
      <c r="VPZ23" s="107"/>
      <c r="VQA23" s="107"/>
      <c r="VQB23" s="107"/>
      <c r="VQC23" s="107"/>
      <c r="VQD23" s="107"/>
      <c r="VQE23" s="107"/>
      <c r="VQF23" s="107"/>
      <c r="VQG23" s="107"/>
      <c r="VQH23" s="107"/>
      <c r="VQI23" s="107"/>
      <c r="VQJ23" s="107"/>
      <c r="VQK23" s="107"/>
      <c r="VQL23" s="107"/>
      <c r="VQM23" s="107"/>
      <c r="VQN23" s="107"/>
      <c r="VQO23" s="107"/>
      <c r="VQP23" s="107"/>
      <c r="VQQ23" s="107"/>
      <c r="VQR23" s="107"/>
      <c r="VQS23" s="107"/>
      <c r="VQT23" s="107"/>
      <c r="VQU23" s="107"/>
      <c r="VQV23" s="107"/>
      <c r="VQW23" s="107"/>
      <c r="VQX23" s="107"/>
      <c r="VQY23" s="107"/>
      <c r="VQZ23" s="107"/>
      <c r="VRA23" s="107"/>
      <c r="VRB23" s="107"/>
      <c r="VRC23" s="107"/>
      <c r="VRD23" s="107"/>
      <c r="VRE23" s="107"/>
      <c r="VRF23" s="107"/>
      <c r="VRG23" s="107"/>
      <c r="VRH23" s="107"/>
      <c r="VRI23" s="107"/>
      <c r="VRJ23" s="107"/>
      <c r="VRK23" s="107"/>
      <c r="VRL23" s="107"/>
      <c r="VRM23" s="107"/>
      <c r="VRN23" s="107"/>
      <c r="VRO23" s="107"/>
      <c r="VRP23" s="107"/>
      <c r="VRQ23" s="107"/>
      <c r="VRR23" s="107"/>
      <c r="VRS23" s="107"/>
      <c r="VRT23" s="107"/>
      <c r="VRU23" s="107"/>
      <c r="VRV23" s="107"/>
      <c r="VRW23" s="107"/>
      <c r="VRX23" s="107"/>
      <c r="VRY23" s="107"/>
      <c r="VRZ23" s="107"/>
      <c r="VSA23" s="107"/>
      <c r="VSB23" s="107"/>
      <c r="VSC23" s="107"/>
      <c r="VSD23" s="107"/>
      <c r="VSE23" s="107"/>
      <c r="VSF23" s="107"/>
      <c r="VSG23" s="107"/>
      <c r="VSH23" s="107"/>
      <c r="VSI23" s="107"/>
      <c r="VSJ23" s="107"/>
      <c r="VSK23" s="107"/>
      <c r="VSL23" s="107"/>
      <c r="VSM23" s="107"/>
      <c r="VSN23" s="107"/>
      <c r="VSO23" s="107"/>
      <c r="VSP23" s="107"/>
      <c r="VSQ23" s="107"/>
      <c r="VSR23" s="107"/>
      <c r="VSS23" s="107"/>
      <c r="VST23" s="107"/>
      <c r="VSU23" s="107"/>
      <c r="VSV23" s="107"/>
      <c r="VSW23" s="107"/>
      <c r="VSX23" s="107"/>
      <c r="VSY23" s="107"/>
      <c r="VSZ23" s="107"/>
      <c r="VTA23" s="107"/>
      <c r="VTB23" s="107"/>
      <c r="VTC23" s="107"/>
      <c r="VTD23" s="107"/>
      <c r="VTE23" s="107"/>
      <c r="VTF23" s="107"/>
      <c r="VTG23" s="107"/>
      <c r="VTH23" s="107"/>
      <c r="VTI23" s="107"/>
      <c r="VTJ23" s="107"/>
      <c r="VTK23" s="107"/>
      <c r="VTL23" s="107"/>
      <c r="VTM23" s="107"/>
      <c r="VTN23" s="107"/>
      <c r="VTO23" s="107"/>
      <c r="VTP23" s="107"/>
      <c r="VTQ23" s="107"/>
      <c r="VTR23" s="107"/>
      <c r="VTS23" s="107"/>
      <c r="VTT23" s="107"/>
      <c r="VTU23" s="107"/>
      <c r="VTV23" s="107"/>
      <c r="VTW23" s="107"/>
      <c r="VTX23" s="107"/>
      <c r="VTY23" s="107"/>
      <c r="VTZ23" s="107"/>
      <c r="VUA23" s="107"/>
      <c r="VUB23" s="107"/>
      <c r="VUC23" s="107"/>
      <c r="VUD23" s="107"/>
      <c r="VUE23" s="107"/>
      <c r="VUF23" s="107"/>
      <c r="VUG23" s="107"/>
      <c r="VUH23" s="107"/>
      <c r="VUI23" s="107"/>
      <c r="VUJ23" s="107"/>
      <c r="VUK23" s="107"/>
      <c r="VUL23" s="107"/>
      <c r="VUM23" s="107"/>
      <c r="VUN23" s="107"/>
      <c r="VUO23" s="107"/>
      <c r="VUP23" s="107"/>
      <c r="VUQ23" s="107"/>
      <c r="VUR23" s="107"/>
      <c r="VUS23" s="107"/>
      <c r="VUT23" s="107"/>
      <c r="VUU23" s="107"/>
      <c r="VUV23" s="107"/>
      <c r="VUW23" s="107"/>
      <c r="VUX23" s="107"/>
      <c r="VUY23" s="107"/>
      <c r="VUZ23" s="107"/>
      <c r="VVA23" s="107"/>
      <c r="VVB23" s="107"/>
      <c r="VVC23" s="107"/>
      <c r="VVD23" s="107"/>
      <c r="VVE23" s="107"/>
      <c r="VVF23" s="107"/>
      <c r="VVG23" s="107"/>
      <c r="VVH23" s="107"/>
      <c r="VVI23" s="107"/>
      <c r="VVJ23" s="107"/>
      <c r="VVK23" s="107"/>
      <c r="VVL23" s="107"/>
      <c r="VVM23" s="107"/>
      <c r="VVN23" s="107"/>
      <c r="VVO23" s="107"/>
      <c r="VVP23" s="107"/>
      <c r="VVQ23" s="107"/>
      <c r="VVR23" s="107"/>
      <c r="VVS23" s="107"/>
      <c r="VVT23" s="107"/>
      <c r="VVU23" s="107"/>
      <c r="VVV23" s="107"/>
      <c r="VVW23" s="107"/>
      <c r="VVX23" s="107"/>
      <c r="VVY23" s="107"/>
      <c r="VVZ23" s="107"/>
      <c r="VWA23" s="107"/>
      <c r="VWB23" s="107"/>
      <c r="VWC23" s="107"/>
      <c r="VWD23" s="107"/>
      <c r="VWE23" s="107"/>
      <c r="VWF23" s="107"/>
      <c r="VWG23" s="107"/>
      <c r="VWH23" s="107"/>
      <c r="VWI23" s="107"/>
      <c r="VWJ23" s="107"/>
      <c r="VWK23" s="107"/>
      <c r="VWL23" s="107"/>
      <c r="VWM23" s="107"/>
      <c r="VWN23" s="107"/>
      <c r="VWO23" s="107"/>
      <c r="VWP23" s="107"/>
      <c r="VWQ23" s="107"/>
      <c r="VWR23" s="107"/>
      <c r="VWS23" s="107"/>
      <c r="VWT23" s="107"/>
      <c r="VWU23" s="107"/>
      <c r="VWV23" s="107"/>
      <c r="VWW23" s="107"/>
      <c r="VWX23" s="107"/>
      <c r="VWY23" s="107"/>
      <c r="VWZ23" s="107"/>
      <c r="VXA23" s="107"/>
      <c r="VXB23" s="107"/>
      <c r="VXC23" s="107"/>
      <c r="VXD23" s="107"/>
      <c r="VXE23" s="107"/>
      <c r="VXF23" s="107"/>
      <c r="VXG23" s="107"/>
      <c r="VXH23" s="107"/>
      <c r="VXI23" s="107"/>
      <c r="VXJ23" s="107"/>
      <c r="VXK23" s="107"/>
      <c r="VXL23" s="107"/>
      <c r="VXM23" s="107"/>
      <c r="VXN23" s="107"/>
      <c r="VXO23" s="107"/>
      <c r="VXP23" s="107"/>
      <c r="VXQ23" s="107"/>
      <c r="VXR23" s="107"/>
      <c r="VXS23" s="107"/>
      <c r="VXT23" s="107"/>
      <c r="VXU23" s="107"/>
      <c r="VXV23" s="107"/>
      <c r="VXW23" s="107"/>
      <c r="VXX23" s="107"/>
      <c r="VXY23" s="107"/>
      <c r="VXZ23" s="107"/>
      <c r="VYA23" s="107"/>
      <c r="VYB23" s="107"/>
      <c r="VYC23" s="107"/>
      <c r="VYD23" s="107"/>
      <c r="VYE23" s="107"/>
      <c r="VYF23" s="107"/>
      <c r="VYG23" s="107"/>
      <c r="VYH23" s="107"/>
      <c r="VYI23" s="107"/>
      <c r="VYJ23" s="107"/>
      <c r="VYK23" s="107"/>
      <c r="VYL23" s="107"/>
      <c r="VYM23" s="107"/>
      <c r="VYN23" s="107"/>
      <c r="VYO23" s="107"/>
      <c r="VYP23" s="107"/>
      <c r="VYQ23" s="107"/>
      <c r="VYR23" s="107"/>
      <c r="VYS23" s="107"/>
      <c r="VYT23" s="107"/>
      <c r="VYU23" s="107"/>
      <c r="VYV23" s="107"/>
      <c r="VYW23" s="107"/>
      <c r="VYX23" s="107"/>
      <c r="VYY23" s="107"/>
      <c r="VYZ23" s="107"/>
      <c r="VZA23" s="107"/>
      <c r="VZB23" s="107"/>
      <c r="VZC23" s="107"/>
      <c r="VZD23" s="107"/>
      <c r="VZE23" s="107"/>
      <c r="VZF23" s="107"/>
      <c r="VZG23" s="107"/>
      <c r="VZH23" s="107"/>
      <c r="VZI23" s="107"/>
      <c r="VZJ23" s="107"/>
      <c r="VZK23" s="107"/>
      <c r="VZL23" s="107"/>
      <c r="VZM23" s="107"/>
      <c r="VZN23" s="107"/>
      <c r="VZO23" s="107"/>
      <c r="VZP23" s="107"/>
      <c r="VZQ23" s="107"/>
      <c r="VZR23" s="107"/>
      <c r="VZS23" s="107"/>
      <c r="VZT23" s="107"/>
      <c r="VZU23" s="107"/>
      <c r="VZV23" s="107"/>
      <c r="VZW23" s="107"/>
      <c r="VZX23" s="107"/>
      <c r="VZY23" s="107"/>
      <c r="VZZ23" s="107"/>
      <c r="WAA23" s="107"/>
      <c r="WAB23" s="107"/>
      <c r="WAC23" s="107"/>
      <c r="WAD23" s="107"/>
      <c r="WAE23" s="107"/>
      <c r="WAF23" s="107"/>
      <c r="WAG23" s="107"/>
      <c r="WAH23" s="107"/>
      <c r="WAI23" s="107"/>
      <c r="WAJ23" s="107"/>
      <c r="WAK23" s="107"/>
      <c r="WAL23" s="107"/>
      <c r="WAM23" s="107"/>
      <c r="WAN23" s="107"/>
      <c r="WAO23" s="107"/>
      <c r="WAP23" s="107"/>
      <c r="WAQ23" s="107"/>
      <c r="WAR23" s="107"/>
      <c r="WAS23" s="107"/>
      <c r="WAT23" s="107"/>
      <c r="WAU23" s="107"/>
      <c r="WAV23" s="107"/>
      <c r="WAW23" s="107"/>
      <c r="WAX23" s="107"/>
      <c r="WAY23" s="107"/>
      <c r="WAZ23" s="107"/>
      <c r="WBA23" s="107"/>
      <c r="WBB23" s="107"/>
      <c r="WBC23" s="107"/>
      <c r="WBD23" s="107"/>
      <c r="WBE23" s="107"/>
      <c r="WBF23" s="107"/>
      <c r="WBG23" s="107"/>
      <c r="WBH23" s="107"/>
      <c r="WBI23" s="107"/>
      <c r="WBJ23" s="107"/>
      <c r="WBK23" s="107"/>
      <c r="WBL23" s="107"/>
      <c r="WBM23" s="107"/>
      <c r="WBN23" s="107"/>
      <c r="WBO23" s="107"/>
      <c r="WBP23" s="107"/>
      <c r="WBQ23" s="107"/>
      <c r="WBR23" s="107"/>
      <c r="WBS23" s="107"/>
      <c r="WBT23" s="107"/>
      <c r="WBU23" s="107"/>
      <c r="WBV23" s="107"/>
      <c r="WBW23" s="107"/>
      <c r="WBX23" s="107"/>
      <c r="WBY23" s="107"/>
      <c r="WBZ23" s="107"/>
      <c r="WCA23" s="107"/>
      <c r="WCB23" s="107"/>
      <c r="WCC23" s="107"/>
      <c r="WCD23" s="107"/>
      <c r="WCE23" s="107"/>
      <c r="WCF23" s="107"/>
      <c r="WCG23" s="107"/>
      <c r="WCH23" s="107"/>
      <c r="WCI23" s="107"/>
      <c r="WCJ23" s="107"/>
      <c r="WCK23" s="107"/>
      <c r="WCL23" s="107"/>
      <c r="WCM23" s="107"/>
      <c r="WCN23" s="107"/>
      <c r="WCO23" s="107"/>
      <c r="WCP23" s="107"/>
      <c r="WCQ23" s="107"/>
      <c r="WCR23" s="107"/>
      <c r="WCS23" s="107"/>
      <c r="WCT23" s="107"/>
      <c r="WCU23" s="107"/>
      <c r="WCV23" s="107"/>
      <c r="WCW23" s="107"/>
      <c r="WCX23" s="107"/>
      <c r="WCY23" s="107"/>
      <c r="WCZ23" s="107"/>
      <c r="WDA23" s="107"/>
      <c r="WDB23" s="107"/>
      <c r="WDC23" s="107"/>
      <c r="WDD23" s="107"/>
      <c r="WDE23" s="107"/>
      <c r="WDF23" s="107"/>
      <c r="WDG23" s="107"/>
      <c r="WDH23" s="107"/>
      <c r="WDI23" s="107"/>
      <c r="WDJ23" s="107"/>
      <c r="WDK23" s="107"/>
      <c r="WDL23" s="107"/>
      <c r="WDM23" s="107"/>
      <c r="WDN23" s="107"/>
      <c r="WDO23" s="107"/>
      <c r="WDP23" s="107"/>
      <c r="WDQ23" s="107"/>
      <c r="WDR23" s="107"/>
      <c r="WDS23" s="107"/>
      <c r="WDT23" s="107"/>
      <c r="WDU23" s="107"/>
      <c r="WDV23" s="107"/>
      <c r="WDW23" s="107"/>
      <c r="WDX23" s="107"/>
      <c r="WDY23" s="107"/>
      <c r="WDZ23" s="107"/>
      <c r="WEA23" s="107"/>
      <c r="WEB23" s="107"/>
      <c r="WEC23" s="107"/>
      <c r="WED23" s="107"/>
      <c r="WEE23" s="107"/>
      <c r="WEF23" s="107"/>
      <c r="WEG23" s="107"/>
      <c r="WEH23" s="107"/>
      <c r="WEI23" s="107"/>
      <c r="WEJ23" s="107"/>
      <c r="WEK23" s="107"/>
      <c r="WEL23" s="107"/>
      <c r="WEM23" s="107"/>
      <c r="WEN23" s="107"/>
      <c r="WEO23" s="107"/>
      <c r="WEP23" s="107"/>
      <c r="WEQ23" s="107"/>
      <c r="WER23" s="107"/>
      <c r="WES23" s="107"/>
      <c r="WET23" s="107"/>
      <c r="WEU23" s="107"/>
      <c r="WEV23" s="107"/>
      <c r="WEW23" s="107"/>
      <c r="WEX23" s="107"/>
      <c r="WEY23" s="107"/>
      <c r="WEZ23" s="107"/>
      <c r="WFA23" s="107"/>
      <c r="WFB23" s="107"/>
      <c r="WFC23" s="107"/>
      <c r="WFD23" s="107"/>
      <c r="WFE23" s="107"/>
      <c r="WFF23" s="107"/>
      <c r="WFG23" s="107"/>
      <c r="WFH23" s="107"/>
      <c r="WFI23" s="107"/>
      <c r="WFJ23" s="107"/>
      <c r="WFK23" s="107"/>
      <c r="WFL23" s="107"/>
      <c r="WFM23" s="107"/>
      <c r="WFN23" s="107"/>
      <c r="WFO23" s="107"/>
      <c r="WFP23" s="107"/>
      <c r="WFQ23" s="107"/>
      <c r="WFR23" s="107"/>
      <c r="WFS23" s="107"/>
      <c r="WFT23" s="107"/>
      <c r="WFU23" s="107"/>
      <c r="WFV23" s="107"/>
      <c r="WFW23" s="107"/>
      <c r="WFX23" s="107"/>
      <c r="WFY23" s="107"/>
      <c r="WFZ23" s="107"/>
      <c r="WGA23" s="107"/>
      <c r="WGB23" s="107"/>
      <c r="WGC23" s="107"/>
      <c r="WGD23" s="107"/>
      <c r="WGE23" s="107"/>
      <c r="WGF23" s="107"/>
      <c r="WGG23" s="107"/>
      <c r="WGH23" s="107"/>
      <c r="WGI23" s="107"/>
      <c r="WGJ23" s="107"/>
      <c r="WGK23" s="107"/>
      <c r="WGL23" s="107"/>
      <c r="WGM23" s="107"/>
      <c r="WGN23" s="107"/>
      <c r="WGO23" s="107"/>
      <c r="WGP23" s="107"/>
      <c r="WGQ23" s="107"/>
      <c r="WGR23" s="107"/>
      <c r="WGS23" s="107"/>
      <c r="WGT23" s="107"/>
      <c r="WGU23" s="107"/>
      <c r="WGV23" s="107"/>
      <c r="WGW23" s="107"/>
      <c r="WGX23" s="107"/>
      <c r="WGY23" s="107"/>
      <c r="WGZ23" s="107"/>
      <c r="WHA23" s="107"/>
      <c r="WHB23" s="107"/>
      <c r="WHC23" s="107"/>
      <c r="WHD23" s="107"/>
      <c r="WHE23" s="107"/>
      <c r="WHF23" s="107"/>
      <c r="WHG23" s="107"/>
      <c r="WHH23" s="107"/>
      <c r="WHI23" s="107"/>
      <c r="WHJ23" s="107"/>
      <c r="WHK23" s="107"/>
      <c r="WHL23" s="107"/>
      <c r="WHM23" s="107"/>
      <c r="WHN23" s="107"/>
      <c r="WHO23" s="107"/>
      <c r="WHP23" s="107"/>
      <c r="WHQ23" s="107"/>
      <c r="WHR23" s="107"/>
      <c r="WHS23" s="107"/>
      <c r="WHT23" s="107"/>
      <c r="WHU23" s="107"/>
      <c r="WHV23" s="107"/>
      <c r="WHW23" s="107"/>
      <c r="WHX23" s="107"/>
      <c r="WHY23" s="107"/>
      <c r="WHZ23" s="107"/>
      <c r="WIA23" s="107"/>
      <c r="WIB23" s="107"/>
      <c r="WIC23" s="107"/>
      <c r="WID23" s="107"/>
      <c r="WIE23" s="107"/>
      <c r="WIF23" s="107"/>
      <c r="WIG23" s="107"/>
      <c r="WIH23" s="107"/>
      <c r="WII23" s="107"/>
      <c r="WIJ23" s="107"/>
      <c r="WIK23" s="107"/>
      <c r="WIL23" s="107"/>
      <c r="WIM23" s="107"/>
      <c r="WIN23" s="107"/>
      <c r="WIO23" s="107"/>
      <c r="WIP23" s="107"/>
      <c r="WIQ23" s="107"/>
      <c r="WIR23" s="107"/>
      <c r="WIS23" s="107"/>
      <c r="WIT23" s="107"/>
      <c r="WIU23" s="107"/>
      <c r="WIV23" s="107"/>
      <c r="WIW23" s="107"/>
      <c r="WIX23" s="107"/>
      <c r="WIY23" s="107"/>
      <c r="WIZ23" s="107"/>
      <c r="WJA23" s="107"/>
      <c r="WJB23" s="107"/>
      <c r="WJC23" s="107"/>
      <c r="WJD23" s="107"/>
      <c r="WJE23" s="107"/>
      <c r="WJF23" s="107"/>
      <c r="WJG23" s="107"/>
      <c r="WJH23" s="107"/>
      <c r="WJI23" s="107"/>
      <c r="WJJ23" s="107"/>
      <c r="WJK23" s="107"/>
      <c r="WJL23" s="107"/>
      <c r="WJM23" s="107"/>
      <c r="WJN23" s="107"/>
      <c r="WJO23" s="107"/>
      <c r="WJP23" s="107"/>
      <c r="WJQ23" s="107"/>
      <c r="WJR23" s="107"/>
      <c r="WJS23" s="107"/>
      <c r="WJT23" s="107"/>
      <c r="WJU23" s="107"/>
      <c r="WJV23" s="107"/>
      <c r="WJW23" s="107"/>
      <c r="WJX23" s="107"/>
      <c r="WJY23" s="107"/>
      <c r="WJZ23" s="107"/>
      <c r="WKA23" s="107"/>
      <c r="WKB23" s="107"/>
      <c r="WKC23" s="107"/>
      <c r="WKD23" s="107"/>
      <c r="WKE23" s="107"/>
      <c r="WKF23" s="107"/>
      <c r="WKG23" s="107"/>
      <c r="WKH23" s="107"/>
      <c r="WKI23" s="107"/>
      <c r="WKJ23" s="107"/>
      <c r="WKK23" s="107"/>
      <c r="WKL23" s="107"/>
      <c r="WKM23" s="107"/>
      <c r="WKN23" s="107"/>
      <c r="WKO23" s="107"/>
      <c r="WKP23" s="107"/>
      <c r="WKQ23" s="107"/>
      <c r="WKR23" s="107"/>
      <c r="WKS23" s="107"/>
      <c r="WKT23" s="107"/>
      <c r="WKU23" s="107"/>
      <c r="WKV23" s="107"/>
      <c r="WKW23" s="107"/>
      <c r="WKX23" s="107"/>
      <c r="WKY23" s="107"/>
      <c r="WKZ23" s="107"/>
      <c r="WLA23" s="107"/>
      <c r="WLB23" s="107"/>
      <c r="WLC23" s="107"/>
      <c r="WLD23" s="107"/>
      <c r="WLE23" s="107"/>
      <c r="WLF23" s="107"/>
      <c r="WLG23" s="107"/>
      <c r="WLH23" s="107"/>
      <c r="WLI23" s="107"/>
      <c r="WLJ23" s="107"/>
      <c r="WLK23" s="107"/>
      <c r="WLL23" s="107"/>
      <c r="WLM23" s="107"/>
      <c r="WLN23" s="107"/>
      <c r="WLO23" s="107"/>
      <c r="WLP23" s="107"/>
      <c r="WLQ23" s="107"/>
      <c r="WLR23" s="107"/>
      <c r="WLS23" s="107"/>
      <c r="WLT23" s="107"/>
      <c r="WLU23" s="107"/>
      <c r="WLV23" s="107"/>
      <c r="WLW23" s="107"/>
      <c r="WLX23" s="107"/>
      <c r="WLY23" s="107"/>
      <c r="WLZ23" s="107"/>
      <c r="WMA23" s="107"/>
      <c r="WMB23" s="107"/>
      <c r="WMC23" s="107"/>
      <c r="WMD23" s="107"/>
      <c r="WME23" s="107"/>
      <c r="WMF23" s="107"/>
      <c r="WMG23" s="107"/>
      <c r="WMH23" s="107"/>
      <c r="WMI23" s="107"/>
      <c r="WMJ23" s="107"/>
      <c r="WMK23" s="107"/>
      <c r="WML23" s="107"/>
      <c r="WMM23" s="107"/>
      <c r="WMN23" s="107"/>
      <c r="WMO23" s="107"/>
      <c r="WMP23" s="107"/>
      <c r="WMQ23" s="107"/>
      <c r="WMR23" s="107"/>
      <c r="WMS23" s="107"/>
      <c r="WMT23" s="107"/>
      <c r="WMU23" s="107"/>
      <c r="WMV23" s="107"/>
      <c r="WMW23" s="107"/>
      <c r="WMX23" s="107"/>
      <c r="WMY23" s="107"/>
      <c r="WMZ23" s="107"/>
      <c r="WNA23" s="107"/>
      <c r="WNB23" s="107"/>
      <c r="WNC23" s="107"/>
      <c r="WND23" s="107"/>
      <c r="WNE23" s="107"/>
      <c r="WNF23" s="107"/>
      <c r="WNG23" s="107"/>
      <c r="WNH23" s="107"/>
      <c r="WNI23" s="107"/>
      <c r="WNJ23" s="107"/>
      <c r="WNK23" s="107"/>
      <c r="WNL23" s="107"/>
      <c r="WNM23" s="107"/>
      <c r="WNN23" s="107"/>
      <c r="WNO23" s="107"/>
      <c r="WNP23" s="107"/>
      <c r="WNQ23" s="107"/>
      <c r="WNR23" s="107"/>
      <c r="WNS23" s="107"/>
      <c r="WNT23" s="107"/>
      <c r="WNU23" s="107"/>
      <c r="WNV23" s="107"/>
      <c r="WNW23" s="107"/>
      <c r="WNX23" s="107"/>
      <c r="WNY23" s="107"/>
      <c r="WNZ23" s="107"/>
      <c r="WOA23" s="107"/>
      <c r="WOB23" s="107"/>
      <c r="WOC23" s="107"/>
      <c r="WOD23" s="107"/>
      <c r="WOE23" s="107"/>
      <c r="WOF23" s="107"/>
      <c r="WOG23" s="107"/>
      <c r="WOH23" s="107"/>
      <c r="WOI23" s="107"/>
      <c r="WOJ23" s="107"/>
      <c r="WOK23" s="107"/>
      <c r="WOL23" s="107"/>
      <c r="WOM23" s="107"/>
      <c r="WON23" s="107"/>
      <c r="WOO23" s="107"/>
      <c r="WOP23" s="107"/>
      <c r="WOQ23" s="107"/>
      <c r="WOR23" s="107"/>
      <c r="WOS23" s="107"/>
      <c r="WOT23" s="107"/>
      <c r="WOU23" s="107"/>
      <c r="WOV23" s="107"/>
      <c r="WOW23" s="107"/>
      <c r="WOX23" s="107"/>
      <c r="WOY23" s="107"/>
      <c r="WOZ23" s="107"/>
      <c r="WPA23" s="107"/>
      <c r="WPB23" s="107"/>
      <c r="WPC23" s="107"/>
      <c r="WPD23" s="107"/>
      <c r="WPE23" s="107"/>
      <c r="WPF23" s="107"/>
      <c r="WPG23" s="107"/>
      <c r="WPH23" s="107"/>
      <c r="WPI23" s="107"/>
      <c r="WPJ23" s="107"/>
      <c r="WPK23" s="107"/>
      <c r="WPL23" s="107"/>
      <c r="WPM23" s="107"/>
      <c r="WPN23" s="107"/>
      <c r="WPO23" s="107"/>
      <c r="WPP23" s="107"/>
      <c r="WPQ23" s="107"/>
      <c r="WPR23" s="107"/>
      <c r="WPS23" s="107"/>
      <c r="WPT23" s="107"/>
      <c r="WPU23" s="107"/>
      <c r="WPV23" s="107"/>
      <c r="WPW23" s="107"/>
      <c r="WPX23" s="107"/>
      <c r="WPY23" s="107"/>
      <c r="WPZ23" s="107"/>
      <c r="WQA23" s="107"/>
      <c r="WQB23" s="107"/>
      <c r="WQC23" s="107"/>
      <c r="WQD23" s="107"/>
      <c r="WQE23" s="107"/>
      <c r="WQF23" s="107"/>
      <c r="WQG23" s="107"/>
      <c r="WQH23" s="107"/>
      <c r="WQI23" s="107"/>
      <c r="WQJ23" s="107"/>
      <c r="WQK23" s="107"/>
      <c r="WQL23" s="107"/>
      <c r="WQM23" s="107"/>
      <c r="WQN23" s="107"/>
      <c r="WQO23" s="107"/>
      <c r="WQP23" s="107"/>
      <c r="WQQ23" s="107"/>
      <c r="WQR23" s="107"/>
      <c r="WQS23" s="107"/>
      <c r="WQT23" s="107"/>
      <c r="WQU23" s="107"/>
      <c r="WQV23" s="107"/>
      <c r="WQW23" s="107"/>
      <c r="WQX23" s="107"/>
      <c r="WQY23" s="107"/>
      <c r="WQZ23" s="107"/>
      <c r="WRA23" s="107"/>
      <c r="WRB23" s="107"/>
      <c r="WRC23" s="107"/>
      <c r="WRD23" s="107"/>
      <c r="WRE23" s="107"/>
      <c r="WRF23" s="107"/>
      <c r="WRG23" s="107"/>
      <c r="WRH23" s="107"/>
      <c r="WRI23" s="107"/>
      <c r="WRJ23" s="107"/>
      <c r="WRK23" s="107"/>
      <c r="WRL23" s="107"/>
      <c r="WRM23" s="107"/>
      <c r="WRN23" s="107"/>
      <c r="WRO23" s="107"/>
      <c r="WRP23" s="107"/>
      <c r="WRQ23" s="107"/>
      <c r="WRR23" s="107"/>
      <c r="WRS23" s="107"/>
      <c r="WRT23" s="107"/>
      <c r="WRU23" s="107"/>
      <c r="WRV23" s="107"/>
      <c r="WRW23" s="107"/>
      <c r="WRX23" s="107"/>
      <c r="WRY23" s="107"/>
      <c r="WRZ23" s="107"/>
      <c r="WSA23" s="107"/>
      <c r="WSB23" s="107"/>
      <c r="WSC23" s="107"/>
      <c r="WSD23" s="107"/>
      <c r="WSE23" s="107"/>
      <c r="WSF23" s="107"/>
      <c r="WSG23" s="107"/>
      <c r="WSH23" s="107"/>
      <c r="WSI23" s="107"/>
      <c r="WSJ23" s="107"/>
      <c r="WSK23" s="107"/>
      <c r="WSL23" s="107"/>
      <c r="WSM23" s="107"/>
      <c r="WSN23" s="107"/>
      <c r="WSO23" s="107"/>
      <c r="WSP23" s="107"/>
      <c r="WSQ23" s="107"/>
      <c r="WSR23" s="107"/>
      <c r="WSS23" s="107"/>
      <c r="WST23" s="107"/>
      <c r="WSU23" s="107"/>
      <c r="WSV23" s="107"/>
      <c r="WSW23" s="107"/>
      <c r="WSX23" s="107"/>
      <c r="WSY23" s="107"/>
      <c r="WSZ23" s="107"/>
      <c r="WTA23" s="107"/>
      <c r="WTB23" s="107"/>
      <c r="WTC23" s="107"/>
      <c r="WTD23" s="107"/>
      <c r="WTE23" s="107"/>
      <c r="WTF23" s="107"/>
      <c r="WTG23" s="107"/>
      <c r="WTH23" s="107"/>
      <c r="WTI23" s="107"/>
      <c r="WTJ23" s="107"/>
      <c r="WTK23" s="107"/>
      <c r="WTL23" s="107"/>
      <c r="WTM23" s="107"/>
      <c r="WTN23" s="107"/>
      <c r="WTO23" s="107"/>
      <c r="WTP23" s="107"/>
      <c r="WTQ23" s="107"/>
      <c r="WTR23" s="107"/>
      <c r="WTS23" s="107"/>
      <c r="WTT23" s="107"/>
      <c r="WTU23" s="107"/>
      <c r="WTV23" s="107"/>
      <c r="WTW23" s="107"/>
      <c r="WTX23" s="107"/>
      <c r="WTY23" s="107"/>
      <c r="WTZ23" s="107"/>
      <c r="WUA23" s="107"/>
      <c r="WUB23" s="107"/>
      <c r="WUC23" s="107"/>
      <c r="WUD23" s="107"/>
      <c r="WUE23" s="107"/>
      <c r="WUF23" s="107"/>
      <c r="WUG23" s="107"/>
      <c r="WUH23" s="107"/>
      <c r="WUI23" s="107"/>
      <c r="WUJ23" s="107"/>
      <c r="WUK23" s="107"/>
      <c r="WUL23" s="107"/>
      <c r="WUM23" s="107"/>
      <c r="WUN23" s="107"/>
      <c r="WUO23" s="107"/>
      <c r="WUP23" s="107"/>
      <c r="WUQ23" s="107"/>
      <c r="WUR23" s="107"/>
      <c r="WUS23" s="107"/>
      <c r="WUT23" s="107"/>
      <c r="WUU23" s="107"/>
      <c r="WUV23" s="107"/>
      <c r="WUW23" s="107"/>
      <c r="WUX23" s="107"/>
      <c r="WUY23" s="107"/>
      <c r="WUZ23" s="107"/>
      <c r="WVA23" s="107"/>
      <c r="WVB23" s="107"/>
      <c r="WVC23" s="107"/>
      <c r="WVD23" s="107"/>
      <c r="WVE23" s="107"/>
      <c r="WVF23" s="107"/>
      <c r="WVG23" s="107"/>
      <c r="WVH23" s="107"/>
      <c r="WVI23" s="107"/>
      <c r="WVJ23" s="107"/>
      <c r="WVK23" s="107"/>
      <c r="WVL23" s="107"/>
      <c r="WVM23" s="107"/>
      <c r="WVN23" s="107"/>
      <c r="WVO23" s="107"/>
      <c r="WVP23" s="107"/>
      <c r="WVQ23" s="107"/>
      <c r="WVR23" s="107"/>
      <c r="WVS23" s="107"/>
      <c r="WVT23" s="107"/>
      <c r="WVU23" s="107"/>
      <c r="WVV23" s="107"/>
      <c r="WVW23" s="107"/>
      <c r="WVX23" s="107"/>
      <c r="WVY23" s="107"/>
      <c r="WVZ23" s="107"/>
      <c r="WWA23" s="107"/>
      <c r="WWB23" s="107"/>
      <c r="WWC23" s="107"/>
      <c r="WWD23" s="107"/>
      <c r="WWE23" s="107"/>
      <c r="WWF23" s="107"/>
      <c r="WWG23" s="107"/>
      <c r="WWH23" s="107"/>
      <c r="WWI23" s="107"/>
      <c r="WWJ23" s="107"/>
      <c r="WWK23" s="107"/>
      <c r="WWL23" s="107"/>
      <c r="WWM23" s="107"/>
      <c r="WWN23" s="107"/>
      <c r="WWO23" s="107"/>
      <c r="WWP23" s="107"/>
      <c r="WWQ23" s="107"/>
      <c r="WWR23" s="107"/>
      <c r="WWS23" s="107"/>
      <c r="WWT23" s="107"/>
      <c r="WWU23" s="107"/>
      <c r="WWV23" s="107"/>
      <c r="WWW23" s="107"/>
      <c r="WWX23" s="107"/>
      <c r="WWY23" s="107"/>
      <c r="WWZ23" s="107"/>
      <c r="WXA23" s="107"/>
      <c r="WXB23" s="107"/>
      <c r="WXC23" s="107"/>
      <c r="WXD23" s="107"/>
      <c r="WXE23" s="107"/>
      <c r="WXF23" s="107"/>
      <c r="WXG23" s="107"/>
      <c r="WXH23" s="107"/>
      <c r="WXI23" s="107"/>
      <c r="WXJ23" s="107"/>
      <c r="WXK23" s="107"/>
      <c r="WXL23" s="107"/>
      <c r="WXM23" s="107"/>
      <c r="WXN23" s="107"/>
      <c r="WXO23" s="107"/>
      <c r="WXP23" s="107"/>
      <c r="WXQ23" s="107"/>
      <c r="WXR23" s="107"/>
      <c r="WXS23" s="107"/>
      <c r="WXT23" s="107"/>
      <c r="WXU23" s="107"/>
      <c r="WXV23" s="107"/>
      <c r="WXW23" s="107"/>
      <c r="WXX23" s="107"/>
      <c r="WXY23" s="107"/>
      <c r="WXZ23" s="107"/>
      <c r="WYA23" s="107"/>
      <c r="WYB23" s="107"/>
      <c r="WYC23" s="107"/>
      <c r="WYD23" s="107"/>
      <c r="WYE23" s="107"/>
      <c r="WYF23" s="107"/>
      <c r="WYG23" s="107"/>
      <c r="WYH23" s="107"/>
      <c r="WYI23" s="107"/>
      <c r="WYJ23" s="107"/>
      <c r="WYK23" s="107"/>
      <c r="WYL23" s="107"/>
      <c r="WYM23" s="107"/>
      <c r="WYN23" s="107"/>
      <c r="WYO23" s="107"/>
      <c r="WYP23" s="107"/>
      <c r="WYQ23" s="107"/>
      <c r="WYR23" s="107"/>
      <c r="WYS23" s="107"/>
      <c r="WYT23" s="107"/>
      <c r="WYU23" s="107"/>
      <c r="WYV23" s="107"/>
      <c r="WYW23" s="107"/>
      <c r="WYX23" s="107"/>
      <c r="WYY23" s="107"/>
      <c r="WYZ23" s="107"/>
      <c r="WZA23" s="107"/>
      <c r="WZB23" s="107"/>
      <c r="WZC23" s="107"/>
      <c r="WZD23" s="107"/>
      <c r="WZE23" s="107"/>
      <c r="WZF23" s="107"/>
      <c r="WZG23" s="107"/>
      <c r="WZH23" s="107"/>
      <c r="WZI23" s="107"/>
      <c r="WZJ23" s="107"/>
      <c r="WZK23" s="107"/>
      <c r="WZL23" s="107"/>
      <c r="WZM23" s="107"/>
      <c r="WZN23" s="107"/>
      <c r="WZO23" s="107"/>
      <c r="WZP23" s="107"/>
      <c r="WZQ23" s="107"/>
      <c r="WZR23" s="107"/>
      <c r="WZS23" s="107"/>
      <c r="WZT23" s="107"/>
      <c r="WZU23" s="107"/>
      <c r="WZV23" s="107"/>
      <c r="WZW23" s="107"/>
      <c r="WZX23" s="107"/>
      <c r="WZY23" s="107"/>
      <c r="WZZ23" s="107"/>
      <c r="XAA23" s="107"/>
      <c r="XAB23" s="107"/>
      <c r="XAC23" s="107"/>
      <c r="XAD23" s="107"/>
      <c r="XAE23" s="107"/>
      <c r="XAF23" s="107"/>
      <c r="XAG23" s="107"/>
      <c r="XAH23" s="107"/>
      <c r="XAI23" s="107"/>
      <c r="XAJ23" s="107"/>
      <c r="XAK23" s="107"/>
      <c r="XAL23" s="107"/>
      <c r="XAM23" s="107"/>
      <c r="XAN23" s="107"/>
      <c r="XAO23" s="107"/>
      <c r="XAP23" s="107"/>
      <c r="XAQ23" s="107"/>
      <c r="XAR23" s="107"/>
      <c r="XAS23" s="107"/>
      <c r="XAT23" s="107"/>
      <c r="XAU23" s="107"/>
      <c r="XAV23" s="107"/>
      <c r="XAW23" s="107"/>
      <c r="XAX23" s="107"/>
      <c r="XAY23" s="107"/>
      <c r="XAZ23" s="107"/>
      <c r="XBA23" s="107"/>
      <c r="XBB23" s="107"/>
      <c r="XBC23" s="107"/>
      <c r="XBD23" s="107"/>
      <c r="XBE23" s="107"/>
      <c r="XBF23" s="107"/>
      <c r="XBG23" s="107"/>
      <c r="XBH23" s="107"/>
      <c r="XBI23" s="107"/>
      <c r="XBJ23" s="107"/>
      <c r="XBK23" s="107"/>
      <c r="XBL23" s="107"/>
      <c r="XBM23" s="107"/>
      <c r="XBN23" s="107"/>
      <c r="XBO23" s="107"/>
      <c r="XBP23" s="107"/>
      <c r="XBQ23" s="107"/>
      <c r="XBR23" s="107"/>
      <c r="XBS23" s="107"/>
      <c r="XBT23" s="107"/>
      <c r="XBU23" s="107"/>
      <c r="XBV23" s="107"/>
      <c r="XBW23" s="107"/>
      <c r="XBX23" s="107"/>
      <c r="XBY23" s="107"/>
      <c r="XBZ23" s="107"/>
      <c r="XCA23" s="107"/>
      <c r="XCB23" s="107"/>
      <c r="XCC23" s="107"/>
      <c r="XCD23" s="107"/>
      <c r="XCE23" s="107"/>
      <c r="XCF23" s="107"/>
      <c r="XCG23" s="107"/>
      <c r="XCH23" s="107"/>
      <c r="XCI23" s="107"/>
      <c r="XCJ23" s="107"/>
      <c r="XCK23" s="107"/>
      <c r="XCL23" s="107"/>
      <c r="XCM23" s="107"/>
      <c r="XCN23" s="107"/>
      <c r="XCO23" s="107"/>
      <c r="XCP23" s="107"/>
      <c r="XCQ23" s="107"/>
      <c r="XCR23" s="107"/>
      <c r="XCS23" s="107"/>
      <c r="XCT23" s="107"/>
      <c r="XCU23" s="107"/>
      <c r="XCV23" s="107"/>
      <c r="XCW23" s="107"/>
      <c r="XCX23" s="107"/>
      <c r="XCY23" s="107"/>
      <c r="XCZ23" s="107"/>
      <c r="XDA23" s="107"/>
      <c r="XDB23" s="107"/>
      <c r="XDC23" s="107"/>
      <c r="XDD23" s="107"/>
      <c r="XDE23" s="107"/>
      <c r="XDF23" s="107"/>
      <c r="XDG23" s="107"/>
      <c r="XDH23" s="107"/>
      <c r="XDI23" s="107"/>
      <c r="XDJ23" s="107"/>
      <c r="XDK23" s="107"/>
      <c r="XDL23" s="107"/>
      <c r="XDM23" s="107"/>
      <c r="XDN23" s="107"/>
      <c r="XDO23" s="107"/>
      <c r="XDP23" s="107"/>
      <c r="XDQ23" s="107"/>
      <c r="XDR23" s="107"/>
      <c r="XDS23" s="107"/>
      <c r="XDT23" s="107"/>
      <c r="XDU23" s="107"/>
      <c r="XDV23" s="107"/>
      <c r="XDW23" s="107"/>
      <c r="XDX23" s="107"/>
      <c r="XDY23" s="107"/>
      <c r="XDZ23" s="107"/>
      <c r="XEA23" s="107"/>
      <c r="XEB23" s="107"/>
      <c r="XEC23" s="107"/>
      <c r="XED23" s="107"/>
      <c r="XEE23" s="107"/>
      <c r="XEF23" s="107"/>
      <c r="XEG23" s="107"/>
      <c r="XEH23" s="107"/>
      <c r="XEI23" s="107"/>
      <c r="XEJ23" s="107"/>
      <c r="XEK23" s="107"/>
      <c r="XEL23" s="107"/>
      <c r="XEM23" s="107"/>
      <c r="XEN23" s="107"/>
      <c r="XEO23" s="107"/>
      <c r="XEP23" s="107"/>
      <c r="XEQ23" s="107"/>
      <c r="XER23" s="107"/>
      <c r="XES23" s="107"/>
      <c r="XET23" s="107"/>
      <c r="XEU23" s="107"/>
      <c r="XEV23" s="107"/>
      <c r="XEW23" s="107"/>
      <c r="XEX23" s="107"/>
      <c r="XEY23" s="107"/>
      <c r="XEZ23" s="107"/>
      <c r="XFA23" s="107"/>
      <c r="XFB23" s="107"/>
      <c r="XFC23" s="107"/>
      <c r="XFD23" s="107"/>
    </row>
    <row r="24" spans="2:16384" x14ac:dyDescent="0.25">
      <c r="B24" s="52" t="s">
        <v>97</v>
      </c>
      <c r="C24" s="57">
        <v>1.7641561653002764</v>
      </c>
      <c r="D24" s="57">
        <v>1.5735619068676032</v>
      </c>
      <c r="E24" s="57">
        <v>1.6656235789214064</v>
      </c>
      <c r="F24" s="57">
        <v>1.2393937907695325</v>
      </c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107"/>
      <c r="EV24" s="107"/>
      <c r="EW24" s="107"/>
      <c r="EX24" s="107"/>
      <c r="EY24" s="107"/>
      <c r="EZ24" s="107"/>
      <c r="FA24" s="107"/>
      <c r="FB24" s="107"/>
      <c r="FC24" s="107"/>
      <c r="FD24" s="107"/>
      <c r="FE24" s="107"/>
      <c r="FF24" s="107"/>
      <c r="FG24" s="107"/>
      <c r="FH24" s="107"/>
      <c r="FI24" s="107"/>
      <c r="FJ24" s="107"/>
      <c r="FK24" s="107"/>
      <c r="FL24" s="107"/>
      <c r="FM24" s="107"/>
      <c r="FN24" s="107"/>
      <c r="FO24" s="107"/>
      <c r="FP24" s="107"/>
      <c r="FQ24" s="107"/>
      <c r="FR24" s="107"/>
      <c r="FS24" s="107"/>
      <c r="FT24" s="107"/>
      <c r="FU24" s="107"/>
      <c r="FV24" s="107"/>
      <c r="FW24" s="107"/>
      <c r="FX24" s="107"/>
      <c r="FY24" s="107"/>
      <c r="FZ24" s="107"/>
      <c r="GA24" s="107"/>
      <c r="GB24" s="107"/>
      <c r="GC24" s="107"/>
      <c r="GD24" s="107"/>
      <c r="GE24" s="107"/>
      <c r="GF24" s="107"/>
      <c r="GG24" s="107"/>
      <c r="GH24" s="107"/>
      <c r="GI24" s="107"/>
      <c r="GJ24" s="107"/>
      <c r="GK24" s="107"/>
      <c r="GL24" s="107"/>
      <c r="GM24" s="107"/>
      <c r="GN24" s="107"/>
      <c r="GO24" s="107"/>
      <c r="GP24" s="107"/>
      <c r="GQ24" s="107"/>
      <c r="GR24" s="107"/>
      <c r="GS24" s="107"/>
      <c r="GT24" s="107"/>
      <c r="GU24" s="107"/>
      <c r="GV24" s="107"/>
      <c r="GW24" s="107"/>
      <c r="GX24" s="107"/>
      <c r="GY24" s="107"/>
      <c r="GZ24" s="107"/>
      <c r="HA24" s="107"/>
      <c r="HB24" s="107"/>
      <c r="HC24" s="107"/>
      <c r="HD24" s="107"/>
      <c r="HE24" s="107"/>
      <c r="HF24" s="107"/>
      <c r="HG24" s="107"/>
      <c r="HH24" s="107"/>
      <c r="HI24" s="107"/>
      <c r="HJ24" s="107"/>
      <c r="HK24" s="107"/>
      <c r="HL24" s="107"/>
      <c r="HM24" s="107"/>
      <c r="HN24" s="107"/>
      <c r="HO24" s="107"/>
      <c r="HP24" s="107"/>
      <c r="HQ24" s="107"/>
      <c r="HR24" s="107"/>
      <c r="HS24" s="107"/>
      <c r="HT24" s="107"/>
      <c r="HU24" s="107"/>
      <c r="HV24" s="107"/>
      <c r="HW24" s="107"/>
      <c r="HX24" s="107"/>
      <c r="HY24" s="107"/>
      <c r="HZ24" s="107"/>
      <c r="IA24" s="107"/>
      <c r="IB24" s="107"/>
      <c r="IC24" s="107"/>
      <c r="ID24" s="107"/>
      <c r="IE24" s="107"/>
      <c r="IF24" s="107"/>
      <c r="IG24" s="107"/>
      <c r="IH24" s="107"/>
      <c r="II24" s="107"/>
      <c r="IJ24" s="107"/>
      <c r="IK24" s="107"/>
      <c r="IL24" s="107"/>
      <c r="IM24" s="107"/>
      <c r="IN24" s="107"/>
      <c r="IO24" s="107"/>
      <c r="IP24" s="107"/>
      <c r="IQ24" s="107"/>
      <c r="IR24" s="107"/>
      <c r="IS24" s="107"/>
      <c r="IT24" s="107"/>
      <c r="IU24" s="107"/>
      <c r="IV24" s="107"/>
      <c r="IW24" s="107"/>
      <c r="IX24" s="107"/>
      <c r="IY24" s="107"/>
      <c r="IZ24" s="107"/>
      <c r="JA24" s="107"/>
      <c r="JB24" s="107"/>
      <c r="JC24" s="107"/>
      <c r="JD24" s="107"/>
      <c r="JE24" s="107"/>
      <c r="JF24" s="107"/>
      <c r="JG24" s="107"/>
      <c r="JH24" s="107"/>
      <c r="JI24" s="107"/>
      <c r="JJ24" s="107"/>
      <c r="JK24" s="107"/>
      <c r="JL24" s="107"/>
      <c r="JM24" s="107"/>
      <c r="JN24" s="107"/>
      <c r="JO24" s="107"/>
      <c r="JP24" s="107"/>
      <c r="JQ24" s="107"/>
      <c r="JR24" s="107"/>
      <c r="JS24" s="107"/>
      <c r="JT24" s="107"/>
      <c r="JU24" s="107"/>
      <c r="JV24" s="107"/>
      <c r="JW24" s="107"/>
      <c r="JX24" s="107"/>
      <c r="JY24" s="107"/>
      <c r="JZ24" s="107"/>
      <c r="KA24" s="107"/>
      <c r="KB24" s="107"/>
      <c r="KC24" s="107"/>
      <c r="KD24" s="107"/>
      <c r="KE24" s="107"/>
      <c r="KF24" s="107"/>
      <c r="KG24" s="107"/>
      <c r="KH24" s="107"/>
      <c r="KI24" s="107"/>
      <c r="KJ24" s="107"/>
      <c r="KK24" s="107"/>
      <c r="KL24" s="107"/>
      <c r="KM24" s="107"/>
      <c r="KN24" s="107"/>
      <c r="KO24" s="107"/>
      <c r="KP24" s="107"/>
      <c r="KQ24" s="107"/>
      <c r="KR24" s="107"/>
      <c r="KS24" s="107"/>
      <c r="KT24" s="107"/>
      <c r="KU24" s="107"/>
      <c r="KV24" s="107"/>
      <c r="KW24" s="107"/>
      <c r="KX24" s="107"/>
      <c r="KY24" s="107"/>
      <c r="KZ24" s="107"/>
      <c r="LA24" s="107"/>
      <c r="LB24" s="107"/>
      <c r="LC24" s="107"/>
      <c r="LD24" s="107"/>
      <c r="LE24" s="107"/>
      <c r="LF24" s="107"/>
      <c r="LG24" s="107"/>
      <c r="LH24" s="107"/>
      <c r="LI24" s="107"/>
      <c r="LJ24" s="107"/>
      <c r="LK24" s="107"/>
      <c r="LL24" s="107"/>
      <c r="LM24" s="107"/>
      <c r="LN24" s="107"/>
      <c r="LO24" s="107"/>
      <c r="LP24" s="107"/>
      <c r="LQ24" s="107"/>
      <c r="LR24" s="107"/>
      <c r="LS24" s="107"/>
      <c r="LT24" s="107"/>
      <c r="LU24" s="107"/>
      <c r="LV24" s="107"/>
      <c r="LW24" s="107"/>
      <c r="LX24" s="107"/>
      <c r="LY24" s="107"/>
      <c r="LZ24" s="107"/>
      <c r="MA24" s="107"/>
      <c r="MB24" s="107"/>
      <c r="MC24" s="107"/>
      <c r="MD24" s="107"/>
      <c r="ME24" s="107"/>
      <c r="MF24" s="107"/>
      <c r="MG24" s="107"/>
      <c r="MH24" s="107"/>
      <c r="MI24" s="107"/>
      <c r="MJ24" s="107"/>
      <c r="MK24" s="107"/>
      <c r="ML24" s="107"/>
      <c r="MM24" s="107"/>
      <c r="MN24" s="107"/>
      <c r="MO24" s="107"/>
      <c r="MP24" s="107"/>
      <c r="MQ24" s="107"/>
      <c r="MR24" s="107"/>
      <c r="MS24" s="107"/>
      <c r="MT24" s="107"/>
      <c r="MU24" s="107"/>
      <c r="MV24" s="107"/>
      <c r="MW24" s="107"/>
      <c r="MX24" s="107"/>
      <c r="MY24" s="107"/>
      <c r="MZ24" s="107"/>
      <c r="NA24" s="107"/>
      <c r="NB24" s="107"/>
      <c r="NC24" s="107"/>
      <c r="ND24" s="107"/>
      <c r="NE24" s="107"/>
      <c r="NF24" s="107"/>
      <c r="NG24" s="107"/>
      <c r="NH24" s="107"/>
      <c r="NI24" s="107"/>
      <c r="NJ24" s="107"/>
      <c r="NK24" s="107"/>
      <c r="NL24" s="107"/>
      <c r="NM24" s="107"/>
      <c r="NN24" s="107"/>
      <c r="NO24" s="107"/>
      <c r="NP24" s="107"/>
      <c r="NQ24" s="107"/>
      <c r="NR24" s="107"/>
      <c r="NS24" s="107"/>
      <c r="NT24" s="107"/>
      <c r="NU24" s="107"/>
      <c r="NV24" s="107"/>
      <c r="NW24" s="107"/>
      <c r="NX24" s="107"/>
      <c r="NY24" s="107"/>
      <c r="NZ24" s="107"/>
      <c r="OA24" s="107"/>
      <c r="OB24" s="107"/>
      <c r="OC24" s="107"/>
      <c r="OD24" s="107"/>
      <c r="OE24" s="107"/>
      <c r="OF24" s="107"/>
      <c r="OG24" s="107"/>
      <c r="OH24" s="107"/>
      <c r="OI24" s="107"/>
      <c r="OJ24" s="107"/>
      <c r="OK24" s="107"/>
      <c r="OL24" s="107"/>
      <c r="OM24" s="107"/>
      <c r="ON24" s="107"/>
      <c r="OO24" s="107"/>
      <c r="OP24" s="107"/>
      <c r="OQ24" s="107"/>
      <c r="OR24" s="107"/>
      <c r="OS24" s="107"/>
      <c r="OT24" s="107"/>
      <c r="OU24" s="107"/>
      <c r="OV24" s="107"/>
      <c r="OW24" s="107"/>
      <c r="OX24" s="107"/>
      <c r="OY24" s="107"/>
      <c r="OZ24" s="107"/>
      <c r="PA24" s="107"/>
      <c r="PB24" s="107"/>
      <c r="PC24" s="107"/>
      <c r="PD24" s="107"/>
      <c r="PE24" s="107"/>
      <c r="PF24" s="107"/>
      <c r="PG24" s="107"/>
      <c r="PH24" s="107"/>
      <c r="PI24" s="107"/>
      <c r="PJ24" s="107"/>
      <c r="PK24" s="107"/>
      <c r="PL24" s="107"/>
      <c r="PM24" s="107"/>
      <c r="PN24" s="107"/>
      <c r="PO24" s="107"/>
      <c r="PP24" s="107"/>
      <c r="PQ24" s="107"/>
      <c r="PR24" s="107"/>
      <c r="PS24" s="107"/>
      <c r="PT24" s="107"/>
      <c r="PU24" s="107"/>
      <c r="PV24" s="107"/>
      <c r="PW24" s="107"/>
      <c r="PX24" s="107"/>
      <c r="PY24" s="107"/>
      <c r="PZ24" s="107"/>
      <c r="QA24" s="107"/>
      <c r="QB24" s="107"/>
      <c r="QC24" s="107"/>
      <c r="QD24" s="107"/>
      <c r="QE24" s="107"/>
      <c r="QF24" s="107"/>
      <c r="QG24" s="107"/>
      <c r="QH24" s="107"/>
      <c r="QI24" s="107"/>
      <c r="QJ24" s="107"/>
      <c r="QK24" s="107"/>
      <c r="QL24" s="107"/>
      <c r="QM24" s="107"/>
      <c r="QN24" s="107"/>
      <c r="QO24" s="107"/>
      <c r="QP24" s="107"/>
      <c r="QQ24" s="107"/>
      <c r="QR24" s="107"/>
      <c r="QS24" s="107"/>
      <c r="QT24" s="107"/>
      <c r="QU24" s="107"/>
      <c r="QV24" s="107"/>
      <c r="QW24" s="107"/>
      <c r="QX24" s="107"/>
      <c r="QY24" s="107"/>
      <c r="QZ24" s="107"/>
      <c r="RA24" s="107"/>
      <c r="RB24" s="107"/>
      <c r="RC24" s="107"/>
      <c r="RD24" s="107"/>
      <c r="RE24" s="107"/>
      <c r="RF24" s="107"/>
      <c r="RG24" s="107"/>
      <c r="RH24" s="107"/>
      <c r="RI24" s="107"/>
      <c r="RJ24" s="107"/>
      <c r="RK24" s="107"/>
      <c r="RL24" s="107"/>
      <c r="RM24" s="107"/>
      <c r="RN24" s="107"/>
      <c r="RO24" s="107"/>
      <c r="RP24" s="107"/>
      <c r="RQ24" s="107"/>
      <c r="RR24" s="107"/>
      <c r="RS24" s="107"/>
      <c r="RT24" s="107"/>
      <c r="RU24" s="107"/>
      <c r="RV24" s="107"/>
      <c r="RW24" s="107"/>
      <c r="RX24" s="107"/>
      <c r="RY24" s="107"/>
      <c r="RZ24" s="107"/>
      <c r="SA24" s="107"/>
      <c r="SB24" s="107"/>
      <c r="SC24" s="107"/>
      <c r="SD24" s="107"/>
      <c r="SE24" s="107"/>
      <c r="SF24" s="107"/>
      <c r="SG24" s="107"/>
      <c r="SH24" s="107"/>
      <c r="SI24" s="107"/>
      <c r="SJ24" s="107"/>
      <c r="SK24" s="107"/>
      <c r="SL24" s="107"/>
      <c r="SM24" s="107"/>
      <c r="SN24" s="107"/>
      <c r="SO24" s="107"/>
      <c r="SP24" s="107"/>
      <c r="SQ24" s="107"/>
      <c r="SR24" s="107"/>
      <c r="SS24" s="107"/>
      <c r="ST24" s="107"/>
      <c r="SU24" s="107"/>
      <c r="SV24" s="107"/>
      <c r="SW24" s="107"/>
      <c r="SX24" s="107"/>
      <c r="SY24" s="107"/>
      <c r="SZ24" s="107"/>
      <c r="TA24" s="107"/>
      <c r="TB24" s="107"/>
      <c r="TC24" s="107"/>
      <c r="TD24" s="107"/>
      <c r="TE24" s="107"/>
      <c r="TF24" s="107"/>
      <c r="TG24" s="107"/>
      <c r="TH24" s="107"/>
      <c r="TI24" s="107"/>
      <c r="TJ24" s="107"/>
      <c r="TK24" s="107"/>
      <c r="TL24" s="107"/>
      <c r="TM24" s="107"/>
      <c r="TN24" s="107"/>
      <c r="TO24" s="107"/>
      <c r="TP24" s="107"/>
      <c r="TQ24" s="107"/>
      <c r="TR24" s="107"/>
      <c r="TS24" s="107"/>
      <c r="TT24" s="107"/>
      <c r="TU24" s="107"/>
      <c r="TV24" s="107"/>
      <c r="TW24" s="107"/>
      <c r="TX24" s="107"/>
      <c r="TY24" s="107"/>
      <c r="TZ24" s="107"/>
      <c r="UA24" s="107"/>
      <c r="UB24" s="107"/>
      <c r="UC24" s="107"/>
      <c r="UD24" s="107"/>
      <c r="UE24" s="107"/>
      <c r="UF24" s="107"/>
      <c r="UG24" s="107"/>
      <c r="UH24" s="107"/>
      <c r="UI24" s="107"/>
      <c r="UJ24" s="107"/>
      <c r="UK24" s="107"/>
      <c r="UL24" s="107"/>
      <c r="UM24" s="107"/>
      <c r="UN24" s="107"/>
      <c r="UO24" s="107"/>
      <c r="UP24" s="107"/>
      <c r="UQ24" s="107"/>
      <c r="UR24" s="107"/>
      <c r="US24" s="107"/>
      <c r="UT24" s="107"/>
      <c r="UU24" s="107"/>
      <c r="UV24" s="107"/>
      <c r="UW24" s="107"/>
      <c r="UX24" s="107"/>
      <c r="UY24" s="107"/>
      <c r="UZ24" s="107"/>
      <c r="VA24" s="107"/>
      <c r="VB24" s="107"/>
      <c r="VC24" s="107"/>
      <c r="VD24" s="107"/>
      <c r="VE24" s="107"/>
      <c r="VF24" s="107"/>
      <c r="VG24" s="107"/>
      <c r="VH24" s="107"/>
      <c r="VI24" s="107"/>
      <c r="VJ24" s="107"/>
      <c r="VK24" s="107"/>
      <c r="VL24" s="107"/>
      <c r="VM24" s="107"/>
      <c r="VN24" s="107"/>
      <c r="VO24" s="107"/>
      <c r="VP24" s="107"/>
      <c r="VQ24" s="107"/>
      <c r="VR24" s="107"/>
      <c r="VS24" s="107"/>
      <c r="VT24" s="107"/>
      <c r="VU24" s="107"/>
      <c r="VV24" s="107"/>
      <c r="VW24" s="107"/>
      <c r="VX24" s="107"/>
      <c r="VY24" s="107"/>
      <c r="VZ24" s="107"/>
      <c r="WA24" s="107"/>
      <c r="WB24" s="107"/>
      <c r="WC24" s="107"/>
      <c r="WD24" s="107"/>
      <c r="WE24" s="107"/>
      <c r="WF24" s="107"/>
      <c r="WG24" s="107"/>
      <c r="WH24" s="107"/>
      <c r="WI24" s="107"/>
      <c r="WJ24" s="107"/>
      <c r="WK24" s="107"/>
      <c r="WL24" s="107"/>
      <c r="WM24" s="107"/>
      <c r="WN24" s="107"/>
      <c r="WO24" s="107"/>
      <c r="WP24" s="107"/>
      <c r="WQ24" s="107"/>
      <c r="WR24" s="107"/>
      <c r="WS24" s="107"/>
      <c r="WT24" s="107"/>
      <c r="WU24" s="107"/>
      <c r="WV24" s="107"/>
      <c r="WW24" s="107"/>
      <c r="WX24" s="107"/>
      <c r="WY24" s="107"/>
      <c r="WZ24" s="107"/>
      <c r="XA24" s="107"/>
      <c r="XB24" s="107"/>
      <c r="XC24" s="107"/>
      <c r="XD24" s="107"/>
      <c r="XE24" s="107"/>
      <c r="XF24" s="107"/>
      <c r="XG24" s="107"/>
      <c r="XH24" s="107"/>
      <c r="XI24" s="107"/>
      <c r="XJ24" s="107"/>
      <c r="XK24" s="107"/>
      <c r="XL24" s="107"/>
      <c r="XM24" s="107"/>
      <c r="XN24" s="107"/>
      <c r="XO24" s="107"/>
      <c r="XP24" s="107"/>
      <c r="XQ24" s="107"/>
      <c r="XR24" s="107"/>
      <c r="XS24" s="107"/>
      <c r="XT24" s="107"/>
      <c r="XU24" s="107"/>
      <c r="XV24" s="107"/>
      <c r="XW24" s="107"/>
      <c r="XX24" s="107"/>
      <c r="XY24" s="107"/>
      <c r="XZ24" s="107"/>
      <c r="YA24" s="107"/>
      <c r="YB24" s="107"/>
      <c r="YC24" s="107"/>
      <c r="YD24" s="107"/>
      <c r="YE24" s="107"/>
      <c r="YF24" s="107"/>
      <c r="YG24" s="107"/>
      <c r="YH24" s="107"/>
      <c r="YI24" s="107"/>
      <c r="YJ24" s="107"/>
      <c r="YK24" s="107"/>
      <c r="YL24" s="107"/>
      <c r="YM24" s="107"/>
      <c r="YN24" s="107"/>
      <c r="YO24" s="107"/>
      <c r="YP24" s="107"/>
      <c r="YQ24" s="107"/>
      <c r="YR24" s="107"/>
      <c r="YS24" s="107"/>
      <c r="YT24" s="107"/>
      <c r="YU24" s="107"/>
      <c r="YV24" s="107"/>
      <c r="YW24" s="107"/>
      <c r="YX24" s="107"/>
      <c r="YY24" s="107"/>
      <c r="YZ24" s="107"/>
      <c r="ZA24" s="107"/>
      <c r="ZB24" s="107"/>
      <c r="ZC24" s="107"/>
      <c r="ZD24" s="107"/>
      <c r="ZE24" s="107"/>
      <c r="ZF24" s="107"/>
      <c r="ZG24" s="107"/>
      <c r="ZH24" s="107"/>
      <c r="ZI24" s="107"/>
      <c r="ZJ24" s="107"/>
      <c r="ZK24" s="107"/>
      <c r="ZL24" s="107"/>
      <c r="ZM24" s="107"/>
      <c r="ZN24" s="107"/>
      <c r="ZO24" s="107"/>
      <c r="ZP24" s="107"/>
      <c r="ZQ24" s="107"/>
      <c r="ZR24" s="107"/>
      <c r="ZS24" s="107"/>
      <c r="ZT24" s="107"/>
      <c r="ZU24" s="107"/>
      <c r="ZV24" s="107"/>
      <c r="ZW24" s="107"/>
      <c r="ZX24" s="107"/>
      <c r="ZY24" s="107"/>
      <c r="ZZ24" s="107"/>
      <c r="AAA24" s="107"/>
      <c r="AAB24" s="107"/>
      <c r="AAC24" s="107"/>
      <c r="AAD24" s="107"/>
      <c r="AAE24" s="107"/>
      <c r="AAF24" s="107"/>
      <c r="AAG24" s="107"/>
      <c r="AAH24" s="107"/>
      <c r="AAI24" s="107"/>
      <c r="AAJ24" s="107"/>
      <c r="AAK24" s="107"/>
      <c r="AAL24" s="107"/>
      <c r="AAM24" s="107"/>
      <c r="AAN24" s="107"/>
      <c r="AAO24" s="107"/>
      <c r="AAP24" s="107"/>
      <c r="AAQ24" s="107"/>
      <c r="AAR24" s="107"/>
      <c r="AAS24" s="107"/>
      <c r="AAT24" s="107"/>
      <c r="AAU24" s="107"/>
      <c r="AAV24" s="107"/>
      <c r="AAW24" s="107"/>
      <c r="AAX24" s="107"/>
      <c r="AAY24" s="107"/>
      <c r="AAZ24" s="107"/>
      <c r="ABA24" s="107"/>
      <c r="ABB24" s="107"/>
      <c r="ABC24" s="107"/>
      <c r="ABD24" s="107"/>
      <c r="ABE24" s="107"/>
      <c r="ABF24" s="107"/>
      <c r="ABG24" s="107"/>
      <c r="ABH24" s="107"/>
      <c r="ABI24" s="107"/>
      <c r="ABJ24" s="107"/>
      <c r="ABK24" s="107"/>
      <c r="ABL24" s="107"/>
      <c r="ABM24" s="107"/>
      <c r="ABN24" s="107"/>
      <c r="ABO24" s="107"/>
      <c r="ABP24" s="107"/>
      <c r="ABQ24" s="107"/>
      <c r="ABR24" s="107"/>
      <c r="ABS24" s="107"/>
      <c r="ABT24" s="107"/>
      <c r="ABU24" s="107"/>
      <c r="ABV24" s="107"/>
      <c r="ABW24" s="107"/>
      <c r="ABX24" s="107"/>
      <c r="ABY24" s="107"/>
      <c r="ABZ24" s="107"/>
      <c r="ACA24" s="107"/>
      <c r="ACB24" s="107"/>
      <c r="ACC24" s="107"/>
      <c r="ACD24" s="107"/>
      <c r="ACE24" s="107"/>
      <c r="ACF24" s="107"/>
      <c r="ACG24" s="107"/>
      <c r="ACH24" s="107"/>
      <c r="ACI24" s="107"/>
      <c r="ACJ24" s="107"/>
      <c r="ACK24" s="107"/>
      <c r="ACL24" s="107"/>
      <c r="ACM24" s="107"/>
      <c r="ACN24" s="107"/>
      <c r="ACO24" s="107"/>
      <c r="ACP24" s="107"/>
      <c r="ACQ24" s="107"/>
      <c r="ACR24" s="107"/>
      <c r="ACS24" s="107"/>
      <c r="ACT24" s="107"/>
      <c r="ACU24" s="107"/>
      <c r="ACV24" s="107"/>
      <c r="ACW24" s="107"/>
      <c r="ACX24" s="107"/>
      <c r="ACY24" s="107"/>
      <c r="ACZ24" s="107"/>
      <c r="ADA24" s="107"/>
      <c r="ADB24" s="107"/>
      <c r="ADC24" s="107"/>
      <c r="ADD24" s="107"/>
      <c r="ADE24" s="107"/>
      <c r="ADF24" s="107"/>
      <c r="ADG24" s="107"/>
      <c r="ADH24" s="107"/>
      <c r="ADI24" s="107"/>
      <c r="ADJ24" s="107"/>
      <c r="ADK24" s="107"/>
      <c r="ADL24" s="107"/>
      <c r="ADM24" s="107"/>
      <c r="ADN24" s="107"/>
      <c r="ADO24" s="107"/>
      <c r="ADP24" s="107"/>
      <c r="ADQ24" s="107"/>
      <c r="ADR24" s="107"/>
      <c r="ADS24" s="107"/>
      <c r="ADT24" s="107"/>
      <c r="ADU24" s="107"/>
      <c r="ADV24" s="107"/>
      <c r="ADW24" s="107"/>
      <c r="ADX24" s="107"/>
      <c r="ADY24" s="107"/>
      <c r="ADZ24" s="107"/>
      <c r="AEA24" s="107"/>
      <c r="AEB24" s="107"/>
      <c r="AEC24" s="107"/>
      <c r="AED24" s="107"/>
      <c r="AEE24" s="107"/>
      <c r="AEF24" s="107"/>
      <c r="AEG24" s="107"/>
      <c r="AEH24" s="107"/>
      <c r="AEI24" s="107"/>
      <c r="AEJ24" s="107"/>
      <c r="AEK24" s="107"/>
      <c r="AEL24" s="107"/>
      <c r="AEM24" s="107"/>
      <c r="AEN24" s="107"/>
      <c r="AEO24" s="107"/>
      <c r="AEP24" s="107"/>
      <c r="AEQ24" s="107"/>
      <c r="AER24" s="107"/>
      <c r="AES24" s="107"/>
      <c r="AET24" s="107"/>
      <c r="AEU24" s="107"/>
      <c r="AEV24" s="107"/>
      <c r="AEW24" s="107"/>
      <c r="AEX24" s="107"/>
      <c r="AEY24" s="107"/>
      <c r="AEZ24" s="107"/>
      <c r="AFA24" s="107"/>
      <c r="AFB24" s="107"/>
      <c r="AFC24" s="107"/>
      <c r="AFD24" s="107"/>
      <c r="AFE24" s="107"/>
      <c r="AFF24" s="107"/>
      <c r="AFG24" s="107"/>
      <c r="AFH24" s="107"/>
      <c r="AFI24" s="107"/>
      <c r="AFJ24" s="107"/>
      <c r="AFK24" s="107"/>
      <c r="AFL24" s="107"/>
      <c r="AFM24" s="107"/>
      <c r="AFN24" s="107"/>
      <c r="AFO24" s="107"/>
      <c r="AFP24" s="107"/>
      <c r="AFQ24" s="107"/>
      <c r="AFR24" s="107"/>
      <c r="AFS24" s="107"/>
      <c r="AFT24" s="107"/>
      <c r="AFU24" s="107"/>
      <c r="AFV24" s="107"/>
      <c r="AFW24" s="107"/>
      <c r="AFX24" s="107"/>
      <c r="AFY24" s="107"/>
      <c r="AFZ24" s="107"/>
      <c r="AGA24" s="107"/>
      <c r="AGB24" s="107"/>
      <c r="AGC24" s="107"/>
      <c r="AGD24" s="107"/>
      <c r="AGE24" s="107"/>
      <c r="AGF24" s="107"/>
      <c r="AGG24" s="107"/>
      <c r="AGH24" s="107"/>
      <c r="AGI24" s="107"/>
      <c r="AGJ24" s="107"/>
      <c r="AGK24" s="107"/>
      <c r="AGL24" s="107"/>
      <c r="AGM24" s="107"/>
      <c r="AGN24" s="107"/>
      <c r="AGO24" s="107"/>
      <c r="AGP24" s="107"/>
      <c r="AGQ24" s="107"/>
      <c r="AGR24" s="107"/>
      <c r="AGS24" s="107"/>
      <c r="AGT24" s="107"/>
      <c r="AGU24" s="107"/>
      <c r="AGV24" s="107"/>
      <c r="AGW24" s="107"/>
      <c r="AGX24" s="107"/>
      <c r="AGY24" s="107"/>
      <c r="AGZ24" s="107"/>
      <c r="AHA24" s="107"/>
      <c r="AHB24" s="107"/>
      <c r="AHC24" s="107"/>
      <c r="AHD24" s="107"/>
      <c r="AHE24" s="107"/>
      <c r="AHF24" s="107"/>
      <c r="AHG24" s="107"/>
      <c r="AHH24" s="107"/>
      <c r="AHI24" s="107"/>
      <c r="AHJ24" s="107"/>
      <c r="AHK24" s="107"/>
      <c r="AHL24" s="107"/>
      <c r="AHM24" s="107"/>
      <c r="AHN24" s="107"/>
      <c r="AHO24" s="107"/>
      <c r="AHP24" s="107"/>
      <c r="AHQ24" s="107"/>
      <c r="AHR24" s="107"/>
      <c r="AHS24" s="107"/>
      <c r="AHT24" s="107"/>
      <c r="AHU24" s="107"/>
      <c r="AHV24" s="107"/>
      <c r="AHW24" s="107"/>
      <c r="AHX24" s="107"/>
      <c r="AHY24" s="107"/>
      <c r="AHZ24" s="107"/>
      <c r="AIA24" s="107"/>
      <c r="AIB24" s="107"/>
      <c r="AIC24" s="107"/>
      <c r="AID24" s="107"/>
      <c r="AIE24" s="107"/>
      <c r="AIF24" s="107"/>
      <c r="AIG24" s="107"/>
      <c r="AIH24" s="107"/>
      <c r="AII24" s="107"/>
      <c r="AIJ24" s="107"/>
      <c r="AIK24" s="107"/>
      <c r="AIL24" s="107"/>
      <c r="AIM24" s="107"/>
      <c r="AIN24" s="107"/>
      <c r="AIO24" s="107"/>
      <c r="AIP24" s="107"/>
      <c r="AIQ24" s="107"/>
      <c r="AIR24" s="107"/>
      <c r="AIS24" s="107"/>
      <c r="AIT24" s="107"/>
      <c r="AIU24" s="107"/>
      <c r="AIV24" s="107"/>
      <c r="AIW24" s="107"/>
      <c r="AIX24" s="107"/>
      <c r="AIY24" s="107"/>
      <c r="AIZ24" s="107"/>
      <c r="AJA24" s="107"/>
      <c r="AJB24" s="107"/>
      <c r="AJC24" s="107"/>
      <c r="AJD24" s="107"/>
      <c r="AJE24" s="107"/>
      <c r="AJF24" s="107"/>
      <c r="AJG24" s="107"/>
      <c r="AJH24" s="107"/>
      <c r="AJI24" s="107"/>
      <c r="AJJ24" s="107"/>
      <c r="AJK24" s="107"/>
      <c r="AJL24" s="107"/>
      <c r="AJM24" s="107"/>
      <c r="AJN24" s="107"/>
      <c r="AJO24" s="107"/>
      <c r="AJP24" s="107"/>
      <c r="AJQ24" s="107"/>
      <c r="AJR24" s="107"/>
      <c r="AJS24" s="107"/>
      <c r="AJT24" s="107"/>
      <c r="AJU24" s="107"/>
      <c r="AJV24" s="107"/>
      <c r="AJW24" s="107"/>
      <c r="AJX24" s="107"/>
      <c r="AJY24" s="107"/>
      <c r="AJZ24" s="107"/>
      <c r="AKA24" s="107"/>
      <c r="AKB24" s="107"/>
      <c r="AKC24" s="107"/>
      <c r="AKD24" s="107"/>
      <c r="AKE24" s="107"/>
      <c r="AKF24" s="107"/>
      <c r="AKG24" s="107"/>
      <c r="AKH24" s="107"/>
      <c r="AKI24" s="107"/>
      <c r="AKJ24" s="107"/>
      <c r="AKK24" s="107"/>
      <c r="AKL24" s="107"/>
      <c r="AKM24" s="107"/>
      <c r="AKN24" s="107"/>
      <c r="AKO24" s="107"/>
      <c r="AKP24" s="107"/>
      <c r="AKQ24" s="107"/>
      <c r="AKR24" s="107"/>
      <c r="AKS24" s="107"/>
      <c r="AKT24" s="107"/>
      <c r="AKU24" s="107"/>
      <c r="AKV24" s="107"/>
      <c r="AKW24" s="107"/>
      <c r="AKX24" s="107"/>
      <c r="AKY24" s="107"/>
      <c r="AKZ24" s="107"/>
      <c r="ALA24" s="107"/>
      <c r="ALB24" s="107"/>
      <c r="ALC24" s="107"/>
      <c r="ALD24" s="107"/>
      <c r="ALE24" s="107"/>
      <c r="ALF24" s="107"/>
      <c r="ALG24" s="107"/>
      <c r="ALH24" s="107"/>
      <c r="ALI24" s="107"/>
      <c r="ALJ24" s="107"/>
      <c r="ALK24" s="107"/>
      <c r="ALL24" s="107"/>
      <c r="ALM24" s="107"/>
      <c r="ALN24" s="107"/>
      <c r="ALO24" s="107"/>
      <c r="ALP24" s="107"/>
      <c r="ALQ24" s="107"/>
      <c r="ALR24" s="107"/>
      <c r="ALS24" s="107"/>
      <c r="ALT24" s="107"/>
      <c r="ALU24" s="107"/>
      <c r="ALV24" s="107"/>
      <c r="ALW24" s="107"/>
      <c r="ALX24" s="107"/>
      <c r="ALY24" s="107"/>
      <c r="ALZ24" s="107"/>
      <c r="AMA24" s="107"/>
      <c r="AMB24" s="107"/>
      <c r="AMC24" s="107"/>
      <c r="AMD24" s="107"/>
      <c r="AME24" s="107"/>
      <c r="AMF24" s="107"/>
      <c r="AMG24" s="107"/>
      <c r="AMH24" s="107"/>
      <c r="AMI24" s="107"/>
      <c r="AMJ24" s="107"/>
      <c r="AMK24" s="107"/>
      <c r="AML24" s="107"/>
      <c r="AMM24" s="107"/>
      <c r="AMN24" s="107"/>
      <c r="AMO24" s="107"/>
      <c r="AMP24" s="107"/>
      <c r="AMQ24" s="107"/>
      <c r="AMR24" s="107"/>
      <c r="AMS24" s="107"/>
      <c r="AMT24" s="107"/>
      <c r="AMU24" s="107"/>
      <c r="AMV24" s="107"/>
      <c r="AMW24" s="107"/>
      <c r="AMX24" s="107"/>
      <c r="AMY24" s="107"/>
      <c r="AMZ24" s="107"/>
      <c r="ANA24" s="107"/>
      <c r="ANB24" s="107"/>
      <c r="ANC24" s="107"/>
      <c r="AND24" s="107"/>
      <c r="ANE24" s="107"/>
      <c r="ANF24" s="107"/>
      <c r="ANG24" s="107"/>
      <c r="ANH24" s="107"/>
      <c r="ANI24" s="107"/>
      <c r="ANJ24" s="107"/>
      <c r="ANK24" s="107"/>
      <c r="ANL24" s="107"/>
      <c r="ANM24" s="107"/>
      <c r="ANN24" s="107"/>
      <c r="ANO24" s="107"/>
      <c r="ANP24" s="107"/>
      <c r="ANQ24" s="107"/>
      <c r="ANR24" s="107"/>
      <c r="ANS24" s="107"/>
      <c r="ANT24" s="107"/>
      <c r="ANU24" s="107"/>
      <c r="ANV24" s="107"/>
      <c r="ANW24" s="107"/>
      <c r="ANX24" s="107"/>
      <c r="ANY24" s="107"/>
      <c r="ANZ24" s="107"/>
      <c r="AOA24" s="107"/>
      <c r="AOB24" s="107"/>
      <c r="AOC24" s="107"/>
      <c r="AOD24" s="107"/>
      <c r="AOE24" s="107"/>
      <c r="AOF24" s="107"/>
      <c r="AOG24" s="107"/>
      <c r="AOH24" s="107"/>
      <c r="AOI24" s="107"/>
      <c r="AOJ24" s="107"/>
      <c r="AOK24" s="107"/>
      <c r="AOL24" s="107"/>
      <c r="AOM24" s="107"/>
      <c r="AON24" s="107"/>
      <c r="AOO24" s="107"/>
      <c r="AOP24" s="107"/>
      <c r="AOQ24" s="107"/>
      <c r="AOR24" s="107"/>
      <c r="AOS24" s="107"/>
      <c r="AOT24" s="107"/>
      <c r="AOU24" s="107"/>
      <c r="AOV24" s="107"/>
      <c r="AOW24" s="107"/>
      <c r="AOX24" s="107"/>
      <c r="AOY24" s="107"/>
      <c r="AOZ24" s="107"/>
      <c r="APA24" s="107"/>
      <c r="APB24" s="107"/>
      <c r="APC24" s="107"/>
      <c r="APD24" s="107"/>
      <c r="APE24" s="107"/>
      <c r="APF24" s="107"/>
      <c r="APG24" s="107"/>
      <c r="APH24" s="107"/>
      <c r="API24" s="107"/>
      <c r="APJ24" s="107"/>
      <c r="APK24" s="107"/>
      <c r="APL24" s="107"/>
      <c r="APM24" s="107"/>
      <c r="APN24" s="107"/>
      <c r="APO24" s="107"/>
      <c r="APP24" s="107"/>
      <c r="APQ24" s="107"/>
      <c r="APR24" s="107"/>
      <c r="APS24" s="107"/>
      <c r="APT24" s="107"/>
      <c r="APU24" s="107"/>
      <c r="APV24" s="107"/>
      <c r="APW24" s="107"/>
      <c r="APX24" s="107"/>
      <c r="APY24" s="107"/>
      <c r="APZ24" s="107"/>
      <c r="AQA24" s="107"/>
      <c r="AQB24" s="107"/>
      <c r="AQC24" s="107"/>
      <c r="AQD24" s="107"/>
      <c r="AQE24" s="107"/>
      <c r="AQF24" s="107"/>
      <c r="AQG24" s="107"/>
      <c r="AQH24" s="107"/>
      <c r="AQI24" s="107"/>
      <c r="AQJ24" s="107"/>
      <c r="AQK24" s="107"/>
      <c r="AQL24" s="107"/>
      <c r="AQM24" s="107"/>
      <c r="AQN24" s="107"/>
      <c r="AQO24" s="107"/>
      <c r="AQP24" s="107"/>
      <c r="AQQ24" s="107"/>
      <c r="AQR24" s="107"/>
      <c r="AQS24" s="107"/>
      <c r="AQT24" s="107"/>
      <c r="AQU24" s="107"/>
      <c r="AQV24" s="107"/>
      <c r="AQW24" s="107"/>
      <c r="AQX24" s="107"/>
      <c r="AQY24" s="107"/>
      <c r="AQZ24" s="107"/>
      <c r="ARA24" s="107"/>
      <c r="ARB24" s="107"/>
      <c r="ARC24" s="107"/>
      <c r="ARD24" s="107"/>
      <c r="ARE24" s="107"/>
      <c r="ARF24" s="107"/>
      <c r="ARG24" s="107"/>
      <c r="ARH24" s="107"/>
      <c r="ARI24" s="107"/>
      <c r="ARJ24" s="107"/>
      <c r="ARK24" s="107"/>
      <c r="ARL24" s="107"/>
      <c r="ARM24" s="107"/>
      <c r="ARN24" s="107"/>
      <c r="ARO24" s="107"/>
      <c r="ARP24" s="107"/>
      <c r="ARQ24" s="107"/>
      <c r="ARR24" s="107"/>
      <c r="ARS24" s="107"/>
      <c r="ART24" s="107"/>
      <c r="ARU24" s="107"/>
      <c r="ARV24" s="107"/>
      <c r="ARW24" s="107"/>
      <c r="ARX24" s="107"/>
      <c r="ARY24" s="107"/>
      <c r="ARZ24" s="107"/>
      <c r="ASA24" s="107"/>
      <c r="ASB24" s="107"/>
      <c r="ASC24" s="107"/>
      <c r="ASD24" s="107"/>
      <c r="ASE24" s="107"/>
      <c r="ASF24" s="107"/>
      <c r="ASG24" s="107"/>
      <c r="ASH24" s="107"/>
      <c r="ASI24" s="107"/>
      <c r="ASJ24" s="107"/>
      <c r="ASK24" s="107"/>
      <c r="ASL24" s="107"/>
      <c r="ASM24" s="107"/>
      <c r="ASN24" s="107"/>
      <c r="ASO24" s="107"/>
      <c r="ASP24" s="107"/>
      <c r="ASQ24" s="107"/>
      <c r="ASR24" s="107"/>
      <c r="ASS24" s="107"/>
      <c r="AST24" s="107"/>
      <c r="ASU24" s="107"/>
      <c r="ASV24" s="107"/>
      <c r="ASW24" s="107"/>
      <c r="ASX24" s="107"/>
      <c r="ASY24" s="107"/>
      <c r="ASZ24" s="107"/>
      <c r="ATA24" s="107"/>
      <c r="ATB24" s="107"/>
      <c r="ATC24" s="107"/>
      <c r="ATD24" s="107"/>
      <c r="ATE24" s="107"/>
      <c r="ATF24" s="107"/>
      <c r="ATG24" s="107"/>
      <c r="ATH24" s="107"/>
      <c r="ATI24" s="107"/>
      <c r="ATJ24" s="107"/>
      <c r="ATK24" s="107"/>
      <c r="ATL24" s="107"/>
      <c r="ATM24" s="107"/>
      <c r="ATN24" s="107"/>
      <c r="ATO24" s="107"/>
      <c r="ATP24" s="107"/>
      <c r="ATQ24" s="107"/>
      <c r="ATR24" s="107"/>
      <c r="ATS24" s="107"/>
      <c r="ATT24" s="107"/>
      <c r="ATU24" s="107"/>
      <c r="ATV24" s="107"/>
      <c r="ATW24" s="107"/>
      <c r="ATX24" s="107"/>
      <c r="ATY24" s="107"/>
      <c r="ATZ24" s="107"/>
      <c r="AUA24" s="107"/>
      <c r="AUB24" s="107"/>
      <c r="AUC24" s="107"/>
      <c r="AUD24" s="107"/>
      <c r="AUE24" s="107"/>
      <c r="AUF24" s="107"/>
      <c r="AUG24" s="107"/>
      <c r="AUH24" s="107"/>
      <c r="AUI24" s="107"/>
      <c r="AUJ24" s="107"/>
      <c r="AUK24" s="107"/>
      <c r="AUL24" s="107"/>
      <c r="AUM24" s="107"/>
      <c r="AUN24" s="107"/>
      <c r="AUO24" s="107"/>
      <c r="AUP24" s="107"/>
      <c r="AUQ24" s="107"/>
      <c r="AUR24" s="107"/>
      <c r="AUS24" s="107"/>
      <c r="AUT24" s="107"/>
      <c r="AUU24" s="107"/>
      <c r="AUV24" s="107"/>
      <c r="AUW24" s="107"/>
      <c r="AUX24" s="107"/>
      <c r="AUY24" s="107"/>
      <c r="AUZ24" s="107"/>
      <c r="AVA24" s="107"/>
      <c r="AVB24" s="107"/>
      <c r="AVC24" s="107"/>
      <c r="AVD24" s="107"/>
      <c r="AVE24" s="107"/>
      <c r="AVF24" s="107"/>
      <c r="AVG24" s="107"/>
      <c r="AVH24" s="107"/>
      <c r="AVI24" s="107"/>
      <c r="AVJ24" s="107"/>
      <c r="AVK24" s="107"/>
      <c r="AVL24" s="107"/>
      <c r="AVM24" s="107"/>
      <c r="AVN24" s="107"/>
      <c r="AVO24" s="107"/>
      <c r="AVP24" s="107"/>
      <c r="AVQ24" s="107"/>
      <c r="AVR24" s="107"/>
      <c r="AVS24" s="107"/>
      <c r="AVT24" s="107"/>
      <c r="AVU24" s="107"/>
      <c r="AVV24" s="107"/>
      <c r="AVW24" s="107"/>
      <c r="AVX24" s="107"/>
      <c r="AVY24" s="107"/>
      <c r="AVZ24" s="107"/>
      <c r="AWA24" s="107"/>
      <c r="AWB24" s="107"/>
      <c r="AWC24" s="107"/>
      <c r="AWD24" s="107"/>
      <c r="AWE24" s="107"/>
      <c r="AWF24" s="107"/>
      <c r="AWG24" s="107"/>
      <c r="AWH24" s="107"/>
      <c r="AWI24" s="107"/>
      <c r="AWJ24" s="107"/>
      <c r="AWK24" s="107"/>
      <c r="AWL24" s="107"/>
      <c r="AWM24" s="107"/>
      <c r="AWN24" s="107"/>
      <c r="AWO24" s="107"/>
      <c r="AWP24" s="107"/>
      <c r="AWQ24" s="107"/>
      <c r="AWR24" s="107"/>
      <c r="AWS24" s="107"/>
      <c r="AWT24" s="107"/>
      <c r="AWU24" s="107"/>
      <c r="AWV24" s="107"/>
      <c r="AWW24" s="107"/>
      <c r="AWX24" s="107"/>
      <c r="AWY24" s="107"/>
      <c r="AWZ24" s="107"/>
      <c r="AXA24" s="107"/>
      <c r="AXB24" s="107"/>
      <c r="AXC24" s="107"/>
      <c r="AXD24" s="107"/>
      <c r="AXE24" s="107"/>
      <c r="AXF24" s="107"/>
      <c r="AXG24" s="107"/>
      <c r="AXH24" s="107"/>
      <c r="AXI24" s="107"/>
      <c r="AXJ24" s="107"/>
      <c r="AXK24" s="107"/>
      <c r="AXL24" s="107"/>
      <c r="AXM24" s="107"/>
      <c r="AXN24" s="107"/>
      <c r="AXO24" s="107"/>
      <c r="AXP24" s="107"/>
      <c r="AXQ24" s="107"/>
      <c r="AXR24" s="107"/>
      <c r="AXS24" s="107"/>
      <c r="AXT24" s="107"/>
      <c r="AXU24" s="107"/>
      <c r="AXV24" s="107"/>
      <c r="AXW24" s="107"/>
      <c r="AXX24" s="107"/>
      <c r="AXY24" s="107"/>
      <c r="AXZ24" s="107"/>
      <c r="AYA24" s="107"/>
      <c r="AYB24" s="107"/>
      <c r="AYC24" s="107"/>
      <c r="AYD24" s="107"/>
      <c r="AYE24" s="107"/>
      <c r="AYF24" s="107"/>
      <c r="AYG24" s="107"/>
      <c r="AYH24" s="107"/>
      <c r="AYI24" s="107"/>
      <c r="AYJ24" s="107"/>
      <c r="AYK24" s="107"/>
      <c r="AYL24" s="107"/>
      <c r="AYM24" s="107"/>
      <c r="AYN24" s="107"/>
      <c r="AYO24" s="107"/>
      <c r="AYP24" s="107"/>
      <c r="AYQ24" s="107"/>
      <c r="AYR24" s="107"/>
      <c r="AYS24" s="107"/>
      <c r="AYT24" s="107"/>
      <c r="AYU24" s="107"/>
      <c r="AYV24" s="107"/>
      <c r="AYW24" s="107"/>
      <c r="AYX24" s="107"/>
      <c r="AYY24" s="107"/>
      <c r="AYZ24" s="107"/>
      <c r="AZA24" s="107"/>
      <c r="AZB24" s="107"/>
      <c r="AZC24" s="107"/>
      <c r="AZD24" s="107"/>
      <c r="AZE24" s="107"/>
      <c r="AZF24" s="107"/>
      <c r="AZG24" s="107"/>
      <c r="AZH24" s="107"/>
      <c r="AZI24" s="107"/>
      <c r="AZJ24" s="107"/>
      <c r="AZK24" s="107"/>
      <c r="AZL24" s="107"/>
      <c r="AZM24" s="107"/>
      <c r="AZN24" s="107"/>
      <c r="AZO24" s="107"/>
      <c r="AZP24" s="107"/>
      <c r="AZQ24" s="107"/>
      <c r="AZR24" s="107"/>
      <c r="AZS24" s="107"/>
      <c r="AZT24" s="107"/>
      <c r="AZU24" s="107"/>
      <c r="AZV24" s="107"/>
      <c r="AZW24" s="107"/>
      <c r="AZX24" s="107"/>
      <c r="AZY24" s="107"/>
      <c r="AZZ24" s="107"/>
      <c r="BAA24" s="107"/>
      <c r="BAB24" s="107"/>
      <c r="BAC24" s="107"/>
      <c r="BAD24" s="107"/>
      <c r="BAE24" s="107"/>
      <c r="BAF24" s="107"/>
      <c r="BAG24" s="107"/>
      <c r="BAH24" s="107"/>
      <c r="BAI24" s="107"/>
      <c r="BAJ24" s="107"/>
      <c r="BAK24" s="107"/>
      <c r="BAL24" s="107"/>
      <c r="BAM24" s="107"/>
      <c r="BAN24" s="107"/>
      <c r="BAO24" s="107"/>
      <c r="BAP24" s="107"/>
      <c r="BAQ24" s="107"/>
      <c r="BAR24" s="107"/>
      <c r="BAS24" s="107"/>
      <c r="BAT24" s="107"/>
      <c r="BAU24" s="107"/>
      <c r="BAV24" s="107"/>
      <c r="BAW24" s="107"/>
      <c r="BAX24" s="107"/>
      <c r="BAY24" s="107"/>
      <c r="BAZ24" s="107"/>
      <c r="BBA24" s="107"/>
      <c r="BBB24" s="107"/>
      <c r="BBC24" s="107"/>
      <c r="BBD24" s="107"/>
      <c r="BBE24" s="107"/>
      <c r="BBF24" s="107"/>
      <c r="BBG24" s="107"/>
      <c r="BBH24" s="107"/>
      <c r="BBI24" s="107"/>
      <c r="BBJ24" s="107"/>
      <c r="BBK24" s="107"/>
      <c r="BBL24" s="107"/>
      <c r="BBM24" s="107"/>
      <c r="BBN24" s="107"/>
      <c r="BBO24" s="107"/>
      <c r="BBP24" s="107"/>
      <c r="BBQ24" s="107"/>
      <c r="BBR24" s="107"/>
      <c r="BBS24" s="107"/>
      <c r="BBT24" s="107"/>
      <c r="BBU24" s="107"/>
      <c r="BBV24" s="107"/>
      <c r="BBW24" s="107"/>
      <c r="BBX24" s="107"/>
      <c r="BBY24" s="107"/>
      <c r="BBZ24" s="107"/>
      <c r="BCA24" s="107"/>
      <c r="BCB24" s="107"/>
      <c r="BCC24" s="107"/>
      <c r="BCD24" s="107"/>
      <c r="BCE24" s="107"/>
      <c r="BCF24" s="107"/>
      <c r="BCG24" s="107"/>
      <c r="BCH24" s="107"/>
      <c r="BCI24" s="107"/>
      <c r="BCJ24" s="107"/>
      <c r="BCK24" s="107"/>
      <c r="BCL24" s="107"/>
      <c r="BCM24" s="107"/>
      <c r="BCN24" s="107"/>
      <c r="BCO24" s="107"/>
      <c r="BCP24" s="107"/>
      <c r="BCQ24" s="107"/>
      <c r="BCR24" s="107"/>
      <c r="BCS24" s="107"/>
      <c r="BCT24" s="107"/>
      <c r="BCU24" s="107"/>
      <c r="BCV24" s="107"/>
      <c r="BCW24" s="107"/>
      <c r="BCX24" s="107"/>
      <c r="BCY24" s="107"/>
      <c r="BCZ24" s="107"/>
      <c r="BDA24" s="107"/>
      <c r="BDB24" s="107"/>
      <c r="BDC24" s="107"/>
      <c r="BDD24" s="107"/>
      <c r="BDE24" s="107"/>
      <c r="BDF24" s="107"/>
      <c r="BDG24" s="107"/>
      <c r="BDH24" s="107"/>
      <c r="BDI24" s="107"/>
      <c r="BDJ24" s="107"/>
      <c r="BDK24" s="107"/>
      <c r="BDL24" s="107"/>
      <c r="BDM24" s="107"/>
      <c r="BDN24" s="107"/>
      <c r="BDO24" s="107"/>
      <c r="BDP24" s="107"/>
      <c r="BDQ24" s="107"/>
      <c r="BDR24" s="107"/>
      <c r="BDS24" s="107"/>
      <c r="BDT24" s="107"/>
      <c r="BDU24" s="107"/>
      <c r="BDV24" s="107"/>
      <c r="BDW24" s="107"/>
      <c r="BDX24" s="107"/>
      <c r="BDY24" s="107"/>
      <c r="BDZ24" s="107"/>
      <c r="BEA24" s="107"/>
      <c r="BEB24" s="107"/>
      <c r="BEC24" s="107"/>
      <c r="BED24" s="107"/>
      <c r="BEE24" s="107"/>
      <c r="BEF24" s="107"/>
      <c r="BEG24" s="107"/>
      <c r="BEH24" s="107"/>
      <c r="BEI24" s="107"/>
      <c r="BEJ24" s="107"/>
      <c r="BEK24" s="107"/>
      <c r="BEL24" s="107"/>
      <c r="BEM24" s="107"/>
      <c r="BEN24" s="107"/>
      <c r="BEO24" s="107"/>
      <c r="BEP24" s="107"/>
      <c r="BEQ24" s="107"/>
      <c r="BER24" s="107"/>
      <c r="BES24" s="107"/>
      <c r="BET24" s="107"/>
      <c r="BEU24" s="107"/>
      <c r="BEV24" s="107"/>
      <c r="BEW24" s="107"/>
      <c r="BEX24" s="107"/>
      <c r="BEY24" s="107"/>
      <c r="BEZ24" s="107"/>
      <c r="BFA24" s="107"/>
      <c r="BFB24" s="107"/>
      <c r="BFC24" s="107"/>
      <c r="BFD24" s="107"/>
      <c r="BFE24" s="107"/>
      <c r="BFF24" s="107"/>
      <c r="BFG24" s="107"/>
      <c r="BFH24" s="107"/>
      <c r="BFI24" s="107"/>
      <c r="BFJ24" s="107"/>
      <c r="BFK24" s="107"/>
      <c r="BFL24" s="107"/>
      <c r="BFM24" s="107"/>
      <c r="BFN24" s="107"/>
      <c r="BFO24" s="107"/>
      <c r="BFP24" s="107"/>
      <c r="BFQ24" s="107"/>
      <c r="BFR24" s="107"/>
      <c r="BFS24" s="107"/>
      <c r="BFT24" s="107"/>
      <c r="BFU24" s="107"/>
      <c r="BFV24" s="107"/>
      <c r="BFW24" s="107"/>
      <c r="BFX24" s="107"/>
      <c r="BFY24" s="107"/>
      <c r="BFZ24" s="107"/>
      <c r="BGA24" s="107"/>
      <c r="BGB24" s="107"/>
      <c r="BGC24" s="107"/>
      <c r="BGD24" s="107"/>
      <c r="BGE24" s="107"/>
      <c r="BGF24" s="107"/>
      <c r="BGG24" s="107"/>
      <c r="BGH24" s="107"/>
      <c r="BGI24" s="107"/>
      <c r="BGJ24" s="107"/>
      <c r="BGK24" s="107"/>
      <c r="BGL24" s="107"/>
      <c r="BGM24" s="107"/>
      <c r="BGN24" s="107"/>
      <c r="BGO24" s="107"/>
      <c r="BGP24" s="107"/>
      <c r="BGQ24" s="107"/>
      <c r="BGR24" s="107"/>
      <c r="BGS24" s="107"/>
      <c r="BGT24" s="107"/>
      <c r="BGU24" s="107"/>
      <c r="BGV24" s="107"/>
      <c r="BGW24" s="107"/>
      <c r="BGX24" s="107"/>
      <c r="BGY24" s="107"/>
      <c r="BGZ24" s="107"/>
      <c r="BHA24" s="107"/>
      <c r="BHB24" s="107"/>
      <c r="BHC24" s="107"/>
      <c r="BHD24" s="107"/>
      <c r="BHE24" s="107"/>
      <c r="BHF24" s="107"/>
      <c r="BHG24" s="107"/>
      <c r="BHH24" s="107"/>
      <c r="BHI24" s="107"/>
      <c r="BHJ24" s="107"/>
      <c r="BHK24" s="107"/>
      <c r="BHL24" s="107"/>
      <c r="BHM24" s="107"/>
      <c r="BHN24" s="107"/>
      <c r="BHO24" s="107"/>
      <c r="BHP24" s="107"/>
      <c r="BHQ24" s="107"/>
      <c r="BHR24" s="107"/>
      <c r="BHS24" s="107"/>
      <c r="BHT24" s="107"/>
      <c r="BHU24" s="107"/>
      <c r="BHV24" s="107"/>
      <c r="BHW24" s="107"/>
      <c r="BHX24" s="107"/>
      <c r="BHY24" s="107"/>
      <c r="BHZ24" s="107"/>
      <c r="BIA24" s="107"/>
      <c r="BIB24" s="107"/>
      <c r="BIC24" s="107"/>
      <c r="BID24" s="107"/>
      <c r="BIE24" s="107"/>
      <c r="BIF24" s="107"/>
      <c r="BIG24" s="107"/>
      <c r="BIH24" s="107"/>
      <c r="BII24" s="107"/>
      <c r="BIJ24" s="107"/>
      <c r="BIK24" s="107"/>
      <c r="BIL24" s="107"/>
      <c r="BIM24" s="107"/>
      <c r="BIN24" s="107"/>
      <c r="BIO24" s="107"/>
      <c r="BIP24" s="107"/>
      <c r="BIQ24" s="107"/>
      <c r="BIR24" s="107"/>
      <c r="BIS24" s="107"/>
      <c r="BIT24" s="107"/>
      <c r="BIU24" s="107"/>
      <c r="BIV24" s="107"/>
      <c r="BIW24" s="107"/>
      <c r="BIX24" s="107"/>
      <c r="BIY24" s="107"/>
      <c r="BIZ24" s="107"/>
      <c r="BJA24" s="107"/>
      <c r="BJB24" s="107"/>
      <c r="BJC24" s="107"/>
      <c r="BJD24" s="107"/>
      <c r="BJE24" s="107"/>
      <c r="BJF24" s="107"/>
      <c r="BJG24" s="107"/>
      <c r="BJH24" s="107"/>
      <c r="BJI24" s="107"/>
      <c r="BJJ24" s="107"/>
      <c r="BJK24" s="107"/>
      <c r="BJL24" s="107"/>
      <c r="BJM24" s="107"/>
      <c r="BJN24" s="107"/>
      <c r="BJO24" s="107"/>
      <c r="BJP24" s="107"/>
      <c r="BJQ24" s="107"/>
      <c r="BJR24" s="107"/>
      <c r="BJS24" s="107"/>
      <c r="BJT24" s="107"/>
      <c r="BJU24" s="107"/>
      <c r="BJV24" s="107"/>
      <c r="BJW24" s="107"/>
      <c r="BJX24" s="107"/>
      <c r="BJY24" s="107"/>
      <c r="BJZ24" s="107"/>
      <c r="BKA24" s="107"/>
      <c r="BKB24" s="107"/>
      <c r="BKC24" s="107"/>
      <c r="BKD24" s="107"/>
      <c r="BKE24" s="107"/>
      <c r="BKF24" s="107"/>
      <c r="BKG24" s="107"/>
      <c r="BKH24" s="107"/>
      <c r="BKI24" s="107"/>
      <c r="BKJ24" s="107"/>
      <c r="BKK24" s="107"/>
      <c r="BKL24" s="107"/>
      <c r="BKM24" s="107"/>
      <c r="BKN24" s="107"/>
      <c r="BKO24" s="107"/>
      <c r="BKP24" s="107"/>
      <c r="BKQ24" s="107"/>
      <c r="BKR24" s="107"/>
      <c r="BKS24" s="107"/>
      <c r="BKT24" s="107"/>
      <c r="BKU24" s="107"/>
      <c r="BKV24" s="107"/>
      <c r="BKW24" s="107"/>
      <c r="BKX24" s="107"/>
      <c r="BKY24" s="107"/>
      <c r="BKZ24" s="107"/>
      <c r="BLA24" s="107"/>
      <c r="BLB24" s="107"/>
      <c r="BLC24" s="107"/>
      <c r="BLD24" s="107"/>
      <c r="BLE24" s="107"/>
      <c r="BLF24" s="107"/>
      <c r="BLG24" s="107"/>
      <c r="BLH24" s="107"/>
      <c r="BLI24" s="107"/>
      <c r="BLJ24" s="107"/>
      <c r="BLK24" s="107"/>
      <c r="BLL24" s="107"/>
      <c r="BLM24" s="107"/>
      <c r="BLN24" s="107"/>
      <c r="BLO24" s="107"/>
      <c r="BLP24" s="107"/>
      <c r="BLQ24" s="107"/>
      <c r="BLR24" s="107"/>
      <c r="BLS24" s="107"/>
      <c r="BLT24" s="107"/>
      <c r="BLU24" s="107"/>
      <c r="BLV24" s="107"/>
      <c r="BLW24" s="107"/>
      <c r="BLX24" s="107"/>
      <c r="BLY24" s="107"/>
      <c r="BLZ24" s="107"/>
      <c r="BMA24" s="107"/>
      <c r="BMB24" s="107"/>
      <c r="BMC24" s="107"/>
      <c r="BMD24" s="107"/>
      <c r="BME24" s="107"/>
      <c r="BMF24" s="107"/>
      <c r="BMG24" s="107"/>
      <c r="BMH24" s="107"/>
      <c r="BMI24" s="107"/>
      <c r="BMJ24" s="107"/>
      <c r="BMK24" s="107"/>
      <c r="BML24" s="107"/>
      <c r="BMM24" s="107"/>
      <c r="BMN24" s="107"/>
      <c r="BMO24" s="107"/>
      <c r="BMP24" s="107"/>
      <c r="BMQ24" s="107"/>
      <c r="BMR24" s="107"/>
      <c r="BMS24" s="107"/>
      <c r="BMT24" s="107"/>
      <c r="BMU24" s="107"/>
      <c r="BMV24" s="107"/>
      <c r="BMW24" s="107"/>
      <c r="BMX24" s="107"/>
      <c r="BMY24" s="107"/>
      <c r="BMZ24" s="107"/>
      <c r="BNA24" s="107"/>
      <c r="BNB24" s="107"/>
      <c r="BNC24" s="107"/>
      <c r="BND24" s="107"/>
      <c r="BNE24" s="107"/>
      <c r="BNF24" s="107"/>
      <c r="BNG24" s="107"/>
      <c r="BNH24" s="107"/>
      <c r="BNI24" s="107"/>
      <c r="BNJ24" s="107"/>
      <c r="BNK24" s="107"/>
      <c r="BNL24" s="107"/>
      <c r="BNM24" s="107"/>
      <c r="BNN24" s="107"/>
      <c r="BNO24" s="107"/>
      <c r="BNP24" s="107"/>
      <c r="BNQ24" s="107"/>
      <c r="BNR24" s="107"/>
      <c r="BNS24" s="107"/>
      <c r="BNT24" s="107"/>
      <c r="BNU24" s="107"/>
      <c r="BNV24" s="107"/>
      <c r="BNW24" s="107"/>
      <c r="BNX24" s="107"/>
      <c r="BNY24" s="107"/>
      <c r="BNZ24" s="107"/>
      <c r="BOA24" s="107"/>
      <c r="BOB24" s="107"/>
      <c r="BOC24" s="107"/>
      <c r="BOD24" s="107"/>
      <c r="BOE24" s="107"/>
      <c r="BOF24" s="107"/>
      <c r="BOG24" s="107"/>
      <c r="BOH24" s="107"/>
      <c r="BOI24" s="107"/>
      <c r="BOJ24" s="107"/>
      <c r="BOK24" s="107"/>
      <c r="BOL24" s="107"/>
      <c r="BOM24" s="107"/>
      <c r="BON24" s="107"/>
      <c r="BOO24" s="107"/>
      <c r="BOP24" s="107"/>
      <c r="BOQ24" s="107"/>
      <c r="BOR24" s="107"/>
      <c r="BOS24" s="107"/>
      <c r="BOT24" s="107"/>
      <c r="BOU24" s="107"/>
      <c r="BOV24" s="107"/>
      <c r="BOW24" s="107"/>
      <c r="BOX24" s="107"/>
      <c r="BOY24" s="107"/>
      <c r="BOZ24" s="107"/>
      <c r="BPA24" s="107"/>
      <c r="BPB24" s="107"/>
      <c r="BPC24" s="107"/>
      <c r="BPD24" s="107"/>
      <c r="BPE24" s="107"/>
      <c r="BPF24" s="107"/>
      <c r="BPG24" s="107"/>
      <c r="BPH24" s="107"/>
      <c r="BPI24" s="107"/>
      <c r="BPJ24" s="107"/>
      <c r="BPK24" s="107"/>
      <c r="BPL24" s="107"/>
      <c r="BPM24" s="107"/>
      <c r="BPN24" s="107"/>
      <c r="BPO24" s="107"/>
      <c r="BPP24" s="107"/>
      <c r="BPQ24" s="107"/>
      <c r="BPR24" s="107"/>
      <c r="BPS24" s="107"/>
      <c r="BPT24" s="107"/>
      <c r="BPU24" s="107"/>
      <c r="BPV24" s="107"/>
      <c r="BPW24" s="107"/>
      <c r="BPX24" s="107"/>
      <c r="BPY24" s="107"/>
      <c r="BPZ24" s="107"/>
      <c r="BQA24" s="107"/>
      <c r="BQB24" s="107"/>
      <c r="BQC24" s="107"/>
      <c r="BQD24" s="107"/>
      <c r="BQE24" s="107"/>
      <c r="BQF24" s="107"/>
      <c r="BQG24" s="107"/>
      <c r="BQH24" s="107"/>
      <c r="BQI24" s="107"/>
      <c r="BQJ24" s="107"/>
      <c r="BQK24" s="107"/>
      <c r="BQL24" s="107"/>
      <c r="BQM24" s="107"/>
      <c r="BQN24" s="107"/>
      <c r="BQO24" s="107"/>
      <c r="BQP24" s="107"/>
      <c r="BQQ24" s="107"/>
      <c r="BQR24" s="107"/>
      <c r="BQS24" s="107"/>
      <c r="BQT24" s="107"/>
      <c r="BQU24" s="107"/>
      <c r="BQV24" s="107"/>
      <c r="BQW24" s="107"/>
      <c r="BQX24" s="107"/>
      <c r="BQY24" s="107"/>
      <c r="BQZ24" s="107"/>
      <c r="BRA24" s="107"/>
      <c r="BRB24" s="107"/>
      <c r="BRC24" s="107"/>
      <c r="BRD24" s="107"/>
      <c r="BRE24" s="107"/>
      <c r="BRF24" s="107"/>
      <c r="BRG24" s="107"/>
      <c r="BRH24" s="107"/>
      <c r="BRI24" s="107"/>
      <c r="BRJ24" s="107"/>
      <c r="BRK24" s="107"/>
      <c r="BRL24" s="107"/>
      <c r="BRM24" s="107"/>
      <c r="BRN24" s="107"/>
      <c r="BRO24" s="107"/>
      <c r="BRP24" s="107"/>
      <c r="BRQ24" s="107"/>
      <c r="BRR24" s="107"/>
      <c r="BRS24" s="107"/>
      <c r="BRT24" s="107"/>
      <c r="BRU24" s="107"/>
      <c r="BRV24" s="107"/>
      <c r="BRW24" s="107"/>
      <c r="BRX24" s="107"/>
      <c r="BRY24" s="107"/>
      <c r="BRZ24" s="107"/>
      <c r="BSA24" s="107"/>
      <c r="BSB24" s="107"/>
      <c r="BSC24" s="107"/>
      <c r="BSD24" s="107"/>
      <c r="BSE24" s="107"/>
      <c r="BSF24" s="107"/>
      <c r="BSG24" s="107"/>
      <c r="BSH24" s="107"/>
      <c r="BSI24" s="107"/>
      <c r="BSJ24" s="107"/>
      <c r="BSK24" s="107"/>
      <c r="BSL24" s="107"/>
      <c r="BSM24" s="107"/>
      <c r="BSN24" s="107"/>
      <c r="BSO24" s="107"/>
      <c r="BSP24" s="107"/>
      <c r="BSQ24" s="107"/>
      <c r="BSR24" s="107"/>
      <c r="BSS24" s="107"/>
      <c r="BST24" s="107"/>
      <c r="BSU24" s="107"/>
      <c r="BSV24" s="107"/>
      <c r="BSW24" s="107"/>
      <c r="BSX24" s="107"/>
      <c r="BSY24" s="107"/>
      <c r="BSZ24" s="107"/>
      <c r="BTA24" s="107"/>
      <c r="BTB24" s="107"/>
      <c r="BTC24" s="107"/>
      <c r="BTD24" s="107"/>
      <c r="BTE24" s="107"/>
      <c r="BTF24" s="107"/>
      <c r="BTG24" s="107"/>
      <c r="BTH24" s="107"/>
      <c r="BTI24" s="107"/>
      <c r="BTJ24" s="107"/>
      <c r="BTK24" s="107"/>
      <c r="BTL24" s="107"/>
      <c r="BTM24" s="107"/>
      <c r="BTN24" s="107"/>
      <c r="BTO24" s="107"/>
      <c r="BTP24" s="107"/>
      <c r="BTQ24" s="107"/>
      <c r="BTR24" s="107"/>
      <c r="BTS24" s="107"/>
      <c r="BTT24" s="107"/>
      <c r="BTU24" s="107"/>
      <c r="BTV24" s="107"/>
      <c r="BTW24" s="107"/>
      <c r="BTX24" s="107"/>
      <c r="BTY24" s="107"/>
      <c r="BTZ24" s="107"/>
      <c r="BUA24" s="107"/>
      <c r="BUB24" s="107"/>
      <c r="BUC24" s="107"/>
      <c r="BUD24" s="107"/>
      <c r="BUE24" s="107"/>
      <c r="BUF24" s="107"/>
      <c r="BUG24" s="107"/>
      <c r="BUH24" s="107"/>
      <c r="BUI24" s="107"/>
      <c r="BUJ24" s="107"/>
      <c r="BUK24" s="107"/>
      <c r="BUL24" s="107"/>
      <c r="BUM24" s="107"/>
      <c r="BUN24" s="107"/>
      <c r="BUO24" s="107"/>
      <c r="BUP24" s="107"/>
      <c r="BUQ24" s="107"/>
      <c r="BUR24" s="107"/>
      <c r="BUS24" s="107"/>
      <c r="BUT24" s="107"/>
      <c r="BUU24" s="107"/>
      <c r="BUV24" s="107"/>
      <c r="BUW24" s="107"/>
      <c r="BUX24" s="107"/>
      <c r="BUY24" s="107"/>
      <c r="BUZ24" s="107"/>
      <c r="BVA24" s="107"/>
      <c r="BVB24" s="107"/>
      <c r="BVC24" s="107"/>
      <c r="BVD24" s="107"/>
      <c r="BVE24" s="107"/>
      <c r="BVF24" s="107"/>
      <c r="BVG24" s="107"/>
      <c r="BVH24" s="107"/>
      <c r="BVI24" s="107"/>
      <c r="BVJ24" s="107"/>
      <c r="BVK24" s="107"/>
      <c r="BVL24" s="107"/>
      <c r="BVM24" s="107"/>
      <c r="BVN24" s="107"/>
      <c r="BVO24" s="107"/>
      <c r="BVP24" s="107"/>
      <c r="BVQ24" s="107"/>
      <c r="BVR24" s="107"/>
      <c r="BVS24" s="107"/>
      <c r="BVT24" s="107"/>
      <c r="BVU24" s="107"/>
      <c r="BVV24" s="107"/>
      <c r="BVW24" s="107"/>
      <c r="BVX24" s="107"/>
      <c r="BVY24" s="107"/>
      <c r="BVZ24" s="107"/>
      <c r="BWA24" s="107"/>
      <c r="BWB24" s="107"/>
      <c r="BWC24" s="107"/>
      <c r="BWD24" s="107"/>
      <c r="BWE24" s="107"/>
      <c r="BWF24" s="107"/>
      <c r="BWG24" s="107"/>
      <c r="BWH24" s="107"/>
      <c r="BWI24" s="107"/>
      <c r="BWJ24" s="107"/>
      <c r="BWK24" s="107"/>
      <c r="BWL24" s="107"/>
      <c r="BWM24" s="107"/>
      <c r="BWN24" s="107"/>
      <c r="BWO24" s="107"/>
      <c r="BWP24" s="107"/>
      <c r="BWQ24" s="107"/>
      <c r="BWR24" s="107"/>
      <c r="BWS24" s="107"/>
      <c r="BWT24" s="107"/>
      <c r="BWU24" s="107"/>
      <c r="BWV24" s="107"/>
      <c r="BWW24" s="107"/>
      <c r="BWX24" s="107"/>
      <c r="BWY24" s="107"/>
      <c r="BWZ24" s="107"/>
      <c r="BXA24" s="107"/>
      <c r="BXB24" s="107"/>
      <c r="BXC24" s="107"/>
      <c r="BXD24" s="107"/>
      <c r="BXE24" s="107"/>
      <c r="BXF24" s="107"/>
      <c r="BXG24" s="107"/>
      <c r="BXH24" s="107"/>
      <c r="BXI24" s="107"/>
      <c r="BXJ24" s="107"/>
      <c r="BXK24" s="107"/>
      <c r="BXL24" s="107"/>
      <c r="BXM24" s="107"/>
      <c r="BXN24" s="107"/>
      <c r="BXO24" s="107"/>
      <c r="BXP24" s="107"/>
      <c r="BXQ24" s="107"/>
      <c r="BXR24" s="107"/>
      <c r="BXS24" s="107"/>
      <c r="BXT24" s="107"/>
      <c r="BXU24" s="107"/>
      <c r="BXV24" s="107"/>
      <c r="BXW24" s="107"/>
      <c r="BXX24" s="107"/>
      <c r="BXY24" s="107"/>
      <c r="BXZ24" s="107"/>
      <c r="BYA24" s="107"/>
      <c r="BYB24" s="107"/>
      <c r="BYC24" s="107"/>
      <c r="BYD24" s="107"/>
      <c r="BYE24" s="107"/>
      <c r="BYF24" s="107"/>
      <c r="BYG24" s="107"/>
      <c r="BYH24" s="107"/>
      <c r="BYI24" s="107"/>
      <c r="BYJ24" s="107"/>
      <c r="BYK24" s="107"/>
      <c r="BYL24" s="107"/>
      <c r="BYM24" s="107"/>
      <c r="BYN24" s="107"/>
      <c r="BYO24" s="107"/>
      <c r="BYP24" s="107"/>
      <c r="BYQ24" s="107"/>
      <c r="BYR24" s="107"/>
      <c r="BYS24" s="107"/>
      <c r="BYT24" s="107"/>
      <c r="BYU24" s="107"/>
      <c r="BYV24" s="107"/>
      <c r="BYW24" s="107"/>
      <c r="BYX24" s="107"/>
      <c r="BYY24" s="107"/>
      <c r="BYZ24" s="107"/>
      <c r="BZA24" s="107"/>
      <c r="BZB24" s="107"/>
      <c r="BZC24" s="107"/>
      <c r="BZD24" s="107"/>
      <c r="BZE24" s="107"/>
      <c r="BZF24" s="107"/>
      <c r="BZG24" s="107"/>
      <c r="BZH24" s="107"/>
      <c r="BZI24" s="107"/>
      <c r="BZJ24" s="107"/>
      <c r="BZK24" s="107"/>
      <c r="BZL24" s="107"/>
      <c r="BZM24" s="107"/>
      <c r="BZN24" s="107"/>
      <c r="BZO24" s="107"/>
      <c r="BZP24" s="107"/>
      <c r="BZQ24" s="107"/>
      <c r="BZR24" s="107"/>
      <c r="BZS24" s="107"/>
      <c r="BZT24" s="107"/>
      <c r="BZU24" s="107"/>
      <c r="BZV24" s="107"/>
      <c r="BZW24" s="107"/>
      <c r="BZX24" s="107"/>
      <c r="BZY24" s="107"/>
      <c r="BZZ24" s="107"/>
      <c r="CAA24" s="107"/>
      <c r="CAB24" s="107"/>
      <c r="CAC24" s="107"/>
      <c r="CAD24" s="107"/>
      <c r="CAE24" s="107"/>
      <c r="CAF24" s="107"/>
      <c r="CAG24" s="107"/>
      <c r="CAH24" s="107"/>
      <c r="CAI24" s="107"/>
      <c r="CAJ24" s="107"/>
      <c r="CAK24" s="107"/>
      <c r="CAL24" s="107"/>
      <c r="CAM24" s="107"/>
      <c r="CAN24" s="107"/>
      <c r="CAO24" s="107"/>
      <c r="CAP24" s="107"/>
      <c r="CAQ24" s="107"/>
      <c r="CAR24" s="107"/>
      <c r="CAS24" s="107"/>
      <c r="CAT24" s="107"/>
      <c r="CAU24" s="107"/>
      <c r="CAV24" s="107"/>
      <c r="CAW24" s="107"/>
      <c r="CAX24" s="107"/>
      <c r="CAY24" s="107"/>
      <c r="CAZ24" s="107"/>
      <c r="CBA24" s="107"/>
      <c r="CBB24" s="107"/>
      <c r="CBC24" s="107"/>
      <c r="CBD24" s="107"/>
      <c r="CBE24" s="107"/>
      <c r="CBF24" s="107"/>
      <c r="CBG24" s="107"/>
      <c r="CBH24" s="107"/>
      <c r="CBI24" s="107"/>
      <c r="CBJ24" s="107"/>
      <c r="CBK24" s="107"/>
      <c r="CBL24" s="107"/>
      <c r="CBM24" s="107"/>
      <c r="CBN24" s="107"/>
      <c r="CBO24" s="107"/>
      <c r="CBP24" s="107"/>
      <c r="CBQ24" s="107"/>
      <c r="CBR24" s="107"/>
      <c r="CBS24" s="107"/>
      <c r="CBT24" s="107"/>
      <c r="CBU24" s="107"/>
      <c r="CBV24" s="107"/>
      <c r="CBW24" s="107"/>
      <c r="CBX24" s="107"/>
      <c r="CBY24" s="107"/>
      <c r="CBZ24" s="107"/>
      <c r="CCA24" s="107"/>
      <c r="CCB24" s="107"/>
      <c r="CCC24" s="107"/>
      <c r="CCD24" s="107"/>
      <c r="CCE24" s="107"/>
      <c r="CCF24" s="107"/>
      <c r="CCG24" s="107"/>
      <c r="CCH24" s="107"/>
      <c r="CCI24" s="107"/>
      <c r="CCJ24" s="107"/>
      <c r="CCK24" s="107"/>
      <c r="CCL24" s="107"/>
      <c r="CCM24" s="107"/>
      <c r="CCN24" s="107"/>
      <c r="CCO24" s="107"/>
      <c r="CCP24" s="107"/>
      <c r="CCQ24" s="107"/>
      <c r="CCR24" s="107"/>
      <c r="CCS24" s="107"/>
      <c r="CCT24" s="107"/>
      <c r="CCU24" s="107"/>
      <c r="CCV24" s="107"/>
      <c r="CCW24" s="107"/>
      <c r="CCX24" s="107"/>
      <c r="CCY24" s="107"/>
      <c r="CCZ24" s="107"/>
      <c r="CDA24" s="107"/>
      <c r="CDB24" s="107"/>
      <c r="CDC24" s="107"/>
      <c r="CDD24" s="107"/>
      <c r="CDE24" s="107"/>
      <c r="CDF24" s="107"/>
      <c r="CDG24" s="107"/>
      <c r="CDH24" s="107"/>
      <c r="CDI24" s="107"/>
      <c r="CDJ24" s="107"/>
      <c r="CDK24" s="107"/>
      <c r="CDL24" s="107"/>
      <c r="CDM24" s="107"/>
      <c r="CDN24" s="107"/>
      <c r="CDO24" s="107"/>
      <c r="CDP24" s="107"/>
      <c r="CDQ24" s="107"/>
      <c r="CDR24" s="107"/>
      <c r="CDS24" s="107"/>
      <c r="CDT24" s="107"/>
      <c r="CDU24" s="107"/>
      <c r="CDV24" s="107"/>
      <c r="CDW24" s="107"/>
      <c r="CDX24" s="107"/>
      <c r="CDY24" s="107"/>
      <c r="CDZ24" s="107"/>
      <c r="CEA24" s="107"/>
      <c r="CEB24" s="107"/>
      <c r="CEC24" s="107"/>
      <c r="CED24" s="107"/>
      <c r="CEE24" s="107"/>
      <c r="CEF24" s="107"/>
      <c r="CEG24" s="107"/>
      <c r="CEH24" s="107"/>
      <c r="CEI24" s="107"/>
      <c r="CEJ24" s="107"/>
      <c r="CEK24" s="107"/>
      <c r="CEL24" s="107"/>
      <c r="CEM24" s="107"/>
      <c r="CEN24" s="107"/>
      <c r="CEO24" s="107"/>
      <c r="CEP24" s="107"/>
      <c r="CEQ24" s="107"/>
      <c r="CER24" s="107"/>
      <c r="CES24" s="107"/>
      <c r="CET24" s="107"/>
      <c r="CEU24" s="107"/>
      <c r="CEV24" s="107"/>
      <c r="CEW24" s="107"/>
      <c r="CEX24" s="107"/>
      <c r="CEY24" s="107"/>
      <c r="CEZ24" s="107"/>
      <c r="CFA24" s="107"/>
      <c r="CFB24" s="107"/>
      <c r="CFC24" s="107"/>
      <c r="CFD24" s="107"/>
      <c r="CFE24" s="107"/>
      <c r="CFF24" s="107"/>
      <c r="CFG24" s="107"/>
      <c r="CFH24" s="107"/>
      <c r="CFI24" s="107"/>
      <c r="CFJ24" s="107"/>
      <c r="CFK24" s="107"/>
      <c r="CFL24" s="107"/>
      <c r="CFM24" s="107"/>
      <c r="CFN24" s="107"/>
      <c r="CFO24" s="107"/>
      <c r="CFP24" s="107"/>
      <c r="CFQ24" s="107"/>
      <c r="CFR24" s="107"/>
      <c r="CFS24" s="107"/>
      <c r="CFT24" s="107"/>
      <c r="CFU24" s="107"/>
      <c r="CFV24" s="107"/>
      <c r="CFW24" s="107"/>
      <c r="CFX24" s="107"/>
      <c r="CFY24" s="107"/>
      <c r="CFZ24" s="107"/>
      <c r="CGA24" s="107"/>
      <c r="CGB24" s="107"/>
      <c r="CGC24" s="107"/>
      <c r="CGD24" s="107"/>
      <c r="CGE24" s="107"/>
      <c r="CGF24" s="107"/>
      <c r="CGG24" s="107"/>
      <c r="CGH24" s="107"/>
      <c r="CGI24" s="107"/>
      <c r="CGJ24" s="107"/>
      <c r="CGK24" s="107"/>
      <c r="CGL24" s="107"/>
      <c r="CGM24" s="107"/>
      <c r="CGN24" s="107"/>
      <c r="CGO24" s="107"/>
      <c r="CGP24" s="107"/>
      <c r="CGQ24" s="107"/>
      <c r="CGR24" s="107"/>
      <c r="CGS24" s="107"/>
      <c r="CGT24" s="107"/>
      <c r="CGU24" s="107"/>
      <c r="CGV24" s="107"/>
      <c r="CGW24" s="107"/>
      <c r="CGX24" s="107"/>
      <c r="CGY24" s="107"/>
      <c r="CGZ24" s="107"/>
      <c r="CHA24" s="107"/>
      <c r="CHB24" s="107"/>
      <c r="CHC24" s="107"/>
      <c r="CHD24" s="107"/>
      <c r="CHE24" s="107"/>
      <c r="CHF24" s="107"/>
      <c r="CHG24" s="107"/>
      <c r="CHH24" s="107"/>
      <c r="CHI24" s="107"/>
      <c r="CHJ24" s="107"/>
      <c r="CHK24" s="107"/>
      <c r="CHL24" s="107"/>
      <c r="CHM24" s="107"/>
      <c r="CHN24" s="107"/>
      <c r="CHO24" s="107"/>
      <c r="CHP24" s="107"/>
      <c r="CHQ24" s="107"/>
      <c r="CHR24" s="107"/>
      <c r="CHS24" s="107"/>
      <c r="CHT24" s="107"/>
      <c r="CHU24" s="107"/>
      <c r="CHV24" s="107"/>
      <c r="CHW24" s="107"/>
      <c r="CHX24" s="107"/>
      <c r="CHY24" s="107"/>
      <c r="CHZ24" s="107"/>
      <c r="CIA24" s="107"/>
      <c r="CIB24" s="107"/>
      <c r="CIC24" s="107"/>
      <c r="CID24" s="107"/>
      <c r="CIE24" s="107"/>
      <c r="CIF24" s="107"/>
      <c r="CIG24" s="107"/>
      <c r="CIH24" s="107"/>
      <c r="CII24" s="107"/>
      <c r="CIJ24" s="107"/>
      <c r="CIK24" s="107"/>
      <c r="CIL24" s="107"/>
      <c r="CIM24" s="107"/>
      <c r="CIN24" s="107"/>
      <c r="CIO24" s="107"/>
      <c r="CIP24" s="107"/>
      <c r="CIQ24" s="107"/>
      <c r="CIR24" s="107"/>
      <c r="CIS24" s="107"/>
      <c r="CIT24" s="107"/>
      <c r="CIU24" s="107"/>
      <c r="CIV24" s="107"/>
      <c r="CIW24" s="107"/>
      <c r="CIX24" s="107"/>
      <c r="CIY24" s="107"/>
      <c r="CIZ24" s="107"/>
      <c r="CJA24" s="107"/>
      <c r="CJB24" s="107"/>
      <c r="CJC24" s="107"/>
      <c r="CJD24" s="107"/>
      <c r="CJE24" s="107"/>
      <c r="CJF24" s="107"/>
      <c r="CJG24" s="107"/>
      <c r="CJH24" s="107"/>
      <c r="CJI24" s="107"/>
      <c r="CJJ24" s="107"/>
      <c r="CJK24" s="107"/>
      <c r="CJL24" s="107"/>
      <c r="CJM24" s="107"/>
      <c r="CJN24" s="107"/>
      <c r="CJO24" s="107"/>
      <c r="CJP24" s="107"/>
      <c r="CJQ24" s="107"/>
      <c r="CJR24" s="107"/>
      <c r="CJS24" s="107"/>
      <c r="CJT24" s="107"/>
      <c r="CJU24" s="107"/>
      <c r="CJV24" s="107"/>
      <c r="CJW24" s="107"/>
      <c r="CJX24" s="107"/>
      <c r="CJY24" s="107"/>
      <c r="CJZ24" s="107"/>
      <c r="CKA24" s="107"/>
      <c r="CKB24" s="107"/>
      <c r="CKC24" s="107"/>
      <c r="CKD24" s="107"/>
      <c r="CKE24" s="107"/>
      <c r="CKF24" s="107"/>
      <c r="CKG24" s="107"/>
      <c r="CKH24" s="107"/>
      <c r="CKI24" s="107"/>
      <c r="CKJ24" s="107"/>
      <c r="CKK24" s="107"/>
      <c r="CKL24" s="107"/>
      <c r="CKM24" s="107"/>
      <c r="CKN24" s="107"/>
      <c r="CKO24" s="107"/>
      <c r="CKP24" s="107"/>
      <c r="CKQ24" s="107"/>
      <c r="CKR24" s="107"/>
      <c r="CKS24" s="107"/>
      <c r="CKT24" s="107"/>
      <c r="CKU24" s="107"/>
      <c r="CKV24" s="107"/>
      <c r="CKW24" s="107"/>
      <c r="CKX24" s="107"/>
      <c r="CKY24" s="107"/>
      <c r="CKZ24" s="107"/>
      <c r="CLA24" s="107"/>
      <c r="CLB24" s="107"/>
      <c r="CLC24" s="107"/>
      <c r="CLD24" s="107"/>
      <c r="CLE24" s="107"/>
      <c r="CLF24" s="107"/>
      <c r="CLG24" s="107"/>
      <c r="CLH24" s="107"/>
      <c r="CLI24" s="107"/>
      <c r="CLJ24" s="107"/>
      <c r="CLK24" s="107"/>
      <c r="CLL24" s="107"/>
      <c r="CLM24" s="107"/>
      <c r="CLN24" s="107"/>
      <c r="CLO24" s="107"/>
      <c r="CLP24" s="107"/>
      <c r="CLQ24" s="107"/>
      <c r="CLR24" s="107"/>
      <c r="CLS24" s="107"/>
      <c r="CLT24" s="107"/>
      <c r="CLU24" s="107"/>
      <c r="CLV24" s="107"/>
      <c r="CLW24" s="107"/>
      <c r="CLX24" s="107"/>
      <c r="CLY24" s="107"/>
      <c r="CLZ24" s="107"/>
      <c r="CMA24" s="107"/>
      <c r="CMB24" s="107"/>
      <c r="CMC24" s="107"/>
      <c r="CMD24" s="107"/>
      <c r="CME24" s="107"/>
      <c r="CMF24" s="107"/>
      <c r="CMG24" s="107"/>
      <c r="CMH24" s="107"/>
      <c r="CMI24" s="107"/>
      <c r="CMJ24" s="107"/>
      <c r="CMK24" s="107"/>
      <c r="CML24" s="107"/>
      <c r="CMM24" s="107"/>
      <c r="CMN24" s="107"/>
      <c r="CMO24" s="107"/>
      <c r="CMP24" s="107"/>
      <c r="CMQ24" s="107"/>
      <c r="CMR24" s="107"/>
      <c r="CMS24" s="107"/>
      <c r="CMT24" s="107"/>
      <c r="CMU24" s="107"/>
      <c r="CMV24" s="107"/>
      <c r="CMW24" s="107"/>
      <c r="CMX24" s="107"/>
      <c r="CMY24" s="107"/>
      <c r="CMZ24" s="107"/>
      <c r="CNA24" s="107"/>
      <c r="CNB24" s="107"/>
      <c r="CNC24" s="107"/>
      <c r="CND24" s="107"/>
      <c r="CNE24" s="107"/>
      <c r="CNF24" s="107"/>
      <c r="CNG24" s="107"/>
      <c r="CNH24" s="107"/>
      <c r="CNI24" s="107"/>
      <c r="CNJ24" s="107"/>
      <c r="CNK24" s="107"/>
      <c r="CNL24" s="107"/>
      <c r="CNM24" s="107"/>
      <c r="CNN24" s="107"/>
      <c r="CNO24" s="107"/>
      <c r="CNP24" s="107"/>
      <c r="CNQ24" s="107"/>
      <c r="CNR24" s="107"/>
      <c r="CNS24" s="107"/>
      <c r="CNT24" s="107"/>
      <c r="CNU24" s="107"/>
      <c r="CNV24" s="107"/>
      <c r="CNW24" s="107"/>
      <c r="CNX24" s="107"/>
      <c r="CNY24" s="107"/>
      <c r="CNZ24" s="107"/>
      <c r="COA24" s="107"/>
      <c r="COB24" s="107"/>
      <c r="COC24" s="107"/>
      <c r="COD24" s="107"/>
      <c r="COE24" s="107"/>
      <c r="COF24" s="107"/>
      <c r="COG24" s="107"/>
      <c r="COH24" s="107"/>
      <c r="COI24" s="107"/>
      <c r="COJ24" s="107"/>
      <c r="COK24" s="107"/>
      <c r="COL24" s="107"/>
      <c r="COM24" s="107"/>
      <c r="CON24" s="107"/>
      <c r="COO24" s="107"/>
      <c r="COP24" s="107"/>
      <c r="COQ24" s="107"/>
      <c r="COR24" s="107"/>
      <c r="COS24" s="107"/>
      <c r="COT24" s="107"/>
      <c r="COU24" s="107"/>
      <c r="COV24" s="107"/>
      <c r="COW24" s="107"/>
      <c r="COX24" s="107"/>
      <c r="COY24" s="107"/>
      <c r="COZ24" s="107"/>
      <c r="CPA24" s="107"/>
      <c r="CPB24" s="107"/>
      <c r="CPC24" s="107"/>
      <c r="CPD24" s="107"/>
      <c r="CPE24" s="107"/>
      <c r="CPF24" s="107"/>
      <c r="CPG24" s="107"/>
      <c r="CPH24" s="107"/>
      <c r="CPI24" s="107"/>
      <c r="CPJ24" s="107"/>
      <c r="CPK24" s="107"/>
      <c r="CPL24" s="107"/>
      <c r="CPM24" s="107"/>
      <c r="CPN24" s="107"/>
      <c r="CPO24" s="107"/>
      <c r="CPP24" s="107"/>
      <c r="CPQ24" s="107"/>
      <c r="CPR24" s="107"/>
      <c r="CPS24" s="107"/>
      <c r="CPT24" s="107"/>
      <c r="CPU24" s="107"/>
      <c r="CPV24" s="107"/>
      <c r="CPW24" s="107"/>
      <c r="CPX24" s="107"/>
      <c r="CPY24" s="107"/>
      <c r="CPZ24" s="107"/>
      <c r="CQA24" s="107"/>
      <c r="CQB24" s="107"/>
      <c r="CQC24" s="107"/>
      <c r="CQD24" s="107"/>
      <c r="CQE24" s="107"/>
      <c r="CQF24" s="107"/>
      <c r="CQG24" s="107"/>
      <c r="CQH24" s="107"/>
      <c r="CQI24" s="107"/>
      <c r="CQJ24" s="107"/>
      <c r="CQK24" s="107"/>
      <c r="CQL24" s="107"/>
      <c r="CQM24" s="107"/>
      <c r="CQN24" s="107"/>
      <c r="CQO24" s="107"/>
      <c r="CQP24" s="107"/>
      <c r="CQQ24" s="107"/>
      <c r="CQR24" s="107"/>
      <c r="CQS24" s="107"/>
      <c r="CQT24" s="107"/>
      <c r="CQU24" s="107"/>
      <c r="CQV24" s="107"/>
      <c r="CQW24" s="107"/>
      <c r="CQX24" s="107"/>
      <c r="CQY24" s="107"/>
      <c r="CQZ24" s="107"/>
      <c r="CRA24" s="107"/>
      <c r="CRB24" s="107"/>
      <c r="CRC24" s="107"/>
      <c r="CRD24" s="107"/>
      <c r="CRE24" s="107"/>
      <c r="CRF24" s="107"/>
      <c r="CRG24" s="107"/>
      <c r="CRH24" s="107"/>
      <c r="CRI24" s="107"/>
      <c r="CRJ24" s="107"/>
      <c r="CRK24" s="107"/>
      <c r="CRL24" s="107"/>
      <c r="CRM24" s="107"/>
      <c r="CRN24" s="107"/>
      <c r="CRO24" s="107"/>
      <c r="CRP24" s="107"/>
      <c r="CRQ24" s="107"/>
      <c r="CRR24" s="107"/>
      <c r="CRS24" s="107"/>
      <c r="CRT24" s="107"/>
      <c r="CRU24" s="107"/>
      <c r="CRV24" s="107"/>
      <c r="CRW24" s="107"/>
      <c r="CRX24" s="107"/>
      <c r="CRY24" s="107"/>
      <c r="CRZ24" s="107"/>
      <c r="CSA24" s="107"/>
      <c r="CSB24" s="107"/>
      <c r="CSC24" s="107"/>
      <c r="CSD24" s="107"/>
      <c r="CSE24" s="107"/>
      <c r="CSF24" s="107"/>
      <c r="CSG24" s="107"/>
      <c r="CSH24" s="107"/>
      <c r="CSI24" s="107"/>
      <c r="CSJ24" s="107"/>
      <c r="CSK24" s="107"/>
      <c r="CSL24" s="107"/>
      <c r="CSM24" s="107"/>
      <c r="CSN24" s="107"/>
      <c r="CSO24" s="107"/>
      <c r="CSP24" s="107"/>
      <c r="CSQ24" s="107"/>
      <c r="CSR24" s="107"/>
      <c r="CSS24" s="107"/>
      <c r="CST24" s="107"/>
      <c r="CSU24" s="107"/>
      <c r="CSV24" s="107"/>
      <c r="CSW24" s="107"/>
      <c r="CSX24" s="107"/>
      <c r="CSY24" s="107"/>
      <c r="CSZ24" s="107"/>
      <c r="CTA24" s="107"/>
      <c r="CTB24" s="107"/>
      <c r="CTC24" s="107"/>
      <c r="CTD24" s="107"/>
      <c r="CTE24" s="107"/>
      <c r="CTF24" s="107"/>
      <c r="CTG24" s="107"/>
      <c r="CTH24" s="107"/>
      <c r="CTI24" s="107"/>
      <c r="CTJ24" s="107"/>
      <c r="CTK24" s="107"/>
      <c r="CTL24" s="107"/>
      <c r="CTM24" s="107"/>
      <c r="CTN24" s="107"/>
      <c r="CTO24" s="107"/>
      <c r="CTP24" s="107"/>
      <c r="CTQ24" s="107"/>
      <c r="CTR24" s="107"/>
      <c r="CTS24" s="107"/>
      <c r="CTT24" s="107"/>
      <c r="CTU24" s="107"/>
      <c r="CTV24" s="107"/>
      <c r="CTW24" s="107"/>
      <c r="CTX24" s="107"/>
      <c r="CTY24" s="107"/>
      <c r="CTZ24" s="107"/>
      <c r="CUA24" s="107"/>
      <c r="CUB24" s="107"/>
      <c r="CUC24" s="107"/>
      <c r="CUD24" s="107"/>
      <c r="CUE24" s="107"/>
      <c r="CUF24" s="107"/>
      <c r="CUG24" s="107"/>
      <c r="CUH24" s="107"/>
      <c r="CUI24" s="107"/>
      <c r="CUJ24" s="107"/>
      <c r="CUK24" s="107"/>
      <c r="CUL24" s="107"/>
      <c r="CUM24" s="107"/>
      <c r="CUN24" s="107"/>
      <c r="CUO24" s="107"/>
      <c r="CUP24" s="107"/>
      <c r="CUQ24" s="107"/>
      <c r="CUR24" s="107"/>
      <c r="CUS24" s="107"/>
      <c r="CUT24" s="107"/>
      <c r="CUU24" s="107"/>
      <c r="CUV24" s="107"/>
      <c r="CUW24" s="107"/>
      <c r="CUX24" s="107"/>
      <c r="CUY24" s="107"/>
      <c r="CUZ24" s="107"/>
      <c r="CVA24" s="107"/>
      <c r="CVB24" s="107"/>
      <c r="CVC24" s="107"/>
      <c r="CVD24" s="107"/>
      <c r="CVE24" s="107"/>
      <c r="CVF24" s="107"/>
      <c r="CVG24" s="107"/>
      <c r="CVH24" s="107"/>
      <c r="CVI24" s="107"/>
      <c r="CVJ24" s="107"/>
      <c r="CVK24" s="107"/>
      <c r="CVL24" s="107"/>
      <c r="CVM24" s="107"/>
      <c r="CVN24" s="107"/>
      <c r="CVO24" s="107"/>
      <c r="CVP24" s="107"/>
      <c r="CVQ24" s="107"/>
      <c r="CVR24" s="107"/>
      <c r="CVS24" s="107"/>
      <c r="CVT24" s="107"/>
      <c r="CVU24" s="107"/>
      <c r="CVV24" s="107"/>
      <c r="CVW24" s="107"/>
      <c r="CVX24" s="107"/>
      <c r="CVY24" s="107"/>
      <c r="CVZ24" s="107"/>
      <c r="CWA24" s="107"/>
      <c r="CWB24" s="107"/>
      <c r="CWC24" s="107"/>
      <c r="CWD24" s="107"/>
      <c r="CWE24" s="107"/>
      <c r="CWF24" s="107"/>
      <c r="CWG24" s="107"/>
      <c r="CWH24" s="107"/>
      <c r="CWI24" s="107"/>
      <c r="CWJ24" s="107"/>
      <c r="CWK24" s="107"/>
      <c r="CWL24" s="107"/>
      <c r="CWM24" s="107"/>
      <c r="CWN24" s="107"/>
      <c r="CWO24" s="107"/>
      <c r="CWP24" s="107"/>
      <c r="CWQ24" s="107"/>
      <c r="CWR24" s="107"/>
      <c r="CWS24" s="107"/>
      <c r="CWT24" s="107"/>
      <c r="CWU24" s="107"/>
      <c r="CWV24" s="107"/>
      <c r="CWW24" s="107"/>
      <c r="CWX24" s="107"/>
      <c r="CWY24" s="107"/>
      <c r="CWZ24" s="107"/>
      <c r="CXA24" s="107"/>
      <c r="CXB24" s="107"/>
      <c r="CXC24" s="107"/>
      <c r="CXD24" s="107"/>
      <c r="CXE24" s="107"/>
      <c r="CXF24" s="107"/>
      <c r="CXG24" s="107"/>
      <c r="CXH24" s="107"/>
      <c r="CXI24" s="107"/>
      <c r="CXJ24" s="107"/>
      <c r="CXK24" s="107"/>
      <c r="CXL24" s="107"/>
      <c r="CXM24" s="107"/>
      <c r="CXN24" s="107"/>
      <c r="CXO24" s="107"/>
      <c r="CXP24" s="107"/>
      <c r="CXQ24" s="107"/>
      <c r="CXR24" s="107"/>
      <c r="CXS24" s="107"/>
      <c r="CXT24" s="107"/>
      <c r="CXU24" s="107"/>
      <c r="CXV24" s="107"/>
      <c r="CXW24" s="107"/>
      <c r="CXX24" s="107"/>
      <c r="CXY24" s="107"/>
      <c r="CXZ24" s="107"/>
      <c r="CYA24" s="107"/>
      <c r="CYB24" s="107"/>
      <c r="CYC24" s="107"/>
      <c r="CYD24" s="107"/>
      <c r="CYE24" s="107"/>
      <c r="CYF24" s="107"/>
      <c r="CYG24" s="107"/>
      <c r="CYH24" s="107"/>
      <c r="CYI24" s="107"/>
      <c r="CYJ24" s="107"/>
      <c r="CYK24" s="107"/>
      <c r="CYL24" s="107"/>
      <c r="CYM24" s="107"/>
      <c r="CYN24" s="107"/>
      <c r="CYO24" s="107"/>
      <c r="CYP24" s="107"/>
      <c r="CYQ24" s="107"/>
      <c r="CYR24" s="107"/>
      <c r="CYS24" s="107"/>
      <c r="CYT24" s="107"/>
      <c r="CYU24" s="107"/>
      <c r="CYV24" s="107"/>
      <c r="CYW24" s="107"/>
      <c r="CYX24" s="107"/>
      <c r="CYY24" s="107"/>
      <c r="CYZ24" s="107"/>
      <c r="CZA24" s="107"/>
      <c r="CZB24" s="107"/>
      <c r="CZC24" s="107"/>
      <c r="CZD24" s="107"/>
      <c r="CZE24" s="107"/>
      <c r="CZF24" s="107"/>
      <c r="CZG24" s="107"/>
      <c r="CZH24" s="107"/>
      <c r="CZI24" s="107"/>
      <c r="CZJ24" s="107"/>
      <c r="CZK24" s="107"/>
      <c r="CZL24" s="107"/>
      <c r="CZM24" s="107"/>
      <c r="CZN24" s="107"/>
      <c r="CZO24" s="107"/>
      <c r="CZP24" s="107"/>
      <c r="CZQ24" s="107"/>
      <c r="CZR24" s="107"/>
      <c r="CZS24" s="107"/>
      <c r="CZT24" s="107"/>
      <c r="CZU24" s="107"/>
      <c r="CZV24" s="107"/>
      <c r="CZW24" s="107"/>
      <c r="CZX24" s="107"/>
      <c r="CZY24" s="107"/>
      <c r="CZZ24" s="107"/>
      <c r="DAA24" s="107"/>
      <c r="DAB24" s="107"/>
      <c r="DAC24" s="107"/>
      <c r="DAD24" s="107"/>
      <c r="DAE24" s="107"/>
      <c r="DAF24" s="107"/>
      <c r="DAG24" s="107"/>
      <c r="DAH24" s="107"/>
      <c r="DAI24" s="107"/>
      <c r="DAJ24" s="107"/>
      <c r="DAK24" s="107"/>
      <c r="DAL24" s="107"/>
      <c r="DAM24" s="107"/>
      <c r="DAN24" s="107"/>
      <c r="DAO24" s="107"/>
      <c r="DAP24" s="107"/>
      <c r="DAQ24" s="107"/>
      <c r="DAR24" s="107"/>
      <c r="DAS24" s="107"/>
      <c r="DAT24" s="107"/>
      <c r="DAU24" s="107"/>
      <c r="DAV24" s="107"/>
      <c r="DAW24" s="107"/>
      <c r="DAX24" s="107"/>
      <c r="DAY24" s="107"/>
      <c r="DAZ24" s="107"/>
      <c r="DBA24" s="107"/>
      <c r="DBB24" s="107"/>
      <c r="DBC24" s="107"/>
      <c r="DBD24" s="107"/>
      <c r="DBE24" s="107"/>
      <c r="DBF24" s="107"/>
      <c r="DBG24" s="107"/>
      <c r="DBH24" s="107"/>
      <c r="DBI24" s="107"/>
      <c r="DBJ24" s="107"/>
      <c r="DBK24" s="107"/>
      <c r="DBL24" s="107"/>
      <c r="DBM24" s="107"/>
      <c r="DBN24" s="107"/>
      <c r="DBO24" s="107"/>
      <c r="DBP24" s="107"/>
      <c r="DBQ24" s="107"/>
      <c r="DBR24" s="107"/>
      <c r="DBS24" s="107"/>
      <c r="DBT24" s="107"/>
      <c r="DBU24" s="107"/>
      <c r="DBV24" s="107"/>
      <c r="DBW24" s="107"/>
      <c r="DBX24" s="107"/>
      <c r="DBY24" s="107"/>
      <c r="DBZ24" s="107"/>
      <c r="DCA24" s="107"/>
      <c r="DCB24" s="107"/>
      <c r="DCC24" s="107"/>
      <c r="DCD24" s="107"/>
      <c r="DCE24" s="107"/>
      <c r="DCF24" s="107"/>
      <c r="DCG24" s="107"/>
      <c r="DCH24" s="107"/>
      <c r="DCI24" s="107"/>
      <c r="DCJ24" s="107"/>
      <c r="DCK24" s="107"/>
      <c r="DCL24" s="107"/>
      <c r="DCM24" s="107"/>
      <c r="DCN24" s="107"/>
      <c r="DCO24" s="107"/>
      <c r="DCP24" s="107"/>
      <c r="DCQ24" s="107"/>
      <c r="DCR24" s="107"/>
      <c r="DCS24" s="107"/>
      <c r="DCT24" s="107"/>
      <c r="DCU24" s="107"/>
      <c r="DCV24" s="107"/>
      <c r="DCW24" s="107"/>
      <c r="DCX24" s="107"/>
      <c r="DCY24" s="107"/>
      <c r="DCZ24" s="107"/>
      <c r="DDA24" s="107"/>
      <c r="DDB24" s="107"/>
      <c r="DDC24" s="107"/>
      <c r="DDD24" s="107"/>
      <c r="DDE24" s="107"/>
      <c r="DDF24" s="107"/>
      <c r="DDG24" s="107"/>
      <c r="DDH24" s="107"/>
      <c r="DDI24" s="107"/>
      <c r="DDJ24" s="107"/>
      <c r="DDK24" s="107"/>
      <c r="DDL24" s="107"/>
      <c r="DDM24" s="107"/>
      <c r="DDN24" s="107"/>
      <c r="DDO24" s="107"/>
      <c r="DDP24" s="107"/>
      <c r="DDQ24" s="107"/>
      <c r="DDR24" s="107"/>
      <c r="DDS24" s="107"/>
      <c r="DDT24" s="107"/>
      <c r="DDU24" s="107"/>
      <c r="DDV24" s="107"/>
      <c r="DDW24" s="107"/>
      <c r="DDX24" s="107"/>
      <c r="DDY24" s="107"/>
      <c r="DDZ24" s="107"/>
      <c r="DEA24" s="107"/>
      <c r="DEB24" s="107"/>
      <c r="DEC24" s="107"/>
      <c r="DED24" s="107"/>
      <c r="DEE24" s="107"/>
      <c r="DEF24" s="107"/>
      <c r="DEG24" s="107"/>
      <c r="DEH24" s="107"/>
      <c r="DEI24" s="107"/>
      <c r="DEJ24" s="107"/>
      <c r="DEK24" s="107"/>
      <c r="DEL24" s="107"/>
      <c r="DEM24" s="107"/>
      <c r="DEN24" s="107"/>
      <c r="DEO24" s="107"/>
      <c r="DEP24" s="107"/>
      <c r="DEQ24" s="107"/>
      <c r="DER24" s="107"/>
      <c r="DES24" s="107"/>
      <c r="DET24" s="107"/>
      <c r="DEU24" s="107"/>
      <c r="DEV24" s="107"/>
      <c r="DEW24" s="107"/>
      <c r="DEX24" s="107"/>
      <c r="DEY24" s="107"/>
      <c r="DEZ24" s="107"/>
      <c r="DFA24" s="107"/>
      <c r="DFB24" s="107"/>
      <c r="DFC24" s="107"/>
      <c r="DFD24" s="107"/>
      <c r="DFE24" s="107"/>
      <c r="DFF24" s="107"/>
      <c r="DFG24" s="107"/>
      <c r="DFH24" s="107"/>
      <c r="DFI24" s="107"/>
      <c r="DFJ24" s="107"/>
      <c r="DFK24" s="107"/>
      <c r="DFL24" s="107"/>
      <c r="DFM24" s="107"/>
      <c r="DFN24" s="107"/>
      <c r="DFO24" s="107"/>
      <c r="DFP24" s="107"/>
      <c r="DFQ24" s="107"/>
      <c r="DFR24" s="107"/>
      <c r="DFS24" s="107"/>
      <c r="DFT24" s="107"/>
      <c r="DFU24" s="107"/>
      <c r="DFV24" s="107"/>
      <c r="DFW24" s="107"/>
      <c r="DFX24" s="107"/>
      <c r="DFY24" s="107"/>
      <c r="DFZ24" s="107"/>
      <c r="DGA24" s="107"/>
      <c r="DGB24" s="107"/>
      <c r="DGC24" s="107"/>
      <c r="DGD24" s="107"/>
      <c r="DGE24" s="107"/>
      <c r="DGF24" s="107"/>
      <c r="DGG24" s="107"/>
      <c r="DGH24" s="107"/>
      <c r="DGI24" s="107"/>
      <c r="DGJ24" s="107"/>
      <c r="DGK24" s="107"/>
      <c r="DGL24" s="107"/>
      <c r="DGM24" s="107"/>
      <c r="DGN24" s="107"/>
      <c r="DGO24" s="107"/>
      <c r="DGP24" s="107"/>
      <c r="DGQ24" s="107"/>
      <c r="DGR24" s="107"/>
      <c r="DGS24" s="107"/>
      <c r="DGT24" s="107"/>
      <c r="DGU24" s="107"/>
      <c r="DGV24" s="107"/>
      <c r="DGW24" s="107"/>
      <c r="DGX24" s="107"/>
      <c r="DGY24" s="107"/>
      <c r="DGZ24" s="107"/>
      <c r="DHA24" s="107"/>
      <c r="DHB24" s="107"/>
      <c r="DHC24" s="107"/>
      <c r="DHD24" s="107"/>
      <c r="DHE24" s="107"/>
      <c r="DHF24" s="107"/>
      <c r="DHG24" s="107"/>
      <c r="DHH24" s="107"/>
      <c r="DHI24" s="107"/>
      <c r="DHJ24" s="107"/>
      <c r="DHK24" s="107"/>
      <c r="DHL24" s="107"/>
      <c r="DHM24" s="107"/>
      <c r="DHN24" s="107"/>
      <c r="DHO24" s="107"/>
      <c r="DHP24" s="107"/>
      <c r="DHQ24" s="107"/>
      <c r="DHR24" s="107"/>
      <c r="DHS24" s="107"/>
      <c r="DHT24" s="107"/>
      <c r="DHU24" s="107"/>
      <c r="DHV24" s="107"/>
      <c r="DHW24" s="107"/>
      <c r="DHX24" s="107"/>
      <c r="DHY24" s="107"/>
      <c r="DHZ24" s="107"/>
      <c r="DIA24" s="107"/>
      <c r="DIB24" s="107"/>
      <c r="DIC24" s="107"/>
      <c r="DID24" s="107"/>
      <c r="DIE24" s="107"/>
      <c r="DIF24" s="107"/>
      <c r="DIG24" s="107"/>
      <c r="DIH24" s="107"/>
      <c r="DII24" s="107"/>
      <c r="DIJ24" s="107"/>
      <c r="DIK24" s="107"/>
      <c r="DIL24" s="107"/>
      <c r="DIM24" s="107"/>
      <c r="DIN24" s="107"/>
      <c r="DIO24" s="107"/>
      <c r="DIP24" s="107"/>
      <c r="DIQ24" s="107"/>
      <c r="DIR24" s="107"/>
      <c r="DIS24" s="107"/>
      <c r="DIT24" s="107"/>
      <c r="DIU24" s="107"/>
      <c r="DIV24" s="107"/>
      <c r="DIW24" s="107"/>
      <c r="DIX24" s="107"/>
      <c r="DIY24" s="107"/>
      <c r="DIZ24" s="107"/>
      <c r="DJA24" s="107"/>
      <c r="DJB24" s="107"/>
      <c r="DJC24" s="107"/>
      <c r="DJD24" s="107"/>
      <c r="DJE24" s="107"/>
      <c r="DJF24" s="107"/>
      <c r="DJG24" s="107"/>
      <c r="DJH24" s="107"/>
      <c r="DJI24" s="107"/>
      <c r="DJJ24" s="107"/>
      <c r="DJK24" s="107"/>
      <c r="DJL24" s="107"/>
      <c r="DJM24" s="107"/>
      <c r="DJN24" s="107"/>
      <c r="DJO24" s="107"/>
      <c r="DJP24" s="107"/>
      <c r="DJQ24" s="107"/>
      <c r="DJR24" s="107"/>
      <c r="DJS24" s="107"/>
      <c r="DJT24" s="107"/>
      <c r="DJU24" s="107"/>
      <c r="DJV24" s="107"/>
      <c r="DJW24" s="107"/>
      <c r="DJX24" s="107"/>
      <c r="DJY24" s="107"/>
      <c r="DJZ24" s="107"/>
      <c r="DKA24" s="107"/>
      <c r="DKB24" s="107"/>
      <c r="DKC24" s="107"/>
      <c r="DKD24" s="107"/>
      <c r="DKE24" s="107"/>
      <c r="DKF24" s="107"/>
      <c r="DKG24" s="107"/>
      <c r="DKH24" s="107"/>
      <c r="DKI24" s="107"/>
      <c r="DKJ24" s="107"/>
      <c r="DKK24" s="107"/>
      <c r="DKL24" s="107"/>
      <c r="DKM24" s="107"/>
      <c r="DKN24" s="107"/>
      <c r="DKO24" s="107"/>
      <c r="DKP24" s="107"/>
      <c r="DKQ24" s="107"/>
      <c r="DKR24" s="107"/>
      <c r="DKS24" s="107"/>
      <c r="DKT24" s="107"/>
      <c r="DKU24" s="107"/>
      <c r="DKV24" s="107"/>
      <c r="DKW24" s="107"/>
      <c r="DKX24" s="107"/>
      <c r="DKY24" s="107"/>
      <c r="DKZ24" s="107"/>
      <c r="DLA24" s="107"/>
      <c r="DLB24" s="107"/>
      <c r="DLC24" s="107"/>
      <c r="DLD24" s="107"/>
      <c r="DLE24" s="107"/>
      <c r="DLF24" s="107"/>
      <c r="DLG24" s="107"/>
      <c r="DLH24" s="107"/>
      <c r="DLI24" s="107"/>
      <c r="DLJ24" s="107"/>
      <c r="DLK24" s="107"/>
      <c r="DLL24" s="107"/>
      <c r="DLM24" s="107"/>
      <c r="DLN24" s="107"/>
      <c r="DLO24" s="107"/>
      <c r="DLP24" s="107"/>
      <c r="DLQ24" s="107"/>
      <c r="DLR24" s="107"/>
      <c r="DLS24" s="107"/>
      <c r="DLT24" s="107"/>
      <c r="DLU24" s="107"/>
      <c r="DLV24" s="107"/>
      <c r="DLW24" s="107"/>
      <c r="DLX24" s="107"/>
      <c r="DLY24" s="107"/>
      <c r="DLZ24" s="107"/>
      <c r="DMA24" s="107"/>
      <c r="DMB24" s="107"/>
      <c r="DMC24" s="107"/>
      <c r="DMD24" s="107"/>
      <c r="DME24" s="107"/>
      <c r="DMF24" s="107"/>
      <c r="DMG24" s="107"/>
      <c r="DMH24" s="107"/>
      <c r="DMI24" s="107"/>
      <c r="DMJ24" s="107"/>
      <c r="DMK24" s="107"/>
      <c r="DML24" s="107"/>
      <c r="DMM24" s="107"/>
      <c r="DMN24" s="107"/>
      <c r="DMO24" s="107"/>
      <c r="DMP24" s="107"/>
      <c r="DMQ24" s="107"/>
      <c r="DMR24" s="107"/>
      <c r="DMS24" s="107"/>
      <c r="DMT24" s="107"/>
      <c r="DMU24" s="107"/>
      <c r="DMV24" s="107"/>
      <c r="DMW24" s="107"/>
      <c r="DMX24" s="107"/>
      <c r="DMY24" s="107"/>
      <c r="DMZ24" s="107"/>
      <c r="DNA24" s="107"/>
      <c r="DNB24" s="107"/>
      <c r="DNC24" s="107"/>
      <c r="DND24" s="107"/>
      <c r="DNE24" s="107"/>
      <c r="DNF24" s="107"/>
      <c r="DNG24" s="107"/>
      <c r="DNH24" s="107"/>
      <c r="DNI24" s="107"/>
      <c r="DNJ24" s="107"/>
      <c r="DNK24" s="107"/>
      <c r="DNL24" s="107"/>
      <c r="DNM24" s="107"/>
      <c r="DNN24" s="107"/>
      <c r="DNO24" s="107"/>
      <c r="DNP24" s="107"/>
      <c r="DNQ24" s="107"/>
      <c r="DNR24" s="107"/>
      <c r="DNS24" s="107"/>
      <c r="DNT24" s="107"/>
      <c r="DNU24" s="107"/>
      <c r="DNV24" s="107"/>
      <c r="DNW24" s="107"/>
      <c r="DNX24" s="107"/>
      <c r="DNY24" s="107"/>
      <c r="DNZ24" s="107"/>
      <c r="DOA24" s="107"/>
      <c r="DOB24" s="107"/>
      <c r="DOC24" s="107"/>
      <c r="DOD24" s="107"/>
      <c r="DOE24" s="107"/>
      <c r="DOF24" s="107"/>
      <c r="DOG24" s="107"/>
      <c r="DOH24" s="107"/>
      <c r="DOI24" s="107"/>
      <c r="DOJ24" s="107"/>
      <c r="DOK24" s="107"/>
      <c r="DOL24" s="107"/>
      <c r="DOM24" s="107"/>
      <c r="DON24" s="107"/>
      <c r="DOO24" s="107"/>
      <c r="DOP24" s="107"/>
      <c r="DOQ24" s="107"/>
      <c r="DOR24" s="107"/>
      <c r="DOS24" s="107"/>
      <c r="DOT24" s="107"/>
      <c r="DOU24" s="107"/>
      <c r="DOV24" s="107"/>
      <c r="DOW24" s="107"/>
      <c r="DOX24" s="107"/>
      <c r="DOY24" s="107"/>
      <c r="DOZ24" s="107"/>
      <c r="DPA24" s="107"/>
      <c r="DPB24" s="107"/>
      <c r="DPC24" s="107"/>
      <c r="DPD24" s="107"/>
      <c r="DPE24" s="107"/>
      <c r="DPF24" s="107"/>
      <c r="DPG24" s="107"/>
      <c r="DPH24" s="107"/>
      <c r="DPI24" s="107"/>
      <c r="DPJ24" s="107"/>
      <c r="DPK24" s="107"/>
      <c r="DPL24" s="107"/>
      <c r="DPM24" s="107"/>
      <c r="DPN24" s="107"/>
      <c r="DPO24" s="107"/>
      <c r="DPP24" s="107"/>
      <c r="DPQ24" s="107"/>
      <c r="DPR24" s="107"/>
      <c r="DPS24" s="107"/>
      <c r="DPT24" s="107"/>
      <c r="DPU24" s="107"/>
      <c r="DPV24" s="107"/>
      <c r="DPW24" s="107"/>
      <c r="DPX24" s="107"/>
      <c r="DPY24" s="107"/>
      <c r="DPZ24" s="107"/>
      <c r="DQA24" s="107"/>
      <c r="DQB24" s="107"/>
      <c r="DQC24" s="107"/>
      <c r="DQD24" s="107"/>
      <c r="DQE24" s="107"/>
      <c r="DQF24" s="107"/>
      <c r="DQG24" s="107"/>
      <c r="DQH24" s="107"/>
      <c r="DQI24" s="107"/>
      <c r="DQJ24" s="107"/>
      <c r="DQK24" s="107"/>
      <c r="DQL24" s="107"/>
      <c r="DQM24" s="107"/>
      <c r="DQN24" s="107"/>
      <c r="DQO24" s="107"/>
      <c r="DQP24" s="107"/>
      <c r="DQQ24" s="107"/>
      <c r="DQR24" s="107"/>
      <c r="DQS24" s="107"/>
      <c r="DQT24" s="107"/>
      <c r="DQU24" s="107"/>
      <c r="DQV24" s="107"/>
      <c r="DQW24" s="107"/>
      <c r="DQX24" s="107"/>
      <c r="DQY24" s="107"/>
      <c r="DQZ24" s="107"/>
      <c r="DRA24" s="107"/>
      <c r="DRB24" s="107"/>
      <c r="DRC24" s="107"/>
      <c r="DRD24" s="107"/>
      <c r="DRE24" s="107"/>
      <c r="DRF24" s="107"/>
      <c r="DRG24" s="107"/>
      <c r="DRH24" s="107"/>
      <c r="DRI24" s="107"/>
      <c r="DRJ24" s="107"/>
      <c r="DRK24" s="107"/>
      <c r="DRL24" s="107"/>
      <c r="DRM24" s="107"/>
      <c r="DRN24" s="107"/>
      <c r="DRO24" s="107"/>
      <c r="DRP24" s="107"/>
      <c r="DRQ24" s="107"/>
      <c r="DRR24" s="107"/>
      <c r="DRS24" s="107"/>
      <c r="DRT24" s="107"/>
      <c r="DRU24" s="107"/>
      <c r="DRV24" s="107"/>
      <c r="DRW24" s="107"/>
      <c r="DRX24" s="107"/>
      <c r="DRY24" s="107"/>
      <c r="DRZ24" s="107"/>
      <c r="DSA24" s="107"/>
      <c r="DSB24" s="107"/>
      <c r="DSC24" s="107"/>
      <c r="DSD24" s="107"/>
      <c r="DSE24" s="107"/>
      <c r="DSF24" s="107"/>
      <c r="DSG24" s="107"/>
      <c r="DSH24" s="107"/>
      <c r="DSI24" s="107"/>
      <c r="DSJ24" s="107"/>
      <c r="DSK24" s="107"/>
      <c r="DSL24" s="107"/>
      <c r="DSM24" s="107"/>
      <c r="DSN24" s="107"/>
      <c r="DSO24" s="107"/>
      <c r="DSP24" s="107"/>
      <c r="DSQ24" s="107"/>
      <c r="DSR24" s="107"/>
      <c r="DSS24" s="107"/>
      <c r="DST24" s="107"/>
      <c r="DSU24" s="107"/>
      <c r="DSV24" s="107"/>
      <c r="DSW24" s="107"/>
      <c r="DSX24" s="107"/>
      <c r="DSY24" s="107"/>
      <c r="DSZ24" s="107"/>
      <c r="DTA24" s="107"/>
      <c r="DTB24" s="107"/>
      <c r="DTC24" s="107"/>
      <c r="DTD24" s="107"/>
      <c r="DTE24" s="107"/>
      <c r="DTF24" s="107"/>
      <c r="DTG24" s="107"/>
      <c r="DTH24" s="107"/>
      <c r="DTI24" s="107"/>
      <c r="DTJ24" s="107"/>
      <c r="DTK24" s="107"/>
      <c r="DTL24" s="107"/>
      <c r="DTM24" s="107"/>
      <c r="DTN24" s="107"/>
      <c r="DTO24" s="107"/>
      <c r="DTP24" s="107"/>
      <c r="DTQ24" s="107"/>
      <c r="DTR24" s="107"/>
      <c r="DTS24" s="107"/>
      <c r="DTT24" s="107"/>
      <c r="DTU24" s="107"/>
      <c r="DTV24" s="107"/>
      <c r="DTW24" s="107"/>
      <c r="DTX24" s="107"/>
      <c r="DTY24" s="107"/>
      <c r="DTZ24" s="107"/>
      <c r="DUA24" s="107"/>
      <c r="DUB24" s="107"/>
      <c r="DUC24" s="107"/>
      <c r="DUD24" s="107"/>
      <c r="DUE24" s="107"/>
      <c r="DUF24" s="107"/>
      <c r="DUG24" s="107"/>
      <c r="DUH24" s="107"/>
      <c r="DUI24" s="107"/>
      <c r="DUJ24" s="107"/>
      <c r="DUK24" s="107"/>
      <c r="DUL24" s="107"/>
      <c r="DUM24" s="107"/>
      <c r="DUN24" s="107"/>
      <c r="DUO24" s="107"/>
      <c r="DUP24" s="107"/>
      <c r="DUQ24" s="107"/>
      <c r="DUR24" s="107"/>
      <c r="DUS24" s="107"/>
      <c r="DUT24" s="107"/>
      <c r="DUU24" s="107"/>
      <c r="DUV24" s="107"/>
      <c r="DUW24" s="107"/>
      <c r="DUX24" s="107"/>
      <c r="DUY24" s="107"/>
      <c r="DUZ24" s="107"/>
      <c r="DVA24" s="107"/>
      <c r="DVB24" s="107"/>
      <c r="DVC24" s="107"/>
      <c r="DVD24" s="107"/>
      <c r="DVE24" s="107"/>
      <c r="DVF24" s="107"/>
      <c r="DVG24" s="107"/>
      <c r="DVH24" s="107"/>
      <c r="DVI24" s="107"/>
      <c r="DVJ24" s="107"/>
      <c r="DVK24" s="107"/>
      <c r="DVL24" s="107"/>
      <c r="DVM24" s="107"/>
      <c r="DVN24" s="107"/>
      <c r="DVO24" s="107"/>
      <c r="DVP24" s="107"/>
      <c r="DVQ24" s="107"/>
      <c r="DVR24" s="107"/>
      <c r="DVS24" s="107"/>
      <c r="DVT24" s="107"/>
      <c r="DVU24" s="107"/>
      <c r="DVV24" s="107"/>
      <c r="DVW24" s="107"/>
      <c r="DVX24" s="107"/>
      <c r="DVY24" s="107"/>
      <c r="DVZ24" s="107"/>
      <c r="DWA24" s="107"/>
      <c r="DWB24" s="107"/>
      <c r="DWC24" s="107"/>
      <c r="DWD24" s="107"/>
      <c r="DWE24" s="107"/>
      <c r="DWF24" s="107"/>
      <c r="DWG24" s="107"/>
      <c r="DWH24" s="107"/>
      <c r="DWI24" s="107"/>
      <c r="DWJ24" s="107"/>
      <c r="DWK24" s="107"/>
      <c r="DWL24" s="107"/>
      <c r="DWM24" s="107"/>
      <c r="DWN24" s="107"/>
      <c r="DWO24" s="107"/>
      <c r="DWP24" s="107"/>
      <c r="DWQ24" s="107"/>
      <c r="DWR24" s="107"/>
      <c r="DWS24" s="107"/>
      <c r="DWT24" s="107"/>
      <c r="DWU24" s="107"/>
      <c r="DWV24" s="107"/>
      <c r="DWW24" s="107"/>
      <c r="DWX24" s="107"/>
      <c r="DWY24" s="107"/>
      <c r="DWZ24" s="107"/>
      <c r="DXA24" s="107"/>
      <c r="DXB24" s="107"/>
      <c r="DXC24" s="107"/>
      <c r="DXD24" s="107"/>
      <c r="DXE24" s="107"/>
      <c r="DXF24" s="107"/>
      <c r="DXG24" s="107"/>
      <c r="DXH24" s="107"/>
      <c r="DXI24" s="107"/>
      <c r="DXJ24" s="107"/>
      <c r="DXK24" s="107"/>
      <c r="DXL24" s="107"/>
      <c r="DXM24" s="107"/>
      <c r="DXN24" s="107"/>
      <c r="DXO24" s="107"/>
      <c r="DXP24" s="107"/>
      <c r="DXQ24" s="107"/>
      <c r="DXR24" s="107"/>
      <c r="DXS24" s="107"/>
      <c r="DXT24" s="107"/>
      <c r="DXU24" s="107"/>
      <c r="DXV24" s="107"/>
      <c r="DXW24" s="107"/>
      <c r="DXX24" s="107"/>
      <c r="DXY24" s="107"/>
      <c r="DXZ24" s="107"/>
      <c r="DYA24" s="107"/>
      <c r="DYB24" s="107"/>
      <c r="DYC24" s="107"/>
      <c r="DYD24" s="107"/>
      <c r="DYE24" s="107"/>
      <c r="DYF24" s="107"/>
      <c r="DYG24" s="107"/>
      <c r="DYH24" s="107"/>
      <c r="DYI24" s="107"/>
      <c r="DYJ24" s="107"/>
      <c r="DYK24" s="107"/>
      <c r="DYL24" s="107"/>
      <c r="DYM24" s="107"/>
      <c r="DYN24" s="107"/>
      <c r="DYO24" s="107"/>
      <c r="DYP24" s="107"/>
      <c r="DYQ24" s="107"/>
      <c r="DYR24" s="107"/>
      <c r="DYS24" s="107"/>
      <c r="DYT24" s="107"/>
      <c r="DYU24" s="107"/>
      <c r="DYV24" s="107"/>
      <c r="DYW24" s="107"/>
      <c r="DYX24" s="107"/>
      <c r="DYY24" s="107"/>
      <c r="DYZ24" s="107"/>
      <c r="DZA24" s="107"/>
      <c r="DZB24" s="107"/>
      <c r="DZC24" s="107"/>
      <c r="DZD24" s="107"/>
      <c r="DZE24" s="107"/>
      <c r="DZF24" s="107"/>
      <c r="DZG24" s="107"/>
      <c r="DZH24" s="107"/>
      <c r="DZI24" s="107"/>
      <c r="DZJ24" s="107"/>
      <c r="DZK24" s="107"/>
      <c r="DZL24" s="107"/>
      <c r="DZM24" s="107"/>
      <c r="DZN24" s="107"/>
      <c r="DZO24" s="107"/>
      <c r="DZP24" s="107"/>
      <c r="DZQ24" s="107"/>
      <c r="DZR24" s="107"/>
      <c r="DZS24" s="107"/>
      <c r="DZT24" s="107"/>
      <c r="DZU24" s="107"/>
      <c r="DZV24" s="107"/>
      <c r="DZW24" s="107"/>
      <c r="DZX24" s="107"/>
      <c r="DZY24" s="107"/>
      <c r="DZZ24" s="107"/>
      <c r="EAA24" s="107"/>
      <c r="EAB24" s="107"/>
      <c r="EAC24" s="107"/>
      <c r="EAD24" s="107"/>
      <c r="EAE24" s="107"/>
      <c r="EAF24" s="107"/>
      <c r="EAG24" s="107"/>
      <c r="EAH24" s="107"/>
      <c r="EAI24" s="107"/>
      <c r="EAJ24" s="107"/>
      <c r="EAK24" s="107"/>
      <c r="EAL24" s="107"/>
      <c r="EAM24" s="107"/>
      <c r="EAN24" s="107"/>
      <c r="EAO24" s="107"/>
      <c r="EAP24" s="107"/>
      <c r="EAQ24" s="107"/>
      <c r="EAR24" s="107"/>
      <c r="EAS24" s="107"/>
      <c r="EAT24" s="107"/>
      <c r="EAU24" s="107"/>
      <c r="EAV24" s="107"/>
      <c r="EAW24" s="107"/>
      <c r="EAX24" s="107"/>
      <c r="EAY24" s="107"/>
      <c r="EAZ24" s="107"/>
      <c r="EBA24" s="107"/>
      <c r="EBB24" s="107"/>
      <c r="EBC24" s="107"/>
      <c r="EBD24" s="107"/>
      <c r="EBE24" s="107"/>
      <c r="EBF24" s="107"/>
      <c r="EBG24" s="107"/>
      <c r="EBH24" s="107"/>
      <c r="EBI24" s="107"/>
      <c r="EBJ24" s="107"/>
      <c r="EBK24" s="107"/>
      <c r="EBL24" s="107"/>
      <c r="EBM24" s="107"/>
      <c r="EBN24" s="107"/>
      <c r="EBO24" s="107"/>
      <c r="EBP24" s="107"/>
      <c r="EBQ24" s="107"/>
      <c r="EBR24" s="107"/>
      <c r="EBS24" s="107"/>
      <c r="EBT24" s="107"/>
      <c r="EBU24" s="107"/>
      <c r="EBV24" s="107"/>
      <c r="EBW24" s="107"/>
      <c r="EBX24" s="107"/>
      <c r="EBY24" s="107"/>
      <c r="EBZ24" s="107"/>
      <c r="ECA24" s="107"/>
      <c r="ECB24" s="107"/>
      <c r="ECC24" s="107"/>
      <c r="ECD24" s="107"/>
      <c r="ECE24" s="107"/>
      <c r="ECF24" s="107"/>
      <c r="ECG24" s="107"/>
      <c r="ECH24" s="107"/>
      <c r="ECI24" s="107"/>
      <c r="ECJ24" s="107"/>
      <c r="ECK24" s="107"/>
      <c r="ECL24" s="107"/>
      <c r="ECM24" s="107"/>
      <c r="ECN24" s="107"/>
      <c r="ECO24" s="107"/>
      <c r="ECP24" s="107"/>
      <c r="ECQ24" s="107"/>
      <c r="ECR24" s="107"/>
      <c r="ECS24" s="107"/>
      <c r="ECT24" s="107"/>
      <c r="ECU24" s="107"/>
      <c r="ECV24" s="107"/>
      <c r="ECW24" s="107"/>
      <c r="ECX24" s="107"/>
      <c r="ECY24" s="107"/>
      <c r="ECZ24" s="107"/>
      <c r="EDA24" s="107"/>
      <c r="EDB24" s="107"/>
      <c r="EDC24" s="107"/>
      <c r="EDD24" s="107"/>
      <c r="EDE24" s="107"/>
      <c r="EDF24" s="107"/>
      <c r="EDG24" s="107"/>
      <c r="EDH24" s="107"/>
      <c r="EDI24" s="107"/>
      <c r="EDJ24" s="107"/>
      <c r="EDK24" s="107"/>
      <c r="EDL24" s="107"/>
      <c r="EDM24" s="107"/>
      <c r="EDN24" s="107"/>
      <c r="EDO24" s="107"/>
      <c r="EDP24" s="107"/>
      <c r="EDQ24" s="107"/>
      <c r="EDR24" s="107"/>
      <c r="EDS24" s="107"/>
      <c r="EDT24" s="107"/>
      <c r="EDU24" s="107"/>
      <c r="EDV24" s="107"/>
      <c r="EDW24" s="107"/>
      <c r="EDX24" s="107"/>
      <c r="EDY24" s="107"/>
      <c r="EDZ24" s="107"/>
      <c r="EEA24" s="107"/>
      <c r="EEB24" s="107"/>
      <c r="EEC24" s="107"/>
      <c r="EED24" s="107"/>
      <c r="EEE24" s="107"/>
      <c r="EEF24" s="107"/>
      <c r="EEG24" s="107"/>
      <c r="EEH24" s="107"/>
      <c r="EEI24" s="107"/>
      <c r="EEJ24" s="107"/>
      <c r="EEK24" s="107"/>
      <c r="EEL24" s="107"/>
      <c r="EEM24" s="107"/>
      <c r="EEN24" s="107"/>
      <c r="EEO24" s="107"/>
      <c r="EEP24" s="107"/>
      <c r="EEQ24" s="107"/>
      <c r="EER24" s="107"/>
      <c r="EES24" s="107"/>
      <c r="EET24" s="107"/>
      <c r="EEU24" s="107"/>
      <c r="EEV24" s="107"/>
      <c r="EEW24" s="107"/>
      <c r="EEX24" s="107"/>
      <c r="EEY24" s="107"/>
      <c r="EEZ24" s="107"/>
      <c r="EFA24" s="107"/>
      <c r="EFB24" s="107"/>
      <c r="EFC24" s="107"/>
      <c r="EFD24" s="107"/>
      <c r="EFE24" s="107"/>
      <c r="EFF24" s="107"/>
      <c r="EFG24" s="107"/>
      <c r="EFH24" s="107"/>
      <c r="EFI24" s="107"/>
      <c r="EFJ24" s="107"/>
      <c r="EFK24" s="107"/>
      <c r="EFL24" s="107"/>
      <c r="EFM24" s="107"/>
      <c r="EFN24" s="107"/>
      <c r="EFO24" s="107"/>
      <c r="EFP24" s="107"/>
      <c r="EFQ24" s="107"/>
      <c r="EFR24" s="107"/>
      <c r="EFS24" s="107"/>
      <c r="EFT24" s="107"/>
      <c r="EFU24" s="107"/>
      <c r="EFV24" s="107"/>
      <c r="EFW24" s="107"/>
      <c r="EFX24" s="107"/>
      <c r="EFY24" s="107"/>
      <c r="EFZ24" s="107"/>
      <c r="EGA24" s="107"/>
      <c r="EGB24" s="107"/>
      <c r="EGC24" s="107"/>
      <c r="EGD24" s="107"/>
      <c r="EGE24" s="107"/>
      <c r="EGF24" s="107"/>
      <c r="EGG24" s="107"/>
      <c r="EGH24" s="107"/>
      <c r="EGI24" s="107"/>
      <c r="EGJ24" s="107"/>
      <c r="EGK24" s="107"/>
      <c r="EGL24" s="107"/>
      <c r="EGM24" s="107"/>
      <c r="EGN24" s="107"/>
      <c r="EGO24" s="107"/>
      <c r="EGP24" s="107"/>
      <c r="EGQ24" s="107"/>
      <c r="EGR24" s="107"/>
      <c r="EGS24" s="107"/>
      <c r="EGT24" s="107"/>
      <c r="EGU24" s="107"/>
      <c r="EGV24" s="107"/>
      <c r="EGW24" s="107"/>
      <c r="EGX24" s="107"/>
      <c r="EGY24" s="107"/>
      <c r="EGZ24" s="107"/>
      <c r="EHA24" s="107"/>
      <c r="EHB24" s="107"/>
      <c r="EHC24" s="107"/>
      <c r="EHD24" s="107"/>
      <c r="EHE24" s="107"/>
      <c r="EHF24" s="107"/>
      <c r="EHG24" s="107"/>
      <c r="EHH24" s="107"/>
      <c r="EHI24" s="107"/>
      <c r="EHJ24" s="107"/>
      <c r="EHK24" s="107"/>
      <c r="EHL24" s="107"/>
      <c r="EHM24" s="107"/>
      <c r="EHN24" s="107"/>
      <c r="EHO24" s="107"/>
      <c r="EHP24" s="107"/>
      <c r="EHQ24" s="107"/>
      <c r="EHR24" s="107"/>
      <c r="EHS24" s="107"/>
      <c r="EHT24" s="107"/>
      <c r="EHU24" s="107"/>
      <c r="EHV24" s="107"/>
      <c r="EHW24" s="107"/>
      <c r="EHX24" s="107"/>
      <c r="EHY24" s="107"/>
      <c r="EHZ24" s="107"/>
      <c r="EIA24" s="107"/>
      <c r="EIB24" s="107"/>
      <c r="EIC24" s="107"/>
      <c r="EID24" s="107"/>
      <c r="EIE24" s="107"/>
      <c r="EIF24" s="107"/>
      <c r="EIG24" s="107"/>
      <c r="EIH24" s="107"/>
      <c r="EII24" s="107"/>
      <c r="EIJ24" s="107"/>
      <c r="EIK24" s="107"/>
      <c r="EIL24" s="107"/>
      <c r="EIM24" s="107"/>
      <c r="EIN24" s="107"/>
      <c r="EIO24" s="107"/>
      <c r="EIP24" s="107"/>
      <c r="EIQ24" s="107"/>
      <c r="EIR24" s="107"/>
      <c r="EIS24" s="107"/>
      <c r="EIT24" s="107"/>
      <c r="EIU24" s="107"/>
      <c r="EIV24" s="107"/>
      <c r="EIW24" s="107"/>
      <c r="EIX24" s="107"/>
      <c r="EIY24" s="107"/>
      <c r="EIZ24" s="107"/>
      <c r="EJA24" s="107"/>
      <c r="EJB24" s="107"/>
      <c r="EJC24" s="107"/>
      <c r="EJD24" s="107"/>
      <c r="EJE24" s="107"/>
      <c r="EJF24" s="107"/>
      <c r="EJG24" s="107"/>
      <c r="EJH24" s="107"/>
      <c r="EJI24" s="107"/>
      <c r="EJJ24" s="107"/>
      <c r="EJK24" s="107"/>
      <c r="EJL24" s="107"/>
      <c r="EJM24" s="107"/>
      <c r="EJN24" s="107"/>
      <c r="EJO24" s="107"/>
      <c r="EJP24" s="107"/>
      <c r="EJQ24" s="107"/>
      <c r="EJR24" s="107"/>
      <c r="EJS24" s="107"/>
      <c r="EJT24" s="107"/>
      <c r="EJU24" s="107"/>
      <c r="EJV24" s="107"/>
      <c r="EJW24" s="107"/>
      <c r="EJX24" s="107"/>
      <c r="EJY24" s="107"/>
      <c r="EJZ24" s="107"/>
      <c r="EKA24" s="107"/>
      <c r="EKB24" s="107"/>
      <c r="EKC24" s="107"/>
      <c r="EKD24" s="107"/>
      <c r="EKE24" s="107"/>
      <c r="EKF24" s="107"/>
      <c r="EKG24" s="107"/>
      <c r="EKH24" s="107"/>
      <c r="EKI24" s="107"/>
      <c r="EKJ24" s="107"/>
      <c r="EKK24" s="107"/>
      <c r="EKL24" s="107"/>
      <c r="EKM24" s="107"/>
      <c r="EKN24" s="107"/>
      <c r="EKO24" s="107"/>
      <c r="EKP24" s="107"/>
      <c r="EKQ24" s="107"/>
      <c r="EKR24" s="107"/>
      <c r="EKS24" s="107"/>
      <c r="EKT24" s="107"/>
      <c r="EKU24" s="107"/>
      <c r="EKV24" s="107"/>
      <c r="EKW24" s="107"/>
      <c r="EKX24" s="107"/>
      <c r="EKY24" s="107"/>
      <c r="EKZ24" s="107"/>
      <c r="ELA24" s="107"/>
      <c r="ELB24" s="107"/>
      <c r="ELC24" s="107"/>
      <c r="ELD24" s="107"/>
      <c r="ELE24" s="107"/>
      <c r="ELF24" s="107"/>
      <c r="ELG24" s="107"/>
      <c r="ELH24" s="107"/>
      <c r="ELI24" s="107"/>
      <c r="ELJ24" s="107"/>
      <c r="ELK24" s="107"/>
      <c r="ELL24" s="107"/>
      <c r="ELM24" s="107"/>
      <c r="ELN24" s="107"/>
      <c r="ELO24" s="107"/>
      <c r="ELP24" s="107"/>
      <c r="ELQ24" s="107"/>
      <c r="ELR24" s="107"/>
      <c r="ELS24" s="107"/>
      <c r="ELT24" s="107"/>
      <c r="ELU24" s="107"/>
      <c r="ELV24" s="107"/>
      <c r="ELW24" s="107"/>
      <c r="ELX24" s="107"/>
      <c r="ELY24" s="107"/>
      <c r="ELZ24" s="107"/>
      <c r="EMA24" s="107"/>
      <c r="EMB24" s="107"/>
      <c r="EMC24" s="107"/>
      <c r="EMD24" s="107"/>
      <c r="EME24" s="107"/>
      <c r="EMF24" s="107"/>
      <c r="EMG24" s="107"/>
      <c r="EMH24" s="107"/>
      <c r="EMI24" s="107"/>
      <c r="EMJ24" s="107"/>
      <c r="EMK24" s="107"/>
      <c r="EML24" s="107"/>
      <c r="EMM24" s="107"/>
      <c r="EMN24" s="107"/>
      <c r="EMO24" s="107"/>
      <c r="EMP24" s="107"/>
      <c r="EMQ24" s="107"/>
      <c r="EMR24" s="107"/>
      <c r="EMS24" s="107"/>
      <c r="EMT24" s="107"/>
      <c r="EMU24" s="107"/>
      <c r="EMV24" s="107"/>
      <c r="EMW24" s="107"/>
      <c r="EMX24" s="107"/>
      <c r="EMY24" s="107"/>
      <c r="EMZ24" s="107"/>
      <c r="ENA24" s="107"/>
      <c r="ENB24" s="107"/>
      <c r="ENC24" s="107"/>
      <c r="END24" s="107"/>
      <c r="ENE24" s="107"/>
      <c r="ENF24" s="107"/>
      <c r="ENG24" s="107"/>
      <c r="ENH24" s="107"/>
      <c r="ENI24" s="107"/>
      <c r="ENJ24" s="107"/>
      <c r="ENK24" s="107"/>
      <c r="ENL24" s="107"/>
      <c r="ENM24" s="107"/>
      <c r="ENN24" s="107"/>
      <c r="ENO24" s="107"/>
      <c r="ENP24" s="107"/>
      <c r="ENQ24" s="107"/>
      <c r="ENR24" s="107"/>
      <c r="ENS24" s="107"/>
      <c r="ENT24" s="107"/>
      <c r="ENU24" s="107"/>
      <c r="ENV24" s="107"/>
      <c r="ENW24" s="107"/>
      <c r="ENX24" s="107"/>
      <c r="ENY24" s="107"/>
      <c r="ENZ24" s="107"/>
      <c r="EOA24" s="107"/>
      <c r="EOB24" s="107"/>
      <c r="EOC24" s="107"/>
      <c r="EOD24" s="107"/>
      <c r="EOE24" s="107"/>
      <c r="EOF24" s="107"/>
      <c r="EOG24" s="107"/>
      <c r="EOH24" s="107"/>
      <c r="EOI24" s="107"/>
      <c r="EOJ24" s="107"/>
      <c r="EOK24" s="107"/>
      <c r="EOL24" s="107"/>
      <c r="EOM24" s="107"/>
      <c r="EON24" s="107"/>
      <c r="EOO24" s="107"/>
      <c r="EOP24" s="107"/>
      <c r="EOQ24" s="107"/>
      <c r="EOR24" s="107"/>
      <c r="EOS24" s="107"/>
      <c r="EOT24" s="107"/>
      <c r="EOU24" s="107"/>
      <c r="EOV24" s="107"/>
      <c r="EOW24" s="107"/>
      <c r="EOX24" s="107"/>
      <c r="EOY24" s="107"/>
      <c r="EOZ24" s="107"/>
      <c r="EPA24" s="107"/>
      <c r="EPB24" s="107"/>
      <c r="EPC24" s="107"/>
      <c r="EPD24" s="107"/>
      <c r="EPE24" s="107"/>
      <c r="EPF24" s="107"/>
      <c r="EPG24" s="107"/>
      <c r="EPH24" s="107"/>
      <c r="EPI24" s="107"/>
      <c r="EPJ24" s="107"/>
      <c r="EPK24" s="107"/>
      <c r="EPL24" s="107"/>
      <c r="EPM24" s="107"/>
      <c r="EPN24" s="107"/>
      <c r="EPO24" s="107"/>
      <c r="EPP24" s="107"/>
      <c r="EPQ24" s="107"/>
      <c r="EPR24" s="107"/>
      <c r="EPS24" s="107"/>
      <c r="EPT24" s="107"/>
      <c r="EPU24" s="107"/>
      <c r="EPV24" s="107"/>
      <c r="EPW24" s="107"/>
      <c r="EPX24" s="107"/>
      <c r="EPY24" s="107"/>
      <c r="EPZ24" s="107"/>
      <c r="EQA24" s="107"/>
      <c r="EQB24" s="107"/>
      <c r="EQC24" s="107"/>
      <c r="EQD24" s="107"/>
      <c r="EQE24" s="107"/>
      <c r="EQF24" s="107"/>
      <c r="EQG24" s="107"/>
      <c r="EQH24" s="107"/>
      <c r="EQI24" s="107"/>
      <c r="EQJ24" s="107"/>
      <c r="EQK24" s="107"/>
      <c r="EQL24" s="107"/>
      <c r="EQM24" s="107"/>
      <c r="EQN24" s="107"/>
      <c r="EQO24" s="107"/>
      <c r="EQP24" s="107"/>
      <c r="EQQ24" s="107"/>
      <c r="EQR24" s="107"/>
      <c r="EQS24" s="107"/>
      <c r="EQT24" s="107"/>
      <c r="EQU24" s="107"/>
      <c r="EQV24" s="107"/>
      <c r="EQW24" s="107"/>
      <c r="EQX24" s="107"/>
      <c r="EQY24" s="107"/>
      <c r="EQZ24" s="107"/>
      <c r="ERA24" s="107"/>
      <c r="ERB24" s="107"/>
      <c r="ERC24" s="107"/>
      <c r="ERD24" s="107"/>
      <c r="ERE24" s="107"/>
      <c r="ERF24" s="107"/>
      <c r="ERG24" s="107"/>
      <c r="ERH24" s="107"/>
      <c r="ERI24" s="107"/>
      <c r="ERJ24" s="107"/>
      <c r="ERK24" s="107"/>
      <c r="ERL24" s="107"/>
      <c r="ERM24" s="107"/>
      <c r="ERN24" s="107"/>
      <c r="ERO24" s="107"/>
      <c r="ERP24" s="107"/>
      <c r="ERQ24" s="107"/>
      <c r="ERR24" s="107"/>
      <c r="ERS24" s="107"/>
      <c r="ERT24" s="107"/>
      <c r="ERU24" s="107"/>
      <c r="ERV24" s="107"/>
      <c r="ERW24" s="107"/>
      <c r="ERX24" s="107"/>
      <c r="ERY24" s="107"/>
      <c r="ERZ24" s="107"/>
      <c r="ESA24" s="107"/>
      <c r="ESB24" s="107"/>
      <c r="ESC24" s="107"/>
      <c r="ESD24" s="107"/>
      <c r="ESE24" s="107"/>
      <c r="ESF24" s="107"/>
      <c r="ESG24" s="107"/>
      <c r="ESH24" s="107"/>
      <c r="ESI24" s="107"/>
      <c r="ESJ24" s="107"/>
      <c r="ESK24" s="107"/>
      <c r="ESL24" s="107"/>
      <c r="ESM24" s="107"/>
      <c r="ESN24" s="107"/>
      <c r="ESO24" s="107"/>
      <c r="ESP24" s="107"/>
      <c r="ESQ24" s="107"/>
      <c r="ESR24" s="107"/>
      <c r="ESS24" s="107"/>
      <c r="EST24" s="107"/>
      <c r="ESU24" s="107"/>
      <c r="ESV24" s="107"/>
      <c r="ESW24" s="107"/>
      <c r="ESX24" s="107"/>
      <c r="ESY24" s="107"/>
      <c r="ESZ24" s="107"/>
      <c r="ETA24" s="107"/>
      <c r="ETB24" s="107"/>
      <c r="ETC24" s="107"/>
      <c r="ETD24" s="107"/>
      <c r="ETE24" s="107"/>
      <c r="ETF24" s="107"/>
      <c r="ETG24" s="107"/>
      <c r="ETH24" s="107"/>
      <c r="ETI24" s="107"/>
      <c r="ETJ24" s="107"/>
      <c r="ETK24" s="107"/>
      <c r="ETL24" s="107"/>
      <c r="ETM24" s="107"/>
      <c r="ETN24" s="107"/>
      <c r="ETO24" s="107"/>
      <c r="ETP24" s="107"/>
      <c r="ETQ24" s="107"/>
      <c r="ETR24" s="107"/>
      <c r="ETS24" s="107"/>
      <c r="ETT24" s="107"/>
      <c r="ETU24" s="107"/>
      <c r="ETV24" s="107"/>
      <c r="ETW24" s="107"/>
      <c r="ETX24" s="107"/>
      <c r="ETY24" s="107"/>
      <c r="ETZ24" s="107"/>
      <c r="EUA24" s="107"/>
      <c r="EUB24" s="107"/>
      <c r="EUC24" s="107"/>
      <c r="EUD24" s="107"/>
      <c r="EUE24" s="107"/>
      <c r="EUF24" s="107"/>
      <c r="EUG24" s="107"/>
      <c r="EUH24" s="107"/>
      <c r="EUI24" s="107"/>
      <c r="EUJ24" s="107"/>
      <c r="EUK24" s="107"/>
      <c r="EUL24" s="107"/>
      <c r="EUM24" s="107"/>
      <c r="EUN24" s="107"/>
      <c r="EUO24" s="107"/>
      <c r="EUP24" s="107"/>
      <c r="EUQ24" s="107"/>
      <c r="EUR24" s="107"/>
      <c r="EUS24" s="107"/>
      <c r="EUT24" s="107"/>
      <c r="EUU24" s="107"/>
      <c r="EUV24" s="107"/>
      <c r="EUW24" s="107"/>
      <c r="EUX24" s="107"/>
      <c r="EUY24" s="107"/>
      <c r="EUZ24" s="107"/>
      <c r="EVA24" s="107"/>
      <c r="EVB24" s="107"/>
      <c r="EVC24" s="107"/>
      <c r="EVD24" s="107"/>
      <c r="EVE24" s="107"/>
      <c r="EVF24" s="107"/>
      <c r="EVG24" s="107"/>
      <c r="EVH24" s="107"/>
      <c r="EVI24" s="107"/>
      <c r="EVJ24" s="107"/>
      <c r="EVK24" s="107"/>
      <c r="EVL24" s="107"/>
      <c r="EVM24" s="107"/>
      <c r="EVN24" s="107"/>
      <c r="EVO24" s="107"/>
      <c r="EVP24" s="107"/>
      <c r="EVQ24" s="107"/>
      <c r="EVR24" s="107"/>
      <c r="EVS24" s="107"/>
      <c r="EVT24" s="107"/>
      <c r="EVU24" s="107"/>
      <c r="EVV24" s="107"/>
      <c r="EVW24" s="107"/>
      <c r="EVX24" s="107"/>
      <c r="EVY24" s="107"/>
      <c r="EVZ24" s="107"/>
      <c r="EWA24" s="107"/>
      <c r="EWB24" s="107"/>
      <c r="EWC24" s="107"/>
      <c r="EWD24" s="107"/>
      <c r="EWE24" s="107"/>
      <c r="EWF24" s="107"/>
      <c r="EWG24" s="107"/>
      <c r="EWH24" s="107"/>
      <c r="EWI24" s="107"/>
      <c r="EWJ24" s="107"/>
      <c r="EWK24" s="107"/>
      <c r="EWL24" s="107"/>
      <c r="EWM24" s="107"/>
      <c r="EWN24" s="107"/>
      <c r="EWO24" s="107"/>
      <c r="EWP24" s="107"/>
      <c r="EWQ24" s="107"/>
      <c r="EWR24" s="107"/>
      <c r="EWS24" s="107"/>
      <c r="EWT24" s="107"/>
      <c r="EWU24" s="107"/>
      <c r="EWV24" s="107"/>
      <c r="EWW24" s="107"/>
      <c r="EWX24" s="107"/>
      <c r="EWY24" s="107"/>
      <c r="EWZ24" s="107"/>
      <c r="EXA24" s="107"/>
      <c r="EXB24" s="107"/>
      <c r="EXC24" s="107"/>
      <c r="EXD24" s="107"/>
      <c r="EXE24" s="107"/>
      <c r="EXF24" s="107"/>
      <c r="EXG24" s="107"/>
      <c r="EXH24" s="107"/>
      <c r="EXI24" s="107"/>
      <c r="EXJ24" s="107"/>
      <c r="EXK24" s="107"/>
      <c r="EXL24" s="107"/>
      <c r="EXM24" s="107"/>
      <c r="EXN24" s="107"/>
      <c r="EXO24" s="107"/>
      <c r="EXP24" s="107"/>
      <c r="EXQ24" s="107"/>
      <c r="EXR24" s="107"/>
      <c r="EXS24" s="107"/>
      <c r="EXT24" s="107"/>
      <c r="EXU24" s="107"/>
      <c r="EXV24" s="107"/>
      <c r="EXW24" s="107"/>
      <c r="EXX24" s="107"/>
      <c r="EXY24" s="107"/>
      <c r="EXZ24" s="107"/>
      <c r="EYA24" s="107"/>
      <c r="EYB24" s="107"/>
      <c r="EYC24" s="107"/>
      <c r="EYD24" s="107"/>
      <c r="EYE24" s="107"/>
      <c r="EYF24" s="107"/>
      <c r="EYG24" s="107"/>
      <c r="EYH24" s="107"/>
      <c r="EYI24" s="107"/>
      <c r="EYJ24" s="107"/>
      <c r="EYK24" s="107"/>
      <c r="EYL24" s="107"/>
      <c r="EYM24" s="107"/>
      <c r="EYN24" s="107"/>
      <c r="EYO24" s="107"/>
      <c r="EYP24" s="107"/>
      <c r="EYQ24" s="107"/>
      <c r="EYR24" s="107"/>
      <c r="EYS24" s="107"/>
      <c r="EYT24" s="107"/>
      <c r="EYU24" s="107"/>
      <c r="EYV24" s="107"/>
      <c r="EYW24" s="107"/>
      <c r="EYX24" s="107"/>
      <c r="EYY24" s="107"/>
      <c r="EYZ24" s="107"/>
      <c r="EZA24" s="107"/>
      <c r="EZB24" s="107"/>
      <c r="EZC24" s="107"/>
      <c r="EZD24" s="107"/>
      <c r="EZE24" s="107"/>
      <c r="EZF24" s="107"/>
      <c r="EZG24" s="107"/>
      <c r="EZH24" s="107"/>
      <c r="EZI24" s="107"/>
      <c r="EZJ24" s="107"/>
      <c r="EZK24" s="107"/>
      <c r="EZL24" s="107"/>
      <c r="EZM24" s="107"/>
      <c r="EZN24" s="107"/>
      <c r="EZO24" s="107"/>
      <c r="EZP24" s="107"/>
      <c r="EZQ24" s="107"/>
      <c r="EZR24" s="107"/>
      <c r="EZS24" s="107"/>
      <c r="EZT24" s="107"/>
      <c r="EZU24" s="107"/>
      <c r="EZV24" s="107"/>
      <c r="EZW24" s="107"/>
      <c r="EZX24" s="107"/>
      <c r="EZY24" s="107"/>
      <c r="EZZ24" s="107"/>
      <c r="FAA24" s="107"/>
      <c r="FAB24" s="107"/>
      <c r="FAC24" s="107"/>
      <c r="FAD24" s="107"/>
      <c r="FAE24" s="107"/>
      <c r="FAF24" s="107"/>
      <c r="FAG24" s="107"/>
      <c r="FAH24" s="107"/>
      <c r="FAI24" s="107"/>
      <c r="FAJ24" s="107"/>
      <c r="FAK24" s="107"/>
      <c r="FAL24" s="107"/>
      <c r="FAM24" s="107"/>
      <c r="FAN24" s="107"/>
      <c r="FAO24" s="107"/>
      <c r="FAP24" s="107"/>
      <c r="FAQ24" s="107"/>
      <c r="FAR24" s="107"/>
      <c r="FAS24" s="107"/>
      <c r="FAT24" s="107"/>
      <c r="FAU24" s="107"/>
      <c r="FAV24" s="107"/>
      <c r="FAW24" s="107"/>
      <c r="FAX24" s="107"/>
      <c r="FAY24" s="107"/>
      <c r="FAZ24" s="107"/>
      <c r="FBA24" s="107"/>
      <c r="FBB24" s="107"/>
      <c r="FBC24" s="107"/>
      <c r="FBD24" s="107"/>
      <c r="FBE24" s="107"/>
      <c r="FBF24" s="107"/>
      <c r="FBG24" s="107"/>
      <c r="FBH24" s="107"/>
      <c r="FBI24" s="107"/>
      <c r="FBJ24" s="107"/>
      <c r="FBK24" s="107"/>
      <c r="FBL24" s="107"/>
      <c r="FBM24" s="107"/>
      <c r="FBN24" s="107"/>
      <c r="FBO24" s="107"/>
      <c r="FBP24" s="107"/>
      <c r="FBQ24" s="107"/>
      <c r="FBR24" s="107"/>
      <c r="FBS24" s="107"/>
      <c r="FBT24" s="107"/>
      <c r="FBU24" s="107"/>
      <c r="FBV24" s="107"/>
      <c r="FBW24" s="107"/>
      <c r="FBX24" s="107"/>
      <c r="FBY24" s="107"/>
      <c r="FBZ24" s="107"/>
      <c r="FCA24" s="107"/>
      <c r="FCB24" s="107"/>
      <c r="FCC24" s="107"/>
      <c r="FCD24" s="107"/>
      <c r="FCE24" s="107"/>
      <c r="FCF24" s="107"/>
      <c r="FCG24" s="107"/>
      <c r="FCH24" s="107"/>
      <c r="FCI24" s="107"/>
      <c r="FCJ24" s="107"/>
      <c r="FCK24" s="107"/>
      <c r="FCL24" s="107"/>
      <c r="FCM24" s="107"/>
      <c r="FCN24" s="107"/>
      <c r="FCO24" s="107"/>
      <c r="FCP24" s="107"/>
      <c r="FCQ24" s="107"/>
      <c r="FCR24" s="107"/>
      <c r="FCS24" s="107"/>
      <c r="FCT24" s="107"/>
      <c r="FCU24" s="107"/>
      <c r="FCV24" s="107"/>
      <c r="FCW24" s="107"/>
      <c r="FCX24" s="107"/>
      <c r="FCY24" s="107"/>
      <c r="FCZ24" s="107"/>
      <c r="FDA24" s="107"/>
      <c r="FDB24" s="107"/>
      <c r="FDC24" s="107"/>
      <c r="FDD24" s="107"/>
      <c r="FDE24" s="107"/>
      <c r="FDF24" s="107"/>
      <c r="FDG24" s="107"/>
      <c r="FDH24" s="107"/>
      <c r="FDI24" s="107"/>
      <c r="FDJ24" s="107"/>
      <c r="FDK24" s="107"/>
      <c r="FDL24" s="107"/>
      <c r="FDM24" s="107"/>
      <c r="FDN24" s="107"/>
      <c r="FDO24" s="107"/>
      <c r="FDP24" s="107"/>
      <c r="FDQ24" s="107"/>
      <c r="FDR24" s="107"/>
      <c r="FDS24" s="107"/>
      <c r="FDT24" s="107"/>
      <c r="FDU24" s="107"/>
      <c r="FDV24" s="107"/>
      <c r="FDW24" s="107"/>
      <c r="FDX24" s="107"/>
      <c r="FDY24" s="107"/>
      <c r="FDZ24" s="107"/>
      <c r="FEA24" s="107"/>
      <c r="FEB24" s="107"/>
      <c r="FEC24" s="107"/>
      <c r="FED24" s="107"/>
      <c r="FEE24" s="107"/>
      <c r="FEF24" s="107"/>
      <c r="FEG24" s="107"/>
      <c r="FEH24" s="107"/>
      <c r="FEI24" s="107"/>
      <c r="FEJ24" s="107"/>
      <c r="FEK24" s="107"/>
      <c r="FEL24" s="107"/>
      <c r="FEM24" s="107"/>
      <c r="FEN24" s="107"/>
      <c r="FEO24" s="107"/>
      <c r="FEP24" s="107"/>
      <c r="FEQ24" s="107"/>
      <c r="FER24" s="107"/>
      <c r="FES24" s="107"/>
      <c r="FET24" s="107"/>
      <c r="FEU24" s="107"/>
      <c r="FEV24" s="107"/>
      <c r="FEW24" s="107"/>
      <c r="FEX24" s="107"/>
      <c r="FEY24" s="107"/>
      <c r="FEZ24" s="107"/>
      <c r="FFA24" s="107"/>
      <c r="FFB24" s="107"/>
      <c r="FFC24" s="107"/>
      <c r="FFD24" s="107"/>
      <c r="FFE24" s="107"/>
      <c r="FFF24" s="107"/>
      <c r="FFG24" s="107"/>
      <c r="FFH24" s="107"/>
      <c r="FFI24" s="107"/>
      <c r="FFJ24" s="107"/>
      <c r="FFK24" s="107"/>
      <c r="FFL24" s="107"/>
      <c r="FFM24" s="107"/>
      <c r="FFN24" s="107"/>
      <c r="FFO24" s="107"/>
      <c r="FFP24" s="107"/>
      <c r="FFQ24" s="107"/>
      <c r="FFR24" s="107"/>
      <c r="FFS24" s="107"/>
      <c r="FFT24" s="107"/>
      <c r="FFU24" s="107"/>
      <c r="FFV24" s="107"/>
      <c r="FFW24" s="107"/>
      <c r="FFX24" s="107"/>
      <c r="FFY24" s="107"/>
      <c r="FFZ24" s="107"/>
      <c r="FGA24" s="107"/>
      <c r="FGB24" s="107"/>
      <c r="FGC24" s="107"/>
      <c r="FGD24" s="107"/>
      <c r="FGE24" s="107"/>
      <c r="FGF24" s="107"/>
      <c r="FGG24" s="107"/>
      <c r="FGH24" s="107"/>
      <c r="FGI24" s="107"/>
      <c r="FGJ24" s="107"/>
      <c r="FGK24" s="107"/>
      <c r="FGL24" s="107"/>
      <c r="FGM24" s="107"/>
      <c r="FGN24" s="107"/>
      <c r="FGO24" s="107"/>
      <c r="FGP24" s="107"/>
      <c r="FGQ24" s="107"/>
      <c r="FGR24" s="107"/>
      <c r="FGS24" s="107"/>
      <c r="FGT24" s="107"/>
      <c r="FGU24" s="107"/>
      <c r="FGV24" s="107"/>
      <c r="FGW24" s="107"/>
      <c r="FGX24" s="107"/>
      <c r="FGY24" s="107"/>
      <c r="FGZ24" s="107"/>
      <c r="FHA24" s="107"/>
      <c r="FHB24" s="107"/>
      <c r="FHC24" s="107"/>
      <c r="FHD24" s="107"/>
      <c r="FHE24" s="107"/>
      <c r="FHF24" s="107"/>
      <c r="FHG24" s="107"/>
      <c r="FHH24" s="107"/>
      <c r="FHI24" s="107"/>
      <c r="FHJ24" s="107"/>
      <c r="FHK24" s="107"/>
      <c r="FHL24" s="107"/>
      <c r="FHM24" s="107"/>
      <c r="FHN24" s="107"/>
      <c r="FHO24" s="107"/>
      <c r="FHP24" s="107"/>
      <c r="FHQ24" s="107"/>
      <c r="FHR24" s="107"/>
      <c r="FHS24" s="107"/>
      <c r="FHT24" s="107"/>
      <c r="FHU24" s="107"/>
      <c r="FHV24" s="107"/>
      <c r="FHW24" s="107"/>
      <c r="FHX24" s="107"/>
      <c r="FHY24" s="107"/>
      <c r="FHZ24" s="107"/>
      <c r="FIA24" s="107"/>
      <c r="FIB24" s="107"/>
      <c r="FIC24" s="107"/>
      <c r="FID24" s="107"/>
      <c r="FIE24" s="107"/>
      <c r="FIF24" s="107"/>
      <c r="FIG24" s="107"/>
      <c r="FIH24" s="107"/>
      <c r="FII24" s="107"/>
      <c r="FIJ24" s="107"/>
      <c r="FIK24" s="107"/>
      <c r="FIL24" s="107"/>
      <c r="FIM24" s="107"/>
      <c r="FIN24" s="107"/>
      <c r="FIO24" s="107"/>
      <c r="FIP24" s="107"/>
      <c r="FIQ24" s="107"/>
      <c r="FIR24" s="107"/>
      <c r="FIS24" s="107"/>
      <c r="FIT24" s="107"/>
      <c r="FIU24" s="107"/>
      <c r="FIV24" s="107"/>
      <c r="FIW24" s="107"/>
      <c r="FIX24" s="107"/>
      <c r="FIY24" s="107"/>
      <c r="FIZ24" s="107"/>
      <c r="FJA24" s="107"/>
      <c r="FJB24" s="107"/>
      <c r="FJC24" s="107"/>
      <c r="FJD24" s="107"/>
      <c r="FJE24" s="107"/>
      <c r="FJF24" s="107"/>
      <c r="FJG24" s="107"/>
      <c r="FJH24" s="107"/>
      <c r="FJI24" s="107"/>
      <c r="FJJ24" s="107"/>
      <c r="FJK24" s="107"/>
      <c r="FJL24" s="107"/>
      <c r="FJM24" s="107"/>
      <c r="FJN24" s="107"/>
      <c r="FJO24" s="107"/>
      <c r="FJP24" s="107"/>
      <c r="FJQ24" s="107"/>
      <c r="FJR24" s="107"/>
      <c r="FJS24" s="107"/>
      <c r="FJT24" s="107"/>
      <c r="FJU24" s="107"/>
      <c r="FJV24" s="107"/>
      <c r="FJW24" s="107"/>
      <c r="FJX24" s="107"/>
      <c r="FJY24" s="107"/>
      <c r="FJZ24" s="107"/>
      <c r="FKA24" s="107"/>
      <c r="FKB24" s="107"/>
      <c r="FKC24" s="107"/>
      <c r="FKD24" s="107"/>
      <c r="FKE24" s="107"/>
      <c r="FKF24" s="107"/>
      <c r="FKG24" s="107"/>
      <c r="FKH24" s="107"/>
      <c r="FKI24" s="107"/>
      <c r="FKJ24" s="107"/>
      <c r="FKK24" s="107"/>
      <c r="FKL24" s="107"/>
      <c r="FKM24" s="107"/>
      <c r="FKN24" s="107"/>
      <c r="FKO24" s="107"/>
      <c r="FKP24" s="107"/>
      <c r="FKQ24" s="107"/>
      <c r="FKR24" s="107"/>
      <c r="FKS24" s="107"/>
      <c r="FKT24" s="107"/>
      <c r="FKU24" s="107"/>
      <c r="FKV24" s="107"/>
      <c r="FKW24" s="107"/>
      <c r="FKX24" s="107"/>
      <c r="FKY24" s="107"/>
      <c r="FKZ24" s="107"/>
      <c r="FLA24" s="107"/>
      <c r="FLB24" s="107"/>
      <c r="FLC24" s="107"/>
      <c r="FLD24" s="107"/>
      <c r="FLE24" s="107"/>
      <c r="FLF24" s="107"/>
      <c r="FLG24" s="107"/>
      <c r="FLH24" s="107"/>
      <c r="FLI24" s="107"/>
      <c r="FLJ24" s="107"/>
      <c r="FLK24" s="107"/>
      <c r="FLL24" s="107"/>
      <c r="FLM24" s="107"/>
      <c r="FLN24" s="107"/>
      <c r="FLO24" s="107"/>
      <c r="FLP24" s="107"/>
      <c r="FLQ24" s="107"/>
      <c r="FLR24" s="107"/>
      <c r="FLS24" s="107"/>
      <c r="FLT24" s="107"/>
      <c r="FLU24" s="107"/>
      <c r="FLV24" s="107"/>
      <c r="FLW24" s="107"/>
      <c r="FLX24" s="107"/>
      <c r="FLY24" s="107"/>
      <c r="FLZ24" s="107"/>
      <c r="FMA24" s="107"/>
      <c r="FMB24" s="107"/>
      <c r="FMC24" s="107"/>
      <c r="FMD24" s="107"/>
      <c r="FME24" s="107"/>
      <c r="FMF24" s="107"/>
      <c r="FMG24" s="107"/>
      <c r="FMH24" s="107"/>
      <c r="FMI24" s="107"/>
      <c r="FMJ24" s="107"/>
      <c r="FMK24" s="107"/>
      <c r="FML24" s="107"/>
      <c r="FMM24" s="107"/>
      <c r="FMN24" s="107"/>
      <c r="FMO24" s="107"/>
      <c r="FMP24" s="107"/>
      <c r="FMQ24" s="107"/>
      <c r="FMR24" s="107"/>
      <c r="FMS24" s="107"/>
      <c r="FMT24" s="107"/>
      <c r="FMU24" s="107"/>
      <c r="FMV24" s="107"/>
      <c r="FMW24" s="107"/>
      <c r="FMX24" s="107"/>
      <c r="FMY24" s="107"/>
      <c r="FMZ24" s="107"/>
      <c r="FNA24" s="107"/>
      <c r="FNB24" s="107"/>
      <c r="FNC24" s="107"/>
      <c r="FND24" s="107"/>
      <c r="FNE24" s="107"/>
      <c r="FNF24" s="107"/>
      <c r="FNG24" s="107"/>
      <c r="FNH24" s="107"/>
      <c r="FNI24" s="107"/>
      <c r="FNJ24" s="107"/>
      <c r="FNK24" s="107"/>
      <c r="FNL24" s="107"/>
      <c r="FNM24" s="107"/>
      <c r="FNN24" s="107"/>
      <c r="FNO24" s="107"/>
      <c r="FNP24" s="107"/>
      <c r="FNQ24" s="107"/>
      <c r="FNR24" s="107"/>
      <c r="FNS24" s="107"/>
      <c r="FNT24" s="107"/>
      <c r="FNU24" s="107"/>
      <c r="FNV24" s="107"/>
      <c r="FNW24" s="107"/>
      <c r="FNX24" s="107"/>
      <c r="FNY24" s="107"/>
      <c r="FNZ24" s="107"/>
      <c r="FOA24" s="107"/>
      <c r="FOB24" s="107"/>
      <c r="FOC24" s="107"/>
      <c r="FOD24" s="107"/>
      <c r="FOE24" s="107"/>
      <c r="FOF24" s="107"/>
      <c r="FOG24" s="107"/>
      <c r="FOH24" s="107"/>
      <c r="FOI24" s="107"/>
      <c r="FOJ24" s="107"/>
      <c r="FOK24" s="107"/>
      <c r="FOL24" s="107"/>
      <c r="FOM24" s="107"/>
      <c r="FON24" s="107"/>
      <c r="FOO24" s="107"/>
      <c r="FOP24" s="107"/>
      <c r="FOQ24" s="107"/>
      <c r="FOR24" s="107"/>
      <c r="FOS24" s="107"/>
      <c r="FOT24" s="107"/>
      <c r="FOU24" s="107"/>
      <c r="FOV24" s="107"/>
      <c r="FOW24" s="107"/>
      <c r="FOX24" s="107"/>
      <c r="FOY24" s="107"/>
      <c r="FOZ24" s="107"/>
      <c r="FPA24" s="107"/>
      <c r="FPB24" s="107"/>
      <c r="FPC24" s="107"/>
      <c r="FPD24" s="107"/>
      <c r="FPE24" s="107"/>
      <c r="FPF24" s="107"/>
      <c r="FPG24" s="107"/>
      <c r="FPH24" s="107"/>
      <c r="FPI24" s="107"/>
      <c r="FPJ24" s="107"/>
      <c r="FPK24" s="107"/>
      <c r="FPL24" s="107"/>
      <c r="FPM24" s="107"/>
      <c r="FPN24" s="107"/>
      <c r="FPO24" s="107"/>
      <c r="FPP24" s="107"/>
      <c r="FPQ24" s="107"/>
      <c r="FPR24" s="107"/>
      <c r="FPS24" s="107"/>
      <c r="FPT24" s="107"/>
      <c r="FPU24" s="107"/>
      <c r="FPV24" s="107"/>
      <c r="FPW24" s="107"/>
      <c r="FPX24" s="107"/>
      <c r="FPY24" s="107"/>
      <c r="FPZ24" s="107"/>
      <c r="FQA24" s="107"/>
      <c r="FQB24" s="107"/>
      <c r="FQC24" s="107"/>
      <c r="FQD24" s="107"/>
      <c r="FQE24" s="107"/>
      <c r="FQF24" s="107"/>
      <c r="FQG24" s="107"/>
      <c r="FQH24" s="107"/>
      <c r="FQI24" s="107"/>
      <c r="FQJ24" s="107"/>
      <c r="FQK24" s="107"/>
      <c r="FQL24" s="107"/>
      <c r="FQM24" s="107"/>
      <c r="FQN24" s="107"/>
      <c r="FQO24" s="107"/>
      <c r="FQP24" s="107"/>
      <c r="FQQ24" s="107"/>
      <c r="FQR24" s="107"/>
      <c r="FQS24" s="107"/>
      <c r="FQT24" s="107"/>
      <c r="FQU24" s="107"/>
      <c r="FQV24" s="107"/>
      <c r="FQW24" s="107"/>
      <c r="FQX24" s="107"/>
      <c r="FQY24" s="107"/>
      <c r="FQZ24" s="107"/>
      <c r="FRA24" s="107"/>
      <c r="FRB24" s="107"/>
      <c r="FRC24" s="107"/>
      <c r="FRD24" s="107"/>
      <c r="FRE24" s="107"/>
      <c r="FRF24" s="107"/>
      <c r="FRG24" s="107"/>
      <c r="FRH24" s="107"/>
      <c r="FRI24" s="107"/>
      <c r="FRJ24" s="107"/>
      <c r="FRK24" s="107"/>
      <c r="FRL24" s="107"/>
      <c r="FRM24" s="107"/>
      <c r="FRN24" s="107"/>
      <c r="FRO24" s="107"/>
      <c r="FRP24" s="107"/>
      <c r="FRQ24" s="107"/>
      <c r="FRR24" s="107"/>
      <c r="FRS24" s="107"/>
      <c r="FRT24" s="107"/>
      <c r="FRU24" s="107"/>
      <c r="FRV24" s="107"/>
      <c r="FRW24" s="107"/>
      <c r="FRX24" s="107"/>
      <c r="FRY24" s="107"/>
      <c r="FRZ24" s="107"/>
      <c r="FSA24" s="107"/>
      <c r="FSB24" s="107"/>
      <c r="FSC24" s="107"/>
      <c r="FSD24" s="107"/>
      <c r="FSE24" s="107"/>
      <c r="FSF24" s="107"/>
      <c r="FSG24" s="107"/>
      <c r="FSH24" s="107"/>
      <c r="FSI24" s="107"/>
      <c r="FSJ24" s="107"/>
      <c r="FSK24" s="107"/>
      <c r="FSL24" s="107"/>
      <c r="FSM24" s="107"/>
      <c r="FSN24" s="107"/>
      <c r="FSO24" s="107"/>
      <c r="FSP24" s="107"/>
      <c r="FSQ24" s="107"/>
      <c r="FSR24" s="107"/>
      <c r="FSS24" s="107"/>
      <c r="FST24" s="107"/>
      <c r="FSU24" s="107"/>
      <c r="FSV24" s="107"/>
      <c r="FSW24" s="107"/>
      <c r="FSX24" s="107"/>
      <c r="FSY24" s="107"/>
      <c r="FSZ24" s="107"/>
      <c r="FTA24" s="107"/>
      <c r="FTB24" s="107"/>
      <c r="FTC24" s="107"/>
      <c r="FTD24" s="107"/>
      <c r="FTE24" s="107"/>
      <c r="FTF24" s="107"/>
      <c r="FTG24" s="107"/>
      <c r="FTH24" s="107"/>
      <c r="FTI24" s="107"/>
      <c r="FTJ24" s="107"/>
      <c r="FTK24" s="107"/>
      <c r="FTL24" s="107"/>
      <c r="FTM24" s="107"/>
      <c r="FTN24" s="107"/>
      <c r="FTO24" s="107"/>
      <c r="FTP24" s="107"/>
      <c r="FTQ24" s="107"/>
      <c r="FTR24" s="107"/>
      <c r="FTS24" s="107"/>
      <c r="FTT24" s="107"/>
      <c r="FTU24" s="107"/>
      <c r="FTV24" s="107"/>
      <c r="FTW24" s="107"/>
      <c r="FTX24" s="107"/>
      <c r="FTY24" s="107"/>
      <c r="FTZ24" s="107"/>
      <c r="FUA24" s="107"/>
      <c r="FUB24" s="107"/>
      <c r="FUC24" s="107"/>
      <c r="FUD24" s="107"/>
      <c r="FUE24" s="107"/>
      <c r="FUF24" s="107"/>
      <c r="FUG24" s="107"/>
      <c r="FUH24" s="107"/>
      <c r="FUI24" s="107"/>
      <c r="FUJ24" s="107"/>
      <c r="FUK24" s="107"/>
      <c r="FUL24" s="107"/>
      <c r="FUM24" s="107"/>
      <c r="FUN24" s="107"/>
      <c r="FUO24" s="107"/>
      <c r="FUP24" s="107"/>
      <c r="FUQ24" s="107"/>
      <c r="FUR24" s="107"/>
      <c r="FUS24" s="107"/>
      <c r="FUT24" s="107"/>
      <c r="FUU24" s="107"/>
      <c r="FUV24" s="107"/>
      <c r="FUW24" s="107"/>
      <c r="FUX24" s="107"/>
      <c r="FUY24" s="107"/>
      <c r="FUZ24" s="107"/>
      <c r="FVA24" s="107"/>
      <c r="FVB24" s="107"/>
      <c r="FVC24" s="107"/>
      <c r="FVD24" s="107"/>
      <c r="FVE24" s="107"/>
      <c r="FVF24" s="107"/>
      <c r="FVG24" s="107"/>
      <c r="FVH24" s="107"/>
      <c r="FVI24" s="107"/>
      <c r="FVJ24" s="107"/>
      <c r="FVK24" s="107"/>
      <c r="FVL24" s="107"/>
      <c r="FVM24" s="107"/>
      <c r="FVN24" s="107"/>
      <c r="FVO24" s="107"/>
      <c r="FVP24" s="107"/>
      <c r="FVQ24" s="107"/>
      <c r="FVR24" s="107"/>
      <c r="FVS24" s="107"/>
      <c r="FVT24" s="107"/>
      <c r="FVU24" s="107"/>
      <c r="FVV24" s="107"/>
      <c r="FVW24" s="107"/>
      <c r="FVX24" s="107"/>
      <c r="FVY24" s="107"/>
      <c r="FVZ24" s="107"/>
      <c r="FWA24" s="107"/>
      <c r="FWB24" s="107"/>
      <c r="FWC24" s="107"/>
      <c r="FWD24" s="107"/>
      <c r="FWE24" s="107"/>
      <c r="FWF24" s="107"/>
      <c r="FWG24" s="107"/>
      <c r="FWH24" s="107"/>
      <c r="FWI24" s="107"/>
      <c r="FWJ24" s="107"/>
      <c r="FWK24" s="107"/>
      <c r="FWL24" s="107"/>
      <c r="FWM24" s="107"/>
      <c r="FWN24" s="107"/>
      <c r="FWO24" s="107"/>
      <c r="FWP24" s="107"/>
      <c r="FWQ24" s="107"/>
      <c r="FWR24" s="107"/>
      <c r="FWS24" s="107"/>
      <c r="FWT24" s="107"/>
      <c r="FWU24" s="107"/>
      <c r="FWV24" s="107"/>
      <c r="FWW24" s="107"/>
      <c r="FWX24" s="107"/>
      <c r="FWY24" s="107"/>
      <c r="FWZ24" s="107"/>
      <c r="FXA24" s="107"/>
      <c r="FXB24" s="107"/>
      <c r="FXC24" s="107"/>
      <c r="FXD24" s="107"/>
      <c r="FXE24" s="107"/>
      <c r="FXF24" s="107"/>
      <c r="FXG24" s="107"/>
      <c r="FXH24" s="107"/>
      <c r="FXI24" s="107"/>
      <c r="FXJ24" s="107"/>
      <c r="FXK24" s="107"/>
      <c r="FXL24" s="107"/>
      <c r="FXM24" s="107"/>
      <c r="FXN24" s="107"/>
      <c r="FXO24" s="107"/>
      <c r="FXP24" s="107"/>
      <c r="FXQ24" s="107"/>
      <c r="FXR24" s="107"/>
      <c r="FXS24" s="107"/>
      <c r="FXT24" s="107"/>
      <c r="FXU24" s="107"/>
      <c r="FXV24" s="107"/>
      <c r="FXW24" s="107"/>
      <c r="FXX24" s="107"/>
      <c r="FXY24" s="107"/>
      <c r="FXZ24" s="107"/>
      <c r="FYA24" s="107"/>
      <c r="FYB24" s="107"/>
      <c r="FYC24" s="107"/>
      <c r="FYD24" s="107"/>
      <c r="FYE24" s="107"/>
      <c r="FYF24" s="107"/>
      <c r="FYG24" s="107"/>
      <c r="FYH24" s="107"/>
      <c r="FYI24" s="107"/>
      <c r="FYJ24" s="107"/>
      <c r="FYK24" s="107"/>
      <c r="FYL24" s="107"/>
      <c r="FYM24" s="107"/>
      <c r="FYN24" s="107"/>
      <c r="FYO24" s="107"/>
      <c r="FYP24" s="107"/>
      <c r="FYQ24" s="107"/>
      <c r="FYR24" s="107"/>
      <c r="FYS24" s="107"/>
      <c r="FYT24" s="107"/>
      <c r="FYU24" s="107"/>
      <c r="FYV24" s="107"/>
      <c r="FYW24" s="107"/>
      <c r="FYX24" s="107"/>
      <c r="FYY24" s="107"/>
      <c r="FYZ24" s="107"/>
      <c r="FZA24" s="107"/>
      <c r="FZB24" s="107"/>
      <c r="FZC24" s="107"/>
      <c r="FZD24" s="107"/>
      <c r="FZE24" s="107"/>
      <c r="FZF24" s="107"/>
      <c r="FZG24" s="107"/>
      <c r="FZH24" s="107"/>
      <c r="FZI24" s="107"/>
      <c r="FZJ24" s="107"/>
      <c r="FZK24" s="107"/>
      <c r="FZL24" s="107"/>
      <c r="FZM24" s="107"/>
      <c r="FZN24" s="107"/>
      <c r="FZO24" s="107"/>
      <c r="FZP24" s="107"/>
      <c r="FZQ24" s="107"/>
      <c r="FZR24" s="107"/>
      <c r="FZS24" s="107"/>
      <c r="FZT24" s="107"/>
      <c r="FZU24" s="107"/>
      <c r="FZV24" s="107"/>
      <c r="FZW24" s="107"/>
      <c r="FZX24" s="107"/>
      <c r="FZY24" s="107"/>
      <c r="FZZ24" s="107"/>
      <c r="GAA24" s="107"/>
      <c r="GAB24" s="107"/>
      <c r="GAC24" s="107"/>
      <c r="GAD24" s="107"/>
      <c r="GAE24" s="107"/>
      <c r="GAF24" s="107"/>
      <c r="GAG24" s="107"/>
      <c r="GAH24" s="107"/>
      <c r="GAI24" s="107"/>
      <c r="GAJ24" s="107"/>
      <c r="GAK24" s="107"/>
      <c r="GAL24" s="107"/>
      <c r="GAM24" s="107"/>
      <c r="GAN24" s="107"/>
      <c r="GAO24" s="107"/>
      <c r="GAP24" s="107"/>
      <c r="GAQ24" s="107"/>
      <c r="GAR24" s="107"/>
      <c r="GAS24" s="107"/>
      <c r="GAT24" s="107"/>
      <c r="GAU24" s="107"/>
      <c r="GAV24" s="107"/>
      <c r="GAW24" s="107"/>
      <c r="GAX24" s="107"/>
      <c r="GAY24" s="107"/>
      <c r="GAZ24" s="107"/>
      <c r="GBA24" s="107"/>
      <c r="GBB24" s="107"/>
      <c r="GBC24" s="107"/>
      <c r="GBD24" s="107"/>
      <c r="GBE24" s="107"/>
      <c r="GBF24" s="107"/>
      <c r="GBG24" s="107"/>
      <c r="GBH24" s="107"/>
      <c r="GBI24" s="107"/>
      <c r="GBJ24" s="107"/>
      <c r="GBK24" s="107"/>
      <c r="GBL24" s="107"/>
      <c r="GBM24" s="107"/>
      <c r="GBN24" s="107"/>
      <c r="GBO24" s="107"/>
      <c r="GBP24" s="107"/>
      <c r="GBQ24" s="107"/>
      <c r="GBR24" s="107"/>
      <c r="GBS24" s="107"/>
      <c r="GBT24" s="107"/>
      <c r="GBU24" s="107"/>
      <c r="GBV24" s="107"/>
      <c r="GBW24" s="107"/>
      <c r="GBX24" s="107"/>
      <c r="GBY24" s="107"/>
      <c r="GBZ24" s="107"/>
      <c r="GCA24" s="107"/>
      <c r="GCB24" s="107"/>
      <c r="GCC24" s="107"/>
      <c r="GCD24" s="107"/>
      <c r="GCE24" s="107"/>
      <c r="GCF24" s="107"/>
      <c r="GCG24" s="107"/>
      <c r="GCH24" s="107"/>
      <c r="GCI24" s="107"/>
      <c r="GCJ24" s="107"/>
      <c r="GCK24" s="107"/>
      <c r="GCL24" s="107"/>
      <c r="GCM24" s="107"/>
      <c r="GCN24" s="107"/>
      <c r="GCO24" s="107"/>
      <c r="GCP24" s="107"/>
      <c r="GCQ24" s="107"/>
      <c r="GCR24" s="107"/>
      <c r="GCS24" s="107"/>
      <c r="GCT24" s="107"/>
      <c r="GCU24" s="107"/>
      <c r="GCV24" s="107"/>
      <c r="GCW24" s="107"/>
      <c r="GCX24" s="107"/>
      <c r="GCY24" s="107"/>
      <c r="GCZ24" s="107"/>
      <c r="GDA24" s="107"/>
      <c r="GDB24" s="107"/>
      <c r="GDC24" s="107"/>
      <c r="GDD24" s="107"/>
      <c r="GDE24" s="107"/>
      <c r="GDF24" s="107"/>
      <c r="GDG24" s="107"/>
      <c r="GDH24" s="107"/>
      <c r="GDI24" s="107"/>
      <c r="GDJ24" s="107"/>
      <c r="GDK24" s="107"/>
      <c r="GDL24" s="107"/>
      <c r="GDM24" s="107"/>
      <c r="GDN24" s="107"/>
      <c r="GDO24" s="107"/>
      <c r="GDP24" s="107"/>
      <c r="GDQ24" s="107"/>
      <c r="GDR24" s="107"/>
      <c r="GDS24" s="107"/>
      <c r="GDT24" s="107"/>
      <c r="GDU24" s="107"/>
      <c r="GDV24" s="107"/>
      <c r="GDW24" s="107"/>
      <c r="GDX24" s="107"/>
      <c r="GDY24" s="107"/>
      <c r="GDZ24" s="107"/>
      <c r="GEA24" s="107"/>
      <c r="GEB24" s="107"/>
      <c r="GEC24" s="107"/>
      <c r="GED24" s="107"/>
      <c r="GEE24" s="107"/>
      <c r="GEF24" s="107"/>
      <c r="GEG24" s="107"/>
      <c r="GEH24" s="107"/>
      <c r="GEI24" s="107"/>
      <c r="GEJ24" s="107"/>
      <c r="GEK24" s="107"/>
      <c r="GEL24" s="107"/>
      <c r="GEM24" s="107"/>
      <c r="GEN24" s="107"/>
      <c r="GEO24" s="107"/>
      <c r="GEP24" s="107"/>
      <c r="GEQ24" s="107"/>
      <c r="GER24" s="107"/>
      <c r="GES24" s="107"/>
      <c r="GET24" s="107"/>
      <c r="GEU24" s="107"/>
      <c r="GEV24" s="107"/>
      <c r="GEW24" s="107"/>
      <c r="GEX24" s="107"/>
      <c r="GEY24" s="107"/>
      <c r="GEZ24" s="107"/>
      <c r="GFA24" s="107"/>
      <c r="GFB24" s="107"/>
      <c r="GFC24" s="107"/>
      <c r="GFD24" s="107"/>
      <c r="GFE24" s="107"/>
      <c r="GFF24" s="107"/>
      <c r="GFG24" s="107"/>
      <c r="GFH24" s="107"/>
      <c r="GFI24" s="107"/>
      <c r="GFJ24" s="107"/>
      <c r="GFK24" s="107"/>
      <c r="GFL24" s="107"/>
      <c r="GFM24" s="107"/>
      <c r="GFN24" s="107"/>
      <c r="GFO24" s="107"/>
      <c r="GFP24" s="107"/>
      <c r="GFQ24" s="107"/>
      <c r="GFR24" s="107"/>
      <c r="GFS24" s="107"/>
      <c r="GFT24" s="107"/>
      <c r="GFU24" s="107"/>
      <c r="GFV24" s="107"/>
      <c r="GFW24" s="107"/>
      <c r="GFX24" s="107"/>
      <c r="GFY24" s="107"/>
      <c r="GFZ24" s="107"/>
      <c r="GGA24" s="107"/>
      <c r="GGB24" s="107"/>
      <c r="GGC24" s="107"/>
      <c r="GGD24" s="107"/>
      <c r="GGE24" s="107"/>
      <c r="GGF24" s="107"/>
      <c r="GGG24" s="107"/>
      <c r="GGH24" s="107"/>
      <c r="GGI24" s="107"/>
      <c r="GGJ24" s="107"/>
      <c r="GGK24" s="107"/>
      <c r="GGL24" s="107"/>
      <c r="GGM24" s="107"/>
      <c r="GGN24" s="107"/>
      <c r="GGO24" s="107"/>
      <c r="GGP24" s="107"/>
      <c r="GGQ24" s="107"/>
      <c r="GGR24" s="107"/>
      <c r="GGS24" s="107"/>
      <c r="GGT24" s="107"/>
      <c r="GGU24" s="107"/>
      <c r="GGV24" s="107"/>
      <c r="GGW24" s="107"/>
      <c r="GGX24" s="107"/>
      <c r="GGY24" s="107"/>
      <c r="GGZ24" s="107"/>
      <c r="GHA24" s="107"/>
      <c r="GHB24" s="107"/>
      <c r="GHC24" s="107"/>
      <c r="GHD24" s="107"/>
      <c r="GHE24" s="107"/>
      <c r="GHF24" s="107"/>
      <c r="GHG24" s="107"/>
      <c r="GHH24" s="107"/>
      <c r="GHI24" s="107"/>
      <c r="GHJ24" s="107"/>
      <c r="GHK24" s="107"/>
      <c r="GHL24" s="107"/>
      <c r="GHM24" s="107"/>
      <c r="GHN24" s="107"/>
      <c r="GHO24" s="107"/>
      <c r="GHP24" s="107"/>
      <c r="GHQ24" s="107"/>
      <c r="GHR24" s="107"/>
      <c r="GHS24" s="107"/>
      <c r="GHT24" s="107"/>
      <c r="GHU24" s="107"/>
      <c r="GHV24" s="107"/>
      <c r="GHW24" s="107"/>
      <c r="GHX24" s="107"/>
      <c r="GHY24" s="107"/>
      <c r="GHZ24" s="107"/>
      <c r="GIA24" s="107"/>
      <c r="GIB24" s="107"/>
      <c r="GIC24" s="107"/>
      <c r="GID24" s="107"/>
      <c r="GIE24" s="107"/>
      <c r="GIF24" s="107"/>
      <c r="GIG24" s="107"/>
      <c r="GIH24" s="107"/>
      <c r="GII24" s="107"/>
      <c r="GIJ24" s="107"/>
      <c r="GIK24" s="107"/>
      <c r="GIL24" s="107"/>
      <c r="GIM24" s="107"/>
      <c r="GIN24" s="107"/>
      <c r="GIO24" s="107"/>
      <c r="GIP24" s="107"/>
      <c r="GIQ24" s="107"/>
      <c r="GIR24" s="107"/>
      <c r="GIS24" s="107"/>
      <c r="GIT24" s="107"/>
      <c r="GIU24" s="107"/>
      <c r="GIV24" s="107"/>
      <c r="GIW24" s="107"/>
      <c r="GIX24" s="107"/>
      <c r="GIY24" s="107"/>
      <c r="GIZ24" s="107"/>
      <c r="GJA24" s="107"/>
      <c r="GJB24" s="107"/>
      <c r="GJC24" s="107"/>
      <c r="GJD24" s="107"/>
      <c r="GJE24" s="107"/>
      <c r="GJF24" s="107"/>
      <c r="GJG24" s="107"/>
      <c r="GJH24" s="107"/>
      <c r="GJI24" s="107"/>
      <c r="GJJ24" s="107"/>
      <c r="GJK24" s="107"/>
      <c r="GJL24" s="107"/>
      <c r="GJM24" s="107"/>
      <c r="GJN24" s="107"/>
      <c r="GJO24" s="107"/>
      <c r="GJP24" s="107"/>
      <c r="GJQ24" s="107"/>
      <c r="GJR24" s="107"/>
      <c r="GJS24" s="107"/>
      <c r="GJT24" s="107"/>
      <c r="GJU24" s="107"/>
      <c r="GJV24" s="107"/>
      <c r="GJW24" s="107"/>
      <c r="GJX24" s="107"/>
      <c r="GJY24" s="107"/>
      <c r="GJZ24" s="107"/>
      <c r="GKA24" s="107"/>
      <c r="GKB24" s="107"/>
      <c r="GKC24" s="107"/>
      <c r="GKD24" s="107"/>
      <c r="GKE24" s="107"/>
      <c r="GKF24" s="107"/>
      <c r="GKG24" s="107"/>
      <c r="GKH24" s="107"/>
      <c r="GKI24" s="107"/>
      <c r="GKJ24" s="107"/>
      <c r="GKK24" s="107"/>
      <c r="GKL24" s="107"/>
      <c r="GKM24" s="107"/>
      <c r="GKN24" s="107"/>
      <c r="GKO24" s="107"/>
      <c r="GKP24" s="107"/>
      <c r="GKQ24" s="107"/>
      <c r="GKR24" s="107"/>
      <c r="GKS24" s="107"/>
      <c r="GKT24" s="107"/>
      <c r="GKU24" s="107"/>
      <c r="GKV24" s="107"/>
      <c r="GKW24" s="107"/>
      <c r="GKX24" s="107"/>
      <c r="GKY24" s="107"/>
      <c r="GKZ24" s="107"/>
      <c r="GLA24" s="107"/>
      <c r="GLB24" s="107"/>
      <c r="GLC24" s="107"/>
      <c r="GLD24" s="107"/>
      <c r="GLE24" s="107"/>
      <c r="GLF24" s="107"/>
      <c r="GLG24" s="107"/>
      <c r="GLH24" s="107"/>
      <c r="GLI24" s="107"/>
      <c r="GLJ24" s="107"/>
      <c r="GLK24" s="107"/>
      <c r="GLL24" s="107"/>
      <c r="GLM24" s="107"/>
      <c r="GLN24" s="107"/>
      <c r="GLO24" s="107"/>
      <c r="GLP24" s="107"/>
      <c r="GLQ24" s="107"/>
      <c r="GLR24" s="107"/>
      <c r="GLS24" s="107"/>
      <c r="GLT24" s="107"/>
      <c r="GLU24" s="107"/>
      <c r="GLV24" s="107"/>
      <c r="GLW24" s="107"/>
      <c r="GLX24" s="107"/>
      <c r="GLY24" s="107"/>
      <c r="GLZ24" s="107"/>
      <c r="GMA24" s="107"/>
      <c r="GMB24" s="107"/>
      <c r="GMC24" s="107"/>
      <c r="GMD24" s="107"/>
      <c r="GME24" s="107"/>
      <c r="GMF24" s="107"/>
      <c r="GMG24" s="107"/>
      <c r="GMH24" s="107"/>
      <c r="GMI24" s="107"/>
      <c r="GMJ24" s="107"/>
      <c r="GMK24" s="107"/>
      <c r="GML24" s="107"/>
      <c r="GMM24" s="107"/>
      <c r="GMN24" s="107"/>
      <c r="GMO24" s="107"/>
      <c r="GMP24" s="107"/>
      <c r="GMQ24" s="107"/>
      <c r="GMR24" s="107"/>
      <c r="GMS24" s="107"/>
      <c r="GMT24" s="107"/>
      <c r="GMU24" s="107"/>
      <c r="GMV24" s="107"/>
      <c r="GMW24" s="107"/>
      <c r="GMX24" s="107"/>
      <c r="GMY24" s="107"/>
      <c r="GMZ24" s="107"/>
      <c r="GNA24" s="107"/>
      <c r="GNB24" s="107"/>
      <c r="GNC24" s="107"/>
      <c r="GND24" s="107"/>
      <c r="GNE24" s="107"/>
      <c r="GNF24" s="107"/>
      <c r="GNG24" s="107"/>
      <c r="GNH24" s="107"/>
      <c r="GNI24" s="107"/>
      <c r="GNJ24" s="107"/>
      <c r="GNK24" s="107"/>
      <c r="GNL24" s="107"/>
      <c r="GNM24" s="107"/>
      <c r="GNN24" s="107"/>
      <c r="GNO24" s="107"/>
      <c r="GNP24" s="107"/>
      <c r="GNQ24" s="107"/>
      <c r="GNR24" s="107"/>
      <c r="GNS24" s="107"/>
      <c r="GNT24" s="107"/>
      <c r="GNU24" s="107"/>
      <c r="GNV24" s="107"/>
      <c r="GNW24" s="107"/>
      <c r="GNX24" s="107"/>
      <c r="GNY24" s="107"/>
      <c r="GNZ24" s="107"/>
      <c r="GOA24" s="107"/>
      <c r="GOB24" s="107"/>
      <c r="GOC24" s="107"/>
      <c r="GOD24" s="107"/>
      <c r="GOE24" s="107"/>
      <c r="GOF24" s="107"/>
      <c r="GOG24" s="107"/>
      <c r="GOH24" s="107"/>
      <c r="GOI24" s="107"/>
      <c r="GOJ24" s="107"/>
      <c r="GOK24" s="107"/>
      <c r="GOL24" s="107"/>
      <c r="GOM24" s="107"/>
      <c r="GON24" s="107"/>
      <c r="GOO24" s="107"/>
      <c r="GOP24" s="107"/>
      <c r="GOQ24" s="107"/>
      <c r="GOR24" s="107"/>
      <c r="GOS24" s="107"/>
      <c r="GOT24" s="107"/>
      <c r="GOU24" s="107"/>
      <c r="GOV24" s="107"/>
      <c r="GOW24" s="107"/>
      <c r="GOX24" s="107"/>
      <c r="GOY24" s="107"/>
      <c r="GOZ24" s="107"/>
      <c r="GPA24" s="107"/>
      <c r="GPB24" s="107"/>
      <c r="GPC24" s="107"/>
      <c r="GPD24" s="107"/>
      <c r="GPE24" s="107"/>
      <c r="GPF24" s="107"/>
      <c r="GPG24" s="107"/>
      <c r="GPH24" s="107"/>
      <c r="GPI24" s="107"/>
      <c r="GPJ24" s="107"/>
      <c r="GPK24" s="107"/>
      <c r="GPL24" s="107"/>
      <c r="GPM24" s="107"/>
      <c r="GPN24" s="107"/>
      <c r="GPO24" s="107"/>
      <c r="GPP24" s="107"/>
      <c r="GPQ24" s="107"/>
      <c r="GPR24" s="107"/>
      <c r="GPS24" s="107"/>
      <c r="GPT24" s="107"/>
      <c r="GPU24" s="107"/>
      <c r="GPV24" s="107"/>
      <c r="GPW24" s="107"/>
      <c r="GPX24" s="107"/>
      <c r="GPY24" s="107"/>
      <c r="GPZ24" s="107"/>
      <c r="GQA24" s="107"/>
      <c r="GQB24" s="107"/>
      <c r="GQC24" s="107"/>
      <c r="GQD24" s="107"/>
      <c r="GQE24" s="107"/>
      <c r="GQF24" s="107"/>
      <c r="GQG24" s="107"/>
      <c r="GQH24" s="107"/>
      <c r="GQI24" s="107"/>
      <c r="GQJ24" s="107"/>
      <c r="GQK24" s="107"/>
      <c r="GQL24" s="107"/>
      <c r="GQM24" s="107"/>
      <c r="GQN24" s="107"/>
      <c r="GQO24" s="107"/>
      <c r="GQP24" s="107"/>
      <c r="GQQ24" s="107"/>
      <c r="GQR24" s="107"/>
      <c r="GQS24" s="107"/>
      <c r="GQT24" s="107"/>
      <c r="GQU24" s="107"/>
      <c r="GQV24" s="107"/>
      <c r="GQW24" s="107"/>
      <c r="GQX24" s="107"/>
      <c r="GQY24" s="107"/>
      <c r="GQZ24" s="107"/>
      <c r="GRA24" s="107"/>
      <c r="GRB24" s="107"/>
      <c r="GRC24" s="107"/>
      <c r="GRD24" s="107"/>
      <c r="GRE24" s="107"/>
      <c r="GRF24" s="107"/>
      <c r="GRG24" s="107"/>
      <c r="GRH24" s="107"/>
      <c r="GRI24" s="107"/>
      <c r="GRJ24" s="107"/>
      <c r="GRK24" s="107"/>
      <c r="GRL24" s="107"/>
      <c r="GRM24" s="107"/>
      <c r="GRN24" s="107"/>
      <c r="GRO24" s="107"/>
      <c r="GRP24" s="107"/>
      <c r="GRQ24" s="107"/>
      <c r="GRR24" s="107"/>
      <c r="GRS24" s="107"/>
      <c r="GRT24" s="107"/>
      <c r="GRU24" s="107"/>
      <c r="GRV24" s="107"/>
      <c r="GRW24" s="107"/>
      <c r="GRX24" s="107"/>
      <c r="GRY24" s="107"/>
      <c r="GRZ24" s="107"/>
      <c r="GSA24" s="107"/>
      <c r="GSB24" s="107"/>
      <c r="GSC24" s="107"/>
      <c r="GSD24" s="107"/>
      <c r="GSE24" s="107"/>
      <c r="GSF24" s="107"/>
      <c r="GSG24" s="107"/>
      <c r="GSH24" s="107"/>
      <c r="GSI24" s="107"/>
      <c r="GSJ24" s="107"/>
      <c r="GSK24" s="107"/>
      <c r="GSL24" s="107"/>
      <c r="GSM24" s="107"/>
      <c r="GSN24" s="107"/>
      <c r="GSO24" s="107"/>
      <c r="GSP24" s="107"/>
      <c r="GSQ24" s="107"/>
      <c r="GSR24" s="107"/>
      <c r="GSS24" s="107"/>
      <c r="GST24" s="107"/>
      <c r="GSU24" s="107"/>
      <c r="GSV24" s="107"/>
      <c r="GSW24" s="107"/>
      <c r="GSX24" s="107"/>
      <c r="GSY24" s="107"/>
      <c r="GSZ24" s="107"/>
      <c r="GTA24" s="107"/>
      <c r="GTB24" s="107"/>
      <c r="GTC24" s="107"/>
      <c r="GTD24" s="107"/>
      <c r="GTE24" s="107"/>
      <c r="GTF24" s="107"/>
      <c r="GTG24" s="107"/>
      <c r="GTH24" s="107"/>
      <c r="GTI24" s="107"/>
      <c r="GTJ24" s="107"/>
      <c r="GTK24" s="107"/>
      <c r="GTL24" s="107"/>
      <c r="GTM24" s="107"/>
      <c r="GTN24" s="107"/>
      <c r="GTO24" s="107"/>
      <c r="GTP24" s="107"/>
      <c r="GTQ24" s="107"/>
      <c r="GTR24" s="107"/>
      <c r="GTS24" s="107"/>
      <c r="GTT24" s="107"/>
      <c r="GTU24" s="107"/>
      <c r="GTV24" s="107"/>
      <c r="GTW24" s="107"/>
      <c r="GTX24" s="107"/>
      <c r="GTY24" s="107"/>
      <c r="GTZ24" s="107"/>
      <c r="GUA24" s="107"/>
      <c r="GUB24" s="107"/>
      <c r="GUC24" s="107"/>
      <c r="GUD24" s="107"/>
      <c r="GUE24" s="107"/>
      <c r="GUF24" s="107"/>
      <c r="GUG24" s="107"/>
      <c r="GUH24" s="107"/>
      <c r="GUI24" s="107"/>
      <c r="GUJ24" s="107"/>
      <c r="GUK24" s="107"/>
      <c r="GUL24" s="107"/>
      <c r="GUM24" s="107"/>
      <c r="GUN24" s="107"/>
      <c r="GUO24" s="107"/>
      <c r="GUP24" s="107"/>
      <c r="GUQ24" s="107"/>
      <c r="GUR24" s="107"/>
      <c r="GUS24" s="107"/>
      <c r="GUT24" s="107"/>
      <c r="GUU24" s="107"/>
      <c r="GUV24" s="107"/>
      <c r="GUW24" s="107"/>
      <c r="GUX24" s="107"/>
      <c r="GUY24" s="107"/>
      <c r="GUZ24" s="107"/>
      <c r="GVA24" s="107"/>
      <c r="GVB24" s="107"/>
      <c r="GVC24" s="107"/>
      <c r="GVD24" s="107"/>
      <c r="GVE24" s="107"/>
      <c r="GVF24" s="107"/>
      <c r="GVG24" s="107"/>
      <c r="GVH24" s="107"/>
      <c r="GVI24" s="107"/>
      <c r="GVJ24" s="107"/>
      <c r="GVK24" s="107"/>
      <c r="GVL24" s="107"/>
      <c r="GVM24" s="107"/>
      <c r="GVN24" s="107"/>
      <c r="GVO24" s="107"/>
      <c r="GVP24" s="107"/>
      <c r="GVQ24" s="107"/>
      <c r="GVR24" s="107"/>
      <c r="GVS24" s="107"/>
      <c r="GVT24" s="107"/>
      <c r="GVU24" s="107"/>
      <c r="GVV24" s="107"/>
      <c r="GVW24" s="107"/>
      <c r="GVX24" s="107"/>
      <c r="GVY24" s="107"/>
      <c r="GVZ24" s="107"/>
      <c r="GWA24" s="107"/>
      <c r="GWB24" s="107"/>
      <c r="GWC24" s="107"/>
      <c r="GWD24" s="107"/>
      <c r="GWE24" s="107"/>
      <c r="GWF24" s="107"/>
      <c r="GWG24" s="107"/>
      <c r="GWH24" s="107"/>
      <c r="GWI24" s="107"/>
      <c r="GWJ24" s="107"/>
      <c r="GWK24" s="107"/>
      <c r="GWL24" s="107"/>
      <c r="GWM24" s="107"/>
      <c r="GWN24" s="107"/>
      <c r="GWO24" s="107"/>
      <c r="GWP24" s="107"/>
      <c r="GWQ24" s="107"/>
      <c r="GWR24" s="107"/>
      <c r="GWS24" s="107"/>
      <c r="GWT24" s="107"/>
      <c r="GWU24" s="107"/>
      <c r="GWV24" s="107"/>
      <c r="GWW24" s="107"/>
      <c r="GWX24" s="107"/>
      <c r="GWY24" s="107"/>
      <c r="GWZ24" s="107"/>
      <c r="GXA24" s="107"/>
      <c r="GXB24" s="107"/>
      <c r="GXC24" s="107"/>
      <c r="GXD24" s="107"/>
      <c r="GXE24" s="107"/>
      <c r="GXF24" s="107"/>
      <c r="GXG24" s="107"/>
      <c r="GXH24" s="107"/>
      <c r="GXI24" s="107"/>
      <c r="GXJ24" s="107"/>
      <c r="GXK24" s="107"/>
      <c r="GXL24" s="107"/>
      <c r="GXM24" s="107"/>
      <c r="GXN24" s="107"/>
      <c r="GXO24" s="107"/>
      <c r="GXP24" s="107"/>
      <c r="GXQ24" s="107"/>
      <c r="GXR24" s="107"/>
      <c r="GXS24" s="107"/>
      <c r="GXT24" s="107"/>
      <c r="GXU24" s="107"/>
      <c r="GXV24" s="107"/>
      <c r="GXW24" s="107"/>
      <c r="GXX24" s="107"/>
      <c r="GXY24" s="107"/>
      <c r="GXZ24" s="107"/>
      <c r="GYA24" s="107"/>
      <c r="GYB24" s="107"/>
      <c r="GYC24" s="107"/>
      <c r="GYD24" s="107"/>
      <c r="GYE24" s="107"/>
      <c r="GYF24" s="107"/>
      <c r="GYG24" s="107"/>
      <c r="GYH24" s="107"/>
      <c r="GYI24" s="107"/>
      <c r="GYJ24" s="107"/>
      <c r="GYK24" s="107"/>
      <c r="GYL24" s="107"/>
      <c r="GYM24" s="107"/>
      <c r="GYN24" s="107"/>
      <c r="GYO24" s="107"/>
      <c r="GYP24" s="107"/>
      <c r="GYQ24" s="107"/>
      <c r="GYR24" s="107"/>
      <c r="GYS24" s="107"/>
      <c r="GYT24" s="107"/>
      <c r="GYU24" s="107"/>
      <c r="GYV24" s="107"/>
      <c r="GYW24" s="107"/>
      <c r="GYX24" s="107"/>
      <c r="GYY24" s="107"/>
      <c r="GYZ24" s="107"/>
      <c r="GZA24" s="107"/>
      <c r="GZB24" s="107"/>
      <c r="GZC24" s="107"/>
      <c r="GZD24" s="107"/>
      <c r="GZE24" s="107"/>
      <c r="GZF24" s="107"/>
      <c r="GZG24" s="107"/>
      <c r="GZH24" s="107"/>
      <c r="GZI24" s="107"/>
      <c r="GZJ24" s="107"/>
      <c r="GZK24" s="107"/>
      <c r="GZL24" s="107"/>
      <c r="GZM24" s="107"/>
      <c r="GZN24" s="107"/>
      <c r="GZO24" s="107"/>
      <c r="GZP24" s="107"/>
      <c r="GZQ24" s="107"/>
      <c r="GZR24" s="107"/>
      <c r="GZS24" s="107"/>
      <c r="GZT24" s="107"/>
      <c r="GZU24" s="107"/>
      <c r="GZV24" s="107"/>
      <c r="GZW24" s="107"/>
      <c r="GZX24" s="107"/>
      <c r="GZY24" s="107"/>
      <c r="GZZ24" s="107"/>
      <c r="HAA24" s="107"/>
      <c r="HAB24" s="107"/>
      <c r="HAC24" s="107"/>
      <c r="HAD24" s="107"/>
      <c r="HAE24" s="107"/>
      <c r="HAF24" s="107"/>
      <c r="HAG24" s="107"/>
      <c r="HAH24" s="107"/>
      <c r="HAI24" s="107"/>
      <c r="HAJ24" s="107"/>
      <c r="HAK24" s="107"/>
      <c r="HAL24" s="107"/>
      <c r="HAM24" s="107"/>
      <c r="HAN24" s="107"/>
      <c r="HAO24" s="107"/>
      <c r="HAP24" s="107"/>
      <c r="HAQ24" s="107"/>
      <c r="HAR24" s="107"/>
      <c r="HAS24" s="107"/>
      <c r="HAT24" s="107"/>
      <c r="HAU24" s="107"/>
      <c r="HAV24" s="107"/>
      <c r="HAW24" s="107"/>
      <c r="HAX24" s="107"/>
      <c r="HAY24" s="107"/>
      <c r="HAZ24" s="107"/>
      <c r="HBA24" s="107"/>
      <c r="HBB24" s="107"/>
      <c r="HBC24" s="107"/>
      <c r="HBD24" s="107"/>
      <c r="HBE24" s="107"/>
      <c r="HBF24" s="107"/>
      <c r="HBG24" s="107"/>
      <c r="HBH24" s="107"/>
      <c r="HBI24" s="107"/>
      <c r="HBJ24" s="107"/>
      <c r="HBK24" s="107"/>
      <c r="HBL24" s="107"/>
      <c r="HBM24" s="107"/>
      <c r="HBN24" s="107"/>
      <c r="HBO24" s="107"/>
      <c r="HBP24" s="107"/>
      <c r="HBQ24" s="107"/>
      <c r="HBR24" s="107"/>
      <c r="HBS24" s="107"/>
      <c r="HBT24" s="107"/>
      <c r="HBU24" s="107"/>
      <c r="HBV24" s="107"/>
      <c r="HBW24" s="107"/>
      <c r="HBX24" s="107"/>
      <c r="HBY24" s="107"/>
      <c r="HBZ24" s="107"/>
      <c r="HCA24" s="107"/>
      <c r="HCB24" s="107"/>
      <c r="HCC24" s="107"/>
      <c r="HCD24" s="107"/>
      <c r="HCE24" s="107"/>
      <c r="HCF24" s="107"/>
      <c r="HCG24" s="107"/>
      <c r="HCH24" s="107"/>
      <c r="HCI24" s="107"/>
      <c r="HCJ24" s="107"/>
      <c r="HCK24" s="107"/>
      <c r="HCL24" s="107"/>
      <c r="HCM24" s="107"/>
      <c r="HCN24" s="107"/>
      <c r="HCO24" s="107"/>
      <c r="HCP24" s="107"/>
      <c r="HCQ24" s="107"/>
      <c r="HCR24" s="107"/>
      <c r="HCS24" s="107"/>
      <c r="HCT24" s="107"/>
      <c r="HCU24" s="107"/>
      <c r="HCV24" s="107"/>
      <c r="HCW24" s="107"/>
      <c r="HCX24" s="107"/>
      <c r="HCY24" s="107"/>
      <c r="HCZ24" s="107"/>
      <c r="HDA24" s="107"/>
      <c r="HDB24" s="107"/>
      <c r="HDC24" s="107"/>
      <c r="HDD24" s="107"/>
      <c r="HDE24" s="107"/>
      <c r="HDF24" s="107"/>
      <c r="HDG24" s="107"/>
      <c r="HDH24" s="107"/>
      <c r="HDI24" s="107"/>
      <c r="HDJ24" s="107"/>
      <c r="HDK24" s="107"/>
      <c r="HDL24" s="107"/>
      <c r="HDM24" s="107"/>
      <c r="HDN24" s="107"/>
      <c r="HDO24" s="107"/>
      <c r="HDP24" s="107"/>
      <c r="HDQ24" s="107"/>
      <c r="HDR24" s="107"/>
      <c r="HDS24" s="107"/>
      <c r="HDT24" s="107"/>
      <c r="HDU24" s="107"/>
      <c r="HDV24" s="107"/>
      <c r="HDW24" s="107"/>
      <c r="HDX24" s="107"/>
      <c r="HDY24" s="107"/>
      <c r="HDZ24" s="107"/>
      <c r="HEA24" s="107"/>
      <c r="HEB24" s="107"/>
      <c r="HEC24" s="107"/>
      <c r="HED24" s="107"/>
      <c r="HEE24" s="107"/>
      <c r="HEF24" s="107"/>
      <c r="HEG24" s="107"/>
      <c r="HEH24" s="107"/>
      <c r="HEI24" s="107"/>
      <c r="HEJ24" s="107"/>
      <c r="HEK24" s="107"/>
      <c r="HEL24" s="107"/>
      <c r="HEM24" s="107"/>
      <c r="HEN24" s="107"/>
      <c r="HEO24" s="107"/>
      <c r="HEP24" s="107"/>
      <c r="HEQ24" s="107"/>
      <c r="HER24" s="107"/>
      <c r="HES24" s="107"/>
      <c r="HET24" s="107"/>
      <c r="HEU24" s="107"/>
      <c r="HEV24" s="107"/>
      <c r="HEW24" s="107"/>
      <c r="HEX24" s="107"/>
      <c r="HEY24" s="107"/>
      <c r="HEZ24" s="107"/>
      <c r="HFA24" s="107"/>
      <c r="HFB24" s="107"/>
      <c r="HFC24" s="107"/>
      <c r="HFD24" s="107"/>
      <c r="HFE24" s="107"/>
      <c r="HFF24" s="107"/>
      <c r="HFG24" s="107"/>
      <c r="HFH24" s="107"/>
      <c r="HFI24" s="107"/>
      <c r="HFJ24" s="107"/>
      <c r="HFK24" s="107"/>
      <c r="HFL24" s="107"/>
      <c r="HFM24" s="107"/>
      <c r="HFN24" s="107"/>
      <c r="HFO24" s="107"/>
      <c r="HFP24" s="107"/>
      <c r="HFQ24" s="107"/>
      <c r="HFR24" s="107"/>
      <c r="HFS24" s="107"/>
      <c r="HFT24" s="107"/>
      <c r="HFU24" s="107"/>
      <c r="HFV24" s="107"/>
      <c r="HFW24" s="107"/>
      <c r="HFX24" s="107"/>
      <c r="HFY24" s="107"/>
      <c r="HFZ24" s="107"/>
      <c r="HGA24" s="107"/>
      <c r="HGB24" s="107"/>
      <c r="HGC24" s="107"/>
      <c r="HGD24" s="107"/>
      <c r="HGE24" s="107"/>
      <c r="HGF24" s="107"/>
      <c r="HGG24" s="107"/>
      <c r="HGH24" s="107"/>
      <c r="HGI24" s="107"/>
      <c r="HGJ24" s="107"/>
      <c r="HGK24" s="107"/>
      <c r="HGL24" s="107"/>
      <c r="HGM24" s="107"/>
      <c r="HGN24" s="107"/>
      <c r="HGO24" s="107"/>
      <c r="HGP24" s="107"/>
      <c r="HGQ24" s="107"/>
      <c r="HGR24" s="107"/>
      <c r="HGS24" s="107"/>
      <c r="HGT24" s="107"/>
      <c r="HGU24" s="107"/>
      <c r="HGV24" s="107"/>
      <c r="HGW24" s="107"/>
      <c r="HGX24" s="107"/>
      <c r="HGY24" s="107"/>
      <c r="HGZ24" s="107"/>
      <c r="HHA24" s="107"/>
      <c r="HHB24" s="107"/>
      <c r="HHC24" s="107"/>
      <c r="HHD24" s="107"/>
      <c r="HHE24" s="107"/>
      <c r="HHF24" s="107"/>
      <c r="HHG24" s="107"/>
      <c r="HHH24" s="107"/>
      <c r="HHI24" s="107"/>
      <c r="HHJ24" s="107"/>
      <c r="HHK24" s="107"/>
      <c r="HHL24" s="107"/>
      <c r="HHM24" s="107"/>
      <c r="HHN24" s="107"/>
      <c r="HHO24" s="107"/>
      <c r="HHP24" s="107"/>
      <c r="HHQ24" s="107"/>
      <c r="HHR24" s="107"/>
      <c r="HHS24" s="107"/>
      <c r="HHT24" s="107"/>
      <c r="HHU24" s="107"/>
      <c r="HHV24" s="107"/>
      <c r="HHW24" s="107"/>
      <c r="HHX24" s="107"/>
      <c r="HHY24" s="107"/>
      <c r="HHZ24" s="107"/>
      <c r="HIA24" s="107"/>
      <c r="HIB24" s="107"/>
      <c r="HIC24" s="107"/>
      <c r="HID24" s="107"/>
      <c r="HIE24" s="107"/>
      <c r="HIF24" s="107"/>
      <c r="HIG24" s="107"/>
      <c r="HIH24" s="107"/>
      <c r="HII24" s="107"/>
      <c r="HIJ24" s="107"/>
      <c r="HIK24" s="107"/>
      <c r="HIL24" s="107"/>
      <c r="HIM24" s="107"/>
      <c r="HIN24" s="107"/>
      <c r="HIO24" s="107"/>
      <c r="HIP24" s="107"/>
      <c r="HIQ24" s="107"/>
      <c r="HIR24" s="107"/>
      <c r="HIS24" s="107"/>
      <c r="HIT24" s="107"/>
      <c r="HIU24" s="107"/>
      <c r="HIV24" s="107"/>
      <c r="HIW24" s="107"/>
      <c r="HIX24" s="107"/>
      <c r="HIY24" s="107"/>
      <c r="HIZ24" s="107"/>
      <c r="HJA24" s="107"/>
      <c r="HJB24" s="107"/>
      <c r="HJC24" s="107"/>
      <c r="HJD24" s="107"/>
      <c r="HJE24" s="107"/>
      <c r="HJF24" s="107"/>
      <c r="HJG24" s="107"/>
      <c r="HJH24" s="107"/>
      <c r="HJI24" s="107"/>
      <c r="HJJ24" s="107"/>
      <c r="HJK24" s="107"/>
      <c r="HJL24" s="107"/>
      <c r="HJM24" s="107"/>
      <c r="HJN24" s="107"/>
      <c r="HJO24" s="107"/>
      <c r="HJP24" s="107"/>
      <c r="HJQ24" s="107"/>
      <c r="HJR24" s="107"/>
      <c r="HJS24" s="107"/>
      <c r="HJT24" s="107"/>
      <c r="HJU24" s="107"/>
      <c r="HJV24" s="107"/>
      <c r="HJW24" s="107"/>
      <c r="HJX24" s="107"/>
      <c r="HJY24" s="107"/>
      <c r="HJZ24" s="107"/>
      <c r="HKA24" s="107"/>
      <c r="HKB24" s="107"/>
      <c r="HKC24" s="107"/>
      <c r="HKD24" s="107"/>
      <c r="HKE24" s="107"/>
      <c r="HKF24" s="107"/>
      <c r="HKG24" s="107"/>
      <c r="HKH24" s="107"/>
      <c r="HKI24" s="107"/>
      <c r="HKJ24" s="107"/>
      <c r="HKK24" s="107"/>
      <c r="HKL24" s="107"/>
      <c r="HKM24" s="107"/>
      <c r="HKN24" s="107"/>
      <c r="HKO24" s="107"/>
      <c r="HKP24" s="107"/>
      <c r="HKQ24" s="107"/>
      <c r="HKR24" s="107"/>
      <c r="HKS24" s="107"/>
      <c r="HKT24" s="107"/>
      <c r="HKU24" s="107"/>
      <c r="HKV24" s="107"/>
      <c r="HKW24" s="107"/>
      <c r="HKX24" s="107"/>
      <c r="HKY24" s="107"/>
      <c r="HKZ24" s="107"/>
      <c r="HLA24" s="107"/>
      <c r="HLB24" s="107"/>
      <c r="HLC24" s="107"/>
      <c r="HLD24" s="107"/>
      <c r="HLE24" s="107"/>
      <c r="HLF24" s="107"/>
      <c r="HLG24" s="107"/>
      <c r="HLH24" s="107"/>
      <c r="HLI24" s="107"/>
      <c r="HLJ24" s="107"/>
      <c r="HLK24" s="107"/>
      <c r="HLL24" s="107"/>
      <c r="HLM24" s="107"/>
      <c r="HLN24" s="107"/>
      <c r="HLO24" s="107"/>
      <c r="HLP24" s="107"/>
      <c r="HLQ24" s="107"/>
      <c r="HLR24" s="107"/>
      <c r="HLS24" s="107"/>
      <c r="HLT24" s="107"/>
      <c r="HLU24" s="107"/>
      <c r="HLV24" s="107"/>
      <c r="HLW24" s="107"/>
      <c r="HLX24" s="107"/>
      <c r="HLY24" s="107"/>
      <c r="HLZ24" s="107"/>
      <c r="HMA24" s="107"/>
      <c r="HMB24" s="107"/>
      <c r="HMC24" s="107"/>
      <c r="HMD24" s="107"/>
      <c r="HME24" s="107"/>
      <c r="HMF24" s="107"/>
      <c r="HMG24" s="107"/>
      <c r="HMH24" s="107"/>
      <c r="HMI24" s="107"/>
      <c r="HMJ24" s="107"/>
      <c r="HMK24" s="107"/>
      <c r="HML24" s="107"/>
      <c r="HMM24" s="107"/>
      <c r="HMN24" s="107"/>
      <c r="HMO24" s="107"/>
      <c r="HMP24" s="107"/>
      <c r="HMQ24" s="107"/>
      <c r="HMR24" s="107"/>
      <c r="HMS24" s="107"/>
      <c r="HMT24" s="107"/>
      <c r="HMU24" s="107"/>
      <c r="HMV24" s="107"/>
      <c r="HMW24" s="107"/>
      <c r="HMX24" s="107"/>
      <c r="HMY24" s="107"/>
      <c r="HMZ24" s="107"/>
      <c r="HNA24" s="107"/>
      <c r="HNB24" s="107"/>
      <c r="HNC24" s="107"/>
      <c r="HND24" s="107"/>
      <c r="HNE24" s="107"/>
      <c r="HNF24" s="107"/>
      <c r="HNG24" s="107"/>
      <c r="HNH24" s="107"/>
      <c r="HNI24" s="107"/>
      <c r="HNJ24" s="107"/>
      <c r="HNK24" s="107"/>
      <c r="HNL24" s="107"/>
      <c r="HNM24" s="107"/>
      <c r="HNN24" s="107"/>
      <c r="HNO24" s="107"/>
      <c r="HNP24" s="107"/>
      <c r="HNQ24" s="107"/>
      <c r="HNR24" s="107"/>
      <c r="HNS24" s="107"/>
      <c r="HNT24" s="107"/>
      <c r="HNU24" s="107"/>
      <c r="HNV24" s="107"/>
      <c r="HNW24" s="107"/>
      <c r="HNX24" s="107"/>
      <c r="HNY24" s="107"/>
      <c r="HNZ24" s="107"/>
      <c r="HOA24" s="107"/>
      <c r="HOB24" s="107"/>
      <c r="HOC24" s="107"/>
      <c r="HOD24" s="107"/>
      <c r="HOE24" s="107"/>
      <c r="HOF24" s="107"/>
      <c r="HOG24" s="107"/>
      <c r="HOH24" s="107"/>
      <c r="HOI24" s="107"/>
      <c r="HOJ24" s="107"/>
      <c r="HOK24" s="107"/>
      <c r="HOL24" s="107"/>
      <c r="HOM24" s="107"/>
      <c r="HON24" s="107"/>
      <c r="HOO24" s="107"/>
      <c r="HOP24" s="107"/>
      <c r="HOQ24" s="107"/>
      <c r="HOR24" s="107"/>
      <c r="HOS24" s="107"/>
      <c r="HOT24" s="107"/>
      <c r="HOU24" s="107"/>
      <c r="HOV24" s="107"/>
      <c r="HOW24" s="107"/>
      <c r="HOX24" s="107"/>
      <c r="HOY24" s="107"/>
      <c r="HOZ24" s="107"/>
      <c r="HPA24" s="107"/>
      <c r="HPB24" s="107"/>
      <c r="HPC24" s="107"/>
      <c r="HPD24" s="107"/>
      <c r="HPE24" s="107"/>
      <c r="HPF24" s="107"/>
      <c r="HPG24" s="107"/>
      <c r="HPH24" s="107"/>
      <c r="HPI24" s="107"/>
      <c r="HPJ24" s="107"/>
      <c r="HPK24" s="107"/>
      <c r="HPL24" s="107"/>
      <c r="HPM24" s="107"/>
      <c r="HPN24" s="107"/>
      <c r="HPO24" s="107"/>
      <c r="HPP24" s="107"/>
      <c r="HPQ24" s="107"/>
      <c r="HPR24" s="107"/>
      <c r="HPS24" s="107"/>
      <c r="HPT24" s="107"/>
      <c r="HPU24" s="107"/>
      <c r="HPV24" s="107"/>
      <c r="HPW24" s="107"/>
      <c r="HPX24" s="107"/>
      <c r="HPY24" s="107"/>
      <c r="HPZ24" s="107"/>
      <c r="HQA24" s="107"/>
      <c r="HQB24" s="107"/>
      <c r="HQC24" s="107"/>
      <c r="HQD24" s="107"/>
      <c r="HQE24" s="107"/>
      <c r="HQF24" s="107"/>
      <c r="HQG24" s="107"/>
      <c r="HQH24" s="107"/>
      <c r="HQI24" s="107"/>
      <c r="HQJ24" s="107"/>
      <c r="HQK24" s="107"/>
      <c r="HQL24" s="107"/>
      <c r="HQM24" s="107"/>
      <c r="HQN24" s="107"/>
      <c r="HQO24" s="107"/>
      <c r="HQP24" s="107"/>
      <c r="HQQ24" s="107"/>
      <c r="HQR24" s="107"/>
      <c r="HQS24" s="107"/>
      <c r="HQT24" s="107"/>
      <c r="HQU24" s="107"/>
      <c r="HQV24" s="107"/>
      <c r="HQW24" s="107"/>
      <c r="HQX24" s="107"/>
      <c r="HQY24" s="107"/>
      <c r="HQZ24" s="107"/>
      <c r="HRA24" s="107"/>
      <c r="HRB24" s="107"/>
      <c r="HRC24" s="107"/>
      <c r="HRD24" s="107"/>
      <c r="HRE24" s="107"/>
      <c r="HRF24" s="107"/>
      <c r="HRG24" s="107"/>
      <c r="HRH24" s="107"/>
      <c r="HRI24" s="107"/>
      <c r="HRJ24" s="107"/>
      <c r="HRK24" s="107"/>
      <c r="HRL24" s="107"/>
      <c r="HRM24" s="107"/>
      <c r="HRN24" s="107"/>
      <c r="HRO24" s="107"/>
      <c r="HRP24" s="107"/>
      <c r="HRQ24" s="107"/>
      <c r="HRR24" s="107"/>
      <c r="HRS24" s="107"/>
      <c r="HRT24" s="107"/>
      <c r="HRU24" s="107"/>
      <c r="HRV24" s="107"/>
      <c r="HRW24" s="107"/>
      <c r="HRX24" s="107"/>
      <c r="HRY24" s="107"/>
      <c r="HRZ24" s="107"/>
      <c r="HSA24" s="107"/>
      <c r="HSB24" s="107"/>
      <c r="HSC24" s="107"/>
      <c r="HSD24" s="107"/>
      <c r="HSE24" s="107"/>
      <c r="HSF24" s="107"/>
      <c r="HSG24" s="107"/>
      <c r="HSH24" s="107"/>
      <c r="HSI24" s="107"/>
      <c r="HSJ24" s="107"/>
      <c r="HSK24" s="107"/>
      <c r="HSL24" s="107"/>
      <c r="HSM24" s="107"/>
      <c r="HSN24" s="107"/>
      <c r="HSO24" s="107"/>
      <c r="HSP24" s="107"/>
      <c r="HSQ24" s="107"/>
      <c r="HSR24" s="107"/>
      <c r="HSS24" s="107"/>
      <c r="HST24" s="107"/>
      <c r="HSU24" s="107"/>
      <c r="HSV24" s="107"/>
      <c r="HSW24" s="107"/>
      <c r="HSX24" s="107"/>
      <c r="HSY24" s="107"/>
      <c r="HSZ24" s="107"/>
      <c r="HTA24" s="107"/>
      <c r="HTB24" s="107"/>
      <c r="HTC24" s="107"/>
      <c r="HTD24" s="107"/>
      <c r="HTE24" s="107"/>
      <c r="HTF24" s="107"/>
      <c r="HTG24" s="107"/>
      <c r="HTH24" s="107"/>
      <c r="HTI24" s="107"/>
      <c r="HTJ24" s="107"/>
      <c r="HTK24" s="107"/>
      <c r="HTL24" s="107"/>
      <c r="HTM24" s="107"/>
      <c r="HTN24" s="107"/>
      <c r="HTO24" s="107"/>
      <c r="HTP24" s="107"/>
      <c r="HTQ24" s="107"/>
      <c r="HTR24" s="107"/>
      <c r="HTS24" s="107"/>
      <c r="HTT24" s="107"/>
      <c r="HTU24" s="107"/>
      <c r="HTV24" s="107"/>
      <c r="HTW24" s="107"/>
      <c r="HTX24" s="107"/>
      <c r="HTY24" s="107"/>
      <c r="HTZ24" s="107"/>
      <c r="HUA24" s="107"/>
      <c r="HUB24" s="107"/>
      <c r="HUC24" s="107"/>
      <c r="HUD24" s="107"/>
      <c r="HUE24" s="107"/>
      <c r="HUF24" s="107"/>
      <c r="HUG24" s="107"/>
      <c r="HUH24" s="107"/>
      <c r="HUI24" s="107"/>
      <c r="HUJ24" s="107"/>
      <c r="HUK24" s="107"/>
      <c r="HUL24" s="107"/>
      <c r="HUM24" s="107"/>
      <c r="HUN24" s="107"/>
      <c r="HUO24" s="107"/>
      <c r="HUP24" s="107"/>
      <c r="HUQ24" s="107"/>
      <c r="HUR24" s="107"/>
      <c r="HUS24" s="107"/>
      <c r="HUT24" s="107"/>
      <c r="HUU24" s="107"/>
      <c r="HUV24" s="107"/>
      <c r="HUW24" s="107"/>
      <c r="HUX24" s="107"/>
      <c r="HUY24" s="107"/>
      <c r="HUZ24" s="107"/>
      <c r="HVA24" s="107"/>
      <c r="HVB24" s="107"/>
      <c r="HVC24" s="107"/>
      <c r="HVD24" s="107"/>
      <c r="HVE24" s="107"/>
      <c r="HVF24" s="107"/>
      <c r="HVG24" s="107"/>
      <c r="HVH24" s="107"/>
      <c r="HVI24" s="107"/>
      <c r="HVJ24" s="107"/>
      <c r="HVK24" s="107"/>
      <c r="HVL24" s="107"/>
      <c r="HVM24" s="107"/>
      <c r="HVN24" s="107"/>
      <c r="HVO24" s="107"/>
      <c r="HVP24" s="107"/>
      <c r="HVQ24" s="107"/>
      <c r="HVR24" s="107"/>
      <c r="HVS24" s="107"/>
      <c r="HVT24" s="107"/>
      <c r="HVU24" s="107"/>
      <c r="HVV24" s="107"/>
      <c r="HVW24" s="107"/>
      <c r="HVX24" s="107"/>
      <c r="HVY24" s="107"/>
      <c r="HVZ24" s="107"/>
      <c r="HWA24" s="107"/>
      <c r="HWB24" s="107"/>
      <c r="HWC24" s="107"/>
      <c r="HWD24" s="107"/>
      <c r="HWE24" s="107"/>
      <c r="HWF24" s="107"/>
      <c r="HWG24" s="107"/>
      <c r="HWH24" s="107"/>
      <c r="HWI24" s="107"/>
      <c r="HWJ24" s="107"/>
      <c r="HWK24" s="107"/>
      <c r="HWL24" s="107"/>
      <c r="HWM24" s="107"/>
      <c r="HWN24" s="107"/>
      <c r="HWO24" s="107"/>
      <c r="HWP24" s="107"/>
      <c r="HWQ24" s="107"/>
      <c r="HWR24" s="107"/>
      <c r="HWS24" s="107"/>
      <c r="HWT24" s="107"/>
      <c r="HWU24" s="107"/>
      <c r="HWV24" s="107"/>
      <c r="HWW24" s="107"/>
      <c r="HWX24" s="107"/>
      <c r="HWY24" s="107"/>
      <c r="HWZ24" s="107"/>
      <c r="HXA24" s="107"/>
      <c r="HXB24" s="107"/>
      <c r="HXC24" s="107"/>
      <c r="HXD24" s="107"/>
      <c r="HXE24" s="107"/>
      <c r="HXF24" s="107"/>
      <c r="HXG24" s="107"/>
      <c r="HXH24" s="107"/>
      <c r="HXI24" s="107"/>
      <c r="HXJ24" s="107"/>
      <c r="HXK24" s="107"/>
      <c r="HXL24" s="107"/>
      <c r="HXM24" s="107"/>
      <c r="HXN24" s="107"/>
      <c r="HXO24" s="107"/>
      <c r="HXP24" s="107"/>
      <c r="HXQ24" s="107"/>
      <c r="HXR24" s="107"/>
      <c r="HXS24" s="107"/>
      <c r="HXT24" s="107"/>
      <c r="HXU24" s="107"/>
      <c r="HXV24" s="107"/>
      <c r="HXW24" s="107"/>
      <c r="HXX24" s="107"/>
      <c r="HXY24" s="107"/>
      <c r="HXZ24" s="107"/>
      <c r="HYA24" s="107"/>
      <c r="HYB24" s="107"/>
      <c r="HYC24" s="107"/>
      <c r="HYD24" s="107"/>
      <c r="HYE24" s="107"/>
      <c r="HYF24" s="107"/>
      <c r="HYG24" s="107"/>
      <c r="HYH24" s="107"/>
      <c r="HYI24" s="107"/>
      <c r="HYJ24" s="107"/>
      <c r="HYK24" s="107"/>
      <c r="HYL24" s="107"/>
      <c r="HYM24" s="107"/>
      <c r="HYN24" s="107"/>
      <c r="HYO24" s="107"/>
      <c r="HYP24" s="107"/>
      <c r="HYQ24" s="107"/>
      <c r="HYR24" s="107"/>
      <c r="HYS24" s="107"/>
      <c r="HYT24" s="107"/>
      <c r="HYU24" s="107"/>
      <c r="HYV24" s="107"/>
      <c r="HYW24" s="107"/>
      <c r="HYX24" s="107"/>
      <c r="HYY24" s="107"/>
      <c r="HYZ24" s="107"/>
      <c r="HZA24" s="107"/>
      <c r="HZB24" s="107"/>
      <c r="HZC24" s="107"/>
      <c r="HZD24" s="107"/>
      <c r="HZE24" s="107"/>
      <c r="HZF24" s="107"/>
      <c r="HZG24" s="107"/>
      <c r="HZH24" s="107"/>
      <c r="HZI24" s="107"/>
      <c r="HZJ24" s="107"/>
      <c r="HZK24" s="107"/>
      <c r="HZL24" s="107"/>
      <c r="HZM24" s="107"/>
      <c r="HZN24" s="107"/>
      <c r="HZO24" s="107"/>
      <c r="HZP24" s="107"/>
      <c r="HZQ24" s="107"/>
      <c r="HZR24" s="107"/>
      <c r="HZS24" s="107"/>
      <c r="HZT24" s="107"/>
      <c r="HZU24" s="107"/>
      <c r="HZV24" s="107"/>
      <c r="HZW24" s="107"/>
      <c r="HZX24" s="107"/>
      <c r="HZY24" s="107"/>
      <c r="HZZ24" s="107"/>
      <c r="IAA24" s="107"/>
      <c r="IAB24" s="107"/>
      <c r="IAC24" s="107"/>
      <c r="IAD24" s="107"/>
      <c r="IAE24" s="107"/>
      <c r="IAF24" s="107"/>
      <c r="IAG24" s="107"/>
      <c r="IAH24" s="107"/>
      <c r="IAI24" s="107"/>
      <c r="IAJ24" s="107"/>
      <c r="IAK24" s="107"/>
      <c r="IAL24" s="107"/>
      <c r="IAM24" s="107"/>
      <c r="IAN24" s="107"/>
      <c r="IAO24" s="107"/>
      <c r="IAP24" s="107"/>
      <c r="IAQ24" s="107"/>
      <c r="IAR24" s="107"/>
      <c r="IAS24" s="107"/>
      <c r="IAT24" s="107"/>
      <c r="IAU24" s="107"/>
      <c r="IAV24" s="107"/>
      <c r="IAW24" s="107"/>
      <c r="IAX24" s="107"/>
      <c r="IAY24" s="107"/>
      <c r="IAZ24" s="107"/>
      <c r="IBA24" s="107"/>
      <c r="IBB24" s="107"/>
      <c r="IBC24" s="107"/>
      <c r="IBD24" s="107"/>
      <c r="IBE24" s="107"/>
      <c r="IBF24" s="107"/>
      <c r="IBG24" s="107"/>
      <c r="IBH24" s="107"/>
      <c r="IBI24" s="107"/>
      <c r="IBJ24" s="107"/>
      <c r="IBK24" s="107"/>
      <c r="IBL24" s="107"/>
      <c r="IBM24" s="107"/>
      <c r="IBN24" s="107"/>
      <c r="IBO24" s="107"/>
      <c r="IBP24" s="107"/>
      <c r="IBQ24" s="107"/>
      <c r="IBR24" s="107"/>
      <c r="IBS24" s="107"/>
      <c r="IBT24" s="107"/>
      <c r="IBU24" s="107"/>
      <c r="IBV24" s="107"/>
      <c r="IBW24" s="107"/>
      <c r="IBX24" s="107"/>
      <c r="IBY24" s="107"/>
      <c r="IBZ24" s="107"/>
      <c r="ICA24" s="107"/>
      <c r="ICB24" s="107"/>
      <c r="ICC24" s="107"/>
      <c r="ICD24" s="107"/>
      <c r="ICE24" s="107"/>
      <c r="ICF24" s="107"/>
      <c r="ICG24" s="107"/>
      <c r="ICH24" s="107"/>
      <c r="ICI24" s="107"/>
      <c r="ICJ24" s="107"/>
      <c r="ICK24" s="107"/>
      <c r="ICL24" s="107"/>
      <c r="ICM24" s="107"/>
      <c r="ICN24" s="107"/>
      <c r="ICO24" s="107"/>
      <c r="ICP24" s="107"/>
      <c r="ICQ24" s="107"/>
      <c r="ICR24" s="107"/>
      <c r="ICS24" s="107"/>
      <c r="ICT24" s="107"/>
      <c r="ICU24" s="107"/>
      <c r="ICV24" s="107"/>
      <c r="ICW24" s="107"/>
      <c r="ICX24" s="107"/>
      <c r="ICY24" s="107"/>
      <c r="ICZ24" s="107"/>
      <c r="IDA24" s="107"/>
      <c r="IDB24" s="107"/>
      <c r="IDC24" s="107"/>
      <c r="IDD24" s="107"/>
      <c r="IDE24" s="107"/>
      <c r="IDF24" s="107"/>
      <c r="IDG24" s="107"/>
      <c r="IDH24" s="107"/>
      <c r="IDI24" s="107"/>
      <c r="IDJ24" s="107"/>
      <c r="IDK24" s="107"/>
      <c r="IDL24" s="107"/>
      <c r="IDM24" s="107"/>
      <c r="IDN24" s="107"/>
      <c r="IDO24" s="107"/>
      <c r="IDP24" s="107"/>
      <c r="IDQ24" s="107"/>
      <c r="IDR24" s="107"/>
      <c r="IDS24" s="107"/>
      <c r="IDT24" s="107"/>
      <c r="IDU24" s="107"/>
      <c r="IDV24" s="107"/>
      <c r="IDW24" s="107"/>
      <c r="IDX24" s="107"/>
      <c r="IDY24" s="107"/>
      <c r="IDZ24" s="107"/>
      <c r="IEA24" s="107"/>
      <c r="IEB24" s="107"/>
      <c r="IEC24" s="107"/>
      <c r="IED24" s="107"/>
      <c r="IEE24" s="107"/>
      <c r="IEF24" s="107"/>
      <c r="IEG24" s="107"/>
      <c r="IEH24" s="107"/>
      <c r="IEI24" s="107"/>
      <c r="IEJ24" s="107"/>
      <c r="IEK24" s="107"/>
      <c r="IEL24" s="107"/>
      <c r="IEM24" s="107"/>
      <c r="IEN24" s="107"/>
      <c r="IEO24" s="107"/>
      <c r="IEP24" s="107"/>
      <c r="IEQ24" s="107"/>
      <c r="IER24" s="107"/>
      <c r="IES24" s="107"/>
      <c r="IET24" s="107"/>
      <c r="IEU24" s="107"/>
      <c r="IEV24" s="107"/>
      <c r="IEW24" s="107"/>
      <c r="IEX24" s="107"/>
      <c r="IEY24" s="107"/>
      <c r="IEZ24" s="107"/>
      <c r="IFA24" s="107"/>
      <c r="IFB24" s="107"/>
      <c r="IFC24" s="107"/>
      <c r="IFD24" s="107"/>
      <c r="IFE24" s="107"/>
      <c r="IFF24" s="107"/>
      <c r="IFG24" s="107"/>
      <c r="IFH24" s="107"/>
      <c r="IFI24" s="107"/>
      <c r="IFJ24" s="107"/>
      <c r="IFK24" s="107"/>
      <c r="IFL24" s="107"/>
      <c r="IFM24" s="107"/>
      <c r="IFN24" s="107"/>
      <c r="IFO24" s="107"/>
      <c r="IFP24" s="107"/>
      <c r="IFQ24" s="107"/>
      <c r="IFR24" s="107"/>
      <c r="IFS24" s="107"/>
      <c r="IFT24" s="107"/>
      <c r="IFU24" s="107"/>
      <c r="IFV24" s="107"/>
      <c r="IFW24" s="107"/>
      <c r="IFX24" s="107"/>
      <c r="IFY24" s="107"/>
      <c r="IFZ24" s="107"/>
      <c r="IGA24" s="107"/>
      <c r="IGB24" s="107"/>
      <c r="IGC24" s="107"/>
      <c r="IGD24" s="107"/>
      <c r="IGE24" s="107"/>
      <c r="IGF24" s="107"/>
      <c r="IGG24" s="107"/>
      <c r="IGH24" s="107"/>
      <c r="IGI24" s="107"/>
      <c r="IGJ24" s="107"/>
      <c r="IGK24" s="107"/>
      <c r="IGL24" s="107"/>
      <c r="IGM24" s="107"/>
      <c r="IGN24" s="107"/>
      <c r="IGO24" s="107"/>
      <c r="IGP24" s="107"/>
      <c r="IGQ24" s="107"/>
      <c r="IGR24" s="107"/>
      <c r="IGS24" s="107"/>
      <c r="IGT24" s="107"/>
      <c r="IGU24" s="107"/>
      <c r="IGV24" s="107"/>
      <c r="IGW24" s="107"/>
      <c r="IGX24" s="107"/>
      <c r="IGY24" s="107"/>
      <c r="IGZ24" s="107"/>
      <c r="IHA24" s="107"/>
      <c r="IHB24" s="107"/>
      <c r="IHC24" s="107"/>
      <c r="IHD24" s="107"/>
      <c r="IHE24" s="107"/>
      <c r="IHF24" s="107"/>
      <c r="IHG24" s="107"/>
      <c r="IHH24" s="107"/>
      <c r="IHI24" s="107"/>
      <c r="IHJ24" s="107"/>
      <c r="IHK24" s="107"/>
      <c r="IHL24" s="107"/>
      <c r="IHM24" s="107"/>
      <c r="IHN24" s="107"/>
      <c r="IHO24" s="107"/>
      <c r="IHP24" s="107"/>
      <c r="IHQ24" s="107"/>
      <c r="IHR24" s="107"/>
      <c r="IHS24" s="107"/>
      <c r="IHT24" s="107"/>
      <c r="IHU24" s="107"/>
      <c r="IHV24" s="107"/>
      <c r="IHW24" s="107"/>
      <c r="IHX24" s="107"/>
      <c r="IHY24" s="107"/>
      <c r="IHZ24" s="107"/>
      <c r="IIA24" s="107"/>
      <c r="IIB24" s="107"/>
      <c r="IIC24" s="107"/>
      <c r="IID24" s="107"/>
      <c r="IIE24" s="107"/>
      <c r="IIF24" s="107"/>
      <c r="IIG24" s="107"/>
      <c r="IIH24" s="107"/>
      <c r="III24" s="107"/>
      <c r="IIJ24" s="107"/>
      <c r="IIK24" s="107"/>
      <c r="IIL24" s="107"/>
      <c r="IIM24" s="107"/>
      <c r="IIN24" s="107"/>
      <c r="IIO24" s="107"/>
      <c r="IIP24" s="107"/>
      <c r="IIQ24" s="107"/>
      <c r="IIR24" s="107"/>
      <c r="IIS24" s="107"/>
      <c r="IIT24" s="107"/>
      <c r="IIU24" s="107"/>
      <c r="IIV24" s="107"/>
      <c r="IIW24" s="107"/>
      <c r="IIX24" s="107"/>
      <c r="IIY24" s="107"/>
      <c r="IIZ24" s="107"/>
      <c r="IJA24" s="107"/>
      <c r="IJB24" s="107"/>
      <c r="IJC24" s="107"/>
      <c r="IJD24" s="107"/>
      <c r="IJE24" s="107"/>
      <c r="IJF24" s="107"/>
      <c r="IJG24" s="107"/>
      <c r="IJH24" s="107"/>
      <c r="IJI24" s="107"/>
      <c r="IJJ24" s="107"/>
      <c r="IJK24" s="107"/>
      <c r="IJL24" s="107"/>
      <c r="IJM24" s="107"/>
      <c r="IJN24" s="107"/>
      <c r="IJO24" s="107"/>
      <c r="IJP24" s="107"/>
      <c r="IJQ24" s="107"/>
      <c r="IJR24" s="107"/>
      <c r="IJS24" s="107"/>
      <c r="IJT24" s="107"/>
      <c r="IJU24" s="107"/>
      <c r="IJV24" s="107"/>
      <c r="IJW24" s="107"/>
      <c r="IJX24" s="107"/>
      <c r="IJY24" s="107"/>
      <c r="IJZ24" s="107"/>
      <c r="IKA24" s="107"/>
      <c r="IKB24" s="107"/>
      <c r="IKC24" s="107"/>
      <c r="IKD24" s="107"/>
      <c r="IKE24" s="107"/>
      <c r="IKF24" s="107"/>
      <c r="IKG24" s="107"/>
      <c r="IKH24" s="107"/>
      <c r="IKI24" s="107"/>
      <c r="IKJ24" s="107"/>
      <c r="IKK24" s="107"/>
      <c r="IKL24" s="107"/>
      <c r="IKM24" s="107"/>
      <c r="IKN24" s="107"/>
      <c r="IKO24" s="107"/>
      <c r="IKP24" s="107"/>
      <c r="IKQ24" s="107"/>
      <c r="IKR24" s="107"/>
      <c r="IKS24" s="107"/>
      <c r="IKT24" s="107"/>
      <c r="IKU24" s="107"/>
      <c r="IKV24" s="107"/>
      <c r="IKW24" s="107"/>
      <c r="IKX24" s="107"/>
      <c r="IKY24" s="107"/>
      <c r="IKZ24" s="107"/>
      <c r="ILA24" s="107"/>
      <c r="ILB24" s="107"/>
      <c r="ILC24" s="107"/>
      <c r="ILD24" s="107"/>
      <c r="ILE24" s="107"/>
      <c r="ILF24" s="107"/>
      <c r="ILG24" s="107"/>
      <c r="ILH24" s="107"/>
      <c r="ILI24" s="107"/>
      <c r="ILJ24" s="107"/>
      <c r="ILK24" s="107"/>
      <c r="ILL24" s="107"/>
      <c r="ILM24" s="107"/>
      <c r="ILN24" s="107"/>
      <c r="ILO24" s="107"/>
      <c r="ILP24" s="107"/>
      <c r="ILQ24" s="107"/>
      <c r="ILR24" s="107"/>
      <c r="ILS24" s="107"/>
      <c r="ILT24" s="107"/>
      <c r="ILU24" s="107"/>
      <c r="ILV24" s="107"/>
      <c r="ILW24" s="107"/>
      <c r="ILX24" s="107"/>
      <c r="ILY24" s="107"/>
      <c r="ILZ24" s="107"/>
      <c r="IMA24" s="107"/>
      <c r="IMB24" s="107"/>
      <c r="IMC24" s="107"/>
      <c r="IMD24" s="107"/>
      <c r="IME24" s="107"/>
      <c r="IMF24" s="107"/>
      <c r="IMG24" s="107"/>
      <c r="IMH24" s="107"/>
      <c r="IMI24" s="107"/>
      <c r="IMJ24" s="107"/>
      <c r="IMK24" s="107"/>
      <c r="IML24" s="107"/>
      <c r="IMM24" s="107"/>
      <c r="IMN24" s="107"/>
      <c r="IMO24" s="107"/>
      <c r="IMP24" s="107"/>
      <c r="IMQ24" s="107"/>
      <c r="IMR24" s="107"/>
      <c r="IMS24" s="107"/>
      <c r="IMT24" s="107"/>
      <c r="IMU24" s="107"/>
      <c r="IMV24" s="107"/>
      <c r="IMW24" s="107"/>
      <c r="IMX24" s="107"/>
      <c r="IMY24" s="107"/>
      <c r="IMZ24" s="107"/>
      <c r="INA24" s="107"/>
      <c r="INB24" s="107"/>
      <c r="INC24" s="107"/>
      <c r="IND24" s="107"/>
      <c r="INE24" s="107"/>
      <c r="INF24" s="107"/>
      <c r="ING24" s="107"/>
      <c r="INH24" s="107"/>
      <c r="INI24" s="107"/>
      <c r="INJ24" s="107"/>
      <c r="INK24" s="107"/>
      <c r="INL24" s="107"/>
      <c r="INM24" s="107"/>
      <c r="INN24" s="107"/>
      <c r="INO24" s="107"/>
      <c r="INP24" s="107"/>
      <c r="INQ24" s="107"/>
      <c r="INR24" s="107"/>
      <c r="INS24" s="107"/>
      <c r="INT24" s="107"/>
      <c r="INU24" s="107"/>
      <c r="INV24" s="107"/>
      <c r="INW24" s="107"/>
      <c r="INX24" s="107"/>
      <c r="INY24" s="107"/>
      <c r="INZ24" s="107"/>
      <c r="IOA24" s="107"/>
      <c r="IOB24" s="107"/>
      <c r="IOC24" s="107"/>
      <c r="IOD24" s="107"/>
      <c r="IOE24" s="107"/>
      <c r="IOF24" s="107"/>
      <c r="IOG24" s="107"/>
      <c r="IOH24" s="107"/>
      <c r="IOI24" s="107"/>
      <c r="IOJ24" s="107"/>
      <c r="IOK24" s="107"/>
      <c r="IOL24" s="107"/>
      <c r="IOM24" s="107"/>
      <c r="ION24" s="107"/>
      <c r="IOO24" s="107"/>
      <c r="IOP24" s="107"/>
      <c r="IOQ24" s="107"/>
      <c r="IOR24" s="107"/>
      <c r="IOS24" s="107"/>
      <c r="IOT24" s="107"/>
      <c r="IOU24" s="107"/>
      <c r="IOV24" s="107"/>
      <c r="IOW24" s="107"/>
      <c r="IOX24" s="107"/>
      <c r="IOY24" s="107"/>
      <c r="IOZ24" s="107"/>
      <c r="IPA24" s="107"/>
      <c r="IPB24" s="107"/>
      <c r="IPC24" s="107"/>
      <c r="IPD24" s="107"/>
      <c r="IPE24" s="107"/>
      <c r="IPF24" s="107"/>
      <c r="IPG24" s="107"/>
      <c r="IPH24" s="107"/>
      <c r="IPI24" s="107"/>
      <c r="IPJ24" s="107"/>
      <c r="IPK24" s="107"/>
      <c r="IPL24" s="107"/>
      <c r="IPM24" s="107"/>
      <c r="IPN24" s="107"/>
      <c r="IPO24" s="107"/>
      <c r="IPP24" s="107"/>
      <c r="IPQ24" s="107"/>
      <c r="IPR24" s="107"/>
      <c r="IPS24" s="107"/>
      <c r="IPT24" s="107"/>
      <c r="IPU24" s="107"/>
      <c r="IPV24" s="107"/>
      <c r="IPW24" s="107"/>
      <c r="IPX24" s="107"/>
      <c r="IPY24" s="107"/>
      <c r="IPZ24" s="107"/>
      <c r="IQA24" s="107"/>
      <c r="IQB24" s="107"/>
      <c r="IQC24" s="107"/>
      <c r="IQD24" s="107"/>
      <c r="IQE24" s="107"/>
      <c r="IQF24" s="107"/>
      <c r="IQG24" s="107"/>
      <c r="IQH24" s="107"/>
      <c r="IQI24" s="107"/>
      <c r="IQJ24" s="107"/>
      <c r="IQK24" s="107"/>
      <c r="IQL24" s="107"/>
      <c r="IQM24" s="107"/>
      <c r="IQN24" s="107"/>
      <c r="IQO24" s="107"/>
      <c r="IQP24" s="107"/>
      <c r="IQQ24" s="107"/>
      <c r="IQR24" s="107"/>
      <c r="IQS24" s="107"/>
      <c r="IQT24" s="107"/>
      <c r="IQU24" s="107"/>
      <c r="IQV24" s="107"/>
      <c r="IQW24" s="107"/>
      <c r="IQX24" s="107"/>
      <c r="IQY24" s="107"/>
      <c r="IQZ24" s="107"/>
      <c r="IRA24" s="107"/>
      <c r="IRB24" s="107"/>
      <c r="IRC24" s="107"/>
      <c r="IRD24" s="107"/>
      <c r="IRE24" s="107"/>
      <c r="IRF24" s="107"/>
      <c r="IRG24" s="107"/>
      <c r="IRH24" s="107"/>
      <c r="IRI24" s="107"/>
      <c r="IRJ24" s="107"/>
      <c r="IRK24" s="107"/>
      <c r="IRL24" s="107"/>
      <c r="IRM24" s="107"/>
      <c r="IRN24" s="107"/>
      <c r="IRO24" s="107"/>
      <c r="IRP24" s="107"/>
      <c r="IRQ24" s="107"/>
      <c r="IRR24" s="107"/>
      <c r="IRS24" s="107"/>
      <c r="IRT24" s="107"/>
      <c r="IRU24" s="107"/>
      <c r="IRV24" s="107"/>
      <c r="IRW24" s="107"/>
      <c r="IRX24" s="107"/>
      <c r="IRY24" s="107"/>
      <c r="IRZ24" s="107"/>
      <c r="ISA24" s="107"/>
      <c r="ISB24" s="107"/>
      <c r="ISC24" s="107"/>
      <c r="ISD24" s="107"/>
      <c r="ISE24" s="107"/>
      <c r="ISF24" s="107"/>
      <c r="ISG24" s="107"/>
      <c r="ISH24" s="107"/>
      <c r="ISI24" s="107"/>
      <c r="ISJ24" s="107"/>
      <c r="ISK24" s="107"/>
      <c r="ISL24" s="107"/>
      <c r="ISM24" s="107"/>
      <c r="ISN24" s="107"/>
      <c r="ISO24" s="107"/>
      <c r="ISP24" s="107"/>
      <c r="ISQ24" s="107"/>
      <c r="ISR24" s="107"/>
      <c r="ISS24" s="107"/>
      <c r="IST24" s="107"/>
      <c r="ISU24" s="107"/>
      <c r="ISV24" s="107"/>
      <c r="ISW24" s="107"/>
      <c r="ISX24" s="107"/>
      <c r="ISY24" s="107"/>
      <c r="ISZ24" s="107"/>
      <c r="ITA24" s="107"/>
      <c r="ITB24" s="107"/>
      <c r="ITC24" s="107"/>
      <c r="ITD24" s="107"/>
      <c r="ITE24" s="107"/>
      <c r="ITF24" s="107"/>
      <c r="ITG24" s="107"/>
      <c r="ITH24" s="107"/>
      <c r="ITI24" s="107"/>
      <c r="ITJ24" s="107"/>
      <c r="ITK24" s="107"/>
      <c r="ITL24" s="107"/>
      <c r="ITM24" s="107"/>
      <c r="ITN24" s="107"/>
      <c r="ITO24" s="107"/>
      <c r="ITP24" s="107"/>
      <c r="ITQ24" s="107"/>
      <c r="ITR24" s="107"/>
      <c r="ITS24" s="107"/>
      <c r="ITT24" s="107"/>
      <c r="ITU24" s="107"/>
      <c r="ITV24" s="107"/>
      <c r="ITW24" s="107"/>
      <c r="ITX24" s="107"/>
      <c r="ITY24" s="107"/>
      <c r="ITZ24" s="107"/>
      <c r="IUA24" s="107"/>
      <c r="IUB24" s="107"/>
      <c r="IUC24" s="107"/>
      <c r="IUD24" s="107"/>
      <c r="IUE24" s="107"/>
      <c r="IUF24" s="107"/>
      <c r="IUG24" s="107"/>
      <c r="IUH24" s="107"/>
      <c r="IUI24" s="107"/>
      <c r="IUJ24" s="107"/>
      <c r="IUK24" s="107"/>
      <c r="IUL24" s="107"/>
      <c r="IUM24" s="107"/>
      <c r="IUN24" s="107"/>
      <c r="IUO24" s="107"/>
      <c r="IUP24" s="107"/>
      <c r="IUQ24" s="107"/>
      <c r="IUR24" s="107"/>
      <c r="IUS24" s="107"/>
      <c r="IUT24" s="107"/>
      <c r="IUU24" s="107"/>
      <c r="IUV24" s="107"/>
      <c r="IUW24" s="107"/>
      <c r="IUX24" s="107"/>
      <c r="IUY24" s="107"/>
      <c r="IUZ24" s="107"/>
      <c r="IVA24" s="107"/>
      <c r="IVB24" s="107"/>
      <c r="IVC24" s="107"/>
      <c r="IVD24" s="107"/>
      <c r="IVE24" s="107"/>
      <c r="IVF24" s="107"/>
      <c r="IVG24" s="107"/>
      <c r="IVH24" s="107"/>
      <c r="IVI24" s="107"/>
      <c r="IVJ24" s="107"/>
      <c r="IVK24" s="107"/>
      <c r="IVL24" s="107"/>
      <c r="IVM24" s="107"/>
      <c r="IVN24" s="107"/>
      <c r="IVO24" s="107"/>
      <c r="IVP24" s="107"/>
      <c r="IVQ24" s="107"/>
      <c r="IVR24" s="107"/>
      <c r="IVS24" s="107"/>
      <c r="IVT24" s="107"/>
      <c r="IVU24" s="107"/>
      <c r="IVV24" s="107"/>
      <c r="IVW24" s="107"/>
      <c r="IVX24" s="107"/>
      <c r="IVY24" s="107"/>
      <c r="IVZ24" s="107"/>
      <c r="IWA24" s="107"/>
      <c r="IWB24" s="107"/>
      <c r="IWC24" s="107"/>
      <c r="IWD24" s="107"/>
      <c r="IWE24" s="107"/>
      <c r="IWF24" s="107"/>
      <c r="IWG24" s="107"/>
      <c r="IWH24" s="107"/>
      <c r="IWI24" s="107"/>
      <c r="IWJ24" s="107"/>
      <c r="IWK24" s="107"/>
      <c r="IWL24" s="107"/>
      <c r="IWM24" s="107"/>
      <c r="IWN24" s="107"/>
      <c r="IWO24" s="107"/>
      <c r="IWP24" s="107"/>
      <c r="IWQ24" s="107"/>
      <c r="IWR24" s="107"/>
      <c r="IWS24" s="107"/>
      <c r="IWT24" s="107"/>
      <c r="IWU24" s="107"/>
      <c r="IWV24" s="107"/>
      <c r="IWW24" s="107"/>
      <c r="IWX24" s="107"/>
      <c r="IWY24" s="107"/>
      <c r="IWZ24" s="107"/>
      <c r="IXA24" s="107"/>
      <c r="IXB24" s="107"/>
      <c r="IXC24" s="107"/>
      <c r="IXD24" s="107"/>
      <c r="IXE24" s="107"/>
      <c r="IXF24" s="107"/>
      <c r="IXG24" s="107"/>
      <c r="IXH24" s="107"/>
      <c r="IXI24" s="107"/>
      <c r="IXJ24" s="107"/>
      <c r="IXK24" s="107"/>
      <c r="IXL24" s="107"/>
      <c r="IXM24" s="107"/>
      <c r="IXN24" s="107"/>
      <c r="IXO24" s="107"/>
      <c r="IXP24" s="107"/>
      <c r="IXQ24" s="107"/>
      <c r="IXR24" s="107"/>
      <c r="IXS24" s="107"/>
      <c r="IXT24" s="107"/>
      <c r="IXU24" s="107"/>
      <c r="IXV24" s="107"/>
      <c r="IXW24" s="107"/>
      <c r="IXX24" s="107"/>
      <c r="IXY24" s="107"/>
      <c r="IXZ24" s="107"/>
      <c r="IYA24" s="107"/>
      <c r="IYB24" s="107"/>
      <c r="IYC24" s="107"/>
      <c r="IYD24" s="107"/>
      <c r="IYE24" s="107"/>
      <c r="IYF24" s="107"/>
      <c r="IYG24" s="107"/>
      <c r="IYH24" s="107"/>
      <c r="IYI24" s="107"/>
      <c r="IYJ24" s="107"/>
      <c r="IYK24" s="107"/>
      <c r="IYL24" s="107"/>
      <c r="IYM24" s="107"/>
      <c r="IYN24" s="107"/>
      <c r="IYO24" s="107"/>
      <c r="IYP24" s="107"/>
      <c r="IYQ24" s="107"/>
      <c r="IYR24" s="107"/>
      <c r="IYS24" s="107"/>
      <c r="IYT24" s="107"/>
      <c r="IYU24" s="107"/>
      <c r="IYV24" s="107"/>
      <c r="IYW24" s="107"/>
      <c r="IYX24" s="107"/>
      <c r="IYY24" s="107"/>
      <c r="IYZ24" s="107"/>
      <c r="IZA24" s="107"/>
      <c r="IZB24" s="107"/>
      <c r="IZC24" s="107"/>
      <c r="IZD24" s="107"/>
      <c r="IZE24" s="107"/>
      <c r="IZF24" s="107"/>
      <c r="IZG24" s="107"/>
      <c r="IZH24" s="107"/>
      <c r="IZI24" s="107"/>
      <c r="IZJ24" s="107"/>
      <c r="IZK24" s="107"/>
      <c r="IZL24" s="107"/>
      <c r="IZM24" s="107"/>
      <c r="IZN24" s="107"/>
      <c r="IZO24" s="107"/>
      <c r="IZP24" s="107"/>
      <c r="IZQ24" s="107"/>
      <c r="IZR24" s="107"/>
      <c r="IZS24" s="107"/>
      <c r="IZT24" s="107"/>
      <c r="IZU24" s="107"/>
      <c r="IZV24" s="107"/>
      <c r="IZW24" s="107"/>
      <c r="IZX24" s="107"/>
      <c r="IZY24" s="107"/>
      <c r="IZZ24" s="107"/>
      <c r="JAA24" s="107"/>
      <c r="JAB24" s="107"/>
      <c r="JAC24" s="107"/>
      <c r="JAD24" s="107"/>
      <c r="JAE24" s="107"/>
      <c r="JAF24" s="107"/>
      <c r="JAG24" s="107"/>
      <c r="JAH24" s="107"/>
      <c r="JAI24" s="107"/>
      <c r="JAJ24" s="107"/>
      <c r="JAK24" s="107"/>
      <c r="JAL24" s="107"/>
      <c r="JAM24" s="107"/>
      <c r="JAN24" s="107"/>
      <c r="JAO24" s="107"/>
      <c r="JAP24" s="107"/>
      <c r="JAQ24" s="107"/>
      <c r="JAR24" s="107"/>
      <c r="JAS24" s="107"/>
      <c r="JAT24" s="107"/>
      <c r="JAU24" s="107"/>
      <c r="JAV24" s="107"/>
      <c r="JAW24" s="107"/>
      <c r="JAX24" s="107"/>
      <c r="JAY24" s="107"/>
      <c r="JAZ24" s="107"/>
      <c r="JBA24" s="107"/>
      <c r="JBB24" s="107"/>
      <c r="JBC24" s="107"/>
      <c r="JBD24" s="107"/>
      <c r="JBE24" s="107"/>
      <c r="JBF24" s="107"/>
      <c r="JBG24" s="107"/>
      <c r="JBH24" s="107"/>
      <c r="JBI24" s="107"/>
      <c r="JBJ24" s="107"/>
      <c r="JBK24" s="107"/>
      <c r="JBL24" s="107"/>
      <c r="JBM24" s="107"/>
      <c r="JBN24" s="107"/>
      <c r="JBO24" s="107"/>
      <c r="JBP24" s="107"/>
      <c r="JBQ24" s="107"/>
      <c r="JBR24" s="107"/>
      <c r="JBS24" s="107"/>
      <c r="JBT24" s="107"/>
      <c r="JBU24" s="107"/>
      <c r="JBV24" s="107"/>
      <c r="JBW24" s="107"/>
      <c r="JBX24" s="107"/>
      <c r="JBY24" s="107"/>
      <c r="JBZ24" s="107"/>
      <c r="JCA24" s="107"/>
      <c r="JCB24" s="107"/>
      <c r="JCC24" s="107"/>
      <c r="JCD24" s="107"/>
      <c r="JCE24" s="107"/>
      <c r="JCF24" s="107"/>
      <c r="JCG24" s="107"/>
      <c r="JCH24" s="107"/>
      <c r="JCI24" s="107"/>
      <c r="JCJ24" s="107"/>
      <c r="JCK24" s="107"/>
      <c r="JCL24" s="107"/>
      <c r="JCM24" s="107"/>
      <c r="JCN24" s="107"/>
      <c r="JCO24" s="107"/>
      <c r="JCP24" s="107"/>
      <c r="JCQ24" s="107"/>
      <c r="JCR24" s="107"/>
      <c r="JCS24" s="107"/>
      <c r="JCT24" s="107"/>
      <c r="JCU24" s="107"/>
      <c r="JCV24" s="107"/>
      <c r="JCW24" s="107"/>
      <c r="JCX24" s="107"/>
      <c r="JCY24" s="107"/>
      <c r="JCZ24" s="107"/>
      <c r="JDA24" s="107"/>
      <c r="JDB24" s="107"/>
      <c r="JDC24" s="107"/>
      <c r="JDD24" s="107"/>
      <c r="JDE24" s="107"/>
      <c r="JDF24" s="107"/>
      <c r="JDG24" s="107"/>
      <c r="JDH24" s="107"/>
      <c r="JDI24" s="107"/>
      <c r="JDJ24" s="107"/>
      <c r="JDK24" s="107"/>
      <c r="JDL24" s="107"/>
      <c r="JDM24" s="107"/>
      <c r="JDN24" s="107"/>
      <c r="JDO24" s="107"/>
      <c r="JDP24" s="107"/>
      <c r="JDQ24" s="107"/>
      <c r="JDR24" s="107"/>
      <c r="JDS24" s="107"/>
      <c r="JDT24" s="107"/>
      <c r="JDU24" s="107"/>
      <c r="JDV24" s="107"/>
      <c r="JDW24" s="107"/>
      <c r="JDX24" s="107"/>
      <c r="JDY24" s="107"/>
      <c r="JDZ24" s="107"/>
      <c r="JEA24" s="107"/>
      <c r="JEB24" s="107"/>
      <c r="JEC24" s="107"/>
      <c r="JED24" s="107"/>
      <c r="JEE24" s="107"/>
      <c r="JEF24" s="107"/>
      <c r="JEG24" s="107"/>
      <c r="JEH24" s="107"/>
      <c r="JEI24" s="107"/>
      <c r="JEJ24" s="107"/>
      <c r="JEK24" s="107"/>
      <c r="JEL24" s="107"/>
      <c r="JEM24" s="107"/>
      <c r="JEN24" s="107"/>
      <c r="JEO24" s="107"/>
      <c r="JEP24" s="107"/>
      <c r="JEQ24" s="107"/>
      <c r="JER24" s="107"/>
      <c r="JES24" s="107"/>
      <c r="JET24" s="107"/>
      <c r="JEU24" s="107"/>
      <c r="JEV24" s="107"/>
      <c r="JEW24" s="107"/>
      <c r="JEX24" s="107"/>
      <c r="JEY24" s="107"/>
      <c r="JEZ24" s="107"/>
      <c r="JFA24" s="107"/>
      <c r="JFB24" s="107"/>
      <c r="JFC24" s="107"/>
      <c r="JFD24" s="107"/>
      <c r="JFE24" s="107"/>
      <c r="JFF24" s="107"/>
      <c r="JFG24" s="107"/>
      <c r="JFH24" s="107"/>
      <c r="JFI24" s="107"/>
      <c r="JFJ24" s="107"/>
      <c r="JFK24" s="107"/>
      <c r="JFL24" s="107"/>
      <c r="JFM24" s="107"/>
      <c r="JFN24" s="107"/>
      <c r="JFO24" s="107"/>
      <c r="JFP24" s="107"/>
      <c r="JFQ24" s="107"/>
      <c r="JFR24" s="107"/>
      <c r="JFS24" s="107"/>
      <c r="JFT24" s="107"/>
      <c r="JFU24" s="107"/>
      <c r="JFV24" s="107"/>
      <c r="JFW24" s="107"/>
      <c r="JFX24" s="107"/>
      <c r="JFY24" s="107"/>
      <c r="JFZ24" s="107"/>
      <c r="JGA24" s="107"/>
      <c r="JGB24" s="107"/>
      <c r="JGC24" s="107"/>
      <c r="JGD24" s="107"/>
      <c r="JGE24" s="107"/>
      <c r="JGF24" s="107"/>
      <c r="JGG24" s="107"/>
      <c r="JGH24" s="107"/>
      <c r="JGI24" s="107"/>
      <c r="JGJ24" s="107"/>
      <c r="JGK24" s="107"/>
      <c r="JGL24" s="107"/>
      <c r="JGM24" s="107"/>
      <c r="JGN24" s="107"/>
      <c r="JGO24" s="107"/>
      <c r="JGP24" s="107"/>
      <c r="JGQ24" s="107"/>
      <c r="JGR24" s="107"/>
      <c r="JGS24" s="107"/>
      <c r="JGT24" s="107"/>
      <c r="JGU24" s="107"/>
      <c r="JGV24" s="107"/>
      <c r="JGW24" s="107"/>
      <c r="JGX24" s="107"/>
      <c r="JGY24" s="107"/>
      <c r="JGZ24" s="107"/>
      <c r="JHA24" s="107"/>
      <c r="JHB24" s="107"/>
      <c r="JHC24" s="107"/>
      <c r="JHD24" s="107"/>
      <c r="JHE24" s="107"/>
      <c r="JHF24" s="107"/>
      <c r="JHG24" s="107"/>
      <c r="JHH24" s="107"/>
      <c r="JHI24" s="107"/>
      <c r="JHJ24" s="107"/>
      <c r="JHK24" s="107"/>
      <c r="JHL24" s="107"/>
      <c r="JHM24" s="107"/>
      <c r="JHN24" s="107"/>
      <c r="JHO24" s="107"/>
      <c r="JHP24" s="107"/>
      <c r="JHQ24" s="107"/>
      <c r="JHR24" s="107"/>
      <c r="JHS24" s="107"/>
      <c r="JHT24" s="107"/>
      <c r="JHU24" s="107"/>
      <c r="JHV24" s="107"/>
      <c r="JHW24" s="107"/>
      <c r="JHX24" s="107"/>
      <c r="JHY24" s="107"/>
      <c r="JHZ24" s="107"/>
      <c r="JIA24" s="107"/>
      <c r="JIB24" s="107"/>
      <c r="JIC24" s="107"/>
      <c r="JID24" s="107"/>
      <c r="JIE24" s="107"/>
      <c r="JIF24" s="107"/>
      <c r="JIG24" s="107"/>
      <c r="JIH24" s="107"/>
      <c r="JII24" s="107"/>
      <c r="JIJ24" s="107"/>
      <c r="JIK24" s="107"/>
      <c r="JIL24" s="107"/>
      <c r="JIM24" s="107"/>
      <c r="JIN24" s="107"/>
      <c r="JIO24" s="107"/>
      <c r="JIP24" s="107"/>
      <c r="JIQ24" s="107"/>
      <c r="JIR24" s="107"/>
      <c r="JIS24" s="107"/>
      <c r="JIT24" s="107"/>
      <c r="JIU24" s="107"/>
      <c r="JIV24" s="107"/>
      <c r="JIW24" s="107"/>
      <c r="JIX24" s="107"/>
      <c r="JIY24" s="107"/>
      <c r="JIZ24" s="107"/>
      <c r="JJA24" s="107"/>
      <c r="JJB24" s="107"/>
      <c r="JJC24" s="107"/>
      <c r="JJD24" s="107"/>
      <c r="JJE24" s="107"/>
      <c r="JJF24" s="107"/>
      <c r="JJG24" s="107"/>
      <c r="JJH24" s="107"/>
      <c r="JJI24" s="107"/>
      <c r="JJJ24" s="107"/>
      <c r="JJK24" s="107"/>
      <c r="JJL24" s="107"/>
      <c r="JJM24" s="107"/>
      <c r="JJN24" s="107"/>
      <c r="JJO24" s="107"/>
      <c r="JJP24" s="107"/>
      <c r="JJQ24" s="107"/>
      <c r="JJR24" s="107"/>
      <c r="JJS24" s="107"/>
      <c r="JJT24" s="107"/>
      <c r="JJU24" s="107"/>
      <c r="JJV24" s="107"/>
      <c r="JJW24" s="107"/>
      <c r="JJX24" s="107"/>
      <c r="JJY24" s="107"/>
      <c r="JJZ24" s="107"/>
      <c r="JKA24" s="107"/>
      <c r="JKB24" s="107"/>
      <c r="JKC24" s="107"/>
      <c r="JKD24" s="107"/>
      <c r="JKE24" s="107"/>
      <c r="JKF24" s="107"/>
      <c r="JKG24" s="107"/>
      <c r="JKH24" s="107"/>
      <c r="JKI24" s="107"/>
      <c r="JKJ24" s="107"/>
      <c r="JKK24" s="107"/>
      <c r="JKL24" s="107"/>
      <c r="JKM24" s="107"/>
      <c r="JKN24" s="107"/>
      <c r="JKO24" s="107"/>
      <c r="JKP24" s="107"/>
      <c r="JKQ24" s="107"/>
      <c r="JKR24" s="107"/>
      <c r="JKS24" s="107"/>
      <c r="JKT24" s="107"/>
      <c r="JKU24" s="107"/>
      <c r="JKV24" s="107"/>
      <c r="JKW24" s="107"/>
      <c r="JKX24" s="107"/>
      <c r="JKY24" s="107"/>
      <c r="JKZ24" s="107"/>
      <c r="JLA24" s="107"/>
      <c r="JLB24" s="107"/>
      <c r="JLC24" s="107"/>
      <c r="JLD24" s="107"/>
      <c r="JLE24" s="107"/>
      <c r="JLF24" s="107"/>
      <c r="JLG24" s="107"/>
      <c r="JLH24" s="107"/>
      <c r="JLI24" s="107"/>
      <c r="JLJ24" s="107"/>
      <c r="JLK24" s="107"/>
      <c r="JLL24" s="107"/>
      <c r="JLM24" s="107"/>
      <c r="JLN24" s="107"/>
      <c r="JLO24" s="107"/>
      <c r="JLP24" s="107"/>
      <c r="JLQ24" s="107"/>
      <c r="JLR24" s="107"/>
      <c r="JLS24" s="107"/>
      <c r="JLT24" s="107"/>
      <c r="JLU24" s="107"/>
      <c r="JLV24" s="107"/>
      <c r="JLW24" s="107"/>
      <c r="JLX24" s="107"/>
      <c r="JLY24" s="107"/>
      <c r="JLZ24" s="107"/>
      <c r="JMA24" s="107"/>
      <c r="JMB24" s="107"/>
      <c r="JMC24" s="107"/>
      <c r="JMD24" s="107"/>
      <c r="JME24" s="107"/>
      <c r="JMF24" s="107"/>
      <c r="JMG24" s="107"/>
      <c r="JMH24" s="107"/>
      <c r="JMI24" s="107"/>
      <c r="JMJ24" s="107"/>
      <c r="JMK24" s="107"/>
      <c r="JML24" s="107"/>
      <c r="JMM24" s="107"/>
      <c r="JMN24" s="107"/>
      <c r="JMO24" s="107"/>
      <c r="JMP24" s="107"/>
      <c r="JMQ24" s="107"/>
      <c r="JMR24" s="107"/>
      <c r="JMS24" s="107"/>
      <c r="JMT24" s="107"/>
      <c r="JMU24" s="107"/>
      <c r="JMV24" s="107"/>
      <c r="JMW24" s="107"/>
      <c r="JMX24" s="107"/>
      <c r="JMY24" s="107"/>
      <c r="JMZ24" s="107"/>
      <c r="JNA24" s="107"/>
      <c r="JNB24" s="107"/>
      <c r="JNC24" s="107"/>
      <c r="JND24" s="107"/>
      <c r="JNE24" s="107"/>
      <c r="JNF24" s="107"/>
      <c r="JNG24" s="107"/>
      <c r="JNH24" s="107"/>
      <c r="JNI24" s="107"/>
      <c r="JNJ24" s="107"/>
      <c r="JNK24" s="107"/>
      <c r="JNL24" s="107"/>
      <c r="JNM24" s="107"/>
      <c r="JNN24" s="107"/>
      <c r="JNO24" s="107"/>
      <c r="JNP24" s="107"/>
      <c r="JNQ24" s="107"/>
      <c r="JNR24" s="107"/>
      <c r="JNS24" s="107"/>
      <c r="JNT24" s="107"/>
      <c r="JNU24" s="107"/>
      <c r="JNV24" s="107"/>
      <c r="JNW24" s="107"/>
      <c r="JNX24" s="107"/>
      <c r="JNY24" s="107"/>
      <c r="JNZ24" s="107"/>
      <c r="JOA24" s="107"/>
      <c r="JOB24" s="107"/>
      <c r="JOC24" s="107"/>
      <c r="JOD24" s="107"/>
      <c r="JOE24" s="107"/>
      <c r="JOF24" s="107"/>
      <c r="JOG24" s="107"/>
      <c r="JOH24" s="107"/>
      <c r="JOI24" s="107"/>
      <c r="JOJ24" s="107"/>
      <c r="JOK24" s="107"/>
      <c r="JOL24" s="107"/>
      <c r="JOM24" s="107"/>
      <c r="JON24" s="107"/>
      <c r="JOO24" s="107"/>
      <c r="JOP24" s="107"/>
      <c r="JOQ24" s="107"/>
      <c r="JOR24" s="107"/>
      <c r="JOS24" s="107"/>
      <c r="JOT24" s="107"/>
      <c r="JOU24" s="107"/>
      <c r="JOV24" s="107"/>
      <c r="JOW24" s="107"/>
      <c r="JOX24" s="107"/>
      <c r="JOY24" s="107"/>
      <c r="JOZ24" s="107"/>
      <c r="JPA24" s="107"/>
      <c r="JPB24" s="107"/>
      <c r="JPC24" s="107"/>
      <c r="JPD24" s="107"/>
      <c r="JPE24" s="107"/>
      <c r="JPF24" s="107"/>
      <c r="JPG24" s="107"/>
      <c r="JPH24" s="107"/>
      <c r="JPI24" s="107"/>
      <c r="JPJ24" s="107"/>
      <c r="JPK24" s="107"/>
      <c r="JPL24" s="107"/>
      <c r="JPM24" s="107"/>
      <c r="JPN24" s="107"/>
      <c r="JPO24" s="107"/>
      <c r="JPP24" s="107"/>
      <c r="JPQ24" s="107"/>
      <c r="JPR24" s="107"/>
      <c r="JPS24" s="107"/>
      <c r="JPT24" s="107"/>
      <c r="JPU24" s="107"/>
      <c r="JPV24" s="107"/>
      <c r="JPW24" s="107"/>
      <c r="JPX24" s="107"/>
      <c r="JPY24" s="107"/>
      <c r="JPZ24" s="107"/>
      <c r="JQA24" s="107"/>
      <c r="JQB24" s="107"/>
      <c r="JQC24" s="107"/>
      <c r="JQD24" s="107"/>
      <c r="JQE24" s="107"/>
      <c r="JQF24" s="107"/>
      <c r="JQG24" s="107"/>
      <c r="JQH24" s="107"/>
      <c r="JQI24" s="107"/>
      <c r="JQJ24" s="107"/>
      <c r="JQK24" s="107"/>
      <c r="JQL24" s="107"/>
      <c r="JQM24" s="107"/>
      <c r="JQN24" s="107"/>
      <c r="JQO24" s="107"/>
      <c r="JQP24" s="107"/>
      <c r="JQQ24" s="107"/>
      <c r="JQR24" s="107"/>
      <c r="JQS24" s="107"/>
      <c r="JQT24" s="107"/>
      <c r="JQU24" s="107"/>
      <c r="JQV24" s="107"/>
      <c r="JQW24" s="107"/>
      <c r="JQX24" s="107"/>
      <c r="JQY24" s="107"/>
      <c r="JQZ24" s="107"/>
      <c r="JRA24" s="107"/>
      <c r="JRB24" s="107"/>
      <c r="JRC24" s="107"/>
      <c r="JRD24" s="107"/>
      <c r="JRE24" s="107"/>
      <c r="JRF24" s="107"/>
      <c r="JRG24" s="107"/>
      <c r="JRH24" s="107"/>
      <c r="JRI24" s="107"/>
      <c r="JRJ24" s="107"/>
      <c r="JRK24" s="107"/>
      <c r="JRL24" s="107"/>
      <c r="JRM24" s="107"/>
      <c r="JRN24" s="107"/>
      <c r="JRO24" s="107"/>
      <c r="JRP24" s="107"/>
      <c r="JRQ24" s="107"/>
      <c r="JRR24" s="107"/>
      <c r="JRS24" s="107"/>
      <c r="JRT24" s="107"/>
      <c r="JRU24" s="107"/>
      <c r="JRV24" s="107"/>
      <c r="JRW24" s="107"/>
      <c r="JRX24" s="107"/>
      <c r="JRY24" s="107"/>
      <c r="JRZ24" s="107"/>
      <c r="JSA24" s="107"/>
      <c r="JSB24" s="107"/>
      <c r="JSC24" s="107"/>
      <c r="JSD24" s="107"/>
      <c r="JSE24" s="107"/>
      <c r="JSF24" s="107"/>
      <c r="JSG24" s="107"/>
      <c r="JSH24" s="107"/>
      <c r="JSI24" s="107"/>
      <c r="JSJ24" s="107"/>
      <c r="JSK24" s="107"/>
      <c r="JSL24" s="107"/>
      <c r="JSM24" s="107"/>
      <c r="JSN24" s="107"/>
      <c r="JSO24" s="107"/>
      <c r="JSP24" s="107"/>
      <c r="JSQ24" s="107"/>
      <c r="JSR24" s="107"/>
      <c r="JSS24" s="107"/>
      <c r="JST24" s="107"/>
      <c r="JSU24" s="107"/>
      <c r="JSV24" s="107"/>
      <c r="JSW24" s="107"/>
      <c r="JSX24" s="107"/>
      <c r="JSY24" s="107"/>
      <c r="JSZ24" s="107"/>
      <c r="JTA24" s="107"/>
      <c r="JTB24" s="107"/>
      <c r="JTC24" s="107"/>
      <c r="JTD24" s="107"/>
      <c r="JTE24" s="107"/>
      <c r="JTF24" s="107"/>
      <c r="JTG24" s="107"/>
      <c r="JTH24" s="107"/>
      <c r="JTI24" s="107"/>
      <c r="JTJ24" s="107"/>
      <c r="JTK24" s="107"/>
      <c r="JTL24" s="107"/>
      <c r="JTM24" s="107"/>
      <c r="JTN24" s="107"/>
      <c r="JTO24" s="107"/>
      <c r="JTP24" s="107"/>
      <c r="JTQ24" s="107"/>
      <c r="JTR24" s="107"/>
      <c r="JTS24" s="107"/>
      <c r="JTT24" s="107"/>
      <c r="JTU24" s="107"/>
      <c r="JTV24" s="107"/>
      <c r="JTW24" s="107"/>
      <c r="JTX24" s="107"/>
      <c r="JTY24" s="107"/>
      <c r="JTZ24" s="107"/>
      <c r="JUA24" s="107"/>
      <c r="JUB24" s="107"/>
      <c r="JUC24" s="107"/>
      <c r="JUD24" s="107"/>
      <c r="JUE24" s="107"/>
      <c r="JUF24" s="107"/>
      <c r="JUG24" s="107"/>
      <c r="JUH24" s="107"/>
      <c r="JUI24" s="107"/>
      <c r="JUJ24" s="107"/>
      <c r="JUK24" s="107"/>
      <c r="JUL24" s="107"/>
      <c r="JUM24" s="107"/>
      <c r="JUN24" s="107"/>
      <c r="JUO24" s="107"/>
      <c r="JUP24" s="107"/>
      <c r="JUQ24" s="107"/>
      <c r="JUR24" s="107"/>
      <c r="JUS24" s="107"/>
      <c r="JUT24" s="107"/>
      <c r="JUU24" s="107"/>
      <c r="JUV24" s="107"/>
      <c r="JUW24" s="107"/>
      <c r="JUX24" s="107"/>
      <c r="JUY24" s="107"/>
      <c r="JUZ24" s="107"/>
      <c r="JVA24" s="107"/>
      <c r="JVB24" s="107"/>
      <c r="JVC24" s="107"/>
      <c r="JVD24" s="107"/>
      <c r="JVE24" s="107"/>
      <c r="JVF24" s="107"/>
      <c r="JVG24" s="107"/>
      <c r="JVH24" s="107"/>
      <c r="JVI24" s="107"/>
      <c r="JVJ24" s="107"/>
      <c r="JVK24" s="107"/>
      <c r="JVL24" s="107"/>
      <c r="JVM24" s="107"/>
      <c r="JVN24" s="107"/>
      <c r="JVO24" s="107"/>
      <c r="JVP24" s="107"/>
      <c r="JVQ24" s="107"/>
      <c r="JVR24" s="107"/>
      <c r="JVS24" s="107"/>
      <c r="JVT24" s="107"/>
      <c r="JVU24" s="107"/>
      <c r="JVV24" s="107"/>
      <c r="JVW24" s="107"/>
      <c r="JVX24" s="107"/>
      <c r="JVY24" s="107"/>
      <c r="JVZ24" s="107"/>
      <c r="JWA24" s="107"/>
      <c r="JWB24" s="107"/>
      <c r="JWC24" s="107"/>
      <c r="JWD24" s="107"/>
      <c r="JWE24" s="107"/>
      <c r="JWF24" s="107"/>
      <c r="JWG24" s="107"/>
      <c r="JWH24" s="107"/>
      <c r="JWI24" s="107"/>
      <c r="JWJ24" s="107"/>
      <c r="JWK24" s="107"/>
      <c r="JWL24" s="107"/>
      <c r="JWM24" s="107"/>
      <c r="JWN24" s="107"/>
      <c r="JWO24" s="107"/>
      <c r="JWP24" s="107"/>
      <c r="JWQ24" s="107"/>
      <c r="JWR24" s="107"/>
      <c r="JWS24" s="107"/>
      <c r="JWT24" s="107"/>
      <c r="JWU24" s="107"/>
      <c r="JWV24" s="107"/>
      <c r="JWW24" s="107"/>
      <c r="JWX24" s="107"/>
      <c r="JWY24" s="107"/>
      <c r="JWZ24" s="107"/>
      <c r="JXA24" s="107"/>
      <c r="JXB24" s="107"/>
      <c r="JXC24" s="107"/>
      <c r="JXD24" s="107"/>
      <c r="JXE24" s="107"/>
      <c r="JXF24" s="107"/>
      <c r="JXG24" s="107"/>
      <c r="JXH24" s="107"/>
      <c r="JXI24" s="107"/>
      <c r="JXJ24" s="107"/>
      <c r="JXK24" s="107"/>
      <c r="JXL24" s="107"/>
      <c r="JXM24" s="107"/>
      <c r="JXN24" s="107"/>
      <c r="JXO24" s="107"/>
      <c r="JXP24" s="107"/>
      <c r="JXQ24" s="107"/>
      <c r="JXR24" s="107"/>
      <c r="JXS24" s="107"/>
      <c r="JXT24" s="107"/>
      <c r="JXU24" s="107"/>
      <c r="JXV24" s="107"/>
      <c r="JXW24" s="107"/>
      <c r="JXX24" s="107"/>
      <c r="JXY24" s="107"/>
      <c r="JXZ24" s="107"/>
      <c r="JYA24" s="107"/>
      <c r="JYB24" s="107"/>
      <c r="JYC24" s="107"/>
      <c r="JYD24" s="107"/>
      <c r="JYE24" s="107"/>
      <c r="JYF24" s="107"/>
      <c r="JYG24" s="107"/>
      <c r="JYH24" s="107"/>
      <c r="JYI24" s="107"/>
      <c r="JYJ24" s="107"/>
      <c r="JYK24" s="107"/>
      <c r="JYL24" s="107"/>
      <c r="JYM24" s="107"/>
      <c r="JYN24" s="107"/>
      <c r="JYO24" s="107"/>
      <c r="JYP24" s="107"/>
      <c r="JYQ24" s="107"/>
      <c r="JYR24" s="107"/>
      <c r="JYS24" s="107"/>
      <c r="JYT24" s="107"/>
      <c r="JYU24" s="107"/>
      <c r="JYV24" s="107"/>
      <c r="JYW24" s="107"/>
      <c r="JYX24" s="107"/>
      <c r="JYY24" s="107"/>
      <c r="JYZ24" s="107"/>
      <c r="JZA24" s="107"/>
      <c r="JZB24" s="107"/>
      <c r="JZC24" s="107"/>
      <c r="JZD24" s="107"/>
      <c r="JZE24" s="107"/>
      <c r="JZF24" s="107"/>
      <c r="JZG24" s="107"/>
      <c r="JZH24" s="107"/>
      <c r="JZI24" s="107"/>
      <c r="JZJ24" s="107"/>
      <c r="JZK24" s="107"/>
      <c r="JZL24" s="107"/>
      <c r="JZM24" s="107"/>
      <c r="JZN24" s="107"/>
      <c r="JZO24" s="107"/>
      <c r="JZP24" s="107"/>
      <c r="JZQ24" s="107"/>
      <c r="JZR24" s="107"/>
      <c r="JZS24" s="107"/>
      <c r="JZT24" s="107"/>
      <c r="JZU24" s="107"/>
      <c r="JZV24" s="107"/>
      <c r="JZW24" s="107"/>
      <c r="JZX24" s="107"/>
      <c r="JZY24" s="107"/>
      <c r="JZZ24" s="107"/>
      <c r="KAA24" s="107"/>
      <c r="KAB24" s="107"/>
      <c r="KAC24" s="107"/>
      <c r="KAD24" s="107"/>
      <c r="KAE24" s="107"/>
      <c r="KAF24" s="107"/>
      <c r="KAG24" s="107"/>
      <c r="KAH24" s="107"/>
      <c r="KAI24" s="107"/>
      <c r="KAJ24" s="107"/>
      <c r="KAK24" s="107"/>
      <c r="KAL24" s="107"/>
      <c r="KAM24" s="107"/>
      <c r="KAN24" s="107"/>
      <c r="KAO24" s="107"/>
      <c r="KAP24" s="107"/>
      <c r="KAQ24" s="107"/>
      <c r="KAR24" s="107"/>
      <c r="KAS24" s="107"/>
      <c r="KAT24" s="107"/>
      <c r="KAU24" s="107"/>
      <c r="KAV24" s="107"/>
      <c r="KAW24" s="107"/>
      <c r="KAX24" s="107"/>
      <c r="KAY24" s="107"/>
      <c r="KAZ24" s="107"/>
      <c r="KBA24" s="107"/>
      <c r="KBB24" s="107"/>
      <c r="KBC24" s="107"/>
      <c r="KBD24" s="107"/>
      <c r="KBE24" s="107"/>
      <c r="KBF24" s="107"/>
      <c r="KBG24" s="107"/>
      <c r="KBH24" s="107"/>
      <c r="KBI24" s="107"/>
      <c r="KBJ24" s="107"/>
      <c r="KBK24" s="107"/>
      <c r="KBL24" s="107"/>
      <c r="KBM24" s="107"/>
      <c r="KBN24" s="107"/>
      <c r="KBO24" s="107"/>
      <c r="KBP24" s="107"/>
      <c r="KBQ24" s="107"/>
      <c r="KBR24" s="107"/>
      <c r="KBS24" s="107"/>
      <c r="KBT24" s="107"/>
      <c r="KBU24" s="107"/>
      <c r="KBV24" s="107"/>
      <c r="KBW24" s="107"/>
      <c r="KBX24" s="107"/>
      <c r="KBY24" s="107"/>
      <c r="KBZ24" s="107"/>
      <c r="KCA24" s="107"/>
      <c r="KCB24" s="107"/>
      <c r="KCC24" s="107"/>
      <c r="KCD24" s="107"/>
      <c r="KCE24" s="107"/>
      <c r="KCF24" s="107"/>
      <c r="KCG24" s="107"/>
      <c r="KCH24" s="107"/>
      <c r="KCI24" s="107"/>
      <c r="KCJ24" s="107"/>
      <c r="KCK24" s="107"/>
      <c r="KCL24" s="107"/>
      <c r="KCM24" s="107"/>
      <c r="KCN24" s="107"/>
      <c r="KCO24" s="107"/>
      <c r="KCP24" s="107"/>
      <c r="KCQ24" s="107"/>
      <c r="KCR24" s="107"/>
      <c r="KCS24" s="107"/>
      <c r="KCT24" s="107"/>
      <c r="KCU24" s="107"/>
      <c r="KCV24" s="107"/>
      <c r="KCW24" s="107"/>
      <c r="KCX24" s="107"/>
      <c r="KCY24" s="107"/>
      <c r="KCZ24" s="107"/>
      <c r="KDA24" s="107"/>
      <c r="KDB24" s="107"/>
      <c r="KDC24" s="107"/>
      <c r="KDD24" s="107"/>
      <c r="KDE24" s="107"/>
      <c r="KDF24" s="107"/>
      <c r="KDG24" s="107"/>
      <c r="KDH24" s="107"/>
      <c r="KDI24" s="107"/>
      <c r="KDJ24" s="107"/>
      <c r="KDK24" s="107"/>
      <c r="KDL24" s="107"/>
      <c r="KDM24" s="107"/>
      <c r="KDN24" s="107"/>
      <c r="KDO24" s="107"/>
      <c r="KDP24" s="107"/>
      <c r="KDQ24" s="107"/>
      <c r="KDR24" s="107"/>
      <c r="KDS24" s="107"/>
      <c r="KDT24" s="107"/>
      <c r="KDU24" s="107"/>
      <c r="KDV24" s="107"/>
      <c r="KDW24" s="107"/>
      <c r="KDX24" s="107"/>
      <c r="KDY24" s="107"/>
      <c r="KDZ24" s="107"/>
      <c r="KEA24" s="107"/>
      <c r="KEB24" s="107"/>
      <c r="KEC24" s="107"/>
      <c r="KED24" s="107"/>
      <c r="KEE24" s="107"/>
      <c r="KEF24" s="107"/>
      <c r="KEG24" s="107"/>
      <c r="KEH24" s="107"/>
      <c r="KEI24" s="107"/>
      <c r="KEJ24" s="107"/>
      <c r="KEK24" s="107"/>
      <c r="KEL24" s="107"/>
      <c r="KEM24" s="107"/>
      <c r="KEN24" s="107"/>
      <c r="KEO24" s="107"/>
      <c r="KEP24" s="107"/>
      <c r="KEQ24" s="107"/>
      <c r="KER24" s="107"/>
      <c r="KES24" s="107"/>
      <c r="KET24" s="107"/>
      <c r="KEU24" s="107"/>
      <c r="KEV24" s="107"/>
      <c r="KEW24" s="107"/>
      <c r="KEX24" s="107"/>
      <c r="KEY24" s="107"/>
      <c r="KEZ24" s="107"/>
      <c r="KFA24" s="107"/>
      <c r="KFB24" s="107"/>
      <c r="KFC24" s="107"/>
      <c r="KFD24" s="107"/>
      <c r="KFE24" s="107"/>
      <c r="KFF24" s="107"/>
      <c r="KFG24" s="107"/>
      <c r="KFH24" s="107"/>
      <c r="KFI24" s="107"/>
      <c r="KFJ24" s="107"/>
      <c r="KFK24" s="107"/>
      <c r="KFL24" s="107"/>
      <c r="KFM24" s="107"/>
      <c r="KFN24" s="107"/>
      <c r="KFO24" s="107"/>
      <c r="KFP24" s="107"/>
      <c r="KFQ24" s="107"/>
      <c r="KFR24" s="107"/>
      <c r="KFS24" s="107"/>
      <c r="KFT24" s="107"/>
      <c r="KFU24" s="107"/>
      <c r="KFV24" s="107"/>
      <c r="KFW24" s="107"/>
      <c r="KFX24" s="107"/>
      <c r="KFY24" s="107"/>
      <c r="KFZ24" s="107"/>
      <c r="KGA24" s="107"/>
      <c r="KGB24" s="107"/>
      <c r="KGC24" s="107"/>
      <c r="KGD24" s="107"/>
      <c r="KGE24" s="107"/>
      <c r="KGF24" s="107"/>
      <c r="KGG24" s="107"/>
      <c r="KGH24" s="107"/>
      <c r="KGI24" s="107"/>
      <c r="KGJ24" s="107"/>
      <c r="KGK24" s="107"/>
      <c r="KGL24" s="107"/>
      <c r="KGM24" s="107"/>
      <c r="KGN24" s="107"/>
      <c r="KGO24" s="107"/>
      <c r="KGP24" s="107"/>
      <c r="KGQ24" s="107"/>
      <c r="KGR24" s="107"/>
      <c r="KGS24" s="107"/>
      <c r="KGT24" s="107"/>
      <c r="KGU24" s="107"/>
      <c r="KGV24" s="107"/>
      <c r="KGW24" s="107"/>
      <c r="KGX24" s="107"/>
      <c r="KGY24" s="107"/>
      <c r="KGZ24" s="107"/>
      <c r="KHA24" s="107"/>
      <c r="KHB24" s="107"/>
      <c r="KHC24" s="107"/>
      <c r="KHD24" s="107"/>
      <c r="KHE24" s="107"/>
      <c r="KHF24" s="107"/>
      <c r="KHG24" s="107"/>
      <c r="KHH24" s="107"/>
      <c r="KHI24" s="107"/>
      <c r="KHJ24" s="107"/>
      <c r="KHK24" s="107"/>
      <c r="KHL24" s="107"/>
      <c r="KHM24" s="107"/>
      <c r="KHN24" s="107"/>
      <c r="KHO24" s="107"/>
      <c r="KHP24" s="107"/>
      <c r="KHQ24" s="107"/>
      <c r="KHR24" s="107"/>
      <c r="KHS24" s="107"/>
      <c r="KHT24" s="107"/>
      <c r="KHU24" s="107"/>
      <c r="KHV24" s="107"/>
      <c r="KHW24" s="107"/>
      <c r="KHX24" s="107"/>
      <c r="KHY24" s="107"/>
      <c r="KHZ24" s="107"/>
      <c r="KIA24" s="107"/>
      <c r="KIB24" s="107"/>
      <c r="KIC24" s="107"/>
      <c r="KID24" s="107"/>
      <c r="KIE24" s="107"/>
      <c r="KIF24" s="107"/>
      <c r="KIG24" s="107"/>
      <c r="KIH24" s="107"/>
      <c r="KII24" s="107"/>
      <c r="KIJ24" s="107"/>
      <c r="KIK24" s="107"/>
      <c r="KIL24" s="107"/>
      <c r="KIM24" s="107"/>
      <c r="KIN24" s="107"/>
      <c r="KIO24" s="107"/>
      <c r="KIP24" s="107"/>
      <c r="KIQ24" s="107"/>
      <c r="KIR24" s="107"/>
      <c r="KIS24" s="107"/>
      <c r="KIT24" s="107"/>
      <c r="KIU24" s="107"/>
      <c r="KIV24" s="107"/>
      <c r="KIW24" s="107"/>
      <c r="KIX24" s="107"/>
      <c r="KIY24" s="107"/>
      <c r="KIZ24" s="107"/>
      <c r="KJA24" s="107"/>
      <c r="KJB24" s="107"/>
      <c r="KJC24" s="107"/>
      <c r="KJD24" s="107"/>
      <c r="KJE24" s="107"/>
      <c r="KJF24" s="107"/>
      <c r="KJG24" s="107"/>
      <c r="KJH24" s="107"/>
      <c r="KJI24" s="107"/>
      <c r="KJJ24" s="107"/>
      <c r="KJK24" s="107"/>
      <c r="KJL24" s="107"/>
      <c r="KJM24" s="107"/>
      <c r="KJN24" s="107"/>
      <c r="KJO24" s="107"/>
      <c r="KJP24" s="107"/>
      <c r="KJQ24" s="107"/>
      <c r="KJR24" s="107"/>
      <c r="KJS24" s="107"/>
      <c r="KJT24" s="107"/>
      <c r="KJU24" s="107"/>
      <c r="KJV24" s="107"/>
      <c r="KJW24" s="107"/>
      <c r="KJX24" s="107"/>
      <c r="KJY24" s="107"/>
      <c r="KJZ24" s="107"/>
      <c r="KKA24" s="107"/>
      <c r="KKB24" s="107"/>
      <c r="KKC24" s="107"/>
      <c r="KKD24" s="107"/>
      <c r="KKE24" s="107"/>
      <c r="KKF24" s="107"/>
      <c r="KKG24" s="107"/>
      <c r="KKH24" s="107"/>
      <c r="KKI24" s="107"/>
      <c r="KKJ24" s="107"/>
      <c r="KKK24" s="107"/>
      <c r="KKL24" s="107"/>
      <c r="KKM24" s="107"/>
      <c r="KKN24" s="107"/>
      <c r="KKO24" s="107"/>
      <c r="KKP24" s="107"/>
      <c r="KKQ24" s="107"/>
      <c r="KKR24" s="107"/>
      <c r="KKS24" s="107"/>
      <c r="KKT24" s="107"/>
      <c r="KKU24" s="107"/>
      <c r="KKV24" s="107"/>
      <c r="KKW24" s="107"/>
      <c r="KKX24" s="107"/>
      <c r="KKY24" s="107"/>
      <c r="KKZ24" s="107"/>
      <c r="KLA24" s="107"/>
      <c r="KLB24" s="107"/>
      <c r="KLC24" s="107"/>
      <c r="KLD24" s="107"/>
      <c r="KLE24" s="107"/>
      <c r="KLF24" s="107"/>
      <c r="KLG24" s="107"/>
      <c r="KLH24" s="107"/>
      <c r="KLI24" s="107"/>
      <c r="KLJ24" s="107"/>
      <c r="KLK24" s="107"/>
      <c r="KLL24" s="107"/>
      <c r="KLM24" s="107"/>
      <c r="KLN24" s="107"/>
      <c r="KLO24" s="107"/>
      <c r="KLP24" s="107"/>
      <c r="KLQ24" s="107"/>
      <c r="KLR24" s="107"/>
      <c r="KLS24" s="107"/>
      <c r="KLT24" s="107"/>
      <c r="KLU24" s="107"/>
      <c r="KLV24" s="107"/>
      <c r="KLW24" s="107"/>
      <c r="KLX24" s="107"/>
      <c r="KLY24" s="107"/>
      <c r="KLZ24" s="107"/>
      <c r="KMA24" s="107"/>
      <c r="KMB24" s="107"/>
      <c r="KMC24" s="107"/>
      <c r="KMD24" s="107"/>
      <c r="KME24" s="107"/>
      <c r="KMF24" s="107"/>
      <c r="KMG24" s="107"/>
      <c r="KMH24" s="107"/>
      <c r="KMI24" s="107"/>
      <c r="KMJ24" s="107"/>
      <c r="KMK24" s="107"/>
      <c r="KML24" s="107"/>
      <c r="KMM24" s="107"/>
      <c r="KMN24" s="107"/>
      <c r="KMO24" s="107"/>
      <c r="KMP24" s="107"/>
      <c r="KMQ24" s="107"/>
      <c r="KMR24" s="107"/>
      <c r="KMS24" s="107"/>
      <c r="KMT24" s="107"/>
      <c r="KMU24" s="107"/>
      <c r="KMV24" s="107"/>
      <c r="KMW24" s="107"/>
      <c r="KMX24" s="107"/>
      <c r="KMY24" s="107"/>
      <c r="KMZ24" s="107"/>
      <c r="KNA24" s="107"/>
      <c r="KNB24" s="107"/>
      <c r="KNC24" s="107"/>
      <c r="KND24" s="107"/>
      <c r="KNE24" s="107"/>
      <c r="KNF24" s="107"/>
      <c r="KNG24" s="107"/>
      <c r="KNH24" s="107"/>
      <c r="KNI24" s="107"/>
      <c r="KNJ24" s="107"/>
      <c r="KNK24" s="107"/>
      <c r="KNL24" s="107"/>
      <c r="KNM24" s="107"/>
      <c r="KNN24" s="107"/>
      <c r="KNO24" s="107"/>
      <c r="KNP24" s="107"/>
      <c r="KNQ24" s="107"/>
      <c r="KNR24" s="107"/>
      <c r="KNS24" s="107"/>
      <c r="KNT24" s="107"/>
      <c r="KNU24" s="107"/>
      <c r="KNV24" s="107"/>
      <c r="KNW24" s="107"/>
      <c r="KNX24" s="107"/>
      <c r="KNY24" s="107"/>
      <c r="KNZ24" s="107"/>
      <c r="KOA24" s="107"/>
      <c r="KOB24" s="107"/>
      <c r="KOC24" s="107"/>
      <c r="KOD24" s="107"/>
      <c r="KOE24" s="107"/>
      <c r="KOF24" s="107"/>
      <c r="KOG24" s="107"/>
      <c r="KOH24" s="107"/>
      <c r="KOI24" s="107"/>
      <c r="KOJ24" s="107"/>
      <c r="KOK24" s="107"/>
      <c r="KOL24" s="107"/>
      <c r="KOM24" s="107"/>
      <c r="KON24" s="107"/>
      <c r="KOO24" s="107"/>
      <c r="KOP24" s="107"/>
      <c r="KOQ24" s="107"/>
      <c r="KOR24" s="107"/>
      <c r="KOS24" s="107"/>
      <c r="KOT24" s="107"/>
      <c r="KOU24" s="107"/>
      <c r="KOV24" s="107"/>
      <c r="KOW24" s="107"/>
      <c r="KOX24" s="107"/>
      <c r="KOY24" s="107"/>
      <c r="KOZ24" s="107"/>
      <c r="KPA24" s="107"/>
      <c r="KPB24" s="107"/>
      <c r="KPC24" s="107"/>
      <c r="KPD24" s="107"/>
      <c r="KPE24" s="107"/>
      <c r="KPF24" s="107"/>
      <c r="KPG24" s="107"/>
      <c r="KPH24" s="107"/>
      <c r="KPI24" s="107"/>
      <c r="KPJ24" s="107"/>
      <c r="KPK24" s="107"/>
      <c r="KPL24" s="107"/>
      <c r="KPM24" s="107"/>
      <c r="KPN24" s="107"/>
      <c r="KPO24" s="107"/>
      <c r="KPP24" s="107"/>
      <c r="KPQ24" s="107"/>
      <c r="KPR24" s="107"/>
      <c r="KPS24" s="107"/>
      <c r="KPT24" s="107"/>
      <c r="KPU24" s="107"/>
      <c r="KPV24" s="107"/>
      <c r="KPW24" s="107"/>
      <c r="KPX24" s="107"/>
      <c r="KPY24" s="107"/>
      <c r="KPZ24" s="107"/>
      <c r="KQA24" s="107"/>
      <c r="KQB24" s="107"/>
      <c r="KQC24" s="107"/>
      <c r="KQD24" s="107"/>
      <c r="KQE24" s="107"/>
      <c r="KQF24" s="107"/>
      <c r="KQG24" s="107"/>
      <c r="KQH24" s="107"/>
      <c r="KQI24" s="107"/>
      <c r="KQJ24" s="107"/>
      <c r="KQK24" s="107"/>
      <c r="KQL24" s="107"/>
      <c r="KQM24" s="107"/>
      <c r="KQN24" s="107"/>
      <c r="KQO24" s="107"/>
      <c r="KQP24" s="107"/>
      <c r="KQQ24" s="107"/>
      <c r="KQR24" s="107"/>
      <c r="KQS24" s="107"/>
      <c r="KQT24" s="107"/>
      <c r="KQU24" s="107"/>
      <c r="KQV24" s="107"/>
      <c r="KQW24" s="107"/>
      <c r="KQX24" s="107"/>
      <c r="KQY24" s="107"/>
      <c r="KQZ24" s="107"/>
      <c r="KRA24" s="107"/>
      <c r="KRB24" s="107"/>
      <c r="KRC24" s="107"/>
      <c r="KRD24" s="107"/>
      <c r="KRE24" s="107"/>
      <c r="KRF24" s="107"/>
      <c r="KRG24" s="107"/>
      <c r="KRH24" s="107"/>
      <c r="KRI24" s="107"/>
      <c r="KRJ24" s="107"/>
      <c r="KRK24" s="107"/>
      <c r="KRL24" s="107"/>
      <c r="KRM24" s="107"/>
      <c r="KRN24" s="107"/>
      <c r="KRO24" s="107"/>
      <c r="KRP24" s="107"/>
      <c r="KRQ24" s="107"/>
      <c r="KRR24" s="107"/>
      <c r="KRS24" s="107"/>
      <c r="KRT24" s="107"/>
      <c r="KRU24" s="107"/>
      <c r="KRV24" s="107"/>
      <c r="KRW24" s="107"/>
      <c r="KRX24" s="107"/>
      <c r="KRY24" s="107"/>
      <c r="KRZ24" s="107"/>
      <c r="KSA24" s="107"/>
      <c r="KSB24" s="107"/>
      <c r="KSC24" s="107"/>
      <c r="KSD24" s="107"/>
      <c r="KSE24" s="107"/>
      <c r="KSF24" s="107"/>
      <c r="KSG24" s="107"/>
      <c r="KSH24" s="107"/>
      <c r="KSI24" s="107"/>
      <c r="KSJ24" s="107"/>
      <c r="KSK24" s="107"/>
      <c r="KSL24" s="107"/>
      <c r="KSM24" s="107"/>
      <c r="KSN24" s="107"/>
      <c r="KSO24" s="107"/>
      <c r="KSP24" s="107"/>
      <c r="KSQ24" s="107"/>
      <c r="KSR24" s="107"/>
      <c r="KSS24" s="107"/>
      <c r="KST24" s="107"/>
      <c r="KSU24" s="107"/>
      <c r="KSV24" s="107"/>
      <c r="KSW24" s="107"/>
      <c r="KSX24" s="107"/>
      <c r="KSY24" s="107"/>
      <c r="KSZ24" s="107"/>
      <c r="KTA24" s="107"/>
      <c r="KTB24" s="107"/>
      <c r="KTC24" s="107"/>
      <c r="KTD24" s="107"/>
      <c r="KTE24" s="107"/>
      <c r="KTF24" s="107"/>
      <c r="KTG24" s="107"/>
      <c r="KTH24" s="107"/>
      <c r="KTI24" s="107"/>
      <c r="KTJ24" s="107"/>
      <c r="KTK24" s="107"/>
      <c r="KTL24" s="107"/>
      <c r="KTM24" s="107"/>
      <c r="KTN24" s="107"/>
      <c r="KTO24" s="107"/>
      <c r="KTP24" s="107"/>
      <c r="KTQ24" s="107"/>
      <c r="KTR24" s="107"/>
      <c r="KTS24" s="107"/>
      <c r="KTT24" s="107"/>
      <c r="KTU24" s="107"/>
      <c r="KTV24" s="107"/>
      <c r="KTW24" s="107"/>
      <c r="KTX24" s="107"/>
      <c r="KTY24" s="107"/>
      <c r="KTZ24" s="107"/>
      <c r="KUA24" s="107"/>
      <c r="KUB24" s="107"/>
      <c r="KUC24" s="107"/>
      <c r="KUD24" s="107"/>
      <c r="KUE24" s="107"/>
      <c r="KUF24" s="107"/>
      <c r="KUG24" s="107"/>
      <c r="KUH24" s="107"/>
      <c r="KUI24" s="107"/>
      <c r="KUJ24" s="107"/>
      <c r="KUK24" s="107"/>
      <c r="KUL24" s="107"/>
      <c r="KUM24" s="107"/>
      <c r="KUN24" s="107"/>
      <c r="KUO24" s="107"/>
      <c r="KUP24" s="107"/>
      <c r="KUQ24" s="107"/>
      <c r="KUR24" s="107"/>
      <c r="KUS24" s="107"/>
      <c r="KUT24" s="107"/>
      <c r="KUU24" s="107"/>
      <c r="KUV24" s="107"/>
      <c r="KUW24" s="107"/>
      <c r="KUX24" s="107"/>
      <c r="KUY24" s="107"/>
      <c r="KUZ24" s="107"/>
      <c r="KVA24" s="107"/>
      <c r="KVB24" s="107"/>
      <c r="KVC24" s="107"/>
      <c r="KVD24" s="107"/>
      <c r="KVE24" s="107"/>
      <c r="KVF24" s="107"/>
      <c r="KVG24" s="107"/>
      <c r="KVH24" s="107"/>
      <c r="KVI24" s="107"/>
      <c r="KVJ24" s="107"/>
      <c r="KVK24" s="107"/>
      <c r="KVL24" s="107"/>
      <c r="KVM24" s="107"/>
      <c r="KVN24" s="107"/>
      <c r="KVO24" s="107"/>
      <c r="KVP24" s="107"/>
      <c r="KVQ24" s="107"/>
      <c r="KVR24" s="107"/>
      <c r="KVS24" s="107"/>
      <c r="KVT24" s="107"/>
      <c r="KVU24" s="107"/>
      <c r="KVV24" s="107"/>
      <c r="KVW24" s="107"/>
      <c r="KVX24" s="107"/>
      <c r="KVY24" s="107"/>
      <c r="KVZ24" s="107"/>
      <c r="KWA24" s="107"/>
      <c r="KWB24" s="107"/>
      <c r="KWC24" s="107"/>
      <c r="KWD24" s="107"/>
      <c r="KWE24" s="107"/>
      <c r="KWF24" s="107"/>
      <c r="KWG24" s="107"/>
      <c r="KWH24" s="107"/>
      <c r="KWI24" s="107"/>
      <c r="KWJ24" s="107"/>
      <c r="KWK24" s="107"/>
      <c r="KWL24" s="107"/>
      <c r="KWM24" s="107"/>
      <c r="KWN24" s="107"/>
      <c r="KWO24" s="107"/>
      <c r="KWP24" s="107"/>
      <c r="KWQ24" s="107"/>
      <c r="KWR24" s="107"/>
      <c r="KWS24" s="107"/>
      <c r="KWT24" s="107"/>
      <c r="KWU24" s="107"/>
      <c r="KWV24" s="107"/>
      <c r="KWW24" s="107"/>
      <c r="KWX24" s="107"/>
      <c r="KWY24" s="107"/>
      <c r="KWZ24" s="107"/>
      <c r="KXA24" s="107"/>
      <c r="KXB24" s="107"/>
      <c r="KXC24" s="107"/>
      <c r="KXD24" s="107"/>
      <c r="KXE24" s="107"/>
      <c r="KXF24" s="107"/>
      <c r="KXG24" s="107"/>
      <c r="KXH24" s="107"/>
      <c r="KXI24" s="107"/>
      <c r="KXJ24" s="107"/>
      <c r="KXK24" s="107"/>
      <c r="KXL24" s="107"/>
      <c r="KXM24" s="107"/>
      <c r="KXN24" s="107"/>
      <c r="KXO24" s="107"/>
      <c r="KXP24" s="107"/>
      <c r="KXQ24" s="107"/>
      <c r="KXR24" s="107"/>
      <c r="KXS24" s="107"/>
      <c r="KXT24" s="107"/>
      <c r="KXU24" s="107"/>
      <c r="KXV24" s="107"/>
      <c r="KXW24" s="107"/>
      <c r="KXX24" s="107"/>
      <c r="KXY24" s="107"/>
      <c r="KXZ24" s="107"/>
      <c r="KYA24" s="107"/>
      <c r="KYB24" s="107"/>
      <c r="KYC24" s="107"/>
      <c r="KYD24" s="107"/>
      <c r="KYE24" s="107"/>
      <c r="KYF24" s="107"/>
      <c r="KYG24" s="107"/>
      <c r="KYH24" s="107"/>
      <c r="KYI24" s="107"/>
      <c r="KYJ24" s="107"/>
      <c r="KYK24" s="107"/>
      <c r="KYL24" s="107"/>
      <c r="KYM24" s="107"/>
      <c r="KYN24" s="107"/>
      <c r="KYO24" s="107"/>
      <c r="KYP24" s="107"/>
      <c r="KYQ24" s="107"/>
      <c r="KYR24" s="107"/>
      <c r="KYS24" s="107"/>
      <c r="KYT24" s="107"/>
      <c r="KYU24" s="107"/>
      <c r="KYV24" s="107"/>
      <c r="KYW24" s="107"/>
      <c r="KYX24" s="107"/>
      <c r="KYY24" s="107"/>
      <c r="KYZ24" s="107"/>
      <c r="KZA24" s="107"/>
      <c r="KZB24" s="107"/>
      <c r="KZC24" s="107"/>
      <c r="KZD24" s="107"/>
      <c r="KZE24" s="107"/>
      <c r="KZF24" s="107"/>
      <c r="KZG24" s="107"/>
      <c r="KZH24" s="107"/>
      <c r="KZI24" s="107"/>
      <c r="KZJ24" s="107"/>
      <c r="KZK24" s="107"/>
      <c r="KZL24" s="107"/>
      <c r="KZM24" s="107"/>
      <c r="KZN24" s="107"/>
      <c r="KZO24" s="107"/>
      <c r="KZP24" s="107"/>
      <c r="KZQ24" s="107"/>
      <c r="KZR24" s="107"/>
      <c r="KZS24" s="107"/>
      <c r="KZT24" s="107"/>
      <c r="KZU24" s="107"/>
      <c r="KZV24" s="107"/>
      <c r="KZW24" s="107"/>
      <c r="KZX24" s="107"/>
      <c r="KZY24" s="107"/>
      <c r="KZZ24" s="107"/>
      <c r="LAA24" s="107"/>
      <c r="LAB24" s="107"/>
      <c r="LAC24" s="107"/>
      <c r="LAD24" s="107"/>
      <c r="LAE24" s="107"/>
      <c r="LAF24" s="107"/>
      <c r="LAG24" s="107"/>
      <c r="LAH24" s="107"/>
      <c r="LAI24" s="107"/>
      <c r="LAJ24" s="107"/>
      <c r="LAK24" s="107"/>
      <c r="LAL24" s="107"/>
      <c r="LAM24" s="107"/>
      <c r="LAN24" s="107"/>
      <c r="LAO24" s="107"/>
      <c r="LAP24" s="107"/>
      <c r="LAQ24" s="107"/>
      <c r="LAR24" s="107"/>
      <c r="LAS24" s="107"/>
      <c r="LAT24" s="107"/>
      <c r="LAU24" s="107"/>
      <c r="LAV24" s="107"/>
      <c r="LAW24" s="107"/>
      <c r="LAX24" s="107"/>
      <c r="LAY24" s="107"/>
      <c r="LAZ24" s="107"/>
      <c r="LBA24" s="107"/>
      <c r="LBB24" s="107"/>
      <c r="LBC24" s="107"/>
      <c r="LBD24" s="107"/>
      <c r="LBE24" s="107"/>
      <c r="LBF24" s="107"/>
      <c r="LBG24" s="107"/>
      <c r="LBH24" s="107"/>
      <c r="LBI24" s="107"/>
      <c r="LBJ24" s="107"/>
      <c r="LBK24" s="107"/>
      <c r="LBL24" s="107"/>
      <c r="LBM24" s="107"/>
      <c r="LBN24" s="107"/>
      <c r="LBO24" s="107"/>
      <c r="LBP24" s="107"/>
      <c r="LBQ24" s="107"/>
      <c r="LBR24" s="107"/>
      <c r="LBS24" s="107"/>
      <c r="LBT24" s="107"/>
      <c r="LBU24" s="107"/>
      <c r="LBV24" s="107"/>
      <c r="LBW24" s="107"/>
      <c r="LBX24" s="107"/>
      <c r="LBY24" s="107"/>
      <c r="LBZ24" s="107"/>
      <c r="LCA24" s="107"/>
      <c r="LCB24" s="107"/>
      <c r="LCC24" s="107"/>
      <c r="LCD24" s="107"/>
      <c r="LCE24" s="107"/>
      <c r="LCF24" s="107"/>
      <c r="LCG24" s="107"/>
      <c r="LCH24" s="107"/>
      <c r="LCI24" s="107"/>
      <c r="LCJ24" s="107"/>
      <c r="LCK24" s="107"/>
      <c r="LCL24" s="107"/>
      <c r="LCM24" s="107"/>
      <c r="LCN24" s="107"/>
      <c r="LCO24" s="107"/>
      <c r="LCP24" s="107"/>
      <c r="LCQ24" s="107"/>
      <c r="LCR24" s="107"/>
      <c r="LCS24" s="107"/>
      <c r="LCT24" s="107"/>
      <c r="LCU24" s="107"/>
      <c r="LCV24" s="107"/>
      <c r="LCW24" s="107"/>
      <c r="LCX24" s="107"/>
      <c r="LCY24" s="107"/>
      <c r="LCZ24" s="107"/>
      <c r="LDA24" s="107"/>
      <c r="LDB24" s="107"/>
      <c r="LDC24" s="107"/>
      <c r="LDD24" s="107"/>
      <c r="LDE24" s="107"/>
      <c r="LDF24" s="107"/>
      <c r="LDG24" s="107"/>
      <c r="LDH24" s="107"/>
      <c r="LDI24" s="107"/>
      <c r="LDJ24" s="107"/>
      <c r="LDK24" s="107"/>
      <c r="LDL24" s="107"/>
      <c r="LDM24" s="107"/>
      <c r="LDN24" s="107"/>
      <c r="LDO24" s="107"/>
      <c r="LDP24" s="107"/>
      <c r="LDQ24" s="107"/>
      <c r="LDR24" s="107"/>
      <c r="LDS24" s="107"/>
      <c r="LDT24" s="107"/>
      <c r="LDU24" s="107"/>
      <c r="LDV24" s="107"/>
      <c r="LDW24" s="107"/>
      <c r="LDX24" s="107"/>
      <c r="LDY24" s="107"/>
      <c r="LDZ24" s="107"/>
      <c r="LEA24" s="107"/>
      <c r="LEB24" s="107"/>
      <c r="LEC24" s="107"/>
      <c r="LED24" s="107"/>
      <c r="LEE24" s="107"/>
      <c r="LEF24" s="107"/>
      <c r="LEG24" s="107"/>
      <c r="LEH24" s="107"/>
      <c r="LEI24" s="107"/>
      <c r="LEJ24" s="107"/>
      <c r="LEK24" s="107"/>
      <c r="LEL24" s="107"/>
      <c r="LEM24" s="107"/>
      <c r="LEN24" s="107"/>
      <c r="LEO24" s="107"/>
      <c r="LEP24" s="107"/>
      <c r="LEQ24" s="107"/>
      <c r="LER24" s="107"/>
      <c r="LES24" s="107"/>
      <c r="LET24" s="107"/>
      <c r="LEU24" s="107"/>
      <c r="LEV24" s="107"/>
      <c r="LEW24" s="107"/>
      <c r="LEX24" s="107"/>
      <c r="LEY24" s="107"/>
      <c r="LEZ24" s="107"/>
      <c r="LFA24" s="107"/>
      <c r="LFB24" s="107"/>
      <c r="LFC24" s="107"/>
      <c r="LFD24" s="107"/>
      <c r="LFE24" s="107"/>
      <c r="LFF24" s="107"/>
      <c r="LFG24" s="107"/>
      <c r="LFH24" s="107"/>
      <c r="LFI24" s="107"/>
      <c r="LFJ24" s="107"/>
      <c r="LFK24" s="107"/>
      <c r="LFL24" s="107"/>
      <c r="LFM24" s="107"/>
      <c r="LFN24" s="107"/>
      <c r="LFO24" s="107"/>
      <c r="LFP24" s="107"/>
      <c r="LFQ24" s="107"/>
      <c r="LFR24" s="107"/>
      <c r="LFS24" s="107"/>
      <c r="LFT24" s="107"/>
      <c r="LFU24" s="107"/>
      <c r="LFV24" s="107"/>
      <c r="LFW24" s="107"/>
      <c r="LFX24" s="107"/>
      <c r="LFY24" s="107"/>
      <c r="LFZ24" s="107"/>
      <c r="LGA24" s="107"/>
      <c r="LGB24" s="107"/>
      <c r="LGC24" s="107"/>
      <c r="LGD24" s="107"/>
      <c r="LGE24" s="107"/>
      <c r="LGF24" s="107"/>
      <c r="LGG24" s="107"/>
      <c r="LGH24" s="107"/>
      <c r="LGI24" s="107"/>
      <c r="LGJ24" s="107"/>
      <c r="LGK24" s="107"/>
      <c r="LGL24" s="107"/>
      <c r="LGM24" s="107"/>
      <c r="LGN24" s="107"/>
      <c r="LGO24" s="107"/>
      <c r="LGP24" s="107"/>
      <c r="LGQ24" s="107"/>
      <c r="LGR24" s="107"/>
      <c r="LGS24" s="107"/>
      <c r="LGT24" s="107"/>
      <c r="LGU24" s="107"/>
      <c r="LGV24" s="107"/>
      <c r="LGW24" s="107"/>
      <c r="LGX24" s="107"/>
      <c r="LGY24" s="107"/>
      <c r="LGZ24" s="107"/>
      <c r="LHA24" s="107"/>
      <c r="LHB24" s="107"/>
      <c r="LHC24" s="107"/>
      <c r="LHD24" s="107"/>
      <c r="LHE24" s="107"/>
      <c r="LHF24" s="107"/>
      <c r="LHG24" s="107"/>
      <c r="LHH24" s="107"/>
      <c r="LHI24" s="107"/>
      <c r="LHJ24" s="107"/>
      <c r="LHK24" s="107"/>
      <c r="LHL24" s="107"/>
      <c r="LHM24" s="107"/>
      <c r="LHN24" s="107"/>
      <c r="LHO24" s="107"/>
      <c r="LHP24" s="107"/>
      <c r="LHQ24" s="107"/>
      <c r="LHR24" s="107"/>
      <c r="LHS24" s="107"/>
      <c r="LHT24" s="107"/>
      <c r="LHU24" s="107"/>
      <c r="LHV24" s="107"/>
      <c r="LHW24" s="107"/>
      <c r="LHX24" s="107"/>
      <c r="LHY24" s="107"/>
      <c r="LHZ24" s="107"/>
      <c r="LIA24" s="107"/>
      <c r="LIB24" s="107"/>
      <c r="LIC24" s="107"/>
      <c r="LID24" s="107"/>
      <c r="LIE24" s="107"/>
      <c r="LIF24" s="107"/>
      <c r="LIG24" s="107"/>
      <c r="LIH24" s="107"/>
      <c r="LII24" s="107"/>
      <c r="LIJ24" s="107"/>
      <c r="LIK24" s="107"/>
      <c r="LIL24" s="107"/>
      <c r="LIM24" s="107"/>
      <c r="LIN24" s="107"/>
      <c r="LIO24" s="107"/>
      <c r="LIP24" s="107"/>
      <c r="LIQ24" s="107"/>
      <c r="LIR24" s="107"/>
      <c r="LIS24" s="107"/>
      <c r="LIT24" s="107"/>
      <c r="LIU24" s="107"/>
      <c r="LIV24" s="107"/>
      <c r="LIW24" s="107"/>
      <c r="LIX24" s="107"/>
      <c r="LIY24" s="107"/>
      <c r="LIZ24" s="107"/>
      <c r="LJA24" s="107"/>
      <c r="LJB24" s="107"/>
      <c r="LJC24" s="107"/>
      <c r="LJD24" s="107"/>
      <c r="LJE24" s="107"/>
      <c r="LJF24" s="107"/>
      <c r="LJG24" s="107"/>
      <c r="LJH24" s="107"/>
      <c r="LJI24" s="107"/>
      <c r="LJJ24" s="107"/>
      <c r="LJK24" s="107"/>
      <c r="LJL24" s="107"/>
      <c r="LJM24" s="107"/>
      <c r="LJN24" s="107"/>
      <c r="LJO24" s="107"/>
      <c r="LJP24" s="107"/>
      <c r="LJQ24" s="107"/>
      <c r="LJR24" s="107"/>
      <c r="LJS24" s="107"/>
      <c r="LJT24" s="107"/>
      <c r="LJU24" s="107"/>
      <c r="LJV24" s="107"/>
      <c r="LJW24" s="107"/>
      <c r="LJX24" s="107"/>
      <c r="LJY24" s="107"/>
      <c r="LJZ24" s="107"/>
      <c r="LKA24" s="107"/>
      <c r="LKB24" s="107"/>
      <c r="LKC24" s="107"/>
      <c r="LKD24" s="107"/>
      <c r="LKE24" s="107"/>
      <c r="LKF24" s="107"/>
      <c r="LKG24" s="107"/>
      <c r="LKH24" s="107"/>
      <c r="LKI24" s="107"/>
      <c r="LKJ24" s="107"/>
      <c r="LKK24" s="107"/>
      <c r="LKL24" s="107"/>
      <c r="LKM24" s="107"/>
      <c r="LKN24" s="107"/>
      <c r="LKO24" s="107"/>
      <c r="LKP24" s="107"/>
      <c r="LKQ24" s="107"/>
      <c r="LKR24" s="107"/>
      <c r="LKS24" s="107"/>
      <c r="LKT24" s="107"/>
      <c r="LKU24" s="107"/>
      <c r="LKV24" s="107"/>
      <c r="LKW24" s="107"/>
      <c r="LKX24" s="107"/>
      <c r="LKY24" s="107"/>
      <c r="LKZ24" s="107"/>
      <c r="LLA24" s="107"/>
      <c r="LLB24" s="107"/>
      <c r="LLC24" s="107"/>
      <c r="LLD24" s="107"/>
      <c r="LLE24" s="107"/>
      <c r="LLF24" s="107"/>
      <c r="LLG24" s="107"/>
      <c r="LLH24" s="107"/>
      <c r="LLI24" s="107"/>
      <c r="LLJ24" s="107"/>
      <c r="LLK24" s="107"/>
      <c r="LLL24" s="107"/>
      <c r="LLM24" s="107"/>
      <c r="LLN24" s="107"/>
      <c r="LLO24" s="107"/>
      <c r="LLP24" s="107"/>
      <c r="LLQ24" s="107"/>
      <c r="LLR24" s="107"/>
      <c r="LLS24" s="107"/>
      <c r="LLT24" s="107"/>
      <c r="LLU24" s="107"/>
      <c r="LLV24" s="107"/>
      <c r="LLW24" s="107"/>
      <c r="LLX24" s="107"/>
      <c r="LLY24" s="107"/>
      <c r="LLZ24" s="107"/>
      <c r="LMA24" s="107"/>
      <c r="LMB24" s="107"/>
      <c r="LMC24" s="107"/>
      <c r="LMD24" s="107"/>
      <c r="LME24" s="107"/>
      <c r="LMF24" s="107"/>
      <c r="LMG24" s="107"/>
      <c r="LMH24" s="107"/>
      <c r="LMI24" s="107"/>
      <c r="LMJ24" s="107"/>
      <c r="LMK24" s="107"/>
      <c r="LML24" s="107"/>
      <c r="LMM24" s="107"/>
      <c r="LMN24" s="107"/>
      <c r="LMO24" s="107"/>
      <c r="LMP24" s="107"/>
      <c r="LMQ24" s="107"/>
      <c r="LMR24" s="107"/>
      <c r="LMS24" s="107"/>
      <c r="LMT24" s="107"/>
      <c r="LMU24" s="107"/>
      <c r="LMV24" s="107"/>
      <c r="LMW24" s="107"/>
      <c r="LMX24" s="107"/>
      <c r="LMY24" s="107"/>
      <c r="LMZ24" s="107"/>
      <c r="LNA24" s="107"/>
      <c r="LNB24" s="107"/>
      <c r="LNC24" s="107"/>
      <c r="LND24" s="107"/>
      <c r="LNE24" s="107"/>
      <c r="LNF24" s="107"/>
      <c r="LNG24" s="107"/>
      <c r="LNH24" s="107"/>
      <c r="LNI24" s="107"/>
      <c r="LNJ24" s="107"/>
      <c r="LNK24" s="107"/>
      <c r="LNL24" s="107"/>
      <c r="LNM24" s="107"/>
      <c r="LNN24" s="107"/>
      <c r="LNO24" s="107"/>
      <c r="LNP24" s="107"/>
      <c r="LNQ24" s="107"/>
      <c r="LNR24" s="107"/>
      <c r="LNS24" s="107"/>
      <c r="LNT24" s="107"/>
      <c r="LNU24" s="107"/>
      <c r="LNV24" s="107"/>
      <c r="LNW24" s="107"/>
      <c r="LNX24" s="107"/>
      <c r="LNY24" s="107"/>
      <c r="LNZ24" s="107"/>
      <c r="LOA24" s="107"/>
      <c r="LOB24" s="107"/>
      <c r="LOC24" s="107"/>
      <c r="LOD24" s="107"/>
      <c r="LOE24" s="107"/>
      <c r="LOF24" s="107"/>
      <c r="LOG24" s="107"/>
      <c r="LOH24" s="107"/>
      <c r="LOI24" s="107"/>
      <c r="LOJ24" s="107"/>
      <c r="LOK24" s="107"/>
      <c r="LOL24" s="107"/>
      <c r="LOM24" s="107"/>
      <c r="LON24" s="107"/>
      <c r="LOO24" s="107"/>
      <c r="LOP24" s="107"/>
      <c r="LOQ24" s="107"/>
      <c r="LOR24" s="107"/>
      <c r="LOS24" s="107"/>
      <c r="LOT24" s="107"/>
      <c r="LOU24" s="107"/>
      <c r="LOV24" s="107"/>
      <c r="LOW24" s="107"/>
      <c r="LOX24" s="107"/>
      <c r="LOY24" s="107"/>
      <c r="LOZ24" s="107"/>
      <c r="LPA24" s="107"/>
      <c r="LPB24" s="107"/>
      <c r="LPC24" s="107"/>
      <c r="LPD24" s="107"/>
      <c r="LPE24" s="107"/>
      <c r="LPF24" s="107"/>
      <c r="LPG24" s="107"/>
      <c r="LPH24" s="107"/>
      <c r="LPI24" s="107"/>
      <c r="LPJ24" s="107"/>
      <c r="LPK24" s="107"/>
      <c r="LPL24" s="107"/>
      <c r="LPM24" s="107"/>
      <c r="LPN24" s="107"/>
      <c r="LPO24" s="107"/>
      <c r="LPP24" s="107"/>
      <c r="LPQ24" s="107"/>
      <c r="LPR24" s="107"/>
      <c r="LPS24" s="107"/>
      <c r="LPT24" s="107"/>
      <c r="LPU24" s="107"/>
      <c r="LPV24" s="107"/>
      <c r="LPW24" s="107"/>
      <c r="LPX24" s="107"/>
      <c r="LPY24" s="107"/>
      <c r="LPZ24" s="107"/>
      <c r="LQA24" s="107"/>
      <c r="LQB24" s="107"/>
      <c r="LQC24" s="107"/>
      <c r="LQD24" s="107"/>
      <c r="LQE24" s="107"/>
      <c r="LQF24" s="107"/>
      <c r="LQG24" s="107"/>
      <c r="LQH24" s="107"/>
      <c r="LQI24" s="107"/>
      <c r="LQJ24" s="107"/>
      <c r="LQK24" s="107"/>
      <c r="LQL24" s="107"/>
      <c r="LQM24" s="107"/>
      <c r="LQN24" s="107"/>
      <c r="LQO24" s="107"/>
      <c r="LQP24" s="107"/>
      <c r="LQQ24" s="107"/>
      <c r="LQR24" s="107"/>
      <c r="LQS24" s="107"/>
      <c r="LQT24" s="107"/>
      <c r="LQU24" s="107"/>
      <c r="LQV24" s="107"/>
      <c r="LQW24" s="107"/>
      <c r="LQX24" s="107"/>
      <c r="LQY24" s="107"/>
      <c r="LQZ24" s="107"/>
      <c r="LRA24" s="107"/>
      <c r="LRB24" s="107"/>
      <c r="LRC24" s="107"/>
      <c r="LRD24" s="107"/>
      <c r="LRE24" s="107"/>
      <c r="LRF24" s="107"/>
      <c r="LRG24" s="107"/>
      <c r="LRH24" s="107"/>
      <c r="LRI24" s="107"/>
      <c r="LRJ24" s="107"/>
      <c r="LRK24" s="107"/>
      <c r="LRL24" s="107"/>
      <c r="LRM24" s="107"/>
      <c r="LRN24" s="107"/>
      <c r="LRO24" s="107"/>
      <c r="LRP24" s="107"/>
      <c r="LRQ24" s="107"/>
      <c r="LRR24" s="107"/>
      <c r="LRS24" s="107"/>
      <c r="LRT24" s="107"/>
      <c r="LRU24" s="107"/>
      <c r="LRV24" s="107"/>
      <c r="LRW24" s="107"/>
      <c r="LRX24" s="107"/>
      <c r="LRY24" s="107"/>
      <c r="LRZ24" s="107"/>
      <c r="LSA24" s="107"/>
      <c r="LSB24" s="107"/>
      <c r="LSC24" s="107"/>
      <c r="LSD24" s="107"/>
      <c r="LSE24" s="107"/>
      <c r="LSF24" s="107"/>
      <c r="LSG24" s="107"/>
      <c r="LSH24" s="107"/>
      <c r="LSI24" s="107"/>
      <c r="LSJ24" s="107"/>
      <c r="LSK24" s="107"/>
      <c r="LSL24" s="107"/>
      <c r="LSM24" s="107"/>
      <c r="LSN24" s="107"/>
      <c r="LSO24" s="107"/>
      <c r="LSP24" s="107"/>
      <c r="LSQ24" s="107"/>
      <c r="LSR24" s="107"/>
      <c r="LSS24" s="107"/>
      <c r="LST24" s="107"/>
      <c r="LSU24" s="107"/>
      <c r="LSV24" s="107"/>
      <c r="LSW24" s="107"/>
      <c r="LSX24" s="107"/>
      <c r="LSY24" s="107"/>
      <c r="LSZ24" s="107"/>
      <c r="LTA24" s="107"/>
      <c r="LTB24" s="107"/>
      <c r="LTC24" s="107"/>
      <c r="LTD24" s="107"/>
      <c r="LTE24" s="107"/>
      <c r="LTF24" s="107"/>
      <c r="LTG24" s="107"/>
      <c r="LTH24" s="107"/>
      <c r="LTI24" s="107"/>
      <c r="LTJ24" s="107"/>
      <c r="LTK24" s="107"/>
      <c r="LTL24" s="107"/>
      <c r="LTM24" s="107"/>
      <c r="LTN24" s="107"/>
      <c r="LTO24" s="107"/>
      <c r="LTP24" s="107"/>
      <c r="LTQ24" s="107"/>
      <c r="LTR24" s="107"/>
      <c r="LTS24" s="107"/>
      <c r="LTT24" s="107"/>
      <c r="LTU24" s="107"/>
      <c r="LTV24" s="107"/>
      <c r="LTW24" s="107"/>
      <c r="LTX24" s="107"/>
      <c r="LTY24" s="107"/>
      <c r="LTZ24" s="107"/>
      <c r="LUA24" s="107"/>
      <c r="LUB24" s="107"/>
      <c r="LUC24" s="107"/>
      <c r="LUD24" s="107"/>
      <c r="LUE24" s="107"/>
      <c r="LUF24" s="107"/>
      <c r="LUG24" s="107"/>
      <c r="LUH24" s="107"/>
      <c r="LUI24" s="107"/>
      <c r="LUJ24" s="107"/>
      <c r="LUK24" s="107"/>
      <c r="LUL24" s="107"/>
      <c r="LUM24" s="107"/>
      <c r="LUN24" s="107"/>
      <c r="LUO24" s="107"/>
      <c r="LUP24" s="107"/>
      <c r="LUQ24" s="107"/>
      <c r="LUR24" s="107"/>
      <c r="LUS24" s="107"/>
      <c r="LUT24" s="107"/>
      <c r="LUU24" s="107"/>
      <c r="LUV24" s="107"/>
      <c r="LUW24" s="107"/>
      <c r="LUX24" s="107"/>
      <c r="LUY24" s="107"/>
      <c r="LUZ24" s="107"/>
      <c r="LVA24" s="107"/>
      <c r="LVB24" s="107"/>
      <c r="LVC24" s="107"/>
      <c r="LVD24" s="107"/>
      <c r="LVE24" s="107"/>
      <c r="LVF24" s="107"/>
      <c r="LVG24" s="107"/>
      <c r="LVH24" s="107"/>
      <c r="LVI24" s="107"/>
      <c r="LVJ24" s="107"/>
      <c r="LVK24" s="107"/>
      <c r="LVL24" s="107"/>
      <c r="LVM24" s="107"/>
      <c r="LVN24" s="107"/>
      <c r="LVO24" s="107"/>
      <c r="LVP24" s="107"/>
      <c r="LVQ24" s="107"/>
      <c r="LVR24" s="107"/>
      <c r="LVS24" s="107"/>
      <c r="LVT24" s="107"/>
      <c r="LVU24" s="107"/>
      <c r="LVV24" s="107"/>
      <c r="LVW24" s="107"/>
      <c r="LVX24" s="107"/>
      <c r="LVY24" s="107"/>
      <c r="LVZ24" s="107"/>
      <c r="LWA24" s="107"/>
      <c r="LWB24" s="107"/>
      <c r="LWC24" s="107"/>
      <c r="LWD24" s="107"/>
      <c r="LWE24" s="107"/>
      <c r="LWF24" s="107"/>
      <c r="LWG24" s="107"/>
      <c r="LWH24" s="107"/>
      <c r="LWI24" s="107"/>
      <c r="LWJ24" s="107"/>
      <c r="LWK24" s="107"/>
      <c r="LWL24" s="107"/>
      <c r="LWM24" s="107"/>
      <c r="LWN24" s="107"/>
      <c r="LWO24" s="107"/>
      <c r="LWP24" s="107"/>
      <c r="LWQ24" s="107"/>
      <c r="LWR24" s="107"/>
      <c r="LWS24" s="107"/>
      <c r="LWT24" s="107"/>
      <c r="LWU24" s="107"/>
      <c r="LWV24" s="107"/>
      <c r="LWW24" s="107"/>
      <c r="LWX24" s="107"/>
      <c r="LWY24" s="107"/>
      <c r="LWZ24" s="107"/>
      <c r="LXA24" s="107"/>
      <c r="LXB24" s="107"/>
      <c r="LXC24" s="107"/>
      <c r="LXD24" s="107"/>
      <c r="LXE24" s="107"/>
      <c r="LXF24" s="107"/>
      <c r="LXG24" s="107"/>
      <c r="LXH24" s="107"/>
      <c r="LXI24" s="107"/>
      <c r="LXJ24" s="107"/>
      <c r="LXK24" s="107"/>
      <c r="LXL24" s="107"/>
      <c r="LXM24" s="107"/>
      <c r="LXN24" s="107"/>
      <c r="LXO24" s="107"/>
      <c r="LXP24" s="107"/>
      <c r="LXQ24" s="107"/>
      <c r="LXR24" s="107"/>
      <c r="LXS24" s="107"/>
      <c r="LXT24" s="107"/>
      <c r="LXU24" s="107"/>
      <c r="LXV24" s="107"/>
      <c r="LXW24" s="107"/>
      <c r="LXX24" s="107"/>
      <c r="LXY24" s="107"/>
      <c r="LXZ24" s="107"/>
      <c r="LYA24" s="107"/>
      <c r="LYB24" s="107"/>
      <c r="LYC24" s="107"/>
      <c r="LYD24" s="107"/>
      <c r="LYE24" s="107"/>
      <c r="LYF24" s="107"/>
      <c r="LYG24" s="107"/>
      <c r="LYH24" s="107"/>
      <c r="LYI24" s="107"/>
      <c r="LYJ24" s="107"/>
      <c r="LYK24" s="107"/>
      <c r="LYL24" s="107"/>
      <c r="LYM24" s="107"/>
      <c r="LYN24" s="107"/>
      <c r="LYO24" s="107"/>
      <c r="LYP24" s="107"/>
      <c r="LYQ24" s="107"/>
      <c r="LYR24" s="107"/>
      <c r="LYS24" s="107"/>
      <c r="LYT24" s="107"/>
      <c r="LYU24" s="107"/>
      <c r="LYV24" s="107"/>
      <c r="LYW24" s="107"/>
      <c r="LYX24" s="107"/>
      <c r="LYY24" s="107"/>
      <c r="LYZ24" s="107"/>
      <c r="LZA24" s="107"/>
      <c r="LZB24" s="107"/>
      <c r="LZC24" s="107"/>
      <c r="LZD24" s="107"/>
      <c r="LZE24" s="107"/>
      <c r="LZF24" s="107"/>
      <c r="LZG24" s="107"/>
      <c r="LZH24" s="107"/>
      <c r="LZI24" s="107"/>
      <c r="LZJ24" s="107"/>
      <c r="LZK24" s="107"/>
      <c r="LZL24" s="107"/>
      <c r="LZM24" s="107"/>
      <c r="LZN24" s="107"/>
      <c r="LZO24" s="107"/>
      <c r="LZP24" s="107"/>
      <c r="LZQ24" s="107"/>
      <c r="LZR24" s="107"/>
      <c r="LZS24" s="107"/>
      <c r="LZT24" s="107"/>
      <c r="LZU24" s="107"/>
      <c r="LZV24" s="107"/>
      <c r="LZW24" s="107"/>
      <c r="LZX24" s="107"/>
      <c r="LZY24" s="107"/>
      <c r="LZZ24" s="107"/>
      <c r="MAA24" s="107"/>
      <c r="MAB24" s="107"/>
      <c r="MAC24" s="107"/>
      <c r="MAD24" s="107"/>
      <c r="MAE24" s="107"/>
      <c r="MAF24" s="107"/>
      <c r="MAG24" s="107"/>
      <c r="MAH24" s="107"/>
      <c r="MAI24" s="107"/>
      <c r="MAJ24" s="107"/>
      <c r="MAK24" s="107"/>
      <c r="MAL24" s="107"/>
      <c r="MAM24" s="107"/>
      <c r="MAN24" s="107"/>
      <c r="MAO24" s="107"/>
      <c r="MAP24" s="107"/>
      <c r="MAQ24" s="107"/>
      <c r="MAR24" s="107"/>
      <c r="MAS24" s="107"/>
      <c r="MAT24" s="107"/>
      <c r="MAU24" s="107"/>
      <c r="MAV24" s="107"/>
      <c r="MAW24" s="107"/>
      <c r="MAX24" s="107"/>
      <c r="MAY24" s="107"/>
      <c r="MAZ24" s="107"/>
      <c r="MBA24" s="107"/>
      <c r="MBB24" s="107"/>
      <c r="MBC24" s="107"/>
      <c r="MBD24" s="107"/>
      <c r="MBE24" s="107"/>
      <c r="MBF24" s="107"/>
      <c r="MBG24" s="107"/>
      <c r="MBH24" s="107"/>
      <c r="MBI24" s="107"/>
      <c r="MBJ24" s="107"/>
      <c r="MBK24" s="107"/>
      <c r="MBL24" s="107"/>
      <c r="MBM24" s="107"/>
      <c r="MBN24" s="107"/>
      <c r="MBO24" s="107"/>
      <c r="MBP24" s="107"/>
      <c r="MBQ24" s="107"/>
      <c r="MBR24" s="107"/>
      <c r="MBS24" s="107"/>
      <c r="MBT24" s="107"/>
      <c r="MBU24" s="107"/>
      <c r="MBV24" s="107"/>
      <c r="MBW24" s="107"/>
      <c r="MBX24" s="107"/>
      <c r="MBY24" s="107"/>
      <c r="MBZ24" s="107"/>
      <c r="MCA24" s="107"/>
      <c r="MCB24" s="107"/>
      <c r="MCC24" s="107"/>
      <c r="MCD24" s="107"/>
      <c r="MCE24" s="107"/>
      <c r="MCF24" s="107"/>
      <c r="MCG24" s="107"/>
      <c r="MCH24" s="107"/>
      <c r="MCI24" s="107"/>
      <c r="MCJ24" s="107"/>
      <c r="MCK24" s="107"/>
      <c r="MCL24" s="107"/>
      <c r="MCM24" s="107"/>
      <c r="MCN24" s="107"/>
      <c r="MCO24" s="107"/>
      <c r="MCP24" s="107"/>
      <c r="MCQ24" s="107"/>
      <c r="MCR24" s="107"/>
      <c r="MCS24" s="107"/>
      <c r="MCT24" s="107"/>
      <c r="MCU24" s="107"/>
      <c r="MCV24" s="107"/>
      <c r="MCW24" s="107"/>
      <c r="MCX24" s="107"/>
      <c r="MCY24" s="107"/>
      <c r="MCZ24" s="107"/>
      <c r="MDA24" s="107"/>
      <c r="MDB24" s="107"/>
      <c r="MDC24" s="107"/>
      <c r="MDD24" s="107"/>
      <c r="MDE24" s="107"/>
      <c r="MDF24" s="107"/>
      <c r="MDG24" s="107"/>
      <c r="MDH24" s="107"/>
      <c r="MDI24" s="107"/>
      <c r="MDJ24" s="107"/>
      <c r="MDK24" s="107"/>
      <c r="MDL24" s="107"/>
      <c r="MDM24" s="107"/>
      <c r="MDN24" s="107"/>
      <c r="MDO24" s="107"/>
      <c r="MDP24" s="107"/>
      <c r="MDQ24" s="107"/>
      <c r="MDR24" s="107"/>
      <c r="MDS24" s="107"/>
      <c r="MDT24" s="107"/>
      <c r="MDU24" s="107"/>
      <c r="MDV24" s="107"/>
      <c r="MDW24" s="107"/>
      <c r="MDX24" s="107"/>
      <c r="MDY24" s="107"/>
      <c r="MDZ24" s="107"/>
      <c r="MEA24" s="107"/>
      <c r="MEB24" s="107"/>
      <c r="MEC24" s="107"/>
      <c r="MED24" s="107"/>
      <c r="MEE24" s="107"/>
      <c r="MEF24" s="107"/>
      <c r="MEG24" s="107"/>
      <c r="MEH24" s="107"/>
      <c r="MEI24" s="107"/>
      <c r="MEJ24" s="107"/>
      <c r="MEK24" s="107"/>
      <c r="MEL24" s="107"/>
      <c r="MEM24" s="107"/>
      <c r="MEN24" s="107"/>
      <c r="MEO24" s="107"/>
      <c r="MEP24" s="107"/>
      <c r="MEQ24" s="107"/>
      <c r="MER24" s="107"/>
      <c r="MES24" s="107"/>
      <c r="MET24" s="107"/>
      <c r="MEU24" s="107"/>
      <c r="MEV24" s="107"/>
      <c r="MEW24" s="107"/>
      <c r="MEX24" s="107"/>
      <c r="MEY24" s="107"/>
      <c r="MEZ24" s="107"/>
      <c r="MFA24" s="107"/>
      <c r="MFB24" s="107"/>
      <c r="MFC24" s="107"/>
      <c r="MFD24" s="107"/>
      <c r="MFE24" s="107"/>
      <c r="MFF24" s="107"/>
      <c r="MFG24" s="107"/>
      <c r="MFH24" s="107"/>
      <c r="MFI24" s="107"/>
      <c r="MFJ24" s="107"/>
      <c r="MFK24" s="107"/>
      <c r="MFL24" s="107"/>
      <c r="MFM24" s="107"/>
      <c r="MFN24" s="107"/>
      <c r="MFO24" s="107"/>
      <c r="MFP24" s="107"/>
      <c r="MFQ24" s="107"/>
      <c r="MFR24" s="107"/>
      <c r="MFS24" s="107"/>
      <c r="MFT24" s="107"/>
      <c r="MFU24" s="107"/>
      <c r="MFV24" s="107"/>
      <c r="MFW24" s="107"/>
      <c r="MFX24" s="107"/>
      <c r="MFY24" s="107"/>
      <c r="MFZ24" s="107"/>
      <c r="MGA24" s="107"/>
      <c r="MGB24" s="107"/>
      <c r="MGC24" s="107"/>
      <c r="MGD24" s="107"/>
      <c r="MGE24" s="107"/>
      <c r="MGF24" s="107"/>
      <c r="MGG24" s="107"/>
      <c r="MGH24" s="107"/>
      <c r="MGI24" s="107"/>
      <c r="MGJ24" s="107"/>
      <c r="MGK24" s="107"/>
      <c r="MGL24" s="107"/>
      <c r="MGM24" s="107"/>
      <c r="MGN24" s="107"/>
      <c r="MGO24" s="107"/>
      <c r="MGP24" s="107"/>
      <c r="MGQ24" s="107"/>
      <c r="MGR24" s="107"/>
      <c r="MGS24" s="107"/>
      <c r="MGT24" s="107"/>
      <c r="MGU24" s="107"/>
      <c r="MGV24" s="107"/>
      <c r="MGW24" s="107"/>
      <c r="MGX24" s="107"/>
      <c r="MGY24" s="107"/>
      <c r="MGZ24" s="107"/>
      <c r="MHA24" s="107"/>
      <c r="MHB24" s="107"/>
      <c r="MHC24" s="107"/>
      <c r="MHD24" s="107"/>
      <c r="MHE24" s="107"/>
      <c r="MHF24" s="107"/>
      <c r="MHG24" s="107"/>
      <c r="MHH24" s="107"/>
      <c r="MHI24" s="107"/>
      <c r="MHJ24" s="107"/>
      <c r="MHK24" s="107"/>
      <c r="MHL24" s="107"/>
      <c r="MHM24" s="107"/>
      <c r="MHN24" s="107"/>
      <c r="MHO24" s="107"/>
      <c r="MHP24" s="107"/>
      <c r="MHQ24" s="107"/>
      <c r="MHR24" s="107"/>
      <c r="MHS24" s="107"/>
      <c r="MHT24" s="107"/>
      <c r="MHU24" s="107"/>
      <c r="MHV24" s="107"/>
      <c r="MHW24" s="107"/>
      <c r="MHX24" s="107"/>
      <c r="MHY24" s="107"/>
      <c r="MHZ24" s="107"/>
      <c r="MIA24" s="107"/>
      <c r="MIB24" s="107"/>
      <c r="MIC24" s="107"/>
      <c r="MID24" s="107"/>
      <c r="MIE24" s="107"/>
      <c r="MIF24" s="107"/>
      <c r="MIG24" s="107"/>
      <c r="MIH24" s="107"/>
      <c r="MII24" s="107"/>
      <c r="MIJ24" s="107"/>
      <c r="MIK24" s="107"/>
      <c r="MIL24" s="107"/>
      <c r="MIM24" s="107"/>
      <c r="MIN24" s="107"/>
      <c r="MIO24" s="107"/>
      <c r="MIP24" s="107"/>
      <c r="MIQ24" s="107"/>
      <c r="MIR24" s="107"/>
      <c r="MIS24" s="107"/>
      <c r="MIT24" s="107"/>
      <c r="MIU24" s="107"/>
      <c r="MIV24" s="107"/>
      <c r="MIW24" s="107"/>
      <c r="MIX24" s="107"/>
      <c r="MIY24" s="107"/>
      <c r="MIZ24" s="107"/>
      <c r="MJA24" s="107"/>
      <c r="MJB24" s="107"/>
      <c r="MJC24" s="107"/>
      <c r="MJD24" s="107"/>
      <c r="MJE24" s="107"/>
      <c r="MJF24" s="107"/>
      <c r="MJG24" s="107"/>
      <c r="MJH24" s="107"/>
      <c r="MJI24" s="107"/>
      <c r="MJJ24" s="107"/>
      <c r="MJK24" s="107"/>
      <c r="MJL24" s="107"/>
      <c r="MJM24" s="107"/>
      <c r="MJN24" s="107"/>
      <c r="MJO24" s="107"/>
      <c r="MJP24" s="107"/>
      <c r="MJQ24" s="107"/>
      <c r="MJR24" s="107"/>
      <c r="MJS24" s="107"/>
      <c r="MJT24" s="107"/>
      <c r="MJU24" s="107"/>
      <c r="MJV24" s="107"/>
      <c r="MJW24" s="107"/>
      <c r="MJX24" s="107"/>
      <c r="MJY24" s="107"/>
      <c r="MJZ24" s="107"/>
      <c r="MKA24" s="107"/>
      <c r="MKB24" s="107"/>
      <c r="MKC24" s="107"/>
      <c r="MKD24" s="107"/>
      <c r="MKE24" s="107"/>
      <c r="MKF24" s="107"/>
      <c r="MKG24" s="107"/>
      <c r="MKH24" s="107"/>
      <c r="MKI24" s="107"/>
      <c r="MKJ24" s="107"/>
      <c r="MKK24" s="107"/>
      <c r="MKL24" s="107"/>
      <c r="MKM24" s="107"/>
      <c r="MKN24" s="107"/>
      <c r="MKO24" s="107"/>
      <c r="MKP24" s="107"/>
      <c r="MKQ24" s="107"/>
      <c r="MKR24" s="107"/>
      <c r="MKS24" s="107"/>
      <c r="MKT24" s="107"/>
      <c r="MKU24" s="107"/>
      <c r="MKV24" s="107"/>
      <c r="MKW24" s="107"/>
      <c r="MKX24" s="107"/>
      <c r="MKY24" s="107"/>
      <c r="MKZ24" s="107"/>
      <c r="MLA24" s="107"/>
      <c r="MLB24" s="107"/>
      <c r="MLC24" s="107"/>
      <c r="MLD24" s="107"/>
      <c r="MLE24" s="107"/>
      <c r="MLF24" s="107"/>
      <c r="MLG24" s="107"/>
      <c r="MLH24" s="107"/>
      <c r="MLI24" s="107"/>
      <c r="MLJ24" s="107"/>
      <c r="MLK24" s="107"/>
      <c r="MLL24" s="107"/>
      <c r="MLM24" s="107"/>
      <c r="MLN24" s="107"/>
      <c r="MLO24" s="107"/>
      <c r="MLP24" s="107"/>
      <c r="MLQ24" s="107"/>
      <c r="MLR24" s="107"/>
      <c r="MLS24" s="107"/>
      <c r="MLT24" s="107"/>
      <c r="MLU24" s="107"/>
      <c r="MLV24" s="107"/>
      <c r="MLW24" s="107"/>
      <c r="MLX24" s="107"/>
      <c r="MLY24" s="107"/>
      <c r="MLZ24" s="107"/>
      <c r="MMA24" s="107"/>
      <c r="MMB24" s="107"/>
      <c r="MMC24" s="107"/>
      <c r="MMD24" s="107"/>
      <c r="MME24" s="107"/>
      <c r="MMF24" s="107"/>
      <c r="MMG24" s="107"/>
      <c r="MMH24" s="107"/>
      <c r="MMI24" s="107"/>
      <c r="MMJ24" s="107"/>
      <c r="MMK24" s="107"/>
      <c r="MML24" s="107"/>
      <c r="MMM24" s="107"/>
      <c r="MMN24" s="107"/>
      <c r="MMO24" s="107"/>
      <c r="MMP24" s="107"/>
      <c r="MMQ24" s="107"/>
      <c r="MMR24" s="107"/>
      <c r="MMS24" s="107"/>
      <c r="MMT24" s="107"/>
      <c r="MMU24" s="107"/>
      <c r="MMV24" s="107"/>
      <c r="MMW24" s="107"/>
      <c r="MMX24" s="107"/>
      <c r="MMY24" s="107"/>
      <c r="MMZ24" s="107"/>
      <c r="MNA24" s="107"/>
      <c r="MNB24" s="107"/>
      <c r="MNC24" s="107"/>
      <c r="MND24" s="107"/>
      <c r="MNE24" s="107"/>
      <c r="MNF24" s="107"/>
      <c r="MNG24" s="107"/>
      <c r="MNH24" s="107"/>
      <c r="MNI24" s="107"/>
      <c r="MNJ24" s="107"/>
      <c r="MNK24" s="107"/>
      <c r="MNL24" s="107"/>
      <c r="MNM24" s="107"/>
      <c r="MNN24" s="107"/>
      <c r="MNO24" s="107"/>
      <c r="MNP24" s="107"/>
      <c r="MNQ24" s="107"/>
      <c r="MNR24" s="107"/>
      <c r="MNS24" s="107"/>
      <c r="MNT24" s="107"/>
      <c r="MNU24" s="107"/>
      <c r="MNV24" s="107"/>
      <c r="MNW24" s="107"/>
      <c r="MNX24" s="107"/>
      <c r="MNY24" s="107"/>
      <c r="MNZ24" s="107"/>
      <c r="MOA24" s="107"/>
      <c r="MOB24" s="107"/>
      <c r="MOC24" s="107"/>
      <c r="MOD24" s="107"/>
      <c r="MOE24" s="107"/>
      <c r="MOF24" s="107"/>
      <c r="MOG24" s="107"/>
      <c r="MOH24" s="107"/>
      <c r="MOI24" s="107"/>
      <c r="MOJ24" s="107"/>
      <c r="MOK24" s="107"/>
      <c r="MOL24" s="107"/>
      <c r="MOM24" s="107"/>
      <c r="MON24" s="107"/>
      <c r="MOO24" s="107"/>
      <c r="MOP24" s="107"/>
      <c r="MOQ24" s="107"/>
      <c r="MOR24" s="107"/>
      <c r="MOS24" s="107"/>
      <c r="MOT24" s="107"/>
      <c r="MOU24" s="107"/>
      <c r="MOV24" s="107"/>
      <c r="MOW24" s="107"/>
      <c r="MOX24" s="107"/>
      <c r="MOY24" s="107"/>
      <c r="MOZ24" s="107"/>
      <c r="MPA24" s="107"/>
      <c r="MPB24" s="107"/>
      <c r="MPC24" s="107"/>
      <c r="MPD24" s="107"/>
      <c r="MPE24" s="107"/>
      <c r="MPF24" s="107"/>
      <c r="MPG24" s="107"/>
      <c r="MPH24" s="107"/>
      <c r="MPI24" s="107"/>
      <c r="MPJ24" s="107"/>
      <c r="MPK24" s="107"/>
      <c r="MPL24" s="107"/>
      <c r="MPM24" s="107"/>
      <c r="MPN24" s="107"/>
      <c r="MPO24" s="107"/>
      <c r="MPP24" s="107"/>
      <c r="MPQ24" s="107"/>
      <c r="MPR24" s="107"/>
      <c r="MPS24" s="107"/>
      <c r="MPT24" s="107"/>
      <c r="MPU24" s="107"/>
      <c r="MPV24" s="107"/>
      <c r="MPW24" s="107"/>
      <c r="MPX24" s="107"/>
      <c r="MPY24" s="107"/>
      <c r="MPZ24" s="107"/>
      <c r="MQA24" s="107"/>
      <c r="MQB24" s="107"/>
      <c r="MQC24" s="107"/>
      <c r="MQD24" s="107"/>
      <c r="MQE24" s="107"/>
      <c r="MQF24" s="107"/>
      <c r="MQG24" s="107"/>
      <c r="MQH24" s="107"/>
      <c r="MQI24" s="107"/>
      <c r="MQJ24" s="107"/>
      <c r="MQK24" s="107"/>
      <c r="MQL24" s="107"/>
      <c r="MQM24" s="107"/>
      <c r="MQN24" s="107"/>
      <c r="MQO24" s="107"/>
      <c r="MQP24" s="107"/>
      <c r="MQQ24" s="107"/>
      <c r="MQR24" s="107"/>
      <c r="MQS24" s="107"/>
      <c r="MQT24" s="107"/>
      <c r="MQU24" s="107"/>
      <c r="MQV24" s="107"/>
      <c r="MQW24" s="107"/>
      <c r="MQX24" s="107"/>
      <c r="MQY24" s="107"/>
      <c r="MQZ24" s="107"/>
      <c r="MRA24" s="107"/>
      <c r="MRB24" s="107"/>
      <c r="MRC24" s="107"/>
      <c r="MRD24" s="107"/>
      <c r="MRE24" s="107"/>
      <c r="MRF24" s="107"/>
      <c r="MRG24" s="107"/>
      <c r="MRH24" s="107"/>
      <c r="MRI24" s="107"/>
      <c r="MRJ24" s="107"/>
      <c r="MRK24" s="107"/>
      <c r="MRL24" s="107"/>
      <c r="MRM24" s="107"/>
      <c r="MRN24" s="107"/>
      <c r="MRO24" s="107"/>
      <c r="MRP24" s="107"/>
      <c r="MRQ24" s="107"/>
      <c r="MRR24" s="107"/>
      <c r="MRS24" s="107"/>
      <c r="MRT24" s="107"/>
      <c r="MRU24" s="107"/>
      <c r="MRV24" s="107"/>
      <c r="MRW24" s="107"/>
      <c r="MRX24" s="107"/>
      <c r="MRY24" s="107"/>
      <c r="MRZ24" s="107"/>
      <c r="MSA24" s="107"/>
      <c r="MSB24" s="107"/>
      <c r="MSC24" s="107"/>
      <c r="MSD24" s="107"/>
      <c r="MSE24" s="107"/>
      <c r="MSF24" s="107"/>
      <c r="MSG24" s="107"/>
      <c r="MSH24" s="107"/>
      <c r="MSI24" s="107"/>
      <c r="MSJ24" s="107"/>
      <c r="MSK24" s="107"/>
      <c r="MSL24" s="107"/>
      <c r="MSM24" s="107"/>
      <c r="MSN24" s="107"/>
      <c r="MSO24" s="107"/>
      <c r="MSP24" s="107"/>
      <c r="MSQ24" s="107"/>
      <c r="MSR24" s="107"/>
      <c r="MSS24" s="107"/>
      <c r="MST24" s="107"/>
      <c r="MSU24" s="107"/>
      <c r="MSV24" s="107"/>
      <c r="MSW24" s="107"/>
      <c r="MSX24" s="107"/>
      <c r="MSY24" s="107"/>
      <c r="MSZ24" s="107"/>
      <c r="MTA24" s="107"/>
      <c r="MTB24" s="107"/>
      <c r="MTC24" s="107"/>
      <c r="MTD24" s="107"/>
      <c r="MTE24" s="107"/>
      <c r="MTF24" s="107"/>
      <c r="MTG24" s="107"/>
      <c r="MTH24" s="107"/>
      <c r="MTI24" s="107"/>
      <c r="MTJ24" s="107"/>
      <c r="MTK24" s="107"/>
      <c r="MTL24" s="107"/>
      <c r="MTM24" s="107"/>
      <c r="MTN24" s="107"/>
      <c r="MTO24" s="107"/>
      <c r="MTP24" s="107"/>
      <c r="MTQ24" s="107"/>
      <c r="MTR24" s="107"/>
      <c r="MTS24" s="107"/>
      <c r="MTT24" s="107"/>
      <c r="MTU24" s="107"/>
      <c r="MTV24" s="107"/>
      <c r="MTW24" s="107"/>
      <c r="MTX24" s="107"/>
      <c r="MTY24" s="107"/>
      <c r="MTZ24" s="107"/>
      <c r="MUA24" s="107"/>
      <c r="MUB24" s="107"/>
      <c r="MUC24" s="107"/>
      <c r="MUD24" s="107"/>
      <c r="MUE24" s="107"/>
      <c r="MUF24" s="107"/>
      <c r="MUG24" s="107"/>
      <c r="MUH24" s="107"/>
      <c r="MUI24" s="107"/>
      <c r="MUJ24" s="107"/>
      <c r="MUK24" s="107"/>
      <c r="MUL24" s="107"/>
      <c r="MUM24" s="107"/>
      <c r="MUN24" s="107"/>
      <c r="MUO24" s="107"/>
      <c r="MUP24" s="107"/>
      <c r="MUQ24" s="107"/>
      <c r="MUR24" s="107"/>
      <c r="MUS24" s="107"/>
      <c r="MUT24" s="107"/>
      <c r="MUU24" s="107"/>
      <c r="MUV24" s="107"/>
      <c r="MUW24" s="107"/>
      <c r="MUX24" s="107"/>
      <c r="MUY24" s="107"/>
      <c r="MUZ24" s="107"/>
      <c r="MVA24" s="107"/>
      <c r="MVB24" s="107"/>
      <c r="MVC24" s="107"/>
      <c r="MVD24" s="107"/>
      <c r="MVE24" s="107"/>
      <c r="MVF24" s="107"/>
      <c r="MVG24" s="107"/>
      <c r="MVH24" s="107"/>
      <c r="MVI24" s="107"/>
      <c r="MVJ24" s="107"/>
      <c r="MVK24" s="107"/>
      <c r="MVL24" s="107"/>
      <c r="MVM24" s="107"/>
      <c r="MVN24" s="107"/>
      <c r="MVO24" s="107"/>
      <c r="MVP24" s="107"/>
      <c r="MVQ24" s="107"/>
      <c r="MVR24" s="107"/>
      <c r="MVS24" s="107"/>
      <c r="MVT24" s="107"/>
      <c r="MVU24" s="107"/>
      <c r="MVV24" s="107"/>
      <c r="MVW24" s="107"/>
      <c r="MVX24" s="107"/>
      <c r="MVY24" s="107"/>
      <c r="MVZ24" s="107"/>
      <c r="MWA24" s="107"/>
      <c r="MWB24" s="107"/>
      <c r="MWC24" s="107"/>
      <c r="MWD24" s="107"/>
      <c r="MWE24" s="107"/>
      <c r="MWF24" s="107"/>
      <c r="MWG24" s="107"/>
      <c r="MWH24" s="107"/>
      <c r="MWI24" s="107"/>
      <c r="MWJ24" s="107"/>
      <c r="MWK24" s="107"/>
      <c r="MWL24" s="107"/>
      <c r="MWM24" s="107"/>
      <c r="MWN24" s="107"/>
      <c r="MWO24" s="107"/>
      <c r="MWP24" s="107"/>
      <c r="MWQ24" s="107"/>
      <c r="MWR24" s="107"/>
      <c r="MWS24" s="107"/>
      <c r="MWT24" s="107"/>
      <c r="MWU24" s="107"/>
      <c r="MWV24" s="107"/>
      <c r="MWW24" s="107"/>
      <c r="MWX24" s="107"/>
      <c r="MWY24" s="107"/>
      <c r="MWZ24" s="107"/>
      <c r="MXA24" s="107"/>
      <c r="MXB24" s="107"/>
      <c r="MXC24" s="107"/>
      <c r="MXD24" s="107"/>
      <c r="MXE24" s="107"/>
      <c r="MXF24" s="107"/>
      <c r="MXG24" s="107"/>
      <c r="MXH24" s="107"/>
      <c r="MXI24" s="107"/>
      <c r="MXJ24" s="107"/>
      <c r="MXK24" s="107"/>
      <c r="MXL24" s="107"/>
      <c r="MXM24" s="107"/>
      <c r="MXN24" s="107"/>
      <c r="MXO24" s="107"/>
      <c r="MXP24" s="107"/>
      <c r="MXQ24" s="107"/>
      <c r="MXR24" s="107"/>
      <c r="MXS24" s="107"/>
      <c r="MXT24" s="107"/>
      <c r="MXU24" s="107"/>
      <c r="MXV24" s="107"/>
      <c r="MXW24" s="107"/>
      <c r="MXX24" s="107"/>
      <c r="MXY24" s="107"/>
      <c r="MXZ24" s="107"/>
      <c r="MYA24" s="107"/>
      <c r="MYB24" s="107"/>
      <c r="MYC24" s="107"/>
      <c r="MYD24" s="107"/>
      <c r="MYE24" s="107"/>
      <c r="MYF24" s="107"/>
      <c r="MYG24" s="107"/>
      <c r="MYH24" s="107"/>
      <c r="MYI24" s="107"/>
      <c r="MYJ24" s="107"/>
      <c r="MYK24" s="107"/>
      <c r="MYL24" s="107"/>
      <c r="MYM24" s="107"/>
      <c r="MYN24" s="107"/>
      <c r="MYO24" s="107"/>
      <c r="MYP24" s="107"/>
      <c r="MYQ24" s="107"/>
      <c r="MYR24" s="107"/>
      <c r="MYS24" s="107"/>
      <c r="MYT24" s="107"/>
      <c r="MYU24" s="107"/>
      <c r="MYV24" s="107"/>
      <c r="MYW24" s="107"/>
      <c r="MYX24" s="107"/>
      <c r="MYY24" s="107"/>
      <c r="MYZ24" s="107"/>
      <c r="MZA24" s="107"/>
      <c r="MZB24" s="107"/>
      <c r="MZC24" s="107"/>
      <c r="MZD24" s="107"/>
      <c r="MZE24" s="107"/>
      <c r="MZF24" s="107"/>
      <c r="MZG24" s="107"/>
      <c r="MZH24" s="107"/>
      <c r="MZI24" s="107"/>
      <c r="MZJ24" s="107"/>
      <c r="MZK24" s="107"/>
      <c r="MZL24" s="107"/>
      <c r="MZM24" s="107"/>
      <c r="MZN24" s="107"/>
      <c r="MZO24" s="107"/>
      <c r="MZP24" s="107"/>
      <c r="MZQ24" s="107"/>
      <c r="MZR24" s="107"/>
      <c r="MZS24" s="107"/>
      <c r="MZT24" s="107"/>
      <c r="MZU24" s="107"/>
      <c r="MZV24" s="107"/>
      <c r="MZW24" s="107"/>
      <c r="MZX24" s="107"/>
      <c r="MZY24" s="107"/>
      <c r="MZZ24" s="107"/>
      <c r="NAA24" s="107"/>
      <c r="NAB24" s="107"/>
      <c r="NAC24" s="107"/>
      <c r="NAD24" s="107"/>
      <c r="NAE24" s="107"/>
      <c r="NAF24" s="107"/>
      <c r="NAG24" s="107"/>
      <c r="NAH24" s="107"/>
      <c r="NAI24" s="107"/>
      <c r="NAJ24" s="107"/>
      <c r="NAK24" s="107"/>
      <c r="NAL24" s="107"/>
      <c r="NAM24" s="107"/>
      <c r="NAN24" s="107"/>
      <c r="NAO24" s="107"/>
      <c r="NAP24" s="107"/>
      <c r="NAQ24" s="107"/>
      <c r="NAR24" s="107"/>
      <c r="NAS24" s="107"/>
      <c r="NAT24" s="107"/>
      <c r="NAU24" s="107"/>
      <c r="NAV24" s="107"/>
      <c r="NAW24" s="107"/>
      <c r="NAX24" s="107"/>
      <c r="NAY24" s="107"/>
      <c r="NAZ24" s="107"/>
      <c r="NBA24" s="107"/>
      <c r="NBB24" s="107"/>
      <c r="NBC24" s="107"/>
      <c r="NBD24" s="107"/>
      <c r="NBE24" s="107"/>
      <c r="NBF24" s="107"/>
      <c r="NBG24" s="107"/>
      <c r="NBH24" s="107"/>
      <c r="NBI24" s="107"/>
      <c r="NBJ24" s="107"/>
      <c r="NBK24" s="107"/>
      <c r="NBL24" s="107"/>
      <c r="NBM24" s="107"/>
      <c r="NBN24" s="107"/>
      <c r="NBO24" s="107"/>
      <c r="NBP24" s="107"/>
      <c r="NBQ24" s="107"/>
      <c r="NBR24" s="107"/>
      <c r="NBS24" s="107"/>
      <c r="NBT24" s="107"/>
      <c r="NBU24" s="107"/>
      <c r="NBV24" s="107"/>
      <c r="NBW24" s="107"/>
      <c r="NBX24" s="107"/>
      <c r="NBY24" s="107"/>
      <c r="NBZ24" s="107"/>
      <c r="NCA24" s="107"/>
      <c r="NCB24" s="107"/>
      <c r="NCC24" s="107"/>
      <c r="NCD24" s="107"/>
      <c r="NCE24" s="107"/>
      <c r="NCF24" s="107"/>
      <c r="NCG24" s="107"/>
      <c r="NCH24" s="107"/>
      <c r="NCI24" s="107"/>
      <c r="NCJ24" s="107"/>
      <c r="NCK24" s="107"/>
      <c r="NCL24" s="107"/>
      <c r="NCM24" s="107"/>
      <c r="NCN24" s="107"/>
      <c r="NCO24" s="107"/>
      <c r="NCP24" s="107"/>
      <c r="NCQ24" s="107"/>
      <c r="NCR24" s="107"/>
      <c r="NCS24" s="107"/>
      <c r="NCT24" s="107"/>
      <c r="NCU24" s="107"/>
      <c r="NCV24" s="107"/>
      <c r="NCW24" s="107"/>
      <c r="NCX24" s="107"/>
      <c r="NCY24" s="107"/>
      <c r="NCZ24" s="107"/>
      <c r="NDA24" s="107"/>
      <c r="NDB24" s="107"/>
      <c r="NDC24" s="107"/>
      <c r="NDD24" s="107"/>
      <c r="NDE24" s="107"/>
      <c r="NDF24" s="107"/>
      <c r="NDG24" s="107"/>
      <c r="NDH24" s="107"/>
      <c r="NDI24" s="107"/>
      <c r="NDJ24" s="107"/>
      <c r="NDK24" s="107"/>
      <c r="NDL24" s="107"/>
      <c r="NDM24" s="107"/>
      <c r="NDN24" s="107"/>
      <c r="NDO24" s="107"/>
      <c r="NDP24" s="107"/>
      <c r="NDQ24" s="107"/>
      <c r="NDR24" s="107"/>
      <c r="NDS24" s="107"/>
      <c r="NDT24" s="107"/>
      <c r="NDU24" s="107"/>
      <c r="NDV24" s="107"/>
      <c r="NDW24" s="107"/>
      <c r="NDX24" s="107"/>
      <c r="NDY24" s="107"/>
      <c r="NDZ24" s="107"/>
      <c r="NEA24" s="107"/>
      <c r="NEB24" s="107"/>
      <c r="NEC24" s="107"/>
      <c r="NED24" s="107"/>
      <c r="NEE24" s="107"/>
      <c r="NEF24" s="107"/>
      <c r="NEG24" s="107"/>
      <c r="NEH24" s="107"/>
      <c r="NEI24" s="107"/>
      <c r="NEJ24" s="107"/>
      <c r="NEK24" s="107"/>
      <c r="NEL24" s="107"/>
      <c r="NEM24" s="107"/>
      <c r="NEN24" s="107"/>
      <c r="NEO24" s="107"/>
      <c r="NEP24" s="107"/>
      <c r="NEQ24" s="107"/>
      <c r="NER24" s="107"/>
      <c r="NES24" s="107"/>
      <c r="NET24" s="107"/>
      <c r="NEU24" s="107"/>
      <c r="NEV24" s="107"/>
      <c r="NEW24" s="107"/>
      <c r="NEX24" s="107"/>
      <c r="NEY24" s="107"/>
      <c r="NEZ24" s="107"/>
      <c r="NFA24" s="107"/>
      <c r="NFB24" s="107"/>
      <c r="NFC24" s="107"/>
      <c r="NFD24" s="107"/>
      <c r="NFE24" s="107"/>
      <c r="NFF24" s="107"/>
      <c r="NFG24" s="107"/>
      <c r="NFH24" s="107"/>
      <c r="NFI24" s="107"/>
      <c r="NFJ24" s="107"/>
      <c r="NFK24" s="107"/>
      <c r="NFL24" s="107"/>
      <c r="NFM24" s="107"/>
      <c r="NFN24" s="107"/>
      <c r="NFO24" s="107"/>
      <c r="NFP24" s="107"/>
      <c r="NFQ24" s="107"/>
      <c r="NFR24" s="107"/>
      <c r="NFS24" s="107"/>
      <c r="NFT24" s="107"/>
      <c r="NFU24" s="107"/>
      <c r="NFV24" s="107"/>
      <c r="NFW24" s="107"/>
      <c r="NFX24" s="107"/>
      <c r="NFY24" s="107"/>
      <c r="NFZ24" s="107"/>
      <c r="NGA24" s="107"/>
      <c r="NGB24" s="107"/>
      <c r="NGC24" s="107"/>
      <c r="NGD24" s="107"/>
      <c r="NGE24" s="107"/>
      <c r="NGF24" s="107"/>
      <c r="NGG24" s="107"/>
      <c r="NGH24" s="107"/>
      <c r="NGI24" s="107"/>
      <c r="NGJ24" s="107"/>
      <c r="NGK24" s="107"/>
      <c r="NGL24" s="107"/>
      <c r="NGM24" s="107"/>
      <c r="NGN24" s="107"/>
      <c r="NGO24" s="107"/>
      <c r="NGP24" s="107"/>
      <c r="NGQ24" s="107"/>
      <c r="NGR24" s="107"/>
      <c r="NGS24" s="107"/>
      <c r="NGT24" s="107"/>
      <c r="NGU24" s="107"/>
      <c r="NGV24" s="107"/>
      <c r="NGW24" s="107"/>
      <c r="NGX24" s="107"/>
      <c r="NGY24" s="107"/>
      <c r="NGZ24" s="107"/>
      <c r="NHA24" s="107"/>
      <c r="NHB24" s="107"/>
      <c r="NHC24" s="107"/>
      <c r="NHD24" s="107"/>
      <c r="NHE24" s="107"/>
      <c r="NHF24" s="107"/>
      <c r="NHG24" s="107"/>
      <c r="NHH24" s="107"/>
      <c r="NHI24" s="107"/>
      <c r="NHJ24" s="107"/>
      <c r="NHK24" s="107"/>
      <c r="NHL24" s="107"/>
      <c r="NHM24" s="107"/>
      <c r="NHN24" s="107"/>
      <c r="NHO24" s="107"/>
      <c r="NHP24" s="107"/>
      <c r="NHQ24" s="107"/>
      <c r="NHR24" s="107"/>
      <c r="NHS24" s="107"/>
      <c r="NHT24" s="107"/>
      <c r="NHU24" s="107"/>
      <c r="NHV24" s="107"/>
      <c r="NHW24" s="107"/>
      <c r="NHX24" s="107"/>
      <c r="NHY24" s="107"/>
      <c r="NHZ24" s="107"/>
      <c r="NIA24" s="107"/>
      <c r="NIB24" s="107"/>
      <c r="NIC24" s="107"/>
      <c r="NID24" s="107"/>
      <c r="NIE24" s="107"/>
      <c r="NIF24" s="107"/>
      <c r="NIG24" s="107"/>
      <c r="NIH24" s="107"/>
      <c r="NII24" s="107"/>
      <c r="NIJ24" s="107"/>
      <c r="NIK24" s="107"/>
      <c r="NIL24" s="107"/>
      <c r="NIM24" s="107"/>
      <c r="NIN24" s="107"/>
      <c r="NIO24" s="107"/>
      <c r="NIP24" s="107"/>
      <c r="NIQ24" s="107"/>
      <c r="NIR24" s="107"/>
      <c r="NIS24" s="107"/>
      <c r="NIT24" s="107"/>
      <c r="NIU24" s="107"/>
      <c r="NIV24" s="107"/>
      <c r="NIW24" s="107"/>
      <c r="NIX24" s="107"/>
      <c r="NIY24" s="107"/>
      <c r="NIZ24" s="107"/>
      <c r="NJA24" s="107"/>
      <c r="NJB24" s="107"/>
      <c r="NJC24" s="107"/>
      <c r="NJD24" s="107"/>
      <c r="NJE24" s="107"/>
      <c r="NJF24" s="107"/>
      <c r="NJG24" s="107"/>
      <c r="NJH24" s="107"/>
      <c r="NJI24" s="107"/>
      <c r="NJJ24" s="107"/>
      <c r="NJK24" s="107"/>
      <c r="NJL24" s="107"/>
      <c r="NJM24" s="107"/>
      <c r="NJN24" s="107"/>
      <c r="NJO24" s="107"/>
      <c r="NJP24" s="107"/>
      <c r="NJQ24" s="107"/>
      <c r="NJR24" s="107"/>
      <c r="NJS24" s="107"/>
      <c r="NJT24" s="107"/>
      <c r="NJU24" s="107"/>
      <c r="NJV24" s="107"/>
      <c r="NJW24" s="107"/>
      <c r="NJX24" s="107"/>
      <c r="NJY24" s="107"/>
      <c r="NJZ24" s="107"/>
      <c r="NKA24" s="107"/>
      <c r="NKB24" s="107"/>
      <c r="NKC24" s="107"/>
      <c r="NKD24" s="107"/>
      <c r="NKE24" s="107"/>
      <c r="NKF24" s="107"/>
      <c r="NKG24" s="107"/>
      <c r="NKH24" s="107"/>
      <c r="NKI24" s="107"/>
      <c r="NKJ24" s="107"/>
      <c r="NKK24" s="107"/>
      <c r="NKL24" s="107"/>
      <c r="NKM24" s="107"/>
      <c r="NKN24" s="107"/>
      <c r="NKO24" s="107"/>
      <c r="NKP24" s="107"/>
      <c r="NKQ24" s="107"/>
      <c r="NKR24" s="107"/>
      <c r="NKS24" s="107"/>
      <c r="NKT24" s="107"/>
      <c r="NKU24" s="107"/>
      <c r="NKV24" s="107"/>
      <c r="NKW24" s="107"/>
      <c r="NKX24" s="107"/>
      <c r="NKY24" s="107"/>
      <c r="NKZ24" s="107"/>
      <c r="NLA24" s="107"/>
      <c r="NLB24" s="107"/>
      <c r="NLC24" s="107"/>
      <c r="NLD24" s="107"/>
      <c r="NLE24" s="107"/>
      <c r="NLF24" s="107"/>
      <c r="NLG24" s="107"/>
      <c r="NLH24" s="107"/>
      <c r="NLI24" s="107"/>
      <c r="NLJ24" s="107"/>
      <c r="NLK24" s="107"/>
      <c r="NLL24" s="107"/>
      <c r="NLM24" s="107"/>
      <c r="NLN24" s="107"/>
      <c r="NLO24" s="107"/>
      <c r="NLP24" s="107"/>
      <c r="NLQ24" s="107"/>
      <c r="NLR24" s="107"/>
      <c r="NLS24" s="107"/>
      <c r="NLT24" s="107"/>
      <c r="NLU24" s="107"/>
      <c r="NLV24" s="107"/>
      <c r="NLW24" s="107"/>
      <c r="NLX24" s="107"/>
      <c r="NLY24" s="107"/>
      <c r="NLZ24" s="107"/>
      <c r="NMA24" s="107"/>
      <c r="NMB24" s="107"/>
      <c r="NMC24" s="107"/>
      <c r="NMD24" s="107"/>
      <c r="NME24" s="107"/>
      <c r="NMF24" s="107"/>
      <c r="NMG24" s="107"/>
      <c r="NMH24" s="107"/>
      <c r="NMI24" s="107"/>
      <c r="NMJ24" s="107"/>
      <c r="NMK24" s="107"/>
      <c r="NML24" s="107"/>
      <c r="NMM24" s="107"/>
      <c r="NMN24" s="107"/>
      <c r="NMO24" s="107"/>
      <c r="NMP24" s="107"/>
      <c r="NMQ24" s="107"/>
      <c r="NMR24" s="107"/>
      <c r="NMS24" s="107"/>
      <c r="NMT24" s="107"/>
      <c r="NMU24" s="107"/>
      <c r="NMV24" s="107"/>
      <c r="NMW24" s="107"/>
      <c r="NMX24" s="107"/>
      <c r="NMY24" s="107"/>
      <c r="NMZ24" s="107"/>
      <c r="NNA24" s="107"/>
      <c r="NNB24" s="107"/>
      <c r="NNC24" s="107"/>
      <c r="NND24" s="107"/>
      <c r="NNE24" s="107"/>
      <c r="NNF24" s="107"/>
      <c r="NNG24" s="107"/>
      <c r="NNH24" s="107"/>
      <c r="NNI24" s="107"/>
      <c r="NNJ24" s="107"/>
      <c r="NNK24" s="107"/>
      <c r="NNL24" s="107"/>
      <c r="NNM24" s="107"/>
      <c r="NNN24" s="107"/>
      <c r="NNO24" s="107"/>
      <c r="NNP24" s="107"/>
      <c r="NNQ24" s="107"/>
      <c r="NNR24" s="107"/>
      <c r="NNS24" s="107"/>
      <c r="NNT24" s="107"/>
      <c r="NNU24" s="107"/>
      <c r="NNV24" s="107"/>
      <c r="NNW24" s="107"/>
      <c r="NNX24" s="107"/>
      <c r="NNY24" s="107"/>
      <c r="NNZ24" s="107"/>
      <c r="NOA24" s="107"/>
      <c r="NOB24" s="107"/>
      <c r="NOC24" s="107"/>
      <c r="NOD24" s="107"/>
      <c r="NOE24" s="107"/>
      <c r="NOF24" s="107"/>
      <c r="NOG24" s="107"/>
      <c r="NOH24" s="107"/>
      <c r="NOI24" s="107"/>
      <c r="NOJ24" s="107"/>
      <c r="NOK24" s="107"/>
      <c r="NOL24" s="107"/>
      <c r="NOM24" s="107"/>
      <c r="NON24" s="107"/>
      <c r="NOO24" s="107"/>
      <c r="NOP24" s="107"/>
      <c r="NOQ24" s="107"/>
      <c r="NOR24" s="107"/>
      <c r="NOS24" s="107"/>
      <c r="NOT24" s="107"/>
      <c r="NOU24" s="107"/>
      <c r="NOV24" s="107"/>
      <c r="NOW24" s="107"/>
      <c r="NOX24" s="107"/>
      <c r="NOY24" s="107"/>
      <c r="NOZ24" s="107"/>
      <c r="NPA24" s="107"/>
      <c r="NPB24" s="107"/>
      <c r="NPC24" s="107"/>
      <c r="NPD24" s="107"/>
      <c r="NPE24" s="107"/>
      <c r="NPF24" s="107"/>
      <c r="NPG24" s="107"/>
      <c r="NPH24" s="107"/>
      <c r="NPI24" s="107"/>
      <c r="NPJ24" s="107"/>
      <c r="NPK24" s="107"/>
      <c r="NPL24" s="107"/>
      <c r="NPM24" s="107"/>
      <c r="NPN24" s="107"/>
      <c r="NPO24" s="107"/>
      <c r="NPP24" s="107"/>
      <c r="NPQ24" s="107"/>
      <c r="NPR24" s="107"/>
      <c r="NPS24" s="107"/>
      <c r="NPT24" s="107"/>
      <c r="NPU24" s="107"/>
      <c r="NPV24" s="107"/>
      <c r="NPW24" s="107"/>
      <c r="NPX24" s="107"/>
      <c r="NPY24" s="107"/>
      <c r="NPZ24" s="107"/>
      <c r="NQA24" s="107"/>
      <c r="NQB24" s="107"/>
      <c r="NQC24" s="107"/>
      <c r="NQD24" s="107"/>
      <c r="NQE24" s="107"/>
      <c r="NQF24" s="107"/>
      <c r="NQG24" s="107"/>
      <c r="NQH24" s="107"/>
      <c r="NQI24" s="107"/>
      <c r="NQJ24" s="107"/>
      <c r="NQK24" s="107"/>
      <c r="NQL24" s="107"/>
      <c r="NQM24" s="107"/>
      <c r="NQN24" s="107"/>
      <c r="NQO24" s="107"/>
      <c r="NQP24" s="107"/>
      <c r="NQQ24" s="107"/>
      <c r="NQR24" s="107"/>
      <c r="NQS24" s="107"/>
      <c r="NQT24" s="107"/>
      <c r="NQU24" s="107"/>
      <c r="NQV24" s="107"/>
      <c r="NQW24" s="107"/>
      <c r="NQX24" s="107"/>
      <c r="NQY24" s="107"/>
      <c r="NQZ24" s="107"/>
      <c r="NRA24" s="107"/>
      <c r="NRB24" s="107"/>
      <c r="NRC24" s="107"/>
      <c r="NRD24" s="107"/>
      <c r="NRE24" s="107"/>
      <c r="NRF24" s="107"/>
      <c r="NRG24" s="107"/>
      <c r="NRH24" s="107"/>
      <c r="NRI24" s="107"/>
      <c r="NRJ24" s="107"/>
      <c r="NRK24" s="107"/>
      <c r="NRL24" s="107"/>
      <c r="NRM24" s="107"/>
      <c r="NRN24" s="107"/>
      <c r="NRO24" s="107"/>
      <c r="NRP24" s="107"/>
      <c r="NRQ24" s="107"/>
      <c r="NRR24" s="107"/>
      <c r="NRS24" s="107"/>
      <c r="NRT24" s="107"/>
      <c r="NRU24" s="107"/>
      <c r="NRV24" s="107"/>
      <c r="NRW24" s="107"/>
      <c r="NRX24" s="107"/>
      <c r="NRY24" s="107"/>
      <c r="NRZ24" s="107"/>
      <c r="NSA24" s="107"/>
      <c r="NSB24" s="107"/>
      <c r="NSC24" s="107"/>
      <c r="NSD24" s="107"/>
      <c r="NSE24" s="107"/>
      <c r="NSF24" s="107"/>
      <c r="NSG24" s="107"/>
      <c r="NSH24" s="107"/>
      <c r="NSI24" s="107"/>
      <c r="NSJ24" s="107"/>
      <c r="NSK24" s="107"/>
      <c r="NSL24" s="107"/>
      <c r="NSM24" s="107"/>
      <c r="NSN24" s="107"/>
      <c r="NSO24" s="107"/>
      <c r="NSP24" s="107"/>
      <c r="NSQ24" s="107"/>
      <c r="NSR24" s="107"/>
      <c r="NSS24" s="107"/>
      <c r="NST24" s="107"/>
      <c r="NSU24" s="107"/>
      <c r="NSV24" s="107"/>
      <c r="NSW24" s="107"/>
      <c r="NSX24" s="107"/>
      <c r="NSY24" s="107"/>
      <c r="NSZ24" s="107"/>
      <c r="NTA24" s="107"/>
      <c r="NTB24" s="107"/>
      <c r="NTC24" s="107"/>
      <c r="NTD24" s="107"/>
      <c r="NTE24" s="107"/>
      <c r="NTF24" s="107"/>
      <c r="NTG24" s="107"/>
      <c r="NTH24" s="107"/>
      <c r="NTI24" s="107"/>
      <c r="NTJ24" s="107"/>
      <c r="NTK24" s="107"/>
      <c r="NTL24" s="107"/>
      <c r="NTM24" s="107"/>
      <c r="NTN24" s="107"/>
      <c r="NTO24" s="107"/>
      <c r="NTP24" s="107"/>
      <c r="NTQ24" s="107"/>
      <c r="NTR24" s="107"/>
      <c r="NTS24" s="107"/>
      <c r="NTT24" s="107"/>
      <c r="NTU24" s="107"/>
      <c r="NTV24" s="107"/>
      <c r="NTW24" s="107"/>
      <c r="NTX24" s="107"/>
      <c r="NTY24" s="107"/>
      <c r="NTZ24" s="107"/>
      <c r="NUA24" s="107"/>
      <c r="NUB24" s="107"/>
      <c r="NUC24" s="107"/>
      <c r="NUD24" s="107"/>
      <c r="NUE24" s="107"/>
      <c r="NUF24" s="107"/>
      <c r="NUG24" s="107"/>
      <c r="NUH24" s="107"/>
      <c r="NUI24" s="107"/>
      <c r="NUJ24" s="107"/>
      <c r="NUK24" s="107"/>
      <c r="NUL24" s="107"/>
      <c r="NUM24" s="107"/>
      <c r="NUN24" s="107"/>
      <c r="NUO24" s="107"/>
      <c r="NUP24" s="107"/>
      <c r="NUQ24" s="107"/>
      <c r="NUR24" s="107"/>
      <c r="NUS24" s="107"/>
      <c r="NUT24" s="107"/>
      <c r="NUU24" s="107"/>
      <c r="NUV24" s="107"/>
      <c r="NUW24" s="107"/>
      <c r="NUX24" s="107"/>
      <c r="NUY24" s="107"/>
      <c r="NUZ24" s="107"/>
      <c r="NVA24" s="107"/>
      <c r="NVB24" s="107"/>
      <c r="NVC24" s="107"/>
      <c r="NVD24" s="107"/>
      <c r="NVE24" s="107"/>
      <c r="NVF24" s="107"/>
      <c r="NVG24" s="107"/>
      <c r="NVH24" s="107"/>
      <c r="NVI24" s="107"/>
      <c r="NVJ24" s="107"/>
      <c r="NVK24" s="107"/>
      <c r="NVL24" s="107"/>
      <c r="NVM24" s="107"/>
      <c r="NVN24" s="107"/>
      <c r="NVO24" s="107"/>
      <c r="NVP24" s="107"/>
      <c r="NVQ24" s="107"/>
      <c r="NVR24" s="107"/>
      <c r="NVS24" s="107"/>
      <c r="NVT24" s="107"/>
      <c r="NVU24" s="107"/>
      <c r="NVV24" s="107"/>
      <c r="NVW24" s="107"/>
      <c r="NVX24" s="107"/>
      <c r="NVY24" s="107"/>
      <c r="NVZ24" s="107"/>
      <c r="NWA24" s="107"/>
      <c r="NWB24" s="107"/>
      <c r="NWC24" s="107"/>
      <c r="NWD24" s="107"/>
      <c r="NWE24" s="107"/>
      <c r="NWF24" s="107"/>
      <c r="NWG24" s="107"/>
      <c r="NWH24" s="107"/>
      <c r="NWI24" s="107"/>
      <c r="NWJ24" s="107"/>
      <c r="NWK24" s="107"/>
      <c r="NWL24" s="107"/>
      <c r="NWM24" s="107"/>
      <c r="NWN24" s="107"/>
      <c r="NWO24" s="107"/>
      <c r="NWP24" s="107"/>
      <c r="NWQ24" s="107"/>
      <c r="NWR24" s="107"/>
      <c r="NWS24" s="107"/>
      <c r="NWT24" s="107"/>
      <c r="NWU24" s="107"/>
      <c r="NWV24" s="107"/>
      <c r="NWW24" s="107"/>
      <c r="NWX24" s="107"/>
      <c r="NWY24" s="107"/>
      <c r="NWZ24" s="107"/>
      <c r="NXA24" s="107"/>
      <c r="NXB24" s="107"/>
      <c r="NXC24" s="107"/>
      <c r="NXD24" s="107"/>
      <c r="NXE24" s="107"/>
      <c r="NXF24" s="107"/>
      <c r="NXG24" s="107"/>
      <c r="NXH24" s="107"/>
      <c r="NXI24" s="107"/>
      <c r="NXJ24" s="107"/>
      <c r="NXK24" s="107"/>
      <c r="NXL24" s="107"/>
      <c r="NXM24" s="107"/>
      <c r="NXN24" s="107"/>
      <c r="NXO24" s="107"/>
      <c r="NXP24" s="107"/>
      <c r="NXQ24" s="107"/>
      <c r="NXR24" s="107"/>
      <c r="NXS24" s="107"/>
      <c r="NXT24" s="107"/>
      <c r="NXU24" s="107"/>
      <c r="NXV24" s="107"/>
      <c r="NXW24" s="107"/>
      <c r="NXX24" s="107"/>
      <c r="NXY24" s="107"/>
      <c r="NXZ24" s="107"/>
      <c r="NYA24" s="107"/>
      <c r="NYB24" s="107"/>
      <c r="NYC24" s="107"/>
      <c r="NYD24" s="107"/>
      <c r="NYE24" s="107"/>
      <c r="NYF24" s="107"/>
      <c r="NYG24" s="107"/>
      <c r="NYH24" s="107"/>
      <c r="NYI24" s="107"/>
      <c r="NYJ24" s="107"/>
      <c r="NYK24" s="107"/>
      <c r="NYL24" s="107"/>
      <c r="NYM24" s="107"/>
      <c r="NYN24" s="107"/>
      <c r="NYO24" s="107"/>
      <c r="NYP24" s="107"/>
      <c r="NYQ24" s="107"/>
      <c r="NYR24" s="107"/>
      <c r="NYS24" s="107"/>
      <c r="NYT24" s="107"/>
      <c r="NYU24" s="107"/>
      <c r="NYV24" s="107"/>
      <c r="NYW24" s="107"/>
      <c r="NYX24" s="107"/>
      <c r="NYY24" s="107"/>
      <c r="NYZ24" s="107"/>
      <c r="NZA24" s="107"/>
      <c r="NZB24" s="107"/>
      <c r="NZC24" s="107"/>
      <c r="NZD24" s="107"/>
      <c r="NZE24" s="107"/>
      <c r="NZF24" s="107"/>
      <c r="NZG24" s="107"/>
      <c r="NZH24" s="107"/>
      <c r="NZI24" s="107"/>
      <c r="NZJ24" s="107"/>
      <c r="NZK24" s="107"/>
      <c r="NZL24" s="107"/>
      <c r="NZM24" s="107"/>
      <c r="NZN24" s="107"/>
      <c r="NZO24" s="107"/>
      <c r="NZP24" s="107"/>
      <c r="NZQ24" s="107"/>
      <c r="NZR24" s="107"/>
      <c r="NZS24" s="107"/>
      <c r="NZT24" s="107"/>
      <c r="NZU24" s="107"/>
      <c r="NZV24" s="107"/>
      <c r="NZW24" s="107"/>
      <c r="NZX24" s="107"/>
      <c r="NZY24" s="107"/>
      <c r="NZZ24" s="107"/>
      <c r="OAA24" s="107"/>
      <c r="OAB24" s="107"/>
      <c r="OAC24" s="107"/>
      <c r="OAD24" s="107"/>
      <c r="OAE24" s="107"/>
      <c r="OAF24" s="107"/>
      <c r="OAG24" s="107"/>
      <c r="OAH24" s="107"/>
      <c r="OAI24" s="107"/>
      <c r="OAJ24" s="107"/>
      <c r="OAK24" s="107"/>
      <c r="OAL24" s="107"/>
      <c r="OAM24" s="107"/>
      <c r="OAN24" s="107"/>
      <c r="OAO24" s="107"/>
      <c r="OAP24" s="107"/>
      <c r="OAQ24" s="107"/>
      <c r="OAR24" s="107"/>
      <c r="OAS24" s="107"/>
      <c r="OAT24" s="107"/>
      <c r="OAU24" s="107"/>
      <c r="OAV24" s="107"/>
      <c r="OAW24" s="107"/>
      <c r="OAX24" s="107"/>
      <c r="OAY24" s="107"/>
      <c r="OAZ24" s="107"/>
      <c r="OBA24" s="107"/>
      <c r="OBB24" s="107"/>
      <c r="OBC24" s="107"/>
      <c r="OBD24" s="107"/>
      <c r="OBE24" s="107"/>
      <c r="OBF24" s="107"/>
      <c r="OBG24" s="107"/>
      <c r="OBH24" s="107"/>
      <c r="OBI24" s="107"/>
      <c r="OBJ24" s="107"/>
      <c r="OBK24" s="107"/>
      <c r="OBL24" s="107"/>
      <c r="OBM24" s="107"/>
      <c r="OBN24" s="107"/>
      <c r="OBO24" s="107"/>
      <c r="OBP24" s="107"/>
      <c r="OBQ24" s="107"/>
      <c r="OBR24" s="107"/>
      <c r="OBS24" s="107"/>
      <c r="OBT24" s="107"/>
      <c r="OBU24" s="107"/>
      <c r="OBV24" s="107"/>
      <c r="OBW24" s="107"/>
      <c r="OBX24" s="107"/>
      <c r="OBY24" s="107"/>
      <c r="OBZ24" s="107"/>
      <c r="OCA24" s="107"/>
      <c r="OCB24" s="107"/>
      <c r="OCC24" s="107"/>
      <c r="OCD24" s="107"/>
      <c r="OCE24" s="107"/>
      <c r="OCF24" s="107"/>
      <c r="OCG24" s="107"/>
      <c r="OCH24" s="107"/>
      <c r="OCI24" s="107"/>
      <c r="OCJ24" s="107"/>
      <c r="OCK24" s="107"/>
      <c r="OCL24" s="107"/>
      <c r="OCM24" s="107"/>
      <c r="OCN24" s="107"/>
      <c r="OCO24" s="107"/>
      <c r="OCP24" s="107"/>
      <c r="OCQ24" s="107"/>
      <c r="OCR24" s="107"/>
      <c r="OCS24" s="107"/>
      <c r="OCT24" s="107"/>
      <c r="OCU24" s="107"/>
      <c r="OCV24" s="107"/>
      <c r="OCW24" s="107"/>
      <c r="OCX24" s="107"/>
      <c r="OCY24" s="107"/>
      <c r="OCZ24" s="107"/>
      <c r="ODA24" s="107"/>
      <c r="ODB24" s="107"/>
      <c r="ODC24" s="107"/>
      <c r="ODD24" s="107"/>
      <c r="ODE24" s="107"/>
      <c r="ODF24" s="107"/>
      <c r="ODG24" s="107"/>
      <c r="ODH24" s="107"/>
      <c r="ODI24" s="107"/>
      <c r="ODJ24" s="107"/>
      <c r="ODK24" s="107"/>
      <c r="ODL24" s="107"/>
      <c r="ODM24" s="107"/>
      <c r="ODN24" s="107"/>
      <c r="ODO24" s="107"/>
      <c r="ODP24" s="107"/>
      <c r="ODQ24" s="107"/>
      <c r="ODR24" s="107"/>
      <c r="ODS24" s="107"/>
      <c r="ODT24" s="107"/>
      <c r="ODU24" s="107"/>
      <c r="ODV24" s="107"/>
      <c r="ODW24" s="107"/>
      <c r="ODX24" s="107"/>
      <c r="ODY24" s="107"/>
      <c r="ODZ24" s="107"/>
      <c r="OEA24" s="107"/>
      <c r="OEB24" s="107"/>
      <c r="OEC24" s="107"/>
      <c r="OED24" s="107"/>
      <c r="OEE24" s="107"/>
      <c r="OEF24" s="107"/>
      <c r="OEG24" s="107"/>
      <c r="OEH24" s="107"/>
      <c r="OEI24" s="107"/>
      <c r="OEJ24" s="107"/>
      <c r="OEK24" s="107"/>
      <c r="OEL24" s="107"/>
      <c r="OEM24" s="107"/>
      <c r="OEN24" s="107"/>
      <c r="OEO24" s="107"/>
      <c r="OEP24" s="107"/>
      <c r="OEQ24" s="107"/>
      <c r="OER24" s="107"/>
      <c r="OES24" s="107"/>
      <c r="OET24" s="107"/>
      <c r="OEU24" s="107"/>
      <c r="OEV24" s="107"/>
      <c r="OEW24" s="107"/>
      <c r="OEX24" s="107"/>
      <c r="OEY24" s="107"/>
      <c r="OEZ24" s="107"/>
      <c r="OFA24" s="107"/>
      <c r="OFB24" s="107"/>
      <c r="OFC24" s="107"/>
      <c r="OFD24" s="107"/>
      <c r="OFE24" s="107"/>
      <c r="OFF24" s="107"/>
      <c r="OFG24" s="107"/>
      <c r="OFH24" s="107"/>
      <c r="OFI24" s="107"/>
      <c r="OFJ24" s="107"/>
      <c r="OFK24" s="107"/>
      <c r="OFL24" s="107"/>
      <c r="OFM24" s="107"/>
      <c r="OFN24" s="107"/>
      <c r="OFO24" s="107"/>
      <c r="OFP24" s="107"/>
      <c r="OFQ24" s="107"/>
      <c r="OFR24" s="107"/>
      <c r="OFS24" s="107"/>
      <c r="OFT24" s="107"/>
      <c r="OFU24" s="107"/>
      <c r="OFV24" s="107"/>
      <c r="OFW24" s="107"/>
      <c r="OFX24" s="107"/>
      <c r="OFY24" s="107"/>
      <c r="OFZ24" s="107"/>
      <c r="OGA24" s="107"/>
      <c r="OGB24" s="107"/>
      <c r="OGC24" s="107"/>
      <c r="OGD24" s="107"/>
      <c r="OGE24" s="107"/>
      <c r="OGF24" s="107"/>
      <c r="OGG24" s="107"/>
      <c r="OGH24" s="107"/>
      <c r="OGI24" s="107"/>
      <c r="OGJ24" s="107"/>
      <c r="OGK24" s="107"/>
      <c r="OGL24" s="107"/>
      <c r="OGM24" s="107"/>
      <c r="OGN24" s="107"/>
      <c r="OGO24" s="107"/>
      <c r="OGP24" s="107"/>
      <c r="OGQ24" s="107"/>
      <c r="OGR24" s="107"/>
      <c r="OGS24" s="107"/>
      <c r="OGT24" s="107"/>
      <c r="OGU24" s="107"/>
      <c r="OGV24" s="107"/>
      <c r="OGW24" s="107"/>
      <c r="OGX24" s="107"/>
      <c r="OGY24" s="107"/>
      <c r="OGZ24" s="107"/>
      <c r="OHA24" s="107"/>
      <c r="OHB24" s="107"/>
      <c r="OHC24" s="107"/>
      <c r="OHD24" s="107"/>
      <c r="OHE24" s="107"/>
      <c r="OHF24" s="107"/>
      <c r="OHG24" s="107"/>
      <c r="OHH24" s="107"/>
      <c r="OHI24" s="107"/>
      <c r="OHJ24" s="107"/>
      <c r="OHK24" s="107"/>
      <c r="OHL24" s="107"/>
      <c r="OHM24" s="107"/>
      <c r="OHN24" s="107"/>
      <c r="OHO24" s="107"/>
      <c r="OHP24" s="107"/>
      <c r="OHQ24" s="107"/>
      <c r="OHR24" s="107"/>
      <c r="OHS24" s="107"/>
      <c r="OHT24" s="107"/>
      <c r="OHU24" s="107"/>
      <c r="OHV24" s="107"/>
      <c r="OHW24" s="107"/>
      <c r="OHX24" s="107"/>
      <c r="OHY24" s="107"/>
      <c r="OHZ24" s="107"/>
      <c r="OIA24" s="107"/>
      <c r="OIB24" s="107"/>
      <c r="OIC24" s="107"/>
      <c r="OID24" s="107"/>
      <c r="OIE24" s="107"/>
      <c r="OIF24" s="107"/>
      <c r="OIG24" s="107"/>
      <c r="OIH24" s="107"/>
      <c r="OII24" s="107"/>
      <c r="OIJ24" s="107"/>
      <c r="OIK24" s="107"/>
      <c r="OIL24" s="107"/>
      <c r="OIM24" s="107"/>
      <c r="OIN24" s="107"/>
      <c r="OIO24" s="107"/>
      <c r="OIP24" s="107"/>
      <c r="OIQ24" s="107"/>
      <c r="OIR24" s="107"/>
      <c r="OIS24" s="107"/>
      <c r="OIT24" s="107"/>
      <c r="OIU24" s="107"/>
      <c r="OIV24" s="107"/>
      <c r="OIW24" s="107"/>
      <c r="OIX24" s="107"/>
      <c r="OIY24" s="107"/>
      <c r="OIZ24" s="107"/>
      <c r="OJA24" s="107"/>
      <c r="OJB24" s="107"/>
      <c r="OJC24" s="107"/>
      <c r="OJD24" s="107"/>
      <c r="OJE24" s="107"/>
      <c r="OJF24" s="107"/>
      <c r="OJG24" s="107"/>
      <c r="OJH24" s="107"/>
      <c r="OJI24" s="107"/>
      <c r="OJJ24" s="107"/>
      <c r="OJK24" s="107"/>
      <c r="OJL24" s="107"/>
      <c r="OJM24" s="107"/>
      <c r="OJN24" s="107"/>
      <c r="OJO24" s="107"/>
      <c r="OJP24" s="107"/>
      <c r="OJQ24" s="107"/>
      <c r="OJR24" s="107"/>
      <c r="OJS24" s="107"/>
      <c r="OJT24" s="107"/>
      <c r="OJU24" s="107"/>
      <c r="OJV24" s="107"/>
      <c r="OJW24" s="107"/>
      <c r="OJX24" s="107"/>
      <c r="OJY24" s="107"/>
      <c r="OJZ24" s="107"/>
      <c r="OKA24" s="107"/>
      <c r="OKB24" s="107"/>
      <c r="OKC24" s="107"/>
      <c r="OKD24" s="107"/>
      <c r="OKE24" s="107"/>
      <c r="OKF24" s="107"/>
      <c r="OKG24" s="107"/>
      <c r="OKH24" s="107"/>
      <c r="OKI24" s="107"/>
      <c r="OKJ24" s="107"/>
      <c r="OKK24" s="107"/>
      <c r="OKL24" s="107"/>
      <c r="OKM24" s="107"/>
      <c r="OKN24" s="107"/>
      <c r="OKO24" s="107"/>
      <c r="OKP24" s="107"/>
      <c r="OKQ24" s="107"/>
      <c r="OKR24" s="107"/>
      <c r="OKS24" s="107"/>
      <c r="OKT24" s="107"/>
      <c r="OKU24" s="107"/>
      <c r="OKV24" s="107"/>
      <c r="OKW24" s="107"/>
      <c r="OKX24" s="107"/>
      <c r="OKY24" s="107"/>
      <c r="OKZ24" s="107"/>
      <c r="OLA24" s="107"/>
      <c r="OLB24" s="107"/>
      <c r="OLC24" s="107"/>
      <c r="OLD24" s="107"/>
      <c r="OLE24" s="107"/>
      <c r="OLF24" s="107"/>
      <c r="OLG24" s="107"/>
      <c r="OLH24" s="107"/>
      <c r="OLI24" s="107"/>
      <c r="OLJ24" s="107"/>
      <c r="OLK24" s="107"/>
      <c r="OLL24" s="107"/>
      <c r="OLM24" s="107"/>
      <c r="OLN24" s="107"/>
      <c r="OLO24" s="107"/>
      <c r="OLP24" s="107"/>
      <c r="OLQ24" s="107"/>
      <c r="OLR24" s="107"/>
      <c r="OLS24" s="107"/>
      <c r="OLT24" s="107"/>
      <c r="OLU24" s="107"/>
      <c r="OLV24" s="107"/>
      <c r="OLW24" s="107"/>
      <c r="OLX24" s="107"/>
      <c r="OLY24" s="107"/>
      <c r="OLZ24" s="107"/>
      <c r="OMA24" s="107"/>
      <c r="OMB24" s="107"/>
      <c r="OMC24" s="107"/>
      <c r="OMD24" s="107"/>
      <c r="OME24" s="107"/>
      <c r="OMF24" s="107"/>
      <c r="OMG24" s="107"/>
      <c r="OMH24" s="107"/>
      <c r="OMI24" s="107"/>
      <c r="OMJ24" s="107"/>
      <c r="OMK24" s="107"/>
      <c r="OML24" s="107"/>
      <c r="OMM24" s="107"/>
      <c r="OMN24" s="107"/>
      <c r="OMO24" s="107"/>
      <c r="OMP24" s="107"/>
      <c r="OMQ24" s="107"/>
      <c r="OMR24" s="107"/>
      <c r="OMS24" s="107"/>
      <c r="OMT24" s="107"/>
      <c r="OMU24" s="107"/>
      <c r="OMV24" s="107"/>
      <c r="OMW24" s="107"/>
      <c r="OMX24" s="107"/>
      <c r="OMY24" s="107"/>
      <c r="OMZ24" s="107"/>
      <c r="ONA24" s="107"/>
      <c r="ONB24" s="107"/>
      <c r="ONC24" s="107"/>
      <c r="OND24" s="107"/>
      <c r="ONE24" s="107"/>
      <c r="ONF24" s="107"/>
      <c r="ONG24" s="107"/>
      <c r="ONH24" s="107"/>
      <c r="ONI24" s="107"/>
      <c r="ONJ24" s="107"/>
      <c r="ONK24" s="107"/>
      <c r="ONL24" s="107"/>
      <c r="ONM24" s="107"/>
      <c r="ONN24" s="107"/>
      <c r="ONO24" s="107"/>
      <c r="ONP24" s="107"/>
      <c r="ONQ24" s="107"/>
      <c r="ONR24" s="107"/>
      <c r="ONS24" s="107"/>
      <c r="ONT24" s="107"/>
      <c r="ONU24" s="107"/>
      <c r="ONV24" s="107"/>
      <c r="ONW24" s="107"/>
      <c r="ONX24" s="107"/>
      <c r="ONY24" s="107"/>
      <c r="ONZ24" s="107"/>
      <c r="OOA24" s="107"/>
      <c r="OOB24" s="107"/>
      <c r="OOC24" s="107"/>
      <c r="OOD24" s="107"/>
      <c r="OOE24" s="107"/>
      <c r="OOF24" s="107"/>
      <c r="OOG24" s="107"/>
      <c r="OOH24" s="107"/>
      <c r="OOI24" s="107"/>
      <c r="OOJ24" s="107"/>
      <c r="OOK24" s="107"/>
      <c r="OOL24" s="107"/>
      <c r="OOM24" s="107"/>
      <c r="OON24" s="107"/>
      <c r="OOO24" s="107"/>
      <c r="OOP24" s="107"/>
      <c r="OOQ24" s="107"/>
      <c r="OOR24" s="107"/>
      <c r="OOS24" s="107"/>
      <c r="OOT24" s="107"/>
      <c r="OOU24" s="107"/>
      <c r="OOV24" s="107"/>
      <c r="OOW24" s="107"/>
      <c r="OOX24" s="107"/>
      <c r="OOY24" s="107"/>
      <c r="OOZ24" s="107"/>
      <c r="OPA24" s="107"/>
      <c r="OPB24" s="107"/>
      <c r="OPC24" s="107"/>
      <c r="OPD24" s="107"/>
      <c r="OPE24" s="107"/>
      <c r="OPF24" s="107"/>
      <c r="OPG24" s="107"/>
      <c r="OPH24" s="107"/>
      <c r="OPI24" s="107"/>
      <c r="OPJ24" s="107"/>
      <c r="OPK24" s="107"/>
      <c r="OPL24" s="107"/>
      <c r="OPM24" s="107"/>
      <c r="OPN24" s="107"/>
      <c r="OPO24" s="107"/>
      <c r="OPP24" s="107"/>
      <c r="OPQ24" s="107"/>
      <c r="OPR24" s="107"/>
      <c r="OPS24" s="107"/>
      <c r="OPT24" s="107"/>
      <c r="OPU24" s="107"/>
      <c r="OPV24" s="107"/>
      <c r="OPW24" s="107"/>
      <c r="OPX24" s="107"/>
      <c r="OPY24" s="107"/>
      <c r="OPZ24" s="107"/>
      <c r="OQA24" s="107"/>
      <c r="OQB24" s="107"/>
      <c r="OQC24" s="107"/>
      <c r="OQD24" s="107"/>
      <c r="OQE24" s="107"/>
      <c r="OQF24" s="107"/>
      <c r="OQG24" s="107"/>
      <c r="OQH24" s="107"/>
      <c r="OQI24" s="107"/>
      <c r="OQJ24" s="107"/>
      <c r="OQK24" s="107"/>
      <c r="OQL24" s="107"/>
      <c r="OQM24" s="107"/>
      <c r="OQN24" s="107"/>
      <c r="OQO24" s="107"/>
      <c r="OQP24" s="107"/>
      <c r="OQQ24" s="107"/>
      <c r="OQR24" s="107"/>
      <c r="OQS24" s="107"/>
      <c r="OQT24" s="107"/>
      <c r="OQU24" s="107"/>
      <c r="OQV24" s="107"/>
      <c r="OQW24" s="107"/>
      <c r="OQX24" s="107"/>
      <c r="OQY24" s="107"/>
      <c r="OQZ24" s="107"/>
      <c r="ORA24" s="107"/>
      <c r="ORB24" s="107"/>
      <c r="ORC24" s="107"/>
      <c r="ORD24" s="107"/>
      <c r="ORE24" s="107"/>
      <c r="ORF24" s="107"/>
      <c r="ORG24" s="107"/>
      <c r="ORH24" s="107"/>
      <c r="ORI24" s="107"/>
      <c r="ORJ24" s="107"/>
      <c r="ORK24" s="107"/>
      <c r="ORL24" s="107"/>
      <c r="ORM24" s="107"/>
      <c r="ORN24" s="107"/>
      <c r="ORO24" s="107"/>
      <c r="ORP24" s="107"/>
      <c r="ORQ24" s="107"/>
      <c r="ORR24" s="107"/>
      <c r="ORS24" s="107"/>
      <c r="ORT24" s="107"/>
      <c r="ORU24" s="107"/>
      <c r="ORV24" s="107"/>
      <c r="ORW24" s="107"/>
      <c r="ORX24" s="107"/>
      <c r="ORY24" s="107"/>
      <c r="ORZ24" s="107"/>
      <c r="OSA24" s="107"/>
      <c r="OSB24" s="107"/>
      <c r="OSC24" s="107"/>
      <c r="OSD24" s="107"/>
      <c r="OSE24" s="107"/>
      <c r="OSF24" s="107"/>
      <c r="OSG24" s="107"/>
      <c r="OSH24" s="107"/>
      <c r="OSI24" s="107"/>
      <c r="OSJ24" s="107"/>
      <c r="OSK24" s="107"/>
      <c r="OSL24" s="107"/>
      <c r="OSM24" s="107"/>
      <c r="OSN24" s="107"/>
      <c r="OSO24" s="107"/>
      <c r="OSP24" s="107"/>
      <c r="OSQ24" s="107"/>
      <c r="OSR24" s="107"/>
      <c r="OSS24" s="107"/>
      <c r="OST24" s="107"/>
      <c r="OSU24" s="107"/>
      <c r="OSV24" s="107"/>
      <c r="OSW24" s="107"/>
      <c r="OSX24" s="107"/>
      <c r="OSY24" s="107"/>
      <c r="OSZ24" s="107"/>
      <c r="OTA24" s="107"/>
      <c r="OTB24" s="107"/>
      <c r="OTC24" s="107"/>
      <c r="OTD24" s="107"/>
      <c r="OTE24" s="107"/>
      <c r="OTF24" s="107"/>
      <c r="OTG24" s="107"/>
      <c r="OTH24" s="107"/>
      <c r="OTI24" s="107"/>
      <c r="OTJ24" s="107"/>
      <c r="OTK24" s="107"/>
      <c r="OTL24" s="107"/>
      <c r="OTM24" s="107"/>
      <c r="OTN24" s="107"/>
      <c r="OTO24" s="107"/>
      <c r="OTP24" s="107"/>
      <c r="OTQ24" s="107"/>
      <c r="OTR24" s="107"/>
      <c r="OTS24" s="107"/>
      <c r="OTT24" s="107"/>
      <c r="OTU24" s="107"/>
      <c r="OTV24" s="107"/>
      <c r="OTW24" s="107"/>
      <c r="OTX24" s="107"/>
      <c r="OTY24" s="107"/>
      <c r="OTZ24" s="107"/>
      <c r="OUA24" s="107"/>
      <c r="OUB24" s="107"/>
      <c r="OUC24" s="107"/>
      <c r="OUD24" s="107"/>
      <c r="OUE24" s="107"/>
      <c r="OUF24" s="107"/>
      <c r="OUG24" s="107"/>
      <c r="OUH24" s="107"/>
      <c r="OUI24" s="107"/>
      <c r="OUJ24" s="107"/>
      <c r="OUK24" s="107"/>
      <c r="OUL24" s="107"/>
      <c r="OUM24" s="107"/>
      <c r="OUN24" s="107"/>
      <c r="OUO24" s="107"/>
      <c r="OUP24" s="107"/>
      <c r="OUQ24" s="107"/>
      <c r="OUR24" s="107"/>
      <c r="OUS24" s="107"/>
      <c r="OUT24" s="107"/>
      <c r="OUU24" s="107"/>
      <c r="OUV24" s="107"/>
      <c r="OUW24" s="107"/>
      <c r="OUX24" s="107"/>
      <c r="OUY24" s="107"/>
      <c r="OUZ24" s="107"/>
      <c r="OVA24" s="107"/>
      <c r="OVB24" s="107"/>
      <c r="OVC24" s="107"/>
      <c r="OVD24" s="107"/>
      <c r="OVE24" s="107"/>
      <c r="OVF24" s="107"/>
      <c r="OVG24" s="107"/>
      <c r="OVH24" s="107"/>
      <c r="OVI24" s="107"/>
      <c r="OVJ24" s="107"/>
      <c r="OVK24" s="107"/>
      <c r="OVL24" s="107"/>
      <c r="OVM24" s="107"/>
      <c r="OVN24" s="107"/>
      <c r="OVO24" s="107"/>
      <c r="OVP24" s="107"/>
      <c r="OVQ24" s="107"/>
      <c r="OVR24" s="107"/>
      <c r="OVS24" s="107"/>
      <c r="OVT24" s="107"/>
      <c r="OVU24" s="107"/>
      <c r="OVV24" s="107"/>
      <c r="OVW24" s="107"/>
      <c r="OVX24" s="107"/>
      <c r="OVY24" s="107"/>
      <c r="OVZ24" s="107"/>
      <c r="OWA24" s="107"/>
      <c r="OWB24" s="107"/>
      <c r="OWC24" s="107"/>
      <c r="OWD24" s="107"/>
      <c r="OWE24" s="107"/>
      <c r="OWF24" s="107"/>
      <c r="OWG24" s="107"/>
      <c r="OWH24" s="107"/>
      <c r="OWI24" s="107"/>
      <c r="OWJ24" s="107"/>
      <c r="OWK24" s="107"/>
      <c r="OWL24" s="107"/>
      <c r="OWM24" s="107"/>
      <c r="OWN24" s="107"/>
      <c r="OWO24" s="107"/>
      <c r="OWP24" s="107"/>
      <c r="OWQ24" s="107"/>
      <c r="OWR24" s="107"/>
      <c r="OWS24" s="107"/>
      <c r="OWT24" s="107"/>
      <c r="OWU24" s="107"/>
      <c r="OWV24" s="107"/>
      <c r="OWW24" s="107"/>
      <c r="OWX24" s="107"/>
      <c r="OWY24" s="107"/>
      <c r="OWZ24" s="107"/>
      <c r="OXA24" s="107"/>
      <c r="OXB24" s="107"/>
      <c r="OXC24" s="107"/>
      <c r="OXD24" s="107"/>
      <c r="OXE24" s="107"/>
      <c r="OXF24" s="107"/>
      <c r="OXG24" s="107"/>
      <c r="OXH24" s="107"/>
      <c r="OXI24" s="107"/>
      <c r="OXJ24" s="107"/>
      <c r="OXK24" s="107"/>
      <c r="OXL24" s="107"/>
      <c r="OXM24" s="107"/>
      <c r="OXN24" s="107"/>
      <c r="OXO24" s="107"/>
      <c r="OXP24" s="107"/>
      <c r="OXQ24" s="107"/>
      <c r="OXR24" s="107"/>
      <c r="OXS24" s="107"/>
      <c r="OXT24" s="107"/>
      <c r="OXU24" s="107"/>
      <c r="OXV24" s="107"/>
      <c r="OXW24" s="107"/>
      <c r="OXX24" s="107"/>
      <c r="OXY24" s="107"/>
      <c r="OXZ24" s="107"/>
      <c r="OYA24" s="107"/>
      <c r="OYB24" s="107"/>
      <c r="OYC24" s="107"/>
      <c r="OYD24" s="107"/>
      <c r="OYE24" s="107"/>
      <c r="OYF24" s="107"/>
      <c r="OYG24" s="107"/>
      <c r="OYH24" s="107"/>
      <c r="OYI24" s="107"/>
      <c r="OYJ24" s="107"/>
      <c r="OYK24" s="107"/>
      <c r="OYL24" s="107"/>
      <c r="OYM24" s="107"/>
      <c r="OYN24" s="107"/>
      <c r="OYO24" s="107"/>
      <c r="OYP24" s="107"/>
      <c r="OYQ24" s="107"/>
      <c r="OYR24" s="107"/>
      <c r="OYS24" s="107"/>
      <c r="OYT24" s="107"/>
      <c r="OYU24" s="107"/>
      <c r="OYV24" s="107"/>
      <c r="OYW24" s="107"/>
      <c r="OYX24" s="107"/>
      <c r="OYY24" s="107"/>
      <c r="OYZ24" s="107"/>
      <c r="OZA24" s="107"/>
      <c r="OZB24" s="107"/>
      <c r="OZC24" s="107"/>
      <c r="OZD24" s="107"/>
      <c r="OZE24" s="107"/>
      <c r="OZF24" s="107"/>
      <c r="OZG24" s="107"/>
      <c r="OZH24" s="107"/>
      <c r="OZI24" s="107"/>
      <c r="OZJ24" s="107"/>
      <c r="OZK24" s="107"/>
      <c r="OZL24" s="107"/>
      <c r="OZM24" s="107"/>
      <c r="OZN24" s="107"/>
      <c r="OZO24" s="107"/>
      <c r="OZP24" s="107"/>
      <c r="OZQ24" s="107"/>
      <c r="OZR24" s="107"/>
      <c r="OZS24" s="107"/>
      <c r="OZT24" s="107"/>
      <c r="OZU24" s="107"/>
      <c r="OZV24" s="107"/>
      <c r="OZW24" s="107"/>
      <c r="OZX24" s="107"/>
      <c r="OZY24" s="107"/>
      <c r="OZZ24" s="107"/>
      <c r="PAA24" s="107"/>
      <c r="PAB24" s="107"/>
      <c r="PAC24" s="107"/>
      <c r="PAD24" s="107"/>
      <c r="PAE24" s="107"/>
      <c r="PAF24" s="107"/>
      <c r="PAG24" s="107"/>
      <c r="PAH24" s="107"/>
      <c r="PAI24" s="107"/>
      <c r="PAJ24" s="107"/>
      <c r="PAK24" s="107"/>
      <c r="PAL24" s="107"/>
      <c r="PAM24" s="107"/>
      <c r="PAN24" s="107"/>
      <c r="PAO24" s="107"/>
      <c r="PAP24" s="107"/>
      <c r="PAQ24" s="107"/>
      <c r="PAR24" s="107"/>
      <c r="PAS24" s="107"/>
      <c r="PAT24" s="107"/>
      <c r="PAU24" s="107"/>
      <c r="PAV24" s="107"/>
      <c r="PAW24" s="107"/>
      <c r="PAX24" s="107"/>
      <c r="PAY24" s="107"/>
      <c r="PAZ24" s="107"/>
      <c r="PBA24" s="107"/>
      <c r="PBB24" s="107"/>
      <c r="PBC24" s="107"/>
      <c r="PBD24" s="107"/>
      <c r="PBE24" s="107"/>
      <c r="PBF24" s="107"/>
      <c r="PBG24" s="107"/>
      <c r="PBH24" s="107"/>
      <c r="PBI24" s="107"/>
      <c r="PBJ24" s="107"/>
      <c r="PBK24" s="107"/>
      <c r="PBL24" s="107"/>
      <c r="PBM24" s="107"/>
      <c r="PBN24" s="107"/>
      <c r="PBO24" s="107"/>
      <c r="PBP24" s="107"/>
      <c r="PBQ24" s="107"/>
      <c r="PBR24" s="107"/>
      <c r="PBS24" s="107"/>
      <c r="PBT24" s="107"/>
      <c r="PBU24" s="107"/>
      <c r="PBV24" s="107"/>
      <c r="PBW24" s="107"/>
      <c r="PBX24" s="107"/>
      <c r="PBY24" s="107"/>
      <c r="PBZ24" s="107"/>
      <c r="PCA24" s="107"/>
      <c r="PCB24" s="107"/>
      <c r="PCC24" s="107"/>
      <c r="PCD24" s="107"/>
      <c r="PCE24" s="107"/>
      <c r="PCF24" s="107"/>
      <c r="PCG24" s="107"/>
      <c r="PCH24" s="107"/>
      <c r="PCI24" s="107"/>
      <c r="PCJ24" s="107"/>
      <c r="PCK24" s="107"/>
      <c r="PCL24" s="107"/>
      <c r="PCM24" s="107"/>
      <c r="PCN24" s="107"/>
      <c r="PCO24" s="107"/>
      <c r="PCP24" s="107"/>
      <c r="PCQ24" s="107"/>
      <c r="PCR24" s="107"/>
      <c r="PCS24" s="107"/>
      <c r="PCT24" s="107"/>
      <c r="PCU24" s="107"/>
      <c r="PCV24" s="107"/>
      <c r="PCW24" s="107"/>
      <c r="PCX24" s="107"/>
      <c r="PCY24" s="107"/>
      <c r="PCZ24" s="107"/>
      <c r="PDA24" s="107"/>
      <c r="PDB24" s="107"/>
      <c r="PDC24" s="107"/>
      <c r="PDD24" s="107"/>
      <c r="PDE24" s="107"/>
      <c r="PDF24" s="107"/>
      <c r="PDG24" s="107"/>
      <c r="PDH24" s="107"/>
      <c r="PDI24" s="107"/>
      <c r="PDJ24" s="107"/>
      <c r="PDK24" s="107"/>
      <c r="PDL24" s="107"/>
      <c r="PDM24" s="107"/>
      <c r="PDN24" s="107"/>
      <c r="PDO24" s="107"/>
      <c r="PDP24" s="107"/>
      <c r="PDQ24" s="107"/>
      <c r="PDR24" s="107"/>
      <c r="PDS24" s="107"/>
      <c r="PDT24" s="107"/>
      <c r="PDU24" s="107"/>
      <c r="PDV24" s="107"/>
      <c r="PDW24" s="107"/>
      <c r="PDX24" s="107"/>
      <c r="PDY24" s="107"/>
      <c r="PDZ24" s="107"/>
      <c r="PEA24" s="107"/>
      <c r="PEB24" s="107"/>
      <c r="PEC24" s="107"/>
      <c r="PED24" s="107"/>
      <c r="PEE24" s="107"/>
      <c r="PEF24" s="107"/>
      <c r="PEG24" s="107"/>
      <c r="PEH24" s="107"/>
      <c r="PEI24" s="107"/>
      <c r="PEJ24" s="107"/>
      <c r="PEK24" s="107"/>
      <c r="PEL24" s="107"/>
      <c r="PEM24" s="107"/>
      <c r="PEN24" s="107"/>
      <c r="PEO24" s="107"/>
      <c r="PEP24" s="107"/>
      <c r="PEQ24" s="107"/>
      <c r="PER24" s="107"/>
      <c r="PES24" s="107"/>
      <c r="PET24" s="107"/>
      <c r="PEU24" s="107"/>
      <c r="PEV24" s="107"/>
      <c r="PEW24" s="107"/>
      <c r="PEX24" s="107"/>
      <c r="PEY24" s="107"/>
      <c r="PEZ24" s="107"/>
      <c r="PFA24" s="107"/>
      <c r="PFB24" s="107"/>
      <c r="PFC24" s="107"/>
      <c r="PFD24" s="107"/>
      <c r="PFE24" s="107"/>
      <c r="PFF24" s="107"/>
      <c r="PFG24" s="107"/>
      <c r="PFH24" s="107"/>
      <c r="PFI24" s="107"/>
      <c r="PFJ24" s="107"/>
      <c r="PFK24" s="107"/>
      <c r="PFL24" s="107"/>
      <c r="PFM24" s="107"/>
      <c r="PFN24" s="107"/>
      <c r="PFO24" s="107"/>
      <c r="PFP24" s="107"/>
      <c r="PFQ24" s="107"/>
      <c r="PFR24" s="107"/>
      <c r="PFS24" s="107"/>
      <c r="PFT24" s="107"/>
      <c r="PFU24" s="107"/>
      <c r="PFV24" s="107"/>
      <c r="PFW24" s="107"/>
      <c r="PFX24" s="107"/>
      <c r="PFY24" s="107"/>
      <c r="PFZ24" s="107"/>
      <c r="PGA24" s="107"/>
      <c r="PGB24" s="107"/>
      <c r="PGC24" s="107"/>
      <c r="PGD24" s="107"/>
      <c r="PGE24" s="107"/>
      <c r="PGF24" s="107"/>
      <c r="PGG24" s="107"/>
      <c r="PGH24" s="107"/>
      <c r="PGI24" s="107"/>
      <c r="PGJ24" s="107"/>
      <c r="PGK24" s="107"/>
      <c r="PGL24" s="107"/>
      <c r="PGM24" s="107"/>
      <c r="PGN24" s="107"/>
      <c r="PGO24" s="107"/>
      <c r="PGP24" s="107"/>
      <c r="PGQ24" s="107"/>
      <c r="PGR24" s="107"/>
      <c r="PGS24" s="107"/>
      <c r="PGT24" s="107"/>
      <c r="PGU24" s="107"/>
      <c r="PGV24" s="107"/>
      <c r="PGW24" s="107"/>
      <c r="PGX24" s="107"/>
      <c r="PGY24" s="107"/>
      <c r="PGZ24" s="107"/>
      <c r="PHA24" s="107"/>
      <c r="PHB24" s="107"/>
      <c r="PHC24" s="107"/>
      <c r="PHD24" s="107"/>
      <c r="PHE24" s="107"/>
      <c r="PHF24" s="107"/>
      <c r="PHG24" s="107"/>
      <c r="PHH24" s="107"/>
      <c r="PHI24" s="107"/>
      <c r="PHJ24" s="107"/>
      <c r="PHK24" s="107"/>
      <c r="PHL24" s="107"/>
      <c r="PHM24" s="107"/>
      <c r="PHN24" s="107"/>
      <c r="PHO24" s="107"/>
      <c r="PHP24" s="107"/>
      <c r="PHQ24" s="107"/>
      <c r="PHR24" s="107"/>
      <c r="PHS24" s="107"/>
      <c r="PHT24" s="107"/>
      <c r="PHU24" s="107"/>
      <c r="PHV24" s="107"/>
      <c r="PHW24" s="107"/>
      <c r="PHX24" s="107"/>
      <c r="PHY24" s="107"/>
      <c r="PHZ24" s="107"/>
      <c r="PIA24" s="107"/>
      <c r="PIB24" s="107"/>
      <c r="PIC24" s="107"/>
      <c r="PID24" s="107"/>
      <c r="PIE24" s="107"/>
      <c r="PIF24" s="107"/>
      <c r="PIG24" s="107"/>
      <c r="PIH24" s="107"/>
      <c r="PII24" s="107"/>
      <c r="PIJ24" s="107"/>
      <c r="PIK24" s="107"/>
      <c r="PIL24" s="107"/>
      <c r="PIM24" s="107"/>
      <c r="PIN24" s="107"/>
      <c r="PIO24" s="107"/>
      <c r="PIP24" s="107"/>
      <c r="PIQ24" s="107"/>
      <c r="PIR24" s="107"/>
      <c r="PIS24" s="107"/>
      <c r="PIT24" s="107"/>
      <c r="PIU24" s="107"/>
      <c r="PIV24" s="107"/>
      <c r="PIW24" s="107"/>
      <c r="PIX24" s="107"/>
      <c r="PIY24" s="107"/>
      <c r="PIZ24" s="107"/>
      <c r="PJA24" s="107"/>
      <c r="PJB24" s="107"/>
      <c r="PJC24" s="107"/>
      <c r="PJD24" s="107"/>
      <c r="PJE24" s="107"/>
      <c r="PJF24" s="107"/>
      <c r="PJG24" s="107"/>
      <c r="PJH24" s="107"/>
      <c r="PJI24" s="107"/>
      <c r="PJJ24" s="107"/>
      <c r="PJK24" s="107"/>
      <c r="PJL24" s="107"/>
      <c r="PJM24" s="107"/>
      <c r="PJN24" s="107"/>
      <c r="PJO24" s="107"/>
      <c r="PJP24" s="107"/>
      <c r="PJQ24" s="107"/>
      <c r="PJR24" s="107"/>
      <c r="PJS24" s="107"/>
      <c r="PJT24" s="107"/>
      <c r="PJU24" s="107"/>
      <c r="PJV24" s="107"/>
      <c r="PJW24" s="107"/>
      <c r="PJX24" s="107"/>
      <c r="PJY24" s="107"/>
      <c r="PJZ24" s="107"/>
      <c r="PKA24" s="107"/>
      <c r="PKB24" s="107"/>
      <c r="PKC24" s="107"/>
      <c r="PKD24" s="107"/>
      <c r="PKE24" s="107"/>
      <c r="PKF24" s="107"/>
      <c r="PKG24" s="107"/>
      <c r="PKH24" s="107"/>
      <c r="PKI24" s="107"/>
      <c r="PKJ24" s="107"/>
      <c r="PKK24" s="107"/>
      <c r="PKL24" s="107"/>
      <c r="PKM24" s="107"/>
      <c r="PKN24" s="107"/>
      <c r="PKO24" s="107"/>
      <c r="PKP24" s="107"/>
      <c r="PKQ24" s="107"/>
      <c r="PKR24" s="107"/>
      <c r="PKS24" s="107"/>
      <c r="PKT24" s="107"/>
      <c r="PKU24" s="107"/>
      <c r="PKV24" s="107"/>
      <c r="PKW24" s="107"/>
      <c r="PKX24" s="107"/>
      <c r="PKY24" s="107"/>
      <c r="PKZ24" s="107"/>
      <c r="PLA24" s="107"/>
      <c r="PLB24" s="107"/>
      <c r="PLC24" s="107"/>
      <c r="PLD24" s="107"/>
      <c r="PLE24" s="107"/>
      <c r="PLF24" s="107"/>
      <c r="PLG24" s="107"/>
      <c r="PLH24" s="107"/>
      <c r="PLI24" s="107"/>
      <c r="PLJ24" s="107"/>
      <c r="PLK24" s="107"/>
      <c r="PLL24" s="107"/>
      <c r="PLM24" s="107"/>
      <c r="PLN24" s="107"/>
      <c r="PLO24" s="107"/>
      <c r="PLP24" s="107"/>
      <c r="PLQ24" s="107"/>
      <c r="PLR24" s="107"/>
      <c r="PLS24" s="107"/>
      <c r="PLT24" s="107"/>
      <c r="PLU24" s="107"/>
      <c r="PLV24" s="107"/>
      <c r="PLW24" s="107"/>
      <c r="PLX24" s="107"/>
      <c r="PLY24" s="107"/>
      <c r="PLZ24" s="107"/>
      <c r="PMA24" s="107"/>
      <c r="PMB24" s="107"/>
      <c r="PMC24" s="107"/>
      <c r="PMD24" s="107"/>
      <c r="PME24" s="107"/>
      <c r="PMF24" s="107"/>
      <c r="PMG24" s="107"/>
      <c r="PMH24" s="107"/>
      <c r="PMI24" s="107"/>
      <c r="PMJ24" s="107"/>
      <c r="PMK24" s="107"/>
      <c r="PML24" s="107"/>
      <c r="PMM24" s="107"/>
      <c r="PMN24" s="107"/>
      <c r="PMO24" s="107"/>
      <c r="PMP24" s="107"/>
      <c r="PMQ24" s="107"/>
      <c r="PMR24" s="107"/>
      <c r="PMS24" s="107"/>
      <c r="PMT24" s="107"/>
      <c r="PMU24" s="107"/>
      <c r="PMV24" s="107"/>
      <c r="PMW24" s="107"/>
      <c r="PMX24" s="107"/>
      <c r="PMY24" s="107"/>
      <c r="PMZ24" s="107"/>
      <c r="PNA24" s="107"/>
      <c r="PNB24" s="107"/>
      <c r="PNC24" s="107"/>
      <c r="PND24" s="107"/>
      <c r="PNE24" s="107"/>
      <c r="PNF24" s="107"/>
      <c r="PNG24" s="107"/>
      <c r="PNH24" s="107"/>
      <c r="PNI24" s="107"/>
      <c r="PNJ24" s="107"/>
      <c r="PNK24" s="107"/>
      <c r="PNL24" s="107"/>
      <c r="PNM24" s="107"/>
      <c r="PNN24" s="107"/>
      <c r="PNO24" s="107"/>
      <c r="PNP24" s="107"/>
      <c r="PNQ24" s="107"/>
      <c r="PNR24" s="107"/>
      <c r="PNS24" s="107"/>
      <c r="PNT24" s="107"/>
      <c r="PNU24" s="107"/>
      <c r="PNV24" s="107"/>
      <c r="PNW24" s="107"/>
      <c r="PNX24" s="107"/>
      <c r="PNY24" s="107"/>
      <c r="PNZ24" s="107"/>
      <c r="POA24" s="107"/>
      <c r="POB24" s="107"/>
      <c r="POC24" s="107"/>
      <c r="POD24" s="107"/>
      <c r="POE24" s="107"/>
      <c r="POF24" s="107"/>
      <c r="POG24" s="107"/>
      <c r="POH24" s="107"/>
      <c r="POI24" s="107"/>
      <c r="POJ24" s="107"/>
      <c r="POK24" s="107"/>
      <c r="POL24" s="107"/>
      <c r="POM24" s="107"/>
      <c r="PON24" s="107"/>
      <c r="POO24" s="107"/>
      <c r="POP24" s="107"/>
      <c r="POQ24" s="107"/>
      <c r="POR24" s="107"/>
      <c r="POS24" s="107"/>
      <c r="POT24" s="107"/>
      <c r="POU24" s="107"/>
      <c r="POV24" s="107"/>
      <c r="POW24" s="107"/>
      <c r="POX24" s="107"/>
      <c r="POY24" s="107"/>
      <c r="POZ24" s="107"/>
      <c r="PPA24" s="107"/>
      <c r="PPB24" s="107"/>
      <c r="PPC24" s="107"/>
      <c r="PPD24" s="107"/>
      <c r="PPE24" s="107"/>
      <c r="PPF24" s="107"/>
      <c r="PPG24" s="107"/>
      <c r="PPH24" s="107"/>
      <c r="PPI24" s="107"/>
      <c r="PPJ24" s="107"/>
      <c r="PPK24" s="107"/>
      <c r="PPL24" s="107"/>
      <c r="PPM24" s="107"/>
      <c r="PPN24" s="107"/>
      <c r="PPO24" s="107"/>
      <c r="PPP24" s="107"/>
      <c r="PPQ24" s="107"/>
      <c r="PPR24" s="107"/>
      <c r="PPS24" s="107"/>
      <c r="PPT24" s="107"/>
      <c r="PPU24" s="107"/>
      <c r="PPV24" s="107"/>
      <c r="PPW24" s="107"/>
      <c r="PPX24" s="107"/>
      <c r="PPY24" s="107"/>
      <c r="PPZ24" s="107"/>
      <c r="PQA24" s="107"/>
      <c r="PQB24" s="107"/>
      <c r="PQC24" s="107"/>
      <c r="PQD24" s="107"/>
      <c r="PQE24" s="107"/>
      <c r="PQF24" s="107"/>
      <c r="PQG24" s="107"/>
      <c r="PQH24" s="107"/>
      <c r="PQI24" s="107"/>
      <c r="PQJ24" s="107"/>
      <c r="PQK24" s="107"/>
      <c r="PQL24" s="107"/>
      <c r="PQM24" s="107"/>
      <c r="PQN24" s="107"/>
      <c r="PQO24" s="107"/>
      <c r="PQP24" s="107"/>
      <c r="PQQ24" s="107"/>
      <c r="PQR24" s="107"/>
      <c r="PQS24" s="107"/>
      <c r="PQT24" s="107"/>
      <c r="PQU24" s="107"/>
      <c r="PQV24" s="107"/>
      <c r="PQW24" s="107"/>
      <c r="PQX24" s="107"/>
      <c r="PQY24" s="107"/>
      <c r="PQZ24" s="107"/>
      <c r="PRA24" s="107"/>
      <c r="PRB24" s="107"/>
      <c r="PRC24" s="107"/>
      <c r="PRD24" s="107"/>
      <c r="PRE24" s="107"/>
      <c r="PRF24" s="107"/>
      <c r="PRG24" s="107"/>
      <c r="PRH24" s="107"/>
      <c r="PRI24" s="107"/>
      <c r="PRJ24" s="107"/>
      <c r="PRK24" s="107"/>
      <c r="PRL24" s="107"/>
      <c r="PRM24" s="107"/>
      <c r="PRN24" s="107"/>
      <c r="PRO24" s="107"/>
      <c r="PRP24" s="107"/>
      <c r="PRQ24" s="107"/>
      <c r="PRR24" s="107"/>
      <c r="PRS24" s="107"/>
      <c r="PRT24" s="107"/>
      <c r="PRU24" s="107"/>
      <c r="PRV24" s="107"/>
      <c r="PRW24" s="107"/>
      <c r="PRX24" s="107"/>
      <c r="PRY24" s="107"/>
      <c r="PRZ24" s="107"/>
      <c r="PSA24" s="107"/>
      <c r="PSB24" s="107"/>
      <c r="PSC24" s="107"/>
      <c r="PSD24" s="107"/>
      <c r="PSE24" s="107"/>
      <c r="PSF24" s="107"/>
      <c r="PSG24" s="107"/>
      <c r="PSH24" s="107"/>
      <c r="PSI24" s="107"/>
      <c r="PSJ24" s="107"/>
      <c r="PSK24" s="107"/>
      <c r="PSL24" s="107"/>
      <c r="PSM24" s="107"/>
      <c r="PSN24" s="107"/>
      <c r="PSO24" s="107"/>
      <c r="PSP24" s="107"/>
      <c r="PSQ24" s="107"/>
      <c r="PSR24" s="107"/>
      <c r="PSS24" s="107"/>
      <c r="PST24" s="107"/>
      <c r="PSU24" s="107"/>
      <c r="PSV24" s="107"/>
      <c r="PSW24" s="107"/>
      <c r="PSX24" s="107"/>
      <c r="PSY24" s="107"/>
      <c r="PSZ24" s="107"/>
      <c r="PTA24" s="107"/>
      <c r="PTB24" s="107"/>
      <c r="PTC24" s="107"/>
      <c r="PTD24" s="107"/>
      <c r="PTE24" s="107"/>
      <c r="PTF24" s="107"/>
      <c r="PTG24" s="107"/>
      <c r="PTH24" s="107"/>
      <c r="PTI24" s="107"/>
      <c r="PTJ24" s="107"/>
      <c r="PTK24" s="107"/>
      <c r="PTL24" s="107"/>
      <c r="PTM24" s="107"/>
      <c r="PTN24" s="107"/>
      <c r="PTO24" s="107"/>
      <c r="PTP24" s="107"/>
      <c r="PTQ24" s="107"/>
      <c r="PTR24" s="107"/>
      <c r="PTS24" s="107"/>
      <c r="PTT24" s="107"/>
      <c r="PTU24" s="107"/>
      <c r="PTV24" s="107"/>
      <c r="PTW24" s="107"/>
      <c r="PTX24" s="107"/>
      <c r="PTY24" s="107"/>
      <c r="PTZ24" s="107"/>
      <c r="PUA24" s="107"/>
      <c r="PUB24" s="107"/>
      <c r="PUC24" s="107"/>
      <c r="PUD24" s="107"/>
      <c r="PUE24" s="107"/>
      <c r="PUF24" s="107"/>
      <c r="PUG24" s="107"/>
      <c r="PUH24" s="107"/>
      <c r="PUI24" s="107"/>
      <c r="PUJ24" s="107"/>
      <c r="PUK24" s="107"/>
      <c r="PUL24" s="107"/>
      <c r="PUM24" s="107"/>
      <c r="PUN24" s="107"/>
      <c r="PUO24" s="107"/>
      <c r="PUP24" s="107"/>
      <c r="PUQ24" s="107"/>
      <c r="PUR24" s="107"/>
      <c r="PUS24" s="107"/>
      <c r="PUT24" s="107"/>
      <c r="PUU24" s="107"/>
      <c r="PUV24" s="107"/>
      <c r="PUW24" s="107"/>
      <c r="PUX24" s="107"/>
      <c r="PUY24" s="107"/>
      <c r="PUZ24" s="107"/>
      <c r="PVA24" s="107"/>
      <c r="PVB24" s="107"/>
      <c r="PVC24" s="107"/>
      <c r="PVD24" s="107"/>
      <c r="PVE24" s="107"/>
      <c r="PVF24" s="107"/>
      <c r="PVG24" s="107"/>
      <c r="PVH24" s="107"/>
      <c r="PVI24" s="107"/>
      <c r="PVJ24" s="107"/>
      <c r="PVK24" s="107"/>
      <c r="PVL24" s="107"/>
      <c r="PVM24" s="107"/>
      <c r="PVN24" s="107"/>
      <c r="PVO24" s="107"/>
      <c r="PVP24" s="107"/>
      <c r="PVQ24" s="107"/>
      <c r="PVR24" s="107"/>
      <c r="PVS24" s="107"/>
      <c r="PVT24" s="107"/>
      <c r="PVU24" s="107"/>
      <c r="PVV24" s="107"/>
      <c r="PVW24" s="107"/>
      <c r="PVX24" s="107"/>
      <c r="PVY24" s="107"/>
      <c r="PVZ24" s="107"/>
      <c r="PWA24" s="107"/>
      <c r="PWB24" s="107"/>
      <c r="PWC24" s="107"/>
      <c r="PWD24" s="107"/>
      <c r="PWE24" s="107"/>
      <c r="PWF24" s="107"/>
      <c r="PWG24" s="107"/>
      <c r="PWH24" s="107"/>
      <c r="PWI24" s="107"/>
      <c r="PWJ24" s="107"/>
      <c r="PWK24" s="107"/>
      <c r="PWL24" s="107"/>
      <c r="PWM24" s="107"/>
      <c r="PWN24" s="107"/>
      <c r="PWO24" s="107"/>
      <c r="PWP24" s="107"/>
      <c r="PWQ24" s="107"/>
      <c r="PWR24" s="107"/>
      <c r="PWS24" s="107"/>
      <c r="PWT24" s="107"/>
      <c r="PWU24" s="107"/>
      <c r="PWV24" s="107"/>
      <c r="PWW24" s="107"/>
      <c r="PWX24" s="107"/>
      <c r="PWY24" s="107"/>
      <c r="PWZ24" s="107"/>
      <c r="PXA24" s="107"/>
      <c r="PXB24" s="107"/>
      <c r="PXC24" s="107"/>
      <c r="PXD24" s="107"/>
      <c r="PXE24" s="107"/>
      <c r="PXF24" s="107"/>
      <c r="PXG24" s="107"/>
      <c r="PXH24" s="107"/>
      <c r="PXI24" s="107"/>
      <c r="PXJ24" s="107"/>
      <c r="PXK24" s="107"/>
      <c r="PXL24" s="107"/>
      <c r="PXM24" s="107"/>
      <c r="PXN24" s="107"/>
      <c r="PXO24" s="107"/>
      <c r="PXP24" s="107"/>
      <c r="PXQ24" s="107"/>
      <c r="PXR24" s="107"/>
      <c r="PXS24" s="107"/>
      <c r="PXT24" s="107"/>
      <c r="PXU24" s="107"/>
      <c r="PXV24" s="107"/>
      <c r="PXW24" s="107"/>
      <c r="PXX24" s="107"/>
      <c r="PXY24" s="107"/>
      <c r="PXZ24" s="107"/>
      <c r="PYA24" s="107"/>
      <c r="PYB24" s="107"/>
      <c r="PYC24" s="107"/>
      <c r="PYD24" s="107"/>
      <c r="PYE24" s="107"/>
      <c r="PYF24" s="107"/>
      <c r="PYG24" s="107"/>
      <c r="PYH24" s="107"/>
      <c r="PYI24" s="107"/>
      <c r="PYJ24" s="107"/>
      <c r="PYK24" s="107"/>
      <c r="PYL24" s="107"/>
      <c r="PYM24" s="107"/>
      <c r="PYN24" s="107"/>
      <c r="PYO24" s="107"/>
      <c r="PYP24" s="107"/>
      <c r="PYQ24" s="107"/>
      <c r="PYR24" s="107"/>
      <c r="PYS24" s="107"/>
      <c r="PYT24" s="107"/>
      <c r="PYU24" s="107"/>
      <c r="PYV24" s="107"/>
      <c r="PYW24" s="107"/>
      <c r="PYX24" s="107"/>
      <c r="PYY24" s="107"/>
      <c r="PYZ24" s="107"/>
      <c r="PZA24" s="107"/>
      <c r="PZB24" s="107"/>
      <c r="PZC24" s="107"/>
      <c r="PZD24" s="107"/>
      <c r="PZE24" s="107"/>
      <c r="PZF24" s="107"/>
      <c r="PZG24" s="107"/>
      <c r="PZH24" s="107"/>
      <c r="PZI24" s="107"/>
      <c r="PZJ24" s="107"/>
      <c r="PZK24" s="107"/>
      <c r="PZL24" s="107"/>
      <c r="PZM24" s="107"/>
      <c r="PZN24" s="107"/>
      <c r="PZO24" s="107"/>
      <c r="PZP24" s="107"/>
      <c r="PZQ24" s="107"/>
      <c r="PZR24" s="107"/>
      <c r="PZS24" s="107"/>
      <c r="PZT24" s="107"/>
      <c r="PZU24" s="107"/>
      <c r="PZV24" s="107"/>
      <c r="PZW24" s="107"/>
      <c r="PZX24" s="107"/>
      <c r="PZY24" s="107"/>
      <c r="PZZ24" s="107"/>
      <c r="QAA24" s="107"/>
      <c r="QAB24" s="107"/>
      <c r="QAC24" s="107"/>
      <c r="QAD24" s="107"/>
      <c r="QAE24" s="107"/>
      <c r="QAF24" s="107"/>
      <c r="QAG24" s="107"/>
      <c r="QAH24" s="107"/>
      <c r="QAI24" s="107"/>
      <c r="QAJ24" s="107"/>
      <c r="QAK24" s="107"/>
      <c r="QAL24" s="107"/>
      <c r="QAM24" s="107"/>
      <c r="QAN24" s="107"/>
      <c r="QAO24" s="107"/>
      <c r="QAP24" s="107"/>
      <c r="QAQ24" s="107"/>
      <c r="QAR24" s="107"/>
      <c r="QAS24" s="107"/>
      <c r="QAT24" s="107"/>
      <c r="QAU24" s="107"/>
      <c r="QAV24" s="107"/>
      <c r="QAW24" s="107"/>
      <c r="QAX24" s="107"/>
      <c r="QAY24" s="107"/>
      <c r="QAZ24" s="107"/>
      <c r="QBA24" s="107"/>
      <c r="QBB24" s="107"/>
      <c r="QBC24" s="107"/>
      <c r="QBD24" s="107"/>
      <c r="QBE24" s="107"/>
      <c r="QBF24" s="107"/>
      <c r="QBG24" s="107"/>
      <c r="QBH24" s="107"/>
      <c r="QBI24" s="107"/>
      <c r="QBJ24" s="107"/>
      <c r="QBK24" s="107"/>
      <c r="QBL24" s="107"/>
      <c r="QBM24" s="107"/>
      <c r="QBN24" s="107"/>
      <c r="QBO24" s="107"/>
      <c r="QBP24" s="107"/>
      <c r="QBQ24" s="107"/>
      <c r="QBR24" s="107"/>
      <c r="QBS24" s="107"/>
      <c r="QBT24" s="107"/>
      <c r="QBU24" s="107"/>
      <c r="QBV24" s="107"/>
      <c r="QBW24" s="107"/>
      <c r="QBX24" s="107"/>
      <c r="QBY24" s="107"/>
      <c r="QBZ24" s="107"/>
      <c r="QCA24" s="107"/>
      <c r="QCB24" s="107"/>
      <c r="QCC24" s="107"/>
      <c r="QCD24" s="107"/>
      <c r="QCE24" s="107"/>
      <c r="QCF24" s="107"/>
      <c r="QCG24" s="107"/>
      <c r="QCH24" s="107"/>
      <c r="QCI24" s="107"/>
      <c r="QCJ24" s="107"/>
      <c r="QCK24" s="107"/>
      <c r="QCL24" s="107"/>
      <c r="QCM24" s="107"/>
      <c r="QCN24" s="107"/>
      <c r="QCO24" s="107"/>
      <c r="QCP24" s="107"/>
      <c r="QCQ24" s="107"/>
      <c r="QCR24" s="107"/>
      <c r="QCS24" s="107"/>
      <c r="QCT24" s="107"/>
      <c r="QCU24" s="107"/>
      <c r="QCV24" s="107"/>
      <c r="QCW24" s="107"/>
      <c r="QCX24" s="107"/>
      <c r="QCY24" s="107"/>
      <c r="QCZ24" s="107"/>
      <c r="QDA24" s="107"/>
      <c r="QDB24" s="107"/>
      <c r="QDC24" s="107"/>
      <c r="QDD24" s="107"/>
      <c r="QDE24" s="107"/>
      <c r="QDF24" s="107"/>
      <c r="QDG24" s="107"/>
      <c r="QDH24" s="107"/>
      <c r="QDI24" s="107"/>
      <c r="QDJ24" s="107"/>
      <c r="QDK24" s="107"/>
      <c r="QDL24" s="107"/>
      <c r="QDM24" s="107"/>
      <c r="QDN24" s="107"/>
      <c r="QDO24" s="107"/>
      <c r="QDP24" s="107"/>
      <c r="QDQ24" s="107"/>
      <c r="QDR24" s="107"/>
      <c r="QDS24" s="107"/>
      <c r="QDT24" s="107"/>
      <c r="QDU24" s="107"/>
      <c r="QDV24" s="107"/>
      <c r="QDW24" s="107"/>
      <c r="QDX24" s="107"/>
      <c r="QDY24" s="107"/>
      <c r="QDZ24" s="107"/>
      <c r="QEA24" s="107"/>
      <c r="QEB24" s="107"/>
      <c r="QEC24" s="107"/>
      <c r="QED24" s="107"/>
      <c r="QEE24" s="107"/>
      <c r="QEF24" s="107"/>
      <c r="QEG24" s="107"/>
      <c r="QEH24" s="107"/>
      <c r="QEI24" s="107"/>
      <c r="QEJ24" s="107"/>
      <c r="QEK24" s="107"/>
      <c r="QEL24" s="107"/>
      <c r="QEM24" s="107"/>
      <c r="QEN24" s="107"/>
      <c r="QEO24" s="107"/>
      <c r="QEP24" s="107"/>
      <c r="QEQ24" s="107"/>
      <c r="QER24" s="107"/>
      <c r="QES24" s="107"/>
      <c r="QET24" s="107"/>
      <c r="QEU24" s="107"/>
      <c r="QEV24" s="107"/>
      <c r="QEW24" s="107"/>
      <c r="QEX24" s="107"/>
      <c r="QEY24" s="107"/>
      <c r="QEZ24" s="107"/>
      <c r="QFA24" s="107"/>
      <c r="QFB24" s="107"/>
      <c r="QFC24" s="107"/>
      <c r="QFD24" s="107"/>
      <c r="QFE24" s="107"/>
      <c r="QFF24" s="107"/>
      <c r="QFG24" s="107"/>
      <c r="QFH24" s="107"/>
      <c r="QFI24" s="107"/>
      <c r="QFJ24" s="107"/>
      <c r="QFK24" s="107"/>
      <c r="QFL24" s="107"/>
      <c r="QFM24" s="107"/>
      <c r="QFN24" s="107"/>
      <c r="QFO24" s="107"/>
      <c r="QFP24" s="107"/>
      <c r="QFQ24" s="107"/>
      <c r="QFR24" s="107"/>
      <c r="QFS24" s="107"/>
      <c r="QFT24" s="107"/>
      <c r="QFU24" s="107"/>
      <c r="QFV24" s="107"/>
      <c r="QFW24" s="107"/>
      <c r="QFX24" s="107"/>
      <c r="QFY24" s="107"/>
      <c r="QFZ24" s="107"/>
      <c r="QGA24" s="107"/>
      <c r="QGB24" s="107"/>
      <c r="QGC24" s="107"/>
      <c r="QGD24" s="107"/>
      <c r="QGE24" s="107"/>
      <c r="QGF24" s="107"/>
      <c r="QGG24" s="107"/>
      <c r="QGH24" s="107"/>
      <c r="QGI24" s="107"/>
      <c r="QGJ24" s="107"/>
      <c r="QGK24" s="107"/>
      <c r="QGL24" s="107"/>
      <c r="QGM24" s="107"/>
      <c r="QGN24" s="107"/>
      <c r="QGO24" s="107"/>
      <c r="QGP24" s="107"/>
      <c r="QGQ24" s="107"/>
      <c r="QGR24" s="107"/>
      <c r="QGS24" s="107"/>
      <c r="QGT24" s="107"/>
      <c r="QGU24" s="107"/>
      <c r="QGV24" s="107"/>
      <c r="QGW24" s="107"/>
      <c r="QGX24" s="107"/>
      <c r="QGY24" s="107"/>
      <c r="QGZ24" s="107"/>
      <c r="QHA24" s="107"/>
      <c r="QHB24" s="107"/>
      <c r="QHC24" s="107"/>
      <c r="QHD24" s="107"/>
      <c r="QHE24" s="107"/>
      <c r="QHF24" s="107"/>
      <c r="QHG24" s="107"/>
      <c r="QHH24" s="107"/>
      <c r="QHI24" s="107"/>
      <c r="QHJ24" s="107"/>
      <c r="QHK24" s="107"/>
      <c r="QHL24" s="107"/>
      <c r="QHM24" s="107"/>
      <c r="QHN24" s="107"/>
      <c r="QHO24" s="107"/>
      <c r="QHP24" s="107"/>
      <c r="QHQ24" s="107"/>
      <c r="QHR24" s="107"/>
      <c r="QHS24" s="107"/>
      <c r="QHT24" s="107"/>
      <c r="QHU24" s="107"/>
      <c r="QHV24" s="107"/>
      <c r="QHW24" s="107"/>
      <c r="QHX24" s="107"/>
      <c r="QHY24" s="107"/>
      <c r="QHZ24" s="107"/>
      <c r="QIA24" s="107"/>
      <c r="QIB24" s="107"/>
      <c r="QIC24" s="107"/>
      <c r="QID24" s="107"/>
      <c r="QIE24" s="107"/>
      <c r="QIF24" s="107"/>
      <c r="QIG24" s="107"/>
      <c r="QIH24" s="107"/>
      <c r="QII24" s="107"/>
      <c r="QIJ24" s="107"/>
      <c r="QIK24" s="107"/>
      <c r="QIL24" s="107"/>
      <c r="QIM24" s="107"/>
      <c r="QIN24" s="107"/>
      <c r="QIO24" s="107"/>
      <c r="QIP24" s="107"/>
      <c r="QIQ24" s="107"/>
      <c r="QIR24" s="107"/>
      <c r="QIS24" s="107"/>
      <c r="QIT24" s="107"/>
      <c r="QIU24" s="107"/>
      <c r="QIV24" s="107"/>
      <c r="QIW24" s="107"/>
      <c r="QIX24" s="107"/>
      <c r="QIY24" s="107"/>
      <c r="QIZ24" s="107"/>
      <c r="QJA24" s="107"/>
      <c r="QJB24" s="107"/>
      <c r="QJC24" s="107"/>
      <c r="QJD24" s="107"/>
      <c r="QJE24" s="107"/>
      <c r="QJF24" s="107"/>
      <c r="QJG24" s="107"/>
      <c r="QJH24" s="107"/>
      <c r="QJI24" s="107"/>
      <c r="QJJ24" s="107"/>
      <c r="QJK24" s="107"/>
      <c r="QJL24" s="107"/>
      <c r="QJM24" s="107"/>
      <c r="QJN24" s="107"/>
      <c r="QJO24" s="107"/>
      <c r="QJP24" s="107"/>
      <c r="QJQ24" s="107"/>
      <c r="QJR24" s="107"/>
      <c r="QJS24" s="107"/>
      <c r="QJT24" s="107"/>
      <c r="QJU24" s="107"/>
      <c r="QJV24" s="107"/>
      <c r="QJW24" s="107"/>
      <c r="QJX24" s="107"/>
      <c r="QJY24" s="107"/>
      <c r="QJZ24" s="107"/>
      <c r="QKA24" s="107"/>
      <c r="QKB24" s="107"/>
      <c r="QKC24" s="107"/>
      <c r="QKD24" s="107"/>
      <c r="QKE24" s="107"/>
      <c r="QKF24" s="107"/>
      <c r="QKG24" s="107"/>
      <c r="QKH24" s="107"/>
      <c r="QKI24" s="107"/>
      <c r="QKJ24" s="107"/>
      <c r="QKK24" s="107"/>
      <c r="QKL24" s="107"/>
      <c r="QKM24" s="107"/>
      <c r="QKN24" s="107"/>
      <c r="QKO24" s="107"/>
      <c r="QKP24" s="107"/>
      <c r="QKQ24" s="107"/>
      <c r="QKR24" s="107"/>
      <c r="QKS24" s="107"/>
      <c r="QKT24" s="107"/>
      <c r="QKU24" s="107"/>
      <c r="QKV24" s="107"/>
      <c r="QKW24" s="107"/>
      <c r="QKX24" s="107"/>
      <c r="QKY24" s="107"/>
      <c r="QKZ24" s="107"/>
      <c r="QLA24" s="107"/>
      <c r="QLB24" s="107"/>
      <c r="QLC24" s="107"/>
      <c r="QLD24" s="107"/>
      <c r="QLE24" s="107"/>
      <c r="QLF24" s="107"/>
      <c r="QLG24" s="107"/>
      <c r="QLH24" s="107"/>
      <c r="QLI24" s="107"/>
      <c r="QLJ24" s="107"/>
      <c r="QLK24" s="107"/>
      <c r="QLL24" s="107"/>
      <c r="QLM24" s="107"/>
      <c r="QLN24" s="107"/>
      <c r="QLO24" s="107"/>
      <c r="QLP24" s="107"/>
      <c r="QLQ24" s="107"/>
      <c r="QLR24" s="107"/>
      <c r="QLS24" s="107"/>
      <c r="QLT24" s="107"/>
      <c r="QLU24" s="107"/>
      <c r="QLV24" s="107"/>
      <c r="QLW24" s="107"/>
      <c r="QLX24" s="107"/>
      <c r="QLY24" s="107"/>
      <c r="QLZ24" s="107"/>
      <c r="QMA24" s="107"/>
      <c r="QMB24" s="107"/>
      <c r="QMC24" s="107"/>
      <c r="QMD24" s="107"/>
      <c r="QME24" s="107"/>
      <c r="QMF24" s="107"/>
      <c r="QMG24" s="107"/>
      <c r="QMH24" s="107"/>
      <c r="QMI24" s="107"/>
      <c r="QMJ24" s="107"/>
      <c r="QMK24" s="107"/>
      <c r="QML24" s="107"/>
      <c r="QMM24" s="107"/>
      <c r="QMN24" s="107"/>
      <c r="QMO24" s="107"/>
      <c r="QMP24" s="107"/>
      <c r="QMQ24" s="107"/>
      <c r="QMR24" s="107"/>
      <c r="QMS24" s="107"/>
      <c r="QMT24" s="107"/>
      <c r="QMU24" s="107"/>
      <c r="QMV24" s="107"/>
      <c r="QMW24" s="107"/>
      <c r="QMX24" s="107"/>
      <c r="QMY24" s="107"/>
      <c r="QMZ24" s="107"/>
      <c r="QNA24" s="107"/>
      <c r="QNB24" s="107"/>
      <c r="QNC24" s="107"/>
      <c r="QND24" s="107"/>
      <c r="QNE24" s="107"/>
      <c r="QNF24" s="107"/>
      <c r="QNG24" s="107"/>
      <c r="QNH24" s="107"/>
      <c r="QNI24" s="107"/>
      <c r="QNJ24" s="107"/>
      <c r="QNK24" s="107"/>
      <c r="QNL24" s="107"/>
      <c r="QNM24" s="107"/>
      <c r="QNN24" s="107"/>
      <c r="QNO24" s="107"/>
      <c r="QNP24" s="107"/>
      <c r="QNQ24" s="107"/>
      <c r="QNR24" s="107"/>
      <c r="QNS24" s="107"/>
      <c r="QNT24" s="107"/>
      <c r="QNU24" s="107"/>
      <c r="QNV24" s="107"/>
      <c r="QNW24" s="107"/>
      <c r="QNX24" s="107"/>
      <c r="QNY24" s="107"/>
      <c r="QNZ24" s="107"/>
      <c r="QOA24" s="107"/>
      <c r="QOB24" s="107"/>
      <c r="QOC24" s="107"/>
      <c r="QOD24" s="107"/>
      <c r="QOE24" s="107"/>
      <c r="QOF24" s="107"/>
      <c r="QOG24" s="107"/>
      <c r="QOH24" s="107"/>
      <c r="QOI24" s="107"/>
      <c r="QOJ24" s="107"/>
      <c r="QOK24" s="107"/>
      <c r="QOL24" s="107"/>
      <c r="QOM24" s="107"/>
      <c r="QON24" s="107"/>
      <c r="QOO24" s="107"/>
      <c r="QOP24" s="107"/>
      <c r="QOQ24" s="107"/>
      <c r="QOR24" s="107"/>
      <c r="QOS24" s="107"/>
      <c r="QOT24" s="107"/>
      <c r="QOU24" s="107"/>
      <c r="QOV24" s="107"/>
      <c r="QOW24" s="107"/>
      <c r="QOX24" s="107"/>
      <c r="QOY24" s="107"/>
      <c r="QOZ24" s="107"/>
      <c r="QPA24" s="107"/>
      <c r="QPB24" s="107"/>
      <c r="QPC24" s="107"/>
      <c r="QPD24" s="107"/>
      <c r="QPE24" s="107"/>
      <c r="QPF24" s="107"/>
      <c r="QPG24" s="107"/>
      <c r="QPH24" s="107"/>
      <c r="QPI24" s="107"/>
      <c r="QPJ24" s="107"/>
      <c r="QPK24" s="107"/>
      <c r="QPL24" s="107"/>
      <c r="QPM24" s="107"/>
      <c r="QPN24" s="107"/>
      <c r="QPO24" s="107"/>
      <c r="QPP24" s="107"/>
      <c r="QPQ24" s="107"/>
      <c r="QPR24" s="107"/>
      <c r="QPS24" s="107"/>
      <c r="QPT24" s="107"/>
      <c r="QPU24" s="107"/>
      <c r="QPV24" s="107"/>
      <c r="QPW24" s="107"/>
      <c r="QPX24" s="107"/>
      <c r="QPY24" s="107"/>
      <c r="QPZ24" s="107"/>
      <c r="QQA24" s="107"/>
      <c r="QQB24" s="107"/>
      <c r="QQC24" s="107"/>
      <c r="QQD24" s="107"/>
      <c r="QQE24" s="107"/>
      <c r="QQF24" s="107"/>
      <c r="QQG24" s="107"/>
      <c r="QQH24" s="107"/>
      <c r="QQI24" s="107"/>
      <c r="QQJ24" s="107"/>
      <c r="QQK24" s="107"/>
      <c r="QQL24" s="107"/>
      <c r="QQM24" s="107"/>
      <c r="QQN24" s="107"/>
      <c r="QQO24" s="107"/>
      <c r="QQP24" s="107"/>
      <c r="QQQ24" s="107"/>
      <c r="QQR24" s="107"/>
      <c r="QQS24" s="107"/>
      <c r="QQT24" s="107"/>
      <c r="QQU24" s="107"/>
      <c r="QQV24" s="107"/>
      <c r="QQW24" s="107"/>
      <c r="QQX24" s="107"/>
      <c r="QQY24" s="107"/>
      <c r="QQZ24" s="107"/>
      <c r="QRA24" s="107"/>
      <c r="QRB24" s="107"/>
      <c r="QRC24" s="107"/>
      <c r="QRD24" s="107"/>
      <c r="QRE24" s="107"/>
      <c r="QRF24" s="107"/>
      <c r="QRG24" s="107"/>
      <c r="QRH24" s="107"/>
      <c r="QRI24" s="107"/>
      <c r="QRJ24" s="107"/>
      <c r="QRK24" s="107"/>
      <c r="QRL24" s="107"/>
      <c r="QRM24" s="107"/>
      <c r="QRN24" s="107"/>
      <c r="QRO24" s="107"/>
      <c r="QRP24" s="107"/>
      <c r="QRQ24" s="107"/>
      <c r="QRR24" s="107"/>
      <c r="QRS24" s="107"/>
      <c r="QRT24" s="107"/>
      <c r="QRU24" s="107"/>
      <c r="QRV24" s="107"/>
      <c r="QRW24" s="107"/>
      <c r="QRX24" s="107"/>
      <c r="QRY24" s="107"/>
      <c r="QRZ24" s="107"/>
      <c r="QSA24" s="107"/>
      <c r="QSB24" s="107"/>
      <c r="QSC24" s="107"/>
      <c r="QSD24" s="107"/>
      <c r="QSE24" s="107"/>
      <c r="QSF24" s="107"/>
      <c r="QSG24" s="107"/>
      <c r="QSH24" s="107"/>
      <c r="QSI24" s="107"/>
      <c r="QSJ24" s="107"/>
      <c r="QSK24" s="107"/>
      <c r="QSL24" s="107"/>
      <c r="QSM24" s="107"/>
      <c r="QSN24" s="107"/>
      <c r="QSO24" s="107"/>
      <c r="QSP24" s="107"/>
      <c r="QSQ24" s="107"/>
      <c r="QSR24" s="107"/>
      <c r="QSS24" s="107"/>
      <c r="QST24" s="107"/>
      <c r="QSU24" s="107"/>
      <c r="QSV24" s="107"/>
      <c r="QSW24" s="107"/>
      <c r="QSX24" s="107"/>
      <c r="QSY24" s="107"/>
      <c r="QSZ24" s="107"/>
      <c r="QTA24" s="107"/>
      <c r="QTB24" s="107"/>
      <c r="QTC24" s="107"/>
      <c r="QTD24" s="107"/>
      <c r="QTE24" s="107"/>
      <c r="QTF24" s="107"/>
      <c r="QTG24" s="107"/>
      <c r="QTH24" s="107"/>
      <c r="QTI24" s="107"/>
      <c r="QTJ24" s="107"/>
      <c r="QTK24" s="107"/>
      <c r="QTL24" s="107"/>
      <c r="QTM24" s="107"/>
      <c r="QTN24" s="107"/>
      <c r="QTO24" s="107"/>
      <c r="QTP24" s="107"/>
      <c r="QTQ24" s="107"/>
      <c r="QTR24" s="107"/>
      <c r="QTS24" s="107"/>
      <c r="QTT24" s="107"/>
      <c r="QTU24" s="107"/>
      <c r="QTV24" s="107"/>
      <c r="QTW24" s="107"/>
      <c r="QTX24" s="107"/>
      <c r="QTY24" s="107"/>
      <c r="QTZ24" s="107"/>
      <c r="QUA24" s="107"/>
      <c r="QUB24" s="107"/>
      <c r="QUC24" s="107"/>
      <c r="QUD24" s="107"/>
      <c r="QUE24" s="107"/>
      <c r="QUF24" s="107"/>
      <c r="QUG24" s="107"/>
      <c r="QUH24" s="107"/>
      <c r="QUI24" s="107"/>
      <c r="QUJ24" s="107"/>
      <c r="QUK24" s="107"/>
      <c r="QUL24" s="107"/>
      <c r="QUM24" s="107"/>
      <c r="QUN24" s="107"/>
      <c r="QUO24" s="107"/>
      <c r="QUP24" s="107"/>
      <c r="QUQ24" s="107"/>
      <c r="QUR24" s="107"/>
      <c r="QUS24" s="107"/>
      <c r="QUT24" s="107"/>
      <c r="QUU24" s="107"/>
      <c r="QUV24" s="107"/>
      <c r="QUW24" s="107"/>
      <c r="QUX24" s="107"/>
      <c r="QUY24" s="107"/>
      <c r="QUZ24" s="107"/>
      <c r="QVA24" s="107"/>
      <c r="QVB24" s="107"/>
      <c r="QVC24" s="107"/>
      <c r="QVD24" s="107"/>
      <c r="QVE24" s="107"/>
      <c r="QVF24" s="107"/>
      <c r="QVG24" s="107"/>
      <c r="QVH24" s="107"/>
      <c r="QVI24" s="107"/>
      <c r="QVJ24" s="107"/>
      <c r="QVK24" s="107"/>
      <c r="QVL24" s="107"/>
      <c r="QVM24" s="107"/>
      <c r="QVN24" s="107"/>
      <c r="QVO24" s="107"/>
      <c r="QVP24" s="107"/>
      <c r="QVQ24" s="107"/>
      <c r="QVR24" s="107"/>
      <c r="QVS24" s="107"/>
      <c r="QVT24" s="107"/>
      <c r="QVU24" s="107"/>
      <c r="QVV24" s="107"/>
      <c r="QVW24" s="107"/>
      <c r="QVX24" s="107"/>
      <c r="QVY24" s="107"/>
      <c r="QVZ24" s="107"/>
      <c r="QWA24" s="107"/>
      <c r="QWB24" s="107"/>
      <c r="QWC24" s="107"/>
      <c r="QWD24" s="107"/>
      <c r="QWE24" s="107"/>
      <c r="QWF24" s="107"/>
      <c r="QWG24" s="107"/>
      <c r="QWH24" s="107"/>
      <c r="QWI24" s="107"/>
      <c r="QWJ24" s="107"/>
      <c r="QWK24" s="107"/>
      <c r="QWL24" s="107"/>
      <c r="QWM24" s="107"/>
      <c r="QWN24" s="107"/>
      <c r="QWO24" s="107"/>
      <c r="QWP24" s="107"/>
      <c r="QWQ24" s="107"/>
      <c r="QWR24" s="107"/>
      <c r="QWS24" s="107"/>
      <c r="QWT24" s="107"/>
      <c r="QWU24" s="107"/>
      <c r="QWV24" s="107"/>
      <c r="QWW24" s="107"/>
      <c r="QWX24" s="107"/>
      <c r="QWY24" s="107"/>
      <c r="QWZ24" s="107"/>
      <c r="QXA24" s="107"/>
      <c r="QXB24" s="107"/>
      <c r="QXC24" s="107"/>
      <c r="QXD24" s="107"/>
      <c r="QXE24" s="107"/>
      <c r="QXF24" s="107"/>
      <c r="QXG24" s="107"/>
      <c r="QXH24" s="107"/>
      <c r="QXI24" s="107"/>
      <c r="QXJ24" s="107"/>
      <c r="QXK24" s="107"/>
      <c r="QXL24" s="107"/>
      <c r="QXM24" s="107"/>
      <c r="QXN24" s="107"/>
      <c r="QXO24" s="107"/>
      <c r="QXP24" s="107"/>
      <c r="QXQ24" s="107"/>
      <c r="QXR24" s="107"/>
      <c r="QXS24" s="107"/>
      <c r="QXT24" s="107"/>
      <c r="QXU24" s="107"/>
      <c r="QXV24" s="107"/>
      <c r="QXW24" s="107"/>
      <c r="QXX24" s="107"/>
      <c r="QXY24" s="107"/>
      <c r="QXZ24" s="107"/>
      <c r="QYA24" s="107"/>
      <c r="QYB24" s="107"/>
      <c r="QYC24" s="107"/>
      <c r="QYD24" s="107"/>
      <c r="QYE24" s="107"/>
      <c r="QYF24" s="107"/>
      <c r="QYG24" s="107"/>
      <c r="QYH24" s="107"/>
      <c r="QYI24" s="107"/>
      <c r="QYJ24" s="107"/>
      <c r="QYK24" s="107"/>
      <c r="QYL24" s="107"/>
      <c r="QYM24" s="107"/>
      <c r="QYN24" s="107"/>
      <c r="QYO24" s="107"/>
      <c r="QYP24" s="107"/>
      <c r="QYQ24" s="107"/>
      <c r="QYR24" s="107"/>
      <c r="QYS24" s="107"/>
      <c r="QYT24" s="107"/>
      <c r="QYU24" s="107"/>
      <c r="QYV24" s="107"/>
      <c r="QYW24" s="107"/>
      <c r="QYX24" s="107"/>
      <c r="QYY24" s="107"/>
      <c r="QYZ24" s="107"/>
      <c r="QZA24" s="107"/>
      <c r="QZB24" s="107"/>
      <c r="QZC24" s="107"/>
      <c r="QZD24" s="107"/>
      <c r="QZE24" s="107"/>
      <c r="QZF24" s="107"/>
      <c r="QZG24" s="107"/>
      <c r="QZH24" s="107"/>
      <c r="QZI24" s="107"/>
      <c r="QZJ24" s="107"/>
      <c r="QZK24" s="107"/>
      <c r="QZL24" s="107"/>
      <c r="QZM24" s="107"/>
      <c r="QZN24" s="107"/>
      <c r="QZO24" s="107"/>
      <c r="QZP24" s="107"/>
      <c r="QZQ24" s="107"/>
      <c r="QZR24" s="107"/>
      <c r="QZS24" s="107"/>
      <c r="QZT24" s="107"/>
      <c r="QZU24" s="107"/>
      <c r="QZV24" s="107"/>
      <c r="QZW24" s="107"/>
      <c r="QZX24" s="107"/>
      <c r="QZY24" s="107"/>
      <c r="QZZ24" s="107"/>
      <c r="RAA24" s="107"/>
      <c r="RAB24" s="107"/>
      <c r="RAC24" s="107"/>
      <c r="RAD24" s="107"/>
      <c r="RAE24" s="107"/>
      <c r="RAF24" s="107"/>
      <c r="RAG24" s="107"/>
      <c r="RAH24" s="107"/>
      <c r="RAI24" s="107"/>
      <c r="RAJ24" s="107"/>
      <c r="RAK24" s="107"/>
      <c r="RAL24" s="107"/>
      <c r="RAM24" s="107"/>
      <c r="RAN24" s="107"/>
      <c r="RAO24" s="107"/>
      <c r="RAP24" s="107"/>
      <c r="RAQ24" s="107"/>
      <c r="RAR24" s="107"/>
      <c r="RAS24" s="107"/>
      <c r="RAT24" s="107"/>
      <c r="RAU24" s="107"/>
      <c r="RAV24" s="107"/>
      <c r="RAW24" s="107"/>
      <c r="RAX24" s="107"/>
      <c r="RAY24" s="107"/>
      <c r="RAZ24" s="107"/>
      <c r="RBA24" s="107"/>
      <c r="RBB24" s="107"/>
      <c r="RBC24" s="107"/>
      <c r="RBD24" s="107"/>
      <c r="RBE24" s="107"/>
      <c r="RBF24" s="107"/>
      <c r="RBG24" s="107"/>
      <c r="RBH24" s="107"/>
      <c r="RBI24" s="107"/>
      <c r="RBJ24" s="107"/>
      <c r="RBK24" s="107"/>
      <c r="RBL24" s="107"/>
      <c r="RBM24" s="107"/>
      <c r="RBN24" s="107"/>
      <c r="RBO24" s="107"/>
      <c r="RBP24" s="107"/>
      <c r="RBQ24" s="107"/>
      <c r="RBR24" s="107"/>
      <c r="RBS24" s="107"/>
      <c r="RBT24" s="107"/>
      <c r="RBU24" s="107"/>
      <c r="RBV24" s="107"/>
      <c r="RBW24" s="107"/>
      <c r="RBX24" s="107"/>
      <c r="RBY24" s="107"/>
      <c r="RBZ24" s="107"/>
      <c r="RCA24" s="107"/>
      <c r="RCB24" s="107"/>
      <c r="RCC24" s="107"/>
      <c r="RCD24" s="107"/>
      <c r="RCE24" s="107"/>
      <c r="RCF24" s="107"/>
      <c r="RCG24" s="107"/>
      <c r="RCH24" s="107"/>
      <c r="RCI24" s="107"/>
      <c r="RCJ24" s="107"/>
      <c r="RCK24" s="107"/>
      <c r="RCL24" s="107"/>
      <c r="RCM24" s="107"/>
      <c r="RCN24" s="107"/>
      <c r="RCO24" s="107"/>
      <c r="RCP24" s="107"/>
      <c r="RCQ24" s="107"/>
      <c r="RCR24" s="107"/>
      <c r="RCS24" s="107"/>
      <c r="RCT24" s="107"/>
      <c r="RCU24" s="107"/>
      <c r="RCV24" s="107"/>
      <c r="RCW24" s="107"/>
      <c r="RCX24" s="107"/>
      <c r="RCY24" s="107"/>
      <c r="RCZ24" s="107"/>
      <c r="RDA24" s="107"/>
      <c r="RDB24" s="107"/>
      <c r="RDC24" s="107"/>
      <c r="RDD24" s="107"/>
      <c r="RDE24" s="107"/>
      <c r="RDF24" s="107"/>
      <c r="RDG24" s="107"/>
      <c r="RDH24" s="107"/>
      <c r="RDI24" s="107"/>
      <c r="RDJ24" s="107"/>
      <c r="RDK24" s="107"/>
      <c r="RDL24" s="107"/>
      <c r="RDM24" s="107"/>
      <c r="RDN24" s="107"/>
      <c r="RDO24" s="107"/>
      <c r="RDP24" s="107"/>
      <c r="RDQ24" s="107"/>
      <c r="RDR24" s="107"/>
      <c r="RDS24" s="107"/>
      <c r="RDT24" s="107"/>
      <c r="RDU24" s="107"/>
      <c r="RDV24" s="107"/>
      <c r="RDW24" s="107"/>
      <c r="RDX24" s="107"/>
      <c r="RDY24" s="107"/>
      <c r="RDZ24" s="107"/>
      <c r="REA24" s="107"/>
      <c r="REB24" s="107"/>
      <c r="REC24" s="107"/>
      <c r="RED24" s="107"/>
      <c r="REE24" s="107"/>
      <c r="REF24" s="107"/>
      <c r="REG24" s="107"/>
      <c r="REH24" s="107"/>
      <c r="REI24" s="107"/>
      <c r="REJ24" s="107"/>
      <c r="REK24" s="107"/>
      <c r="REL24" s="107"/>
      <c r="REM24" s="107"/>
      <c r="REN24" s="107"/>
      <c r="REO24" s="107"/>
      <c r="REP24" s="107"/>
      <c r="REQ24" s="107"/>
      <c r="RER24" s="107"/>
      <c r="RES24" s="107"/>
      <c r="RET24" s="107"/>
      <c r="REU24" s="107"/>
      <c r="REV24" s="107"/>
      <c r="REW24" s="107"/>
      <c r="REX24" s="107"/>
      <c r="REY24" s="107"/>
      <c r="REZ24" s="107"/>
      <c r="RFA24" s="107"/>
      <c r="RFB24" s="107"/>
      <c r="RFC24" s="107"/>
      <c r="RFD24" s="107"/>
      <c r="RFE24" s="107"/>
      <c r="RFF24" s="107"/>
      <c r="RFG24" s="107"/>
      <c r="RFH24" s="107"/>
      <c r="RFI24" s="107"/>
      <c r="RFJ24" s="107"/>
      <c r="RFK24" s="107"/>
      <c r="RFL24" s="107"/>
      <c r="RFM24" s="107"/>
      <c r="RFN24" s="107"/>
      <c r="RFO24" s="107"/>
      <c r="RFP24" s="107"/>
      <c r="RFQ24" s="107"/>
      <c r="RFR24" s="107"/>
      <c r="RFS24" s="107"/>
      <c r="RFT24" s="107"/>
      <c r="RFU24" s="107"/>
      <c r="RFV24" s="107"/>
      <c r="RFW24" s="107"/>
      <c r="RFX24" s="107"/>
      <c r="RFY24" s="107"/>
      <c r="RFZ24" s="107"/>
      <c r="RGA24" s="107"/>
      <c r="RGB24" s="107"/>
      <c r="RGC24" s="107"/>
      <c r="RGD24" s="107"/>
      <c r="RGE24" s="107"/>
      <c r="RGF24" s="107"/>
      <c r="RGG24" s="107"/>
      <c r="RGH24" s="107"/>
      <c r="RGI24" s="107"/>
      <c r="RGJ24" s="107"/>
      <c r="RGK24" s="107"/>
      <c r="RGL24" s="107"/>
      <c r="RGM24" s="107"/>
      <c r="RGN24" s="107"/>
      <c r="RGO24" s="107"/>
      <c r="RGP24" s="107"/>
      <c r="RGQ24" s="107"/>
      <c r="RGR24" s="107"/>
      <c r="RGS24" s="107"/>
      <c r="RGT24" s="107"/>
      <c r="RGU24" s="107"/>
      <c r="RGV24" s="107"/>
      <c r="RGW24" s="107"/>
      <c r="RGX24" s="107"/>
      <c r="RGY24" s="107"/>
      <c r="RGZ24" s="107"/>
      <c r="RHA24" s="107"/>
      <c r="RHB24" s="107"/>
      <c r="RHC24" s="107"/>
      <c r="RHD24" s="107"/>
      <c r="RHE24" s="107"/>
      <c r="RHF24" s="107"/>
      <c r="RHG24" s="107"/>
      <c r="RHH24" s="107"/>
      <c r="RHI24" s="107"/>
      <c r="RHJ24" s="107"/>
      <c r="RHK24" s="107"/>
      <c r="RHL24" s="107"/>
      <c r="RHM24" s="107"/>
      <c r="RHN24" s="107"/>
      <c r="RHO24" s="107"/>
      <c r="RHP24" s="107"/>
      <c r="RHQ24" s="107"/>
      <c r="RHR24" s="107"/>
      <c r="RHS24" s="107"/>
      <c r="RHT24" s="107"/>
      <c r="RHU24" s="107"/>
      <c r="RHV24" s="107"/>
      <c r="RHW24" s="107"/>
      <c r="RHX24" s="107"/>
      <c r="RHY24" s="107"/>
      <c r="RHZ24" s="107"/>
      <c r="RIA24" s="107"/>
      <c r="RIB24" s="107"/>
      <c r="RIC24" s="107"/>
      <c r="RID24" s="107"/>
      <c r="RIE24" s="107"/>
      <c r="RIF24" s="107"/>
      <c r="RIG24" s="107"/>
      <c r="RIH24" s="107"/>
      <c r="RII24" s="107"/>
      <c r="RIJ24" s="107"/>
      <c r="RIK24" s="107"/>
      <c r="RIL24" s="107"/>
      <c r="RIM24" s="107"/>
      <c r="RIN24" s="107"/>
      <c r="RIO24" s="107"/>
      <c r="RIP24" s="107"/>
      <c r="RIQ24" s="107"/>
      <c r="RIR24" s="107"/>
      <c r="RIS24" s="107"/>
      <c r="RIT24" s="107"/>
      <c r="RIU24" s="107"/>
      <c r="RIV24" s="107"/>
      <c r="RIW24" s="107"/>
      <c r="RIX24" s="107"/>
      <c r="RIY24" s="107"/>
      <c r="RIZ24" s="107"/>
      <c r="RJA24" s="107"/>
      <c r="RJB24" s="107"/>
      <c r="RJC24" s="107"/>
      <c r="RJD24" s="107"/>
      <c r="RJE24" s="107"/>
      <c r="RJF24" s="107"/>
      <c r="RJG24" s="107"/>
      <c r="RJH24" s="107"/>
      <c r="RJI24" s="107"/>
      <c r="RJJ24" s="107"/>
      <c r="RJK24" s="107"/>
      <c r="RJL24" s="107"/>
      <c r="RJM24" s="107"/>
      <c r="RJN24" s="107"/>
      <c r="RJO24" s="107"/>
      <c r="RJP24" s="107"/>
      <c r="RJQ24" s="107"/>
      <c r="RJR24" s="107"/>
      <c r="RJS24" s="107"/>
      <c r="RJT24" s="107"/>
      <c r="RJU24" s="107"/>
      <c r="RJV24" s="107"/>
      <c r="RJW24" s="107"/>
      <c r="RJX24" s="107"/>
      <c r="RJY24" s="107"/>
      <c r="RJZ24" s="107"/>
      <c r="RKA24" s="107"/>
      <c r="RKB24" s="107"/>
      <c r="RKC24" s="107"/>
      <c r="RKD24" s="107"/>
      <c r="RKE24" s="107"/>
      <c r="RKF24" s="107"/>
      <c r="RKG24" s="107"/>
      <c r="RKH24" s="107"/>
      <c r="RKI24" s="107"/>
      <c r="RKJ24" s="107"/>
      <c r="RKK24" s="107"/>
      <c r="RKL24" s="107"/>
      <c r="RKM24" s="107"/>
      <c r="RKN24" s="107"/>
      <c r="RKO24" s="107"/>
      <c r="RKP24" s="107"/>
      <c r="RKQ24" s="107"/>
      <c r="RKR24" s="107"/>
      <c r="RKS24" s="107"/>
      <c r="RKT24" s="107"/>
      <c r="RKU24" s="107"/>
      <c r="RKV24" s="107"/>
      <c r="RKW24" s="107"/>
      <c r="RKX24" s="107"/>
      <c r="RKY24" s="107"/>
      <c r="RKZ24" s="107"/>
      <c r="RLA24" s="107"/>
      <c r="RLB24" s="107"/>
      <c r="RLC24" s="107"/>
      <c r="RLD24" s="107"/>
      <c r="RLE24" s="107"/>
      <c r="RLF24" s="107"/>
      <c r="RLG24" s="107"/>
      <c r="RLH24" s="107"/>
      <c r="RLI24" s="107"/>
      <c r="RLJ24" s="107"/>
      <c r="RLK24" s="107"/>
      <c r="RLL24" s="107"/>
      <c r="RLM24" s="107"/>
      <c r="RLN24" s="107"/>
      <c r="RLO24" s="107"/>
      <c r="RLP24" s="107"/>
      <c r="RLQ24" s="107"/>
      <c r="RLR24" s="107"/>
      <c r="RLS24" s="107"/>
      <c r="RLT24" s="107"/>
      <c r="RLU24" s="107"/>
      <c r="RLV24" s="107"/>
      <c r="RLW24" s="107"/>
      <c r="RLX24" s="107"/>
      <c r="RLY24" s="107"/>
      <c r="RLZ24" s="107"/>
      <c r="RMA24" s="107"/>
      <c r="RMB24" s="107"/>
      <c r="RMC24" s="107"/>
      <c r="RMD24" s="107"/>
      <c r="RME24" s="107"/>
      <c r="RMF24" s="107"/>
      <c r="RMG24" s="107"/>
      <c r="RMH24" s="107"/>
      <c r="RMI24" s="107"/>
      <c r="RMJ24" s="107"/>
      <c r="RMK24" s="107"/>
      <c r="RML24" s="107"/>
      <c r="RMM24" s="107"/>
      <c r="RMN24" s="107"/>
      <c r="RMO24" s="107"/>
      <c r="RMP24" s="107"/>
      <c r="RMQ24" s="107"/>
      <c r="RMR24" s="107"/>
      <c r="RMS24" s="107"/>
      <c r="RMT24" s="107"/>
      <c r="RMU24" s="107"/>
      <c r="RMV24" s="107"/>
      <c r="RMW24" s="107"/>
      <c r="RMX24" s="107"/>
      <c r="RMY24" s="107"/>
      <c r="RMZ24" s="107"/>
      <c r="RNA24" s="107"/>
      <c r="RNB24" s="107"/>
      <c r="RNC24" s="107"/>
      <c r="RND24" s="107"/>
      <c r="RNE24" s="107"/>
      <c r="RNF24" s="107"/>
      <c r="RNG24" s="107"/>
      <c r="RNH24" s="107"/>
      <c r="RNI24" s="107"/>
      <c r="RNJ24" s="107"/>
      <c r="RNK24" s="107"/>
      <c r="RNL24" s="107"/>
      <c r="RNM24" s="107"/>
      <c r="RNN24" s="107"/>
      <c r="RNO24" s="107"/>
      <c r="RNP24" s="107"/>
      <c r="RNQ24" s="107"/>
      <c r="RNR24" s="107"/>
      <c r="RNS24" s="107"/>
      <c r="RNT24" s="107"/>
      <c r="RNU24" s="107"/>
      <c r="RNV24" s="107"/>
      <c r="RNW24" s="107"/>
      <c r="RNX24" s="107"/>
      <c r="RNY24" s="107"/>
      <c r="RNZ24" s="107"/>
      <c r="ROA24" s="107"/>
      <c r="ROB24" s="107"/>
      <c r="ROC24" s="107"/>
      <c r="ROD24" s="107"/>
      <c r="ROE24" s="107"/>
      <c r="ROF24" s="107"/>
      <c r="ROG24" s="107"/>
      <c r="ROH24" s="107"/>
      <c r="ROI24" s="107"/>
      <c r="ROJ24" s="107"/>
      <c r="ROK24" s="107"/>
      <c r="ROL24" s="107"/>
      <c r="ROM24" s="107"/>
      <c r="RON24" s="107"/>
      <c r="ROO24" s="107"/>
      <c r="ROP24" s="107"/>
      <c r="ROQ24" s="107"/>
      <c r="ROR24" s="107"/>
      <c r="ROS24" s="107"/>
      <c r="ROT24" s="107"/>
      <c r="ROU24" s="107"/>
      <c r="ROV24" s="107"/>
      <c r="ROW24" s="107"/>
      <c r="ROX24" s="107"/>
      <c r="ROY24" s="107"/>
      <c r="ROZ24" s="107"/>
      <c r="RPA24" s="107"/>
      <c r="RPB24" s="107"/>
      <c r="RPC24" s="107"/>
      <c r="RPD24" s="107"/>
      <c r="RPE24" s="107"/>
      <c r="RPF24" s="107"/>
      <c r="RPG24" s="107"/>
      <c r="RPH24" s="107"/>
      <c r="RPI24" s="107"/>
      <c r="RPJ24" s="107"/>
      <c r="RPK24" s="107"/>
      <c r="RPL24" s="107"/>
      <c r="RPM24" s="107"/>
      <c r="RPN24" s="107"/>
      <c r="RPO24" s="107"/>
      <c r="RPP24" s="107"/>
      <c r="RPQ24" s="107"/>
      <c r="RPR24" s="107"/>
      <c r="RPS24" s="107"/>
      <c r="RPT24" s="107"/>
      <c r="RPU24" s="107"/>
      <c r="RPV24" s="107"/>
      <c r="RPW24" s="107"/>
      <c r="RPX24" s="107"/>
      <c r="RPY24" s="107"/>
      <c r="RPZ24" s="107"/>
      <c r="RQA24" s="107"/>
      <c r="RQB24" s="107"/>
      <c r="RQC24" s="107"/>
      <c r="RQD24" s="107"/>
      <c r="RQE24" s="107"/>
      <c r="RQF24" s="107"/>
      <c r="RQG24" s="107"/>
      <c r="RQH24" s="107"/>
      <c r="RQI24" s="107"/>
      <c r="RQJ24" s="107"/>
      <c r="RQK24" s="107"/>
      <c r="RQL24" s="107"/>
      <c r="RQM24" s="107"/>
      <c r="RQN24" s="107"/>
      <c r="RQO24" s="107"/>
      <c r="RQP24" s="107"/>
      <c r="RQQ24" s="107"/>
      <c r="RQR24" s="107"/>
      <c r="RQS24" s="107"/>
      <c r="RQT24" s="107"/>
      <c r="RQU24" s="107"/>
      <c r="RQV24" s="107"/>
      <c r="RQW24" s="107"/>
      <c r="RQX24" s="107"/>
      <c r="RQY24" s="107"/>
      <c r="RQZ24" s="107"/>
      <c r="RRA24" s="107"/>
      <c r="RRB24" s="107"/>
      <c r="RRC24" s="107"/>
      <c r="RRD24" s="107"/>
      <c r="RRE24" s="107"/>
      <c r="RRF24" s="107"/>
      <c r="RRG24" s="107"/>
      <c r="RRH24" s="107"/>
      <c r="RRI24" s="107"/>
      <c r="RRJ24" s="107"/>
      <c r="RRK24" s="107"/>
      <c r="RRL24" s="107"/>
      <c r="RRM24" s="107"/>
      <c r="RRN24" s="107"/>
      <c r="RRO24" s="107"/>
      <c r="RRP24" s="107"/>
      <c r="RRQ24" s="107"/>
      <c r="RRR24" s="107"/>
      <c r="RRS24" s="107"/>
      <c r="RRT24" s="107"/>
      <c r="RRU24" s="107"/>
      <c r="RRV24" s="107"/>
      <c r="RRW24" s="107"/>
      <c r="RRX24" s="107"/>
      <c r="RRY24" s="107"/>
      <c r="RRZ24" s="107"/>
      <c r="RSA24" s="107"/>
      <c r="RSB24" s="107"/>
      <c r="RSC24" s="107"/>
      <c r="RSD24" s="107"/>
      <c r="RSE24" s="107"/>
      <c r="RSF24" s="107"/>
      <c r="RSG24" s="107"/>
      <c r="RSH24" s="107"/>
      <c r="RSI24" s="107"/>
      <c r="RSJ24" s="107"/>
      <c r="RSK24" s="107"/>
      <c r="RSL24" s="107"/>
      <c r="RSM24" s="107"/>
      <c r="RSN24" s="107"/>
      <c r="RSO24" s="107"/>
      <c r="RSP24" s="107"/>
      <c r="RSQ24" s="107"/>
      <c r="RSR24" s="107"/>
      <c r="RSS24" s="107"/>
      <c r="RST24" s="107"/>
      <c r="RSU24" s="107"/>
      <c r="RSV24" s="107"/>
      <c r="RSW24" s="107"/>
      <c r="RSX24" s="107"/>
      <c r="RSY24" s="107"/>
      <c r="RSZ24" s="107"/>
      <c r="RTA24" s="107"/>
      <c r="RTB24" s="107"/>
      <c r="RTC24" s="107"/>
      <c r="RTD24" s="107"/>
      <c r="RTE24" s="107"/>
      <c r="RTF24" s="107"/>
      <c r="RTG24" s="107"/>
      <c r="RTH24" s="107"/>
      <c r="RTI24" s="107"/>
      <c r="RTJ24" s="107"/>
      <c r="RTK24" s="107"/>
      <c r="RTL24" s="107"/>
      <c r="RTM24" s="107"/>
      <c r="RTN24" s="107"/>
      <c r="RTO24" s="107"/>
      <c r="RTP24" s="107"/>
      <c r="RTQ24" s="107"/>
      <c r="RTR24" s="107"/>
      <c r="RTS24" s="107"/>
      <c r="RTT24" s="107"/>
      <c r="RTU24" s="107"/>
      <c r="RTV24" s="107"/>
      <c r="RTW24" s="107"/>
      <c r="RTX24" s="107"/>
      <c r="RTY24" s="107"/>
      <c r="RTZ24" s="107"/>
      <c r="RUA24" s="107"/>
      <c r="RUB24" s="107"/>
      <c r="RUC24" s="107"/>
      <c r="RUD24" s="107"/>
      <c r="RUE24" s="107"/>
      <c r="RUF24" s="107"/>
      <c r="RUG24" s="107"/>
      <c r="RUH24" s="107"/>
      <c r="RUI24" s="107"/>
      <c r="RUJ24" s="107"/>
      <c r="RUK24" s="107"/>
      <c r="RUL24" s="107"/>
      <c r="RUM24" s="107"/>
      <c r="RUN24" s="107"/>
      <c r="RUO24" s="107"/>
      <c r="RUP24" s="107"/>
      <c r="RUQ24" s="107"/>
      <c r="RUR24" s="107"/>
      <c r="RUS24" s="107"/>
      <c r="RUT24" s="107"/>
      <c r="RUU24" s="107"/>
      <c r="RUV24" s="107"/>
      <c r="RUW24" s="107"/>
      <c r="RUX24" s="107"/>
      <c r="RUY24" s="107"/>
      <c r="RUZ24" s="107"/>
      <c r="RVA24" s="107"/>
      <c r="RVB24" s="107"/>
      <c r="RVC24" s="107"/>
      <c r="RVD24" s="107"/>
      <c r="RVE24" s="107"/>
      <c r="RVF24" s="107"/>
      <c r="RVG24" s="107"/>
      <c r="RVH24" s="107"/>
      <c r="RVI24" s="107"/>
      <c r="RVJ24" s="107"/>
      <c r="RVK24" s="107"/>
      <c r="RVL24" s="107"/>
      <c r="RVM24" s="107"/>
      <c r="RVN24" s="107"/>
      <c r="RVO24" s="107"/>
      <c r="RVP24" s="107"/>
      <c r="RVQ24" s="107"/>
      <c r="RVR24" s="107"/>
      <c r="RVS24" s="107"/>
      <c r="RVT24" s="107"/>
      <c r="RVU24" s="107"/>
      <c r="RVV24" s="107"/>
      <c r="RVW24" s="107"/>
      <c r="RVX24" s="107"/>
      <c r="RVY24" s="107"/>
      <c r="RVZ24" s="107"/>
      <c r="RWA24" s="107"/>
      <c r="RWB24" s="107"/>
      <c r="RWC24" s="107"/>
      <c r="RWD24" s="107"/>
      <c r="RWE24" s="107"/>
      <c r="RWF24" s="107"/>
      <c r="RWG24" s="107"/>
      <c r="RWH24" s="107"/>
      <c r="RWI24" s="107"/>
      <c r="RWJ24" s="107"/>
      <c r="RWK24" s="107"/>
      <c r="RWL24" s="107"/>
      <c r="RWM24" s="107"/>
      <c r="RWN24" s="107"/>
      <c r="RWO24" s="107"/>
      <c r="RWP24" s="107"/>
      <c r="RWQ24" s="107"/>
      <c r="RWR24" s="107"/>
      <c r="RWS24" s="107"/>
      <c r="RWT24" s="107"/>
      <c r="RWU24" s="107"/>
      <c r="RWV24" s="107"/>
      <c r="RWW24" s="107"/>
      <c r="RWX24" s="107"/>
      <c r="RWY24" s="107"/>
      <c r="RWZ24" s="107"/>
      <c r="RXA24" s="107"/>
      <c r="RXB24" s="107"/>
      <c r="RXC24" s="107"/>
      <c r="RXD24" s="107"/>
      <c r="RXE24" s="107"/>
      <c r="RXF24" s="107"/>
      <c r="RXG24" s="107"/>
      <c r="RXH24" s="107"/>
      <c r="RXI24" s="107"/>
      <c r="RXJ24" s="107"/>
      <c r="RXK24" s="107"/>
      <c r="RXL24" s="107"/>
      <c r="RXM24" s="107"/>
      <c r="RXN24" s="107"/>
      <c r="RXO24" s="107"/>
      <c r="RXP24" s="107"/>
      <c r="RXQ24" s="107"/>
      <c r="RXR24" s="107"/>
      <c r="RXS24" s="107"/>
      <c r="RXT24" s="107"/>
      <c r="RXU24" s="107"/>
      <c r="RXV24" s="107"/>
      <c r="RXW24" s="107"/>
      <c r="RXX24" s="107"/>
      <c r="RXY24" s="107"/>
      <c r="RXZ24" s="107"/>
      <c r="RYA24" s="107"/>
      <c r="RYB24" s="107"/>
      <c r="RYC24" s="107"/>
      <c r="RYD24" s="107"/>
      <c r="RYE24" s="107"/>
      <c r="RYF24" s="107"/>
      <c r="RYG24" s="107"/>
      <c r="RYH24" s="107"/>
      <c r="RYI24" s="107"/>
      <c r="RYJ24" s="107"/>
      <c r="RYK24" s="107"/>
      <c r="RYL24" s="107"/>
      <c r="RYM24" s="107"/>
      <c r="RYN24" s="107"/>
      <c r="RYO24" s="107"/>
      <c r="RYP24" s="107"/>
      <c r="RYQ24" s="107"/>
      <c r="RYR24" s="107"/>
      <c r="RYS24" s="107"/>
      <c r="RYT24" s="107"/>
      <c r="RYU24" s="107"/>
      <c r="RYV24" s="107"/>
      <c r="RYW24" s="107"/>
      <c r="RYX24" s="107"/>
      <c r="RYY24" s="107"/>
      <c r="RYZ24" s="107"/>
      <c r="RZA24" s="107"/>
      <c r="RZB24" s="107"/>
      <c r="RZC24" s="107"/>
      <c r="RZD24" s="107"/>
      <c r="RZE24" s="107"/>
      <c r="RZF24" s="107"/>
      <c r="RZG24" s="107"/>
      <c r="RZH24" s="107"/>
      <c r="RZI24" s="107"/>
      <c r="RZJ24" s="107"/>
      <c r="RZK24" s="107"/>
      <c r="RZL24" s="107"/>
      <c r="RZM24" s="107"/>
      <c r="RZN24" s="107"/>
      <c r="RZO24" s="107"/>
      <c r="RZP24" s="107"/>
      <c r="RZQ24" s="107"/>
      <c r="RZR24" s="107"/>
      <c r="RZS24" s="107"/>
      <c r="RZT24" s="107"/>
      <c r="RZU24" s="107"/>
      <c r="RZV24" s="107"/>
      <c r="RZW24" s="107"/>
      <c r="RZX24" s="107"/>
      <c r="RZY24" s="107"/>
      <c r="RZZ24" s="107"/>
      <c r="SAA24" s="107"/>
      <c r="SAB24" s="107"/>
      <c r="SAC24" s="107"/>
      <c r="SAD24" s="107"/>
      <c r="SAE24" s="107"/>
      <c r="SAF24" s="107"/>
      <c r="SAG24" s="107"/>
      <c r="SAH24" s="107"/>
      <c r="SAI24" s="107"/>
      <c r="SAJ24" s="107"/>
      <c r="SAK24" s="107"/>
      <c r="SAL24" s="107"/>
      <c r="SAM24" s="107"/>
      <c r="SAN24" s="107"/>
      <c r="SAO24" s="107"/>
      <c r="SAP24" s="107"/>
      <c r="SAQ24" s="107"/>
      <c r="SAR24" s="107"/>
      <c r="SAS24" s="107"/>
      <c r="SAT24" s="107"/>
      <c r="SAU24" s="107"/>
      <c r="SAV24" s="107"/>
      <c r="SAW24" s="107"/>
      <c r="SAX24" s="107"/>
      <c r="SAY24" s="107"/>
      <c r="SAZ24" s="107"/>
      <c r="SBA24" s="107"/>
      <c r="SBB24" s="107"/>
      <c r="SBC24" s="107"/>
      <c r="SBD24" s="107"/>
      <c r="SBE24" s="107"/>
      <c r="SBF24" s="107"/>
      <c r="SBG24" s="107"/>
      <c r="SBH24" s="107"/>
      <c r="SBI24" s="107"/>
      <c r="SBJ24" s="107"/>
      <c r="SBK24" s="107"/>
      <c r="SBL24" s="107"/>
      <c r="SBM24" s="107"/>
      <c r="SBN24" s="107"/>
      <c r="SBO24" s="107"/>
      <c r="SBP24" s="107"/>
      <c r="SBQ24" s="107"/>
      <c r="SBR24" s="107"/>
      <c r="SBS24" s="107"/>
      <c r="SBT24" s="107"/>
      <c r="SBU24" s="107"/>
      <c r="SBV24" s="107"/>
      <c r="SBW24" s="107"/>
      <c r="SBX24" s="107"/>
      <c r="SBY24" s="107"/>
      <c r="SBZ24" s="107"/>
      <c r="SCA24" s="107"/>
      <c r="SCB24" s="107"/>
      <c r="SCC24" s="107"/>
      <c r="SCD24" s="107"/>
      <c r="SCE24" s="107"/>
      <c r="SCF24" s="107"/>
      <c r="SCG24" s="107"/>
      <c r="SCH24" s="107"/>
      <c r="SCI24" s="107"/>
      <c r="SCJ24" s="107"/>
      <c r="SCK24" s="107"/>
      <c r="SCL24" s="107"/>
      <c r="SCM24" s="107"/>
      <c r="SCN24" s="107"/>
      <c r="SCO24" s="107"/>
      <c r="SCP24" s="107"/>
      <c r="SCQ24" s="107"/>
      <c r="SCR24" s="107"/>
      <c r="SCS24" s="107"/>
      <c r="SCT24" s="107"/>
      <c r="SCU24" s="107"/>
      <c r="SCV24" s="107"/>
      <c r="SCW24" s="107"/>
      <c r="SCX24" s="107"/>
      <c r="SCY24" s="107"/>
      <c r="SCZ24" s="107"/>
      <c r="SDA24" s="107"/>
      <c r="SDB24" s="107"/>
      <c r="SDC24" s="107"/>
      <c r="SDD24" s="107"/>
      <c r="SDE24" s="107"/>
      <c r="SDF24" s="107"/>
      <c r="SDG24" s="107"/>
      <c r="SDH24" s="107"/>
      <c r="SDI24" s="107"/>
      <c r="SDJ24" s="107"/>
      <c r="SDK24" s="107"/>
      <c r="SDL24" s="107"/>
      <c r="SDM24" s="107"/>
      <c r="SDN24" s="107"/>
      <c r="SDO24" s="107"/>
      <c r="SDP24" s="107"/>
      <c r="SDQ24" s="107"/>
      <c r="SDR24" s="107"/>
      <c r="SDS24" s="107"/>
      <c r="SDT24" s="107"/>
      <c r="SDU24" s="107"/>
      <c r="SDV24" s="107"/>
      <c r="SDW24" s="107"/>
      <c r="SDX24" s="107"/>
      <c r="SDY24" s="107"/>
      <c r="SDZ24" s="107"/>
      <c r="SEA24" s="107"/>
      <c r="SEB24" s="107"/>
      <c r="SEC24" s="107"/>
      <c r="SED24" s="107"/>
      <c r="SEE24" s="107"/>
      <c r="SEF24" s="107"/>
      <c r="SEG24" s="107"/>
      <c r="SEH24" s="107"/>
      <c r="SEI24" s="107"/>
      <c r="SEJ24" s="107"/>
      <c r="SEK24" s="107"/>
      <c r="SEL24" s="107"/>
      <c r="SEM24" s="107"/>
      <c r="SEN24" s="107"/>
      <c r="SEO24" s="107"/>
      <c r="SEP24" s="107"/>
      <c r="SEQ24" s="107"/>
      <c r="SER24" s="107"/>
      <c r="SES24" s="107"/>
      <c r="SET24" s="107"/>
      <c r="SEU24" s="107"/>
      <c r="SEV24" s="107"/>
      <c r="SEW24" s="107"/>
      <c r="SEX24" s="107"/>
      <c r="SEY24" s="107"/>
      <c r="SEZ24" s="107"/>
      <c r="SFA24" s="107"/>
      <c r="SFB24" s="107"/>
      <c r="SFC24" s="107"/>
      <c r="SFD24" s="107"/>
      <c r="SFE24" s="107"/>
      <c r="SFF24" s="107"/>
      <c r="SFG24" s="107"/>
      <c r="SFH24" s="107"/>
      <c r="SFI24" s="107"/>
      <c r="SFJ24" s="107"/>
      <c r="SFK24" s="107"/>
      <c r="SFL24" s="107"/>
      <c r="SFM24" s="107"/>
      <c r="SFN24" s="107"/>
      <c r="SFO24" s="107"/>
      <c r="SFP24" s="107"/>
      <c r="SFQ24" s="107"/>
      <c r="SFR24" s="107"/>
      <c r="SFS24" s="107"/>
      <c r="SFT24" s="107"/>
      <c r="SFU24" s="107"/>
      <c r="SFV24" s="107"/>
      <c r="SFW24" s="107"/>
      <c r="SFX24" s="107"/>
      <c r="SFY24" s="107"/>
      <c r="SFZ24" s="107"/>
      <c r="SGA24" s="107"/>
      <c r="SGB24" s="107"/>
      <c r="SGC24" s="107"/>
      <c r="SGD24" s="107"/>
      <c r="SGE24" s="107"/>
      <c r="SGF24" s="107"/>
      <c r="SGG24" s="107"/>
      <c r="SGH24" s="107"/>
      <c r="SGI24" s="107"/>
      <c r="SGJ24" s="107"/>
      <c r="SGK24" s="107"/>
      <c r="SGL24" s="107"/>
      <c r="SGM24" s="107"/>
      <c r="SGN24" s="107"/>
      <c r="SGO24" s="107"/>
      <c r="SGP24" s="107"/>
      <c r="SGQ24" s="107"/>
      <c r="SGR24" s="107"/>
      <c r="SGS24" s="107"/>
      <c r="SGT24" s="107"/>
      <c r="SGU24" s="107"/>
      <c r="SGV24" s="107"/>
      <c r="SGW24" s="107"/>
      <c r="SGX24" s="107"/>
      <c r="SGY24" s="107"/>
      <c r="SGZ24" s="107"/>
      <c r="SHA24" s="107"/>
      <c r="SHB24" s="107"/>
      <c r="SHC24" s="107"/>
      <c r="SHD24" s="107"/>
      <c r="SHE24" s="107"/>
      <c r="SHF24" s="107"/>
      <c r="SHG24" s="107"/>
      <c r="SHH24" s="107"/>
      <c r="SHI24" s="107"/>
      <c r="SHJ24" s="107"/>
      <c r="SHK24" s="107"/>
      <c r="SHL24" s="107"/>
      <c r="SHM24" s="107"/>
      <c r="SHN24" s="107"/>
      <c r="SHO24" s="107"/>
      <c r="SHP24" s="107"/>
      <c r="SHQ24" s="107"/>
      <c r="SHR24" s="107"/>
      <c r="SHS24" s="107"/>
      <c r="SHT24" s="107"/>
      <c r="SHU24" s="107"/>
      <c r="SHV24" s="107"/>
      <c r="SHW24" s="107"/>
      <c r="SHX24" s="107"/>
      <c r="SHY24" s="107"/>
      <c r="SHZ24" s="107"/>
      <c r="SIA24" s="107"/>
      <c r="SIB24" s="107"/>
      <c r="SIC24" s="107"/>
      <c r="SID24" s="107"/>
      <c r="SIE24" s="107"/>
      <c r="SIF24" s="107"/>
      <c r="SIG24" s="107"/>
      <c r="SIH24" s="107"/>
      <c r="SII24" s="107"/>
      <c r="SIJ24" s="107"/>
      <c r="SIK24" s="107"/>
      <c r="SIL24" s="107"/>
      <c r="SIM24" s="107"/>
      <c r="SIN24" s="107"/>
      <c r="SIO24" s="107"/>
      <c r="SIP24" s="107"/>
      <c r="SIQ24" s="107"/>
      <c r="SIR24" s="107"/>
      <c r="SIS24" s="107"/>
      <c r="SIT24" s="107"/>
      <c r="SIU24" s="107"/>
      <c r="SIV24" s="107"/>
      <c r="SIW24" s="107"/>
      <c r="SIX24" s="107"/>
      <c r="SIY24" s="107"/>
      <c r="SIZ24" s="107"/>
      <c r="SJA24" s="107"/>
      <c r="SJB24" s="107"/>
      <c r="SJC24" s="107"/>
      <c r="SJD24" s="107"/>
      <c r="SJE24" s="107"/>
      <c r="SJF24" s="107"/>
      <c r="SJG24" s="107"/>
      <c r="SJH24" s="107"/>
      <c r="SJI24" s="107"/>
      <c r="SJJ24" s="107"/>
      <c r="SJK24" s="107"/>
      <c r="SJL24" s="107"/>
      <c r="SJM24" s="107"/>
      <c r="SJN24" s="107"/>
      <c r="SJO24" s="107"/>
      <c r="SJP24" s="107"/>
      <c r="SJQ24" s="107"/>
      <c r="SJR24" s="107"/>
      <c r="SJS24" s="107"/>
      <c r="SJT24" s="107"/>
      <c r="SJU24" s="107"/>
      <c r="SJV24" s="107"/>
      <c r="SJW24" s="107"/>
      <c r="SJX24" s="107"/>
      <c r="SJY24" s="107"/>
      <c r="SJZ24" s="107"/>
      <c r="SKA24" s="107"/>
      <c r="SKB24" s="107"/>
      <c r="SKC24" s="107"/>
      <c r="SKD24" s="107"/>
      <c r="SKE24" s="107"/>
      <c r="SKF24" s="107"/>
      <c r="SKG24" s="107"/>
      <c r="SKH24" s="107"/>
      <c r="SKI24" s="107"/>
      <c r="SKJ24" s="107"/>
      <c r="SKK24" s="107"/>
      <c r="SKL24" s="107"/>
      <c r="SKM24" s="107"/>
      <c r="SKN24" s="107"/>
      <c r="SKO24" s="107"/>
      <c r="SKP24" s="107"/>
      <c r="SKQ24" s="107"/>
      <c r="SKR24" s="107"/>
      <c r="SKS24" s="107"/>
      <c r="SKT24" s="107"/>
      <c r="SKU24" s="107"/>
      <c r="SKV24" s="107"/>
      <c r="SKW24" s="107"/>
      <c r="SKX24" s="107"/>
      <c r="SKY24" s="107"/>
      <c r="SKZ24" s="107"/>
      <c r="SLA24" s="107"/>
      <c r="SLB24" s="107"/>
      <c r="SLC24" s="107"/>
      <c r="SLD24" s="107"/>
      <c r="SLE24" s="107"/>
      <c r="SLF24" s="107"/>
      <c r="SLG24" s="107"/>
      <c r="SLH24" s="107"/>
      <c r="SLI24" s="107"/>
      <c r="SLJ24" s="107"/>
      <c r="SLK24" s="107"/>
      <c r="SLL24" s="107"/>
      <c r="SLM24" s="107"/>
      <c r="SLN24" s="107"/>
      <c r="SLO24" s="107"/>
      <c r="SLP24" s="107"/>
      <c r="SLQ24" s="107"/>
      <c r="SLR24" s="107"/>
      <c r="SLS24" s="107"/>
      <c r="SLT24" s="107"/>
      <c r="SLU24" s="107"/>
      <c r="SLV24" s="107"/>
      <c r="SLW24" s="107"/>
      <c r="SLX24" s="107"/>
      <c r="SLY24" s="107"/>
      <c r="SLZ24" s="107"/>
      <c r="SMA24" s="107"/>
      <c r="SMB24" s="107"/>
      <c r="SMC24" s="107"/>
      <c r="SMD24" s="107"/>
      <c r="SME24" s="107"/>
      <c r="SMF24" s="107"/>
      <c r="SMG24" s="107"/>
      <c r="SMH24" s="107"/>
      <c r="SMI24" s="107"/>
      <c r="SMJ24" s="107"/>
      <c r="SMK24" s="107"/>
      <c r="SML24" s="107"/>
      <c r="SMM24" s="107"/>
      <c r="SMN24" s="107"/>
      <c r="SMO24" s="107"/>
      <c r="SMP24" s="107"/>
      <c r="SMQ24" s="107"/>
      <c r="SMR24" s="107"/>
      <c r="SMS24" s="107"/>
      <c r="SMT24" s="107"/>
      <c r="SMU24" s="107"/>
      <c r="SMV24" s="107"/>
      <c r="SMW24" s="107"/>
      <c r="SMX24" s="107"/>
      <c r="SMY24" s="107"/>
      <c r="SMZ24" s="107"/>
      <c r="SNA24" s="107"/>
      <c r="SNB24" s="107"/>
      <c r="SNC24" s="107"/>
      <c r="SND24" s="107"/>
      <c r="SNE24" s="107"/>
      <c r="SNF24" s="107"/>
      <c r="SNG24" s="107"/>
      <c r="SNH24" s="107"/>
      <c r="SNI24" s="107"/>
      <c r="SNJ24" s="107"/>
      <c r="SNK24" s="107"/>
      <c r="SNL24" s="107"/>
      <c r="SNM24" s="107"/>
      <c r="SNN24" s="107"/>
      <c r="SNO24" s="107"/>
      <c r="SNP24" s="107"/>
      <c r="SNQ24" s="107"/>
      <c r="SNR24" s="107"/>
      <c r="SNS24" s="107"/>
      <c r="SNT24" s="107"/>
      <c r="SNU24" s="107"/>
      <c r="SNV24" s="107"/>
      <c r="SNW24" s="107"/>
      <c r="SNX24" s="107"/>
      <c r="SNY24" s="107"/>
      <c r="SNZ24" s="107"/>
      <c r="SOA24" s="107"/>
      <c r="SOB24" s="107"/>
      <c r="SOC24" s="107"/>
      <c r="SOD24" s="107"/>
      <c r="SOE24" s="107"/>
      <c r="SOF24" s="107"/>
      <c r="SOG24" s="107"/>
      <c r="SOH24" s="107"/>
      <c r="SOI24" s="107"/>
      <c r="SOJ24" s="107"/>
      <c r="SOK24" s="107"/>
      <c r="SOL24" s="107"/>
      <c r="SOM24" s="107"/>
      <c r="SON24" s="107"/>
      <c r="SOO24" s="107"/>
      <c r="SOP24" s="107"/>
      <c r="SOQ24" s="107"/>
      <c r="SOR24" s="107"/>
      <c r="SOS24" s="107"/>
      <c r="SOT24" s="107"/>
      <c r="SOU24" s="107"/>
      <c r="SOV24" s="107"/>
      <c r="SOW24" s="107"/>
      <c r="SOX24" s="107"/>
      <c r="SOY24" s="107"/>
      <c r="SOZ24" s="107"/>
      <c r="SPA24" s="107"/>
      <c r="SPB24" s="107"/>
      <c r="SPC24" s="107"/>
      <c r="SPD24" s="107"/>
      <c r="SPE24" s="107"/>
      <c r="SPF24" s="107"/>
      <c r="SPG24" s="107"/>
      <c r="SPH24" s="107"/>
      <c r="SPI24" s="107"/>
      <c r="SPJ24" s="107"/>
      <c r="SPK24" s="107"/>
      <c r="SPL24" s="107"/>
      <c r="SPM24" s="107"/>
      <c r="SPN24" s="107"/>
      <c r="SPO24" s="107"/>
      <c r="SPP24" s="107"/>
      <c r="SPQ24" s="107"/>
      <c r="SPR24" s="107"/>
      <c r="SPS24" s="107"/>
      <c r="SPT24" s="107"/>
      <c r="SPU24" s="107"/>
      <c r="SPV24" s="107"/>
      <c r="SPW24" s="107"/>
      <c r="SPX24" s="107"/>
      <c r="SPY24" s="107"/>
      <c r="SPZ24" s="107"/>
      <c r="SQA24" s="107"/>
      <c r="SQB24" s="107"/>
      <c r="SQC24" s="107"/>
      <c r="SQD24" s="107"/>
      <c r="SQE24" s="107"/>
      <c r="SQF24" s="107"/>
      <c r="SQG24" s="107"/>
      <c r="SQH24" s="107"/>
      <c r="SQI24" s="107"/>
      <c r="SQJ24" s="107"/>
      <c r="SQK24" s="107"/>
      <c r="SQL24" s="107"/>
      <c r="SQM24" s="107"/>
      <c r="SQN24" s="107"/>
      <c r="SQO24" s="107"/>
      <c r="SQP24" s="107"/>
      <c r="SQQ24" s="107"/>
      <c r="SQR24" s="107"/>
      <c r="SQS24" s="107"/>
      <c r="SQT24" s="107"/>
      <c r="SQU24" s="107"/>
      <c r="SQV24" s="107"/>
      <c r="SQW24" s="107"/>
      <c r="SQX24" s="107"/>
      <c r="SQY24" s="107"/>
      <c r="SQZ24" s="107"/>
      <c r="SRA24" s="107"/>
      <c r="SRB24" s="107"/>
      <c r="SRC24" s="107"/>
      <c r="SRD24" s="107"/>
      <c r="SRE24" s="107"/>
      <c r="SRF24" s="107"/>
      <c r="SRG24" s="107"/>
      <c r="SRH24" s="107"/>
      <c r="SRI24" s="107"/>
      <c r="SRJ24" s="107"/>
      <c r="SRK24" s="107"/>
      <c r="SRL24" s="107"/>
      <c r="SRM24" s="107"/>
      <c r="SRN24" s="107"/>
      <c r="SRO24" s="107"/>
      <c r="SRP24" s="107"/>
      <c r="SRQ24" s="107"/>
      <c r="SRR24" s="107"/>
      <c r="SRS24" s="107"/>
      <c r="SRT24" s="107"/>
      <c r="SRU24" s="107"/>
      <c r="SRV24" s="107"/>
      <c r="SRW24" s="107"/>
      <c r="SRX24" s="107"/>
      <c r="SRY24" s="107"/>
      <c r="SRZ24" s="107"/>
      <c r="SSA24" s="107"/>
      <c r="SSB24" s="107"/>
      <c r="SSC24" s="107"/>
      <c r="SSD24" s="107"/>
      <c r="SSE24" s="107"/>
      <c r="SSF24" s="107"/>
      <c r="SSG24" s="107"/>
      <c r="SSH24" s="107"/>
      <c r="SSI24" s="107"/>
      <c r="SSJ24" s="107"/>
      <c r="SSK24" s="107"/>
      <c r="SSL24" s="107"/>
      <c r="SSM24" s="107"/>
      <c r="SSN24" s="107"/>
      <c r="SSO24" s="107"/>
      <c r="SSP24" s="107"/>
      <c r="SSQ24" s="107"/>
      <c r="SSR24" s="107"/>
      <c r="SSS24" s="107"/>
      <c r="SST24" s="107"/>
      <c r="SSU24" s="107"/>
      <c r="SSV24" s="107"/>
      <c r="SSW24" s="107"/>
      <c r="SSX24" s="107"/>
      <c r="SSY24" s="107"/>
      <c r="SSZ24" s="107"/>
      <c r="STA24" s="107"/>
      <c r="STB24" s="107"/>
      <c r="STC24" s="107"/>
      <c r="STD24" s="107"/>
      <c r="STE24" s="107"/>
      <c r="STF24" s="107"/>
      <c r="STG24" s="107"/>
      <c r="STH24" s="107"/>
      <c r="STI24" s="107"/>
      <c r="STJ24" s="107"/>
      <c r="STK24" s="107"/>
      <c r="STL24" s="107"/>
      <c r="STM24" s="107"/>
      <c r="STN24" s="107"/>
      <c r="STO24" s="107"/>
      <c r="STP24" s="107"/>
      <c r="STQ24" s="107"/>
      <c r="STR24" s="107"/>
      <c r="STS24" s="107"/>
      <c r="STT24" s="107"/>
      <c r="STU24" s="107"/>
      <c r="STV24" s="107"/>
      <c r="STW24" s="107"/>
      <c r="STX24" s="107"/>
      <c r="STY24" s="107"/>
      <c r="STZ24" s="107"/>
      <c r="SUA24" s="107"/>
      <c r="SUB24" s="107"/>
      <c r="SUC24" s="107"/>
      <c r="SUD24" s="107"/>
      <c r="SUE24" s="107"/>
      <c r="SUF24" s="107"/>
      <c r="SUG24" s="107"/>
      <c r="SUH24" s="107"/>
      <c r="SUI24" s="107"/>
      <c r="SUJ24" s="107"/>
      <c r="SUK24" s="107"/>
      <c r="SUL24" s="107"/>
      <c r="SUM24" s="107"/>
      <c r="SUN24" s="107"/>
      <c r="SUO24" s="107"/>
      <c r="SUP24" s="107"/>
      <c r="SUQ24" s="107"/>
      <c r="SUR24" s="107"/>
      <c r="SUS24" s="107"/>
      <c r="SUT24" s="107"/>
      <c r="SUU24" s="107"/>
      <c r="SUV24" s="107"/>
      <c r="SUW24" s="107"/>
      <c r="SUX24" s="107"/>
      <c r="SUY24" s="107"/>
      <c r="SUZ24" s="107"/>
      <c r="SVA24" s="107"/>
      <c r="SVB24" s="107"/>
      <c r="SVC24" s="107"/>
      <c r="SVD24" s="107"/>
      <c r="SVE24" s="107"/>
      <c r="SVF24" s="107"/>
      <c r="SVG24" s="107"/>
      <c r="SVH24" s="107"/>
      <c r="SVI24" s="107"/>
      <c r="SVJ24" s="107"/>
      <c r="SVK24" s="107"/>
      <c r="SVL24" s="107"/>
      <c r="SVM24" s="107"/>
      <c r="SVN24" s="107"/>
      <c r="SVO24" s="107"/>
      <c r="SVP24" s="107"/>
      <c r="SVQ24" s="107"/>
      <c r="SVR24" s="107"/>
      <c r="SVS24" s="107"/>
      <c r="SVT24" s="107"/>
      <c r="SVU24" s="107"/>
      <c r="SVV24" s="107"/>
      <c r="SVW24" s="107"/>
      <c r="SVX24" s="107"/>
      <c r="SVY24" s="107"/>
      <c r="SVZ24" s="107"/>
      <c r="SWA24" s="107"/>
      <c r="SWB24" s="107"/>
      <c r="SWC24" s="107"/>
      <c r="SWD24" s="107"/>
      <c r="SWE24" s="107"/>
      <c r="SWF24" s="107"/>
      <c r="SWG24" s="107"/>
      <c r="SWH24" s="107"/>
      <c r="SWI24" s="107"/>
      <c r="SWJ24" s="107"/>
      <c r="SWK24" s="107"/>
      <c r="SWL24" s="107"/>
      <c r="SWM24" s="107"/>
      <c r="SWN24" s="107"/>
      <c r="SWO24" s="107"/>
      <c r="SWP24" s="107"/>
      <c r="SWQ24" s="107"/>
      <c r="SWR24" s="107"/>
      <c r="SWS24" s="107"/>
      <c r="SWT24" s="107"/>
      <c r="SWU24" s="107"/>
      <c r="SWV24" s="107"/>
      <c r="SWW24" s="107"/>
      <c r="SWX24" s="107"/>
      <c r="SWY24" s="107"/>
      <c r="SWZ24" s="107"/>
      <c r="SXA24" s="107"/>
      <c r="SXB24" s="107"/>
      <c r="SXC24" s="107"/>
      <c r="SXD24" s="107"/>
      <c r="SXE24" s="107"/>
      <c r="SXF24" s="107"/>
      <c r="SXG24" s="107"/>
      <c r="SXH24" s="107"/>
      <c r="SXI24" s="107"/>
      <c r="SXJ24" s="107"/>
      <c r="SXK24" s="107"/>
      <c r="SXL24" s="107"/>
      <c r="SXM24" s="107"/>
      <c r="SXN24" s="107"/>
      <c r="SXO24" s="107"/>
      <c r="SXP24" s="107"/>
      <c r="SXQ24" s="107"/>
      <c r="SXR24" s="107"/>
      <c r="SXS24" s="107"/>
      <c r="SXT24" s="107"/>
      <c r="SXU24" s="107"/>
      <c r="SXV24" s="107"/>
      <c r="SXW24" s="107"/>
      <c r="SXX24" s="107"/>
      <c r="SXY24" s="107"/>
      <c r="SXZ24" s="107"/>
      <c r="SYA24" s="107"/>
      <c r="SYB24" s="107"/>
      <c r="SYC24" s="107"/>
      <c r="SYD24" s="107"/>
      <c r="SYE24" s="107"/>
      <c r="SYF24" s="107"/>
      <c r="SYG24" s="107"/>
      <c r="SYH24" s="107"/>
      <c r="SYI24" s="107"/>
      <c r="SYJ24" s="107"/>
      <c r="SYK24" s="107"/>
      <c r="SYL24" s="107"/>
      <c r="SYM24" s="107"/>
      <c r="SYN24" s="107"/>
      <c r="SYO24" s="107"/>
      <c r="SYP24" s="107"/>
      <c r="SYQ24" s="107"/>
      <c r="SYR24" s="107"/>
      <c r="SYS24" s="107"/>
      <c r="SYT24" s="107"/>
      <c r="SYU24" s="107"/>
      <c r="SYV24" s="107"/>
      <c r="SYW24" s="107"/>
      <c r="SYX24" s="107"/>
      <c r="SYY24" s="107"/>
      <c r="SYZ24" s="107"/>
      <c r="SZA24" s="107"/>
      <c r="SZB24" s="107"/>
      <c r="SZC24" s="107"/>
      <c r="SZD24" s="107"/>
      <c r="SZE24" s="107"/>
      <c r="SZF24" s="107"/>
      <c r="SZG24" s="107"/>
      <c r="SZH24" s="107"/>
      <c r="SZI24" s="107"/>
      <c r="SZJ24" s="107"/>
      <c r="SZK24" s="107"/>
      <c r="SZL24" s="107"/>
      <c r="SZM24" s="107"/>
      <c r="SZN24" s="107"/>
      <c r="SZO24" s="107"/>
      <c r="SZP24" s="107"/>
      <c r="SZQ24" s="107"/>
      <c r="SZR24" s="107"/>
      <c r="SZS24" s="107"/>
      <c r="SZT24" s="107"/>
      <c r="SZU24" s="107"/>
      <c r="SZV24" s="107"/>
      <c r="SZW24" s="107"/>
      <c r="SZX24" s="107"/>
      <c r="SZY24" s="107"/>
      <c r="SZZ24" s="107"/>
      <c r="TAA24" s="107"/>
      <c r="TAB24" s="107"/>
      <c r="TAC24" s="107"/>
      <c r="TAD24" s="107"/>
      <c r="TAE24" s="107"/>
      <c r="TAF24" s="107"/>
      <c r="TAG24" s="107"/>
      <c r="TAH24" s="107"/>
      <c r="TAI24" s="107"/>
      <c r="TAJ24" s="107"/>
      <c r="TAK24" s="107"/>
      <c r="TAL24" s="107"/>
      <c r="TAM24" s="107"/>
      <c r="TAN24" s="107"/>
      <c r="TAO24" s="107"/>
      <c r="TAP24" s="107"/>
      <c r="TAQ24" s="107"/>
      <c r="TAR24" s="107"/>
      <c r="TAS24" s="107"/>
      <c r="TAT24" s="107"/>
      <c r="TAU24" s="107"/>
      <c r="TAV24" s="107"/>
      <c r="TAW24" s="107"/>
      <c r="TAX24" s="107"/>
      <c r="TAY24" s="107"/>
      <c r="TAZ24" s="107"/>
      <c r="TBA24" s="107"/>
      <c r="TBB24" s="107"/>
      <c r="TBC24" s="107"/>
      <c r="TBD24" s="107"/>
      <c r="TBE24" s="107"/>
      <c r="TBF24" s="107"/>
      <c r="TBG24" s="107"/>
      <c r="TBH24" s="107"/>
      <c r="TBI24" s="107"/>
      <c r="TBJ24" s="107"/>
      <c r="TBK24" s="107"/>
      <c r="TBL24" s="107"/>
      <c r="TBM24" s="107"/>
      <c r="TBN24" s="107"/>
      <c r="TBO24" s="107"/>
      <c r="TBP24" s="107"/>
      <c r="TBQ24" s="107"/>
      <c r="TBR24" s="107"/>
      <c r="TBS24" s="107"/>
      <c r="TBT24" s="107"/>
      <c r="TBU24" s="107"/>
      <c r="TBV24" s="107"/>
      <c r="TBW24" s="107"/>
      <c r="TBX24" s="107"/>
      <c r="TBY24" s="107"/>
      <c r="TBZ24" s="107"/>
      <c r="TCA24" s="107"/>
      <c r="TCB24" s="107"/>
      <c r="TCC24" s="107"/>
      <c r="TCD24" s="107"/>
      <c r="TCE24" s="107"/>
      <c r="TCF24" s="107"/>
      <c r="TCG24" s="107"/>
      <c r="TCH24" s="107"/>
      <c r="TCI24" s="107"/>
      <c r="TCJ24" s="107"/>
      <c r="TCK24" s="107"/>
      <c r="TCL24" s="107"/>
      <c r="TCM24" s="107"/>
      <c r="TCN24" s="107"/>
      <c r="TCO24" s="107"/>
      <c r="TCP24" s="107"/>
      <c r="TCQ24" s="107"/>
      <c r="TCR24" s="107"/>
      <c r="TCS24" s="107"/>
      <c r="TCT24" s="107"/>
      <c r="TCU24" s="107"/>
      <c r="TCV24" s="107"/>
      <c r="TCW24" s="107"/>
      <c r="TCX24" s="107"/>
      <c r="TCY24" s="107"/>
      <c r="TCZ24" s="107"/>
      <c r="TDA24" s="107"/>
      <c r="TDB24" s="107"/>
      <c r="TDC24" s="107"/>
      <c r="TDD24" s="107"/>
      <c r="TDE24" s="107"/>
      <c r="TDF24" s="107"/>
      <c r="TDG24" s="107"/>
      <c r="TDH24" s="107"/>
      <c r="TDI24" s="107"/>
      <c r="TDJ24" s="107"/>
      <c r="TDK24" s="107"/>
      <c r="TDL24" s="107"/>
      <c r="TDM24" s="107"/>
      <c r="TDN24" s="107"/>
      <c r="TDO24" s="107"/>
      <c r="TDP24" s="107"/>
      <c r="TDQ24" s="107"/>
      <c r="TDR24" s="107"/>
      <c r="TDS24" s="107"/>
      <c r="TDT24" s="107"/>
      <c r="TDU24" s="107"/>
      <c r="TDV24" s="107"/>
      <c r="TDW24" s="107"/>
      <c r="TDX24" s="107"/>
      <c r="TDY24" s="107"/>
      <c r="TDZ24" s="107"/>
      <c r="TEA24" s="107"/>
      <c r="TEB24" s="107"/>
      <c r="TEC24" s="107"/>
      <c r="TED24" s="107"/>
      <c r="TEE24" s="107"/>
      <c r="TEF24" s="107"/>
      <c r="TEG24" s="107"/>
      <c r="TEH24" s="107"/>
      <c r="TEI24" s="107"/>
      <c r="TEJ24" s="107"/>
      <c r="TEK24" s="107"/>
      <c r="TEL24" s="107"/>
      <c r="TEM24" s="107"/>
      <c r="TEN24" s="107"/>
      <c r="TEO24" s="107"/>
      <c r="TEP24" s="107"/>
      <c r="TEQ24" s="107"/>
      <c r="TER24" s="107"/>
      <c r="TES24" s="107"/>
      <c r="TET24" s="107"/>
      <c r="TEU24" s="107"/>
      <c r="TEV24" s="107"/>
      <c r="TEW24" s="107"/>
      <c r="TEX24" s="107"/>
      <c r="TEY24" s="107"/>
      <c r="TEZ24" s="107"/>
      <c r="TFA24" s="107"/>
      <c r="TFB24" s="107"/>
      <c r="TFC24" s="107"/>
      <c r="TFD24" s="107"/>
      <c r="TFE24" s="107"/>
      <c r="TFF24" s="107"/>
      <c r="TFG24" s="107"/>
      <c r="TFH24" s="107"/>
      <c r="TFI24" s="107"/>
      <c r="TFJ24" s="107"/>
      <c r="TFK24" s="107"/>
      <c r="TFL24" s="107"/>
      <c r="TFM24" s="107"/>
      <c r="TFN24" s="107"/>
      <c r="TFO24" s="107"/>
      <c r="TFP24" s="107"/>
      <c r="TFQ24" s="107"/>
      <c r="TFR24" s="107"/>
      <c r="TFS24" s="107"/>
      <c r="TFT24" s="107"/>
      <c r="TFU24" s="107"/>
      <c r="TFV24" s="107"/>
      <c r="TFW24" s="107"/>
      <c r="TFX24" s="107"/>
      <c r="TFY24" s="107"/>
      <c r="TFZ24" s="107"/>
      <c r="TGA24" s="107"/>
      <c r="TGB24" s="107"/>
      <c r="TGC24" s="107"/>
      <c r="TGD24" s="107"/>
      <c r="TGE24" s="107"/>
      <c r="TGF24" s="107"/>
      <c r="TGG24" s="107"/>
      <c r="TGH24" s="107"/>
      <c r="TGI24" s="107"/>
      <c r="TGJ24" s="107"/>
      <c r="TGK24" s="107"/>
      <c r="TGL24" s="107"/>
      <c r="TGM24" s="107"/>
      <c r="TGN24" s="107"/>
      <c r="TGO24" s="107"/>
      <c r="TGP24" s="107"/>
      <c r="TGQ24" s="107"/>
      <c r="TGR24" s="107"/>
      <c r="TGS24" s="107"/>
      <c r="TGT24" s="107"/>
      <c r="TGU24" s="107"/>
      <c r="TGV24" s="107"/>
      <c r="TGW24" s="107"/>
      <c r="TGX24" s="107"/>
      <c r="TGY24" s="107"/>
      <c r="TGZ24" s="107"/>
      <c r="THA24" s="107"/>
      <c r="THB24" s="107"/>
      <c r="THC24" s="107"/>
      <c r="THD24" s="107"/>
      <c r="THE24" s="107"/>
      <c r="THF24" s="107"/>
      <c r="THG24" s="107"/>
      <c r="THH24" s="107"/>
      <c r="THI24" s="107"/>
      <c r="THJ24" s="107"/>
      <c r="THK24" s="107"/>
      <c r="THL24" s="107"/>
      <c r="THM24" s="107"/>
      <c r="THN24" s="107"/>
      <c r="THO24" s="107"/>
      <c r="THP24" s="107"/>
      <c r="THQ24" s="107"/>
      <c r="THR24" s="107"/>
      <c r="THS24" s="107"/>
      <c r="THT24" s="107"/>
      <c r="THU24" s="107"/>
      <c r="THV24" s="107"/>
      <c r="THW24" s="107"/>
      <c r="THX24" s="107"/>
      <c r="THY24" s="107"/>
      <c r="THZ24" s="107"/>
      <c r="TIA24" s="107"/>
      <c r="TIB24" s="107"/>
      <c r="TIC24" s="107"/>
      <c r="TID24" s="107"/>
      <c r="TIE24" s="107"/>
      <c r="TIF24" s="107"/>
      <c r="TIG24" s="107"/>
      <c r="TIH24" s="107"/>
      <c r="TII24" s="107"/>
      <c r="TIJ24" s="107"/>
      <c r="TIK24" s="107"/>
      <c r="TIL24" s="107"/>
      <c r="TIM24" s="107"/>
      <c r="TIN24" s="107"/>
      <c r="TIO24" s="107"/>
      <c r="TIP24" s="107"/>
      <c r="TIQ24" s="107"/>
      <c r="TIR24" s="107"/>
      <c r="TIS24" s="107"/>
      <c r="TIT24" s="107"/>
      <c r="TIU24" s="107"/>
      <c r="TIV24" s="107"/>
      <c r="TIW24" s="107"/>
      <c r="TIX24" s="107"/>
      <c r="TIY24" s="107"/>
      <c r="TIZ24" s="107"/>
      <c r="TJA24" s="107"/>
      <c r="TJB24" s="107"/>
      <c r="TJC24" s="107"/>
      <c r="TJD24" s="107"/>
      <c r="TJE24" s="107"/>
      <c r="TJF24" s="107"/>
      <c r="TJG24" s="107"/>
      <c r="TJH24" s="107"/>
      <c r="TJI24" s="107"/>
      <c r="TJJ24" s="107"/>
      <c r="TJK24" s="107"/>
      <c r="TJL24" s="107"/>
      <c r="TJM24" s="107"/>
      <c r="TJN24" s="107"/>
      <c r="TJO24" s="107"/>
      <c r="TJP24" s="107"/>
      <c r="TJQ24" s="107"/>
      <c r="TJR24" s="107"/>
      <c r="TJS24" s="107"/>
      <c r="TJT24" s="107"/>
      <c r="TJU24" s="107"/>
      <c r="TJV24" s="107"/>
      <c r="TJW24" s="107"/>
      <c r="TJX24" s="107"/>
      <c r="TJY24" s="107"/>
      <c r="TJZ24" s="107"/>
      <c r="TKA24" s="107"/>
      <c r="TKB24" s="107"/>
      <c r="TKC24" s="107"/>
      <c r="TKD24" s="107"/>
      <c r="TKE24" s="107"/>
      <c r="TKF24" s="107"/>
      <c r="TKG24" s="107"/>
      <c r="TKH24" s="107"/>
      <c r="TKI24" s="107"/>
      <c r="TKJ24" s="107"/>
      <c r="TKK24" s="107"/>
      <c r="TKL24" s="107"/>
      <c r="TKM24" s="107"/>
      <c r="TKN24" s="107"/>
      <c r="TKO24" s="107"/>
      <c r="TKP24" s="107"/>
      <c r="TKQ24" s="107"/>
      <c r="TKR24" s="107"/>
      <c r="TKS24" s="107"/>
      <c r="TKT24" s="107"/>
      <c r="TKU24" s="107"/>
      <c r="TKV24" s="107"/>
      <c r="TKW24" s="107"/>
      <c r="TKX24" s="107"/>
      <c r="TKY24" s="107"/>
      <c r="TKZ24" s="107"/>
      <c r="TLA24" s="107"/>
      <c r="TLB24" s="107"/>
      <c r="TLC24" s="107"/>
      <c r="TLD24" s="107"/>
      <c r="TLE24" s="107"/>
      <c r="TLF24" s="107"/>
      <c r="TLG24" s="107"/>
      <c r="TLH24" s="107"/>
      <c r="TLI24" s="107"/>
      <c r="TLJ24" s="107"/>
      <c r="TLK24" s="107"/>
      <c r="TLL24" s="107"/>
      <c r="TLM24" s="107"/>
      <c r="TLN24" s="107"/>
      <c r="TLO24" s="107"/>
      <c r="TLP24" s="107"/>
      <c r="TLQ24" s="107"/>
      <c r="TLR24" s="107"/>
      <c r="TLS24" s="107"/>
      <c r="TLT24" s="107"/>
      <c r="TLU24" s="107"/>
      <c r="TLV24" s="107"/>
      <c r="TLW24" s="107"/>
      <c r="TLX24" s="107"/>
      <c r="TLY24" s="107"/>
      <c r="TLZ24" s="107"/>
      <c r="TMA24" s="107"/>
      <c r="TMB24" s="107"/>
      <c r="TMC24" s="107"/>
      <c r="TMD24" s="107"/>
      <c r="TME24" s="107"/>
      <c r="TMF24" s="107"/>
      <c r="TMG24" s="107"/>
      <c r="TMH24" s="107"/>
      <c r="TMI24" s="107"/>
      <c r="TMJ24" s="107"/>
      <c r="TMK24" s="107"/>
      <c r="TML24" s="107"/>
      <c r="TMM24" s="107"/>
      <c r="TMN24" s="107"/>
      <c r="TMO24" s="107"/>
      <c r="TMP24" s="107"/>
      <c r="TMQ24" s="107"/>
      <c r="TMR24" s="107"/>
      <c r="TMS24" s="107"/>
      <c r="TMT24" s="107"/>
      <c r="TMU24" s="107"/>
      <c r="TMV24" s="107"/>
      <c r="TMW24" s="107"/>
      <c r="TMX24" s="107"/>
      <c r="TMY24" s="107"/>
      <c r="TMZ24" s="107"/>
      <c r="TNA24" s="107"/>
      <c r="TNB24" s="107"/>
      <c r="TNC24" s="107"/>
      <c r="TND24" s="107"/>
      <c r="TNE24" s="107"/>
      <c r="TNF24" s="107"/>
      <c r="TNG24" s="107"/>
      <c r="TNH24" s="107"/>
      <c r="TNI24" s="107"/>
      <c r="TNJ24" s="107"/>
      <c r="TNK24" s="107"/>
      <c r="TNL24" s="107"/>
      <c r="TNM24" s="107"/>
      <c r="TNN24" s="107"/>
      <c r="TNO24" s="107"/>
      <c r="TNP24" s="107"/>
      <c r="TNQ24" s="107"/>
      <c r="TNR24" s="107"/>
      <c r="TNS24" s="107"/>
      <c r="TNT24" s="107"/>
      <c r="TNU24" s="107"/>
      <c r="TNV24" s="107"/>
      <c r="TNW24" s="107"/>
      <c r="TNX24" s="107"/>
      <c r="TNY24" s="107"/>
      <c r="TNZ24" s="107"/>
      <c r="TOA24" s="107"/>
      <c r="TOB24" s="107"/>
      <c r="TOC24" s="107"/>
      <c r="TOD24" s="107"/>
      <c r="TOE24" s="107"/>
      <c r="TOF24" s="107"/>
      <c r="TOG24" s="107"/>
      <c r="TOH24" s="107"/>
      <c r="TOI24" s="107"/>
      <c r="TOJ24" s="107"/>
      <c r="TOK24" s="107"/>
      <c r="TOL24" s="107"/>
      <c r="TOM24" s="107"/>
      <c r="TON24" s="107"/>
      <c r="TOO24" s="107"/>
      <c r="TOP24" s="107"/>
      <c r="TOQ24" s="107"/>
      <c r="TOR24" s="107"/>
      <c r="TOS24" s="107"/>
      <c r="TOT24" s="107"/>
      <c r="TOU24" s="107"/>
      <c r="TOV24" s="107"/>
      <c r="TOW24" s="107"/>
      <c r="TOX24" s="107"/>
      <c r="TOY24" s="107"/>
      <c r="TOZ24" s="107"/>
      <c r="TPA24" s="107"/>
      <c r="TPB24" s="107"/>
      <c r="TPC24" s="107"/>
      <c r="TPD24" s="107"/>
      <c r="TPE24" s="107"/>
      <c r="TPF24" s="107"/>
      <c r="TPG24" s="107"/>
      <c r="TPH24" s="107"/>
      <c r="TPI24" s="107"/>
      <c r="TPJ24" s="107"/>
      <c r="TPK24" s="107"/>
      <c r="TPL24" s="107"/>
      <c r="TPM24" s="107"/>
      <c r="TPN24" s="107"/>
      <c r="TPO24" s="107"/>
      <c r="TPP24" s="107"/>
      <c r="TPQ24" s="107"/>
      <c r="TPR24" s="107"/>
      <c r="TPS24" s="107"/>
      <c r="TPT24" s="107"/>
      <c r="TPU24" s="107"/>
      <c r="TPV24" s="107"/>
      <c r="TPW24" s="107"/>
      <c r="TPX24" s="107"/>
      <c r="TPY24" s="107"/>
      <c r="TPZ24" s="107"/>
      <c r="TQA24" s="107"/>
      <c r="TQB24" s="107"/>
      <c r="TQC24" s="107"/>
      <c r="TQD24" s="107"/>
      <c r="TQE24" s="107"/>
      <c r="TQF24" s="107"/>
      <c r="TQG24" s="107"/>
      <c r="TQH24" s="107"/>
      <c r="TQI24" s="107"/>
      <c r="TQJ24" s="107"/>
      <c r="TQK24" s="107"/>
      <c r="TQL24" s="107"/>
      <c r="TQM24" s="107"/>
      <c r="TQN24" s="107"/>
      <c r="TQO24" s="107"/>
      <c r="TQP24" s="107"/>
      <c r="TQQ24" s="107"/>
      <c r="TQR24" s="107"/>
      <c r="TQS24" s="107"/>
      <c r="TQT24" s="107"/>
      <c r="TQU24" s="107"/>
      <c r="TQV24" s="107"/>
      <c r="TQW24" s="107"/>
      <c r="TQX24" s="107"/>
      <c r="TQY24" s="107"/>
      <c r="TQZ24" s="107"/>
      <c r="TRA24" s="107"/>
      <c r="TRB24" s="107"/>
      <c r="TRC24" s="107"/>
      <c r="TRD24" s="107"/>
      <c r="TRE24" s="107"/>
      <c r="TRF24" s="107"/>
      <c r="TRG24" s="107"/>
      <c r="TRH24" s="107"/>
      <c r="TRI24" s="107"/>
      <c r="TRJ24" s="107"/>
      <c r="TRK24" s="107"/>
      <c r="TRL24" s="107"/>
      <c r="TRM24" s="107"/>
      <c r="TRN24" s="107"/>
      <c r="TRO24" s="107"/>
      <c r="TRP24" s="107"/>
      <c r="TRQ24" s="107"/>
      <c r="TRR24" s="107"/>
      <c r="TRS24" s="107"/>
      <c r="TRT24" s="107"/>
      <c r="TRU24" s="107"/>
      <c r="TRV24" s="107"/>
      <c r="TRW24" s="107"/>
      <c r="TRX24" s="107"/>
      <c r="TRY24" s="107"/>
      <c r="TRZ24" s="107"/>
      <c r="TSA24" s="107"/>
      <c r="TSB24" s="107"/>
      <c r="TSC24" s="107"/>
      <c r="TSD24" s="107"/>
      <c r="TSE24" s="107"/>
      <c r="TSF24" s="107"/>
      <c r="TSG24" s="107"/>
      <c r="TSH24" s="107"/>
      <c r="TSI24" s="107"/>
      <c r="TSJ24" s="107"/>
      <c r="TSK24" s="107"/>
      <c r="TSL24" s="107"/>
      <c r="TSM24" s="107"/>
      <c r="TSN24" s="107"/>
      <c r="TSO24" s="107"/>
      <c r="TSP24" s="107"/>
      <c r="TSQ24" s="107"/>
      <c r="TSR24" s="107"/>
      <c r="TSS24" s="107"/>
      <c r="TST24" s="107"/>
      <c r="TSU24" s="107"/>
      <c r="TSV24" s="107"/>
      <c r="TSW24" s="107"/>
      <c r="TSX24" s="107"/>
      <c r="TSY24" s="107"/>
      <c r="TSZ24" s="107"/>
      <c r="TTA24" s="107"/>
      <c r="TTB24" s="107"/>
      <c r="TTC24" s="107"/>
      <c r="TTD24" s="107"/>
      <c r="TTE24" s="107"/>
      <c r="TTF24" s="107"/>
      <c r="TTG24" s="107"/>
      <c r="TTH24" s="107"/>
      <c r="TTI24" s="107"/>
      <c r="TTJ24" s="107"/>
      <c r="TTK24" s="107"/>
      <c r="TTL24" s="107"/>
      <c r="TTM24" s="107"/>
      <c r="TTN24" s="107"/>
      <c r="TTO24" s="107"/>
      <c r="TTP24" s="107"/>
      <c r="TTQ24" s="107"/>
      <c r="TTR24" s="107"/>
      <c r="TTS24" s="107"/>
      <c r="TTT24" s="107"/>
      <c r="TTU24" s="107"/>
      <c r="TTV24" s="107"/>
      <c r="TTW24" s="107"/>
      <c r="TTX24" s="107"/>
      <c r="TTY24" s="107"/>
      <c r="TTZ24" s="107"/>
      <c r="TUA24" s="107"/>
      <c r="TUB24" s="107"/>
      <c r="TUC24" s="107"/>
      <c r="TUD24" s="107"/>
      <c r="TUE24" s="107"/>
      <c r="TUF24" s="107"/>
      <c r="TUG24" s="107"/>
      <c r="TUH24" s="107"/>
      <c r="TUI24" s="107"/>
      <c r="TUJ24" s="107"/>
      <c r="TUK24" s="107"/>
      <c r="TUL24" s="107"/>
      <c r="TUM24" s="107"/>
      <c r="TUN24" s="107"/>
      <c r="TUO24" s="107"/>
      <c r="TUP24" s="107"/>
      <c r="TUQ24" s="107"/>
      <c r="TUR24" s="107"/>
      <c r="TUS24" s="107"/>
      <c r="TUT24" s="107"/>
      <c r="TUU24" s="107"/>
      <c r="TUV24" s="107"/>
      <c r="TUW24" s="107"/>
      <c r="TUX24" s="107"/>
      <c r="TUY24" s="107"/>
      <c r="TUZ24" s="107"/>
      <c r="TVA24" s="107"/>
      <c r="TVB24" s="107"/>
      <c r="TVC24" s="107"/>
      <c r="TVD24" s="107"/>
      <c r="TVE24" s="107"/>
      <c r="TVF24" s="107"/>
      <c r="TVG24" s="107"/>
      <c r="TVH24" s="107"/>
      <c r="TVI24" s="107"/>
      <c r="TVJ24" s="107"/>
      <c r="TVK24" s="107"/>
      <c r="TVL24" s="107"/>
      <c r="TVM24" s="107"/>
      <c r="TVN24" s="107"/>
      <c r="TVO24" s="107"/>
      <c r="TVP24" s="107"/>
      <c r="TVQ24" s="107"/>
      <c r="TVR24" s="107"/>
      <c r="TVS24" s="107"/>
      <c r="TVT24" s="107"/>
      <c r="TVU24" s="107"/>
      <c r="TVV24" s="107"/>
      <c r="TVW24" s="107"/>
      <c r="TVX24" s="107"/>
      <c r="TVY24" s="107"/>
      <c r="TVZ24" s="107"/>
      <c r="TWA24" s="107"/>
      <c r="TWB24" s="107"/>
      <c r="TWC24" s="107"/>
      <c r="TWD24" s="107"/>
      <c r="TWE24" s="107"/>
      <c r="TWF24" s="107"/>
      <c r="TWG24" s="107"/>
      <c r="TWH24" s="107"/>
      <c r="TWI24" s="107"/>
      <c r="TWJ24" s="107"/>
      <c r="TWK24" s="107"/>
      <c r="TWL24" s="107"/>
      <c r="TWM24" s="107"/>
      <c r="TWN24" s="107"/>
      <c r="TWO24" s="107"/>
      <c r="TWP24" s="107"/>
      <c r="TWQ24" s="107"/>
      <c r="TWR24" s="107"/>
      <c r="TWS24" s="107"/>
      <c r="TWT24" s="107"/>
      <c r="TWU24" s="107"/>
      <c r="TWV24" s="107"/>
      <c r="TWW24" s="107"/>
      <c r="TWX24" s="107"/>
      <c r="TWY24" s="107"/>
      <c r="TWZ24" s="107"/>
      <c r="TXA24" s="107"/>
      <c r="TXB24" s="107"/>
      <c r="TXC24" s="107"/>
      <c r="TXD24" s="107"/>
      <c r="TXE24" s="107"/>
      <c r="TXF24" s="107"/>
      <c r="TXG24" s="107"/>
      <c r="TXH24" s="107"/>
      <c r="TXI24" s="107"/>
      <c r="TXJ24" s="107"/>
      <c r="TXK24" s="107"/>
      <c r="TXL24" s="107"/>
      <c r="TXM24" s="107"/>
      <c r="TXN24" s="107"/>
      <c r="TXO24" s="107"/>
      <c r="TXP24" s="107"/>
      <c r="TXQ24" s="107"/>
      <c r="TXR24" s="107"/>
      <c r="TXS24" s="107"/>
      <c r="TXT24" s="107"/>
      <c r="TXU24" s="107"/>
      <c r="TXV24" s="107"/>
      <c r="TXW24" s="107"/>
      <c r="TXX24" s="107"/>
      <c r="TXY24" s="107"/>
      <c r="TXZ24" s="107"/>
      <c r="TYA24" s="107"/>
      <c r="TYB24" s="107"/>
      <c r="TYC24" s="107"/>
      <c r="TYD24" s="107"/>
      <c r="TYE24" s="107"/>
      <c r="TYF24" s="107"/>
      <c r="TYG24" s="107"/>
      <c r="TYH24" s="107"/>
      <c r="TYI24" s="107"/>
      <c r="TYJ24" s="107"/>
      <c r="TYK24" s="107"/>
      <c r="TYL24" s="107"/>
      <c r="TYM24" s="107"/>
      <c r="TYN24" s="107"/>
      <c r="TYO24" s="107"/>
      <c r="TYP24" s="107"/>
      <c r="TYQ24" s="107"/>
      <c r="TYR24" s="107"/>
      <c r="TYS24" s="107"/>
      <c r="TYT24" s="107"/>
      <c r="TYU24" s="107"/>
      <c r="TYV24" s="107"/>
      <c r="TYW24" s="107"/>
      <c r="TYX24" s="107"/>
      <c r="TYY24" s="107"/>
      <c r="TYZ24" s="107"/>
      <c r="TZA24" s="107"/>
      <c r="TZB24" s="107"/>
      <c r="TZC24" s="107"/>
      <c r="TZD24" s="107"/>
      <c r="TZE24" s="107"/>
      <c r="TZF24" s="107"/>
      <c r="TZG24" s="107"/>
      <c r="TZH24" s="107"/>
      <c r="TZI24" s="107"/>
      <c r="TZJ24" s="107"/>
      <c r="TZK24" s="107"/>
      <c r="TZL24" s="107"/>
      <c r="TZM24" s="107"/>
      <c r="TZN24" s="107"/>
      <c r="TZO24" s="107"/>
      <c r="TZP24" s="107"/>
      <c r="TZQ24" s="107"/>
      <c r="TZR24" s="107"/>
      <c r="TZS24" s="107"/>
      <c r="TZT24" s="107"/>
      <c r="TZU24" s="107"/>
      <c r="TZV24" s="107"/>
      <c r="TZW24" s="107"/>
      <c r="TZX24" s="107"/>
      <c r="TZY24" s="107"/>
      <c r="TZZ24" s="107"/>
      <c r="UAA24" s="107"/>
      <c r="UAB24" s="107"/>
      <c r="UAC24" s="107"/>
      <c r="UAD24" s="107"/>
      <c r="UAE24" s="107"/>
      <c r="UAF24" s="107"/>
      <c r="UAG24" s="107"/>
      <c r="UAH24" s="107"/>
      <c r="UAI24" s="107"/>
      <c r="UAJ24" s="107"/>
      <c r="UAK24" s="107"/>
      <c r="UAL24" s="107"/>
      <c r="UAM24" s="107"/>
      <c r="UAN24" s="107"/>
      <c r="UAO24" s="107"/>
      <c r="UAP24" s="107"/>
      <c r="UAQ24" s="107"/>
      <c r="UAR24" s="107"/>
      <c r="UAS24" s="107"/>
      <c r="UAT24" s="107"/>
      <c r="UAU24" s="107"/>
      <c r="UAV24" s="107"/>
      <c r="UAW24" s="107"/>
      <c r="UAX24" s="107"/>
      <c r="UAY24" s="107"/>
      <c r="UAZ24" s="107"/>
      <c r="UBA24" s="107"/>
      <c r="UBB24" s="107"/>
      <c r="UBC24" s="107"/>
      <c r="UBD24" s="107"/>
      <c r="UBE24" s="107"/>
      <c r="UBF24" s="107"/>
      <c r="UBG24" s="107"/>
      <c r="UBH24" s="107"/>
      <c r="UBI24" s="107"/>
      <c r="UBJ24" s="107"/>
      <c r="UBK24" s="107"/>
      <c r="UBL24" s="107"/>
      <c r="UBM24" s="107"/>
      <c r="UBN24" s="107"/>
      <c r="UBO24" s="107"/>
      <c r="UBP24" s="107"/>
      <c r="UBQ24" s="107"/>
      <c r="UBR24" s="107"/>
      <c r="UBS24" s="107"/>
      <c r="UBT24" s="107"/>
      <c r="UBU24" s="107"/>
      <c r="UBV24" s="107"/>
      <c r="UBW24" s="107"/>
      <c r="UBX24" s="107"/>
      <c r="UBY24" s="107"/>
      <c r="UBZ24" s="107"/>
      <c r="UCA24" s="107"/>
      <c r="UCB24" s="107"/>
      <c r="UCC24" s="107"/>
      <c r="UCD24" s="107"/>
      <c r="UCE24" s="107"/>
      <c r="UCF24" s="107"/>
      <c r="UCG24" s="107"/>
      <c r="UCH24" s="107"/>
      <c r="UCI24" s="107"/>
      <c r="UCJ24" s="107"/>
      <c r="UCK24" s="107"/>
      <c r="UCL24" s="107"/>
      <c r="UCM24" s="107"/>
      <c r="UCN24" s="107"/>
      <c r="UCO24" s="107"/>
      <c r="UCP24" s="107"/>
      <c r="UCQ24" s="107"/>
      <c r="UCR24" s="107"/>
      <c r="UCS24" s="107"/>
      <c r="UCT24" s="107"/>
      <c r="UCU24" s="107"/>
      <c r="UCV24" s="107"/>
      <c r="UCW24" s="107"/>
      <c r="UCX24" s="107"/>
      <c r="UCY24" s="107"/>
      <c r="UCZ24" s="107"/>
      <c r="UDA24" s="107"/>
      <c r="UDB24" s="107"/>
      <c r="UDC24" s="107"/>
      <c r="UDD24" s="107"/>
      <c r="UDE24" s="107"/>
      <c r="UDF24" s="107"/>
      <c r="UDG24" s="107"/>
      <c r="UDH24" s="107"/>
      <c r="UDI24" s="107"/>
      <c r="UDJ24" s="107"/>
      <c r="UDK24" s="107"/>
      <c r="UDL24" s="107"/>
      <c r="UDM24" s="107"/>
      <c r="UDN24" s="107"/>
      <c r="UDO24" s="107"/>
      <c r="UDP24" s="107"/>
      <c r="UDQ24" s="107"/>
      <c r="UDR24" s="107"/>
      <c r="UDS24" s="107"/>
      <c r="UDT24" s="107"/>
      <c r="UDU24" s="107"/>
      <c r="UDV24" s="107"/>
      <c r="UDW24" s="107"/>
      <c r="UDX24" s="107"/>
      <c r="UDY24" s="107"/>
      <c r="UDZ24" s="107"/>
      <c r="UEA24" s="107"/>
      <c r="UEB24" s="107"/>
      <c r="UEC24" s="107"/>
      <c r="UED24" s="107"/>
      <c r="UEE24" s="107"/>
      <c r="UEF24" s="107"/>
      <c r="UEG24" s="107"/>
      <c r="UEH24" s="107"/>
      <c r="UEI24" s="107"/>
      <c r="UEJ24" s="107"/>
      <c r="UEK24" s="107"/>
      <c r="UEL24" s="107"/>
      <c r="UEM24" s="107"/>
      <c r="UEN24" s="107"/>
      <c r="UEO24" s="107"/>
      <c r="UEP24" s="107"/>
      <c r="UEQ24" s="107"/>
      <c r="UER24" s="107"/>
      <c r="UES24" s="107"/>
      <c r="UET24" s="107"/>
      <c r="UEU24" s="107"/>
      <c r="UEV24" s="107"/>
      <c r="UEW24" s="107"/>
      <c r="UEX24" s="107"/>
      <c r="UEY24" s="107"/>
      <c r="UEZ24" s="107"/>
      <c r="UFA24" s="107"/>
      <c r="UFB24" s="107"/>
      <c r="UFC24" s="107"/>
      <c r="UFD24" s="107"/>
      <c r="UFE24" s="107"/>
      <c r="UFF24" s="107"/>
      <c r="UFG24" s="107"/>
      <c r="UFH24" s="107"/>
      <c r="UFI24" s="107"/>
      <c r="UFJ24" s="107"/>
      <c r="UFK24" s="107"/>
      <c r="UFL24" s="107"/>
      <c r="UFM24" s="107"/>
      <c r="UFN24" s="107"/>
      <c r="UFO24" s="107"/>
      <c r="UFP24" s="107"/>
      <c r="UFQ24" s="107"/>
      <c r="UFR24" s="107"/>
      <c r="UFS24" s="107"/>
      <c r="UFT24" s="107"/>
      <c r="UFU24" s="107"/>
      <c r="UFV24" s="107"/>
      <c r="UFW24" s="107"/>
      <c r="UFX24" s="107"/>
      <c r="UFY24" s="107"/>
      <c r="UFZ24" s="107"/>
      <c r="UGA24" s="107"/>
      <c r="UGB24" s="107"/>
      <c r="UGC24" s="107"/>
      <c r="UGD24" s="107"/>
      <c r="UGE24" s="107"/>
      <c r="UGF24" s="107"/>
      <c r="UGG24" s="107"/>
      <c r="UGH24" s="107"/>
      <c r="UGI24" s="107"/>
      <c r="UGJ24" s="107"/>
      <c r="UGK24" s="107"/>
      <c r="UGL24" s="107"/>
      <c r="UGM24" s="107"/>
      <c r="UGN24" s="107"/>
      <c r="UGO24" s="107"/>
      <c r="UGP24" s="107"/>
      <c r="UGQ24" s="107"/>
      <c r="UGR24" s="107"/>
      <c r="UGS24" s="107"/>
      <c r="UGT24" s="107"/>
      <c r="UGU24" s="107"/>
      <c r="UGV24" s="107"/>
      <c r="UGW24" s="107"/>
      <c r="UGX24" s="107"/>
      <c r="UGY24" s="107"/>
      <c r="UGZ24" s="107"/>
      <c r="UHA24" s="107"/>
      <c r="UHB24" s="107"/>
      <c r="UHC24" s="107"/>
      <c r="UHD24" s="107"/>
      <c r="UHE24" s="107"/>
      <c r="UHF24" s="107"/>
      <c r="UHG24" s="107"/>
      <c r="UHH24" s="107"/>
      <c r="UHI24" s="107"/>
      <c r="UHJ24" s="107"/>
      <c r="UHK24" s="107"/>
      <c r="UHL24" s="107"/>
      <c r="UHM24" s="107"/>
      <c r="UHN24" s="107"/>
      <c r="UHO24" s="107"/>
      <c r="UHP24" s="107"/>
      <c r="UHQ24" s="107"/>
      <c r="UHR24" s="107"/>
      <c r="UHS24" s="107"/>
      <c r="UHT24" s="107"/>
      <c r="UHU24" s="107"/>
      <c r="UHV24" s="107"/>
      <c r="UHW24" s="107"/>
      <c r="UHX24" s="107"/>
      <c r="UHY24" s="107"/>
      <c r="UHZ24" s="107"/>
      <c r="UIA24" s="107"/>
      <c r="UIB24" s="107"/>
      <c r="UIC24" s="107"/>
      <c r="UID24" s="107"/>
      <c r="UIE24" s="107"/>
      <c r="UIF24" s="107"/>
      <c r="UIG24" s="107"/>
      <c r="UIH24" s="107"/>
      <c r="UII24" s="107"/>
      <c r="UIJ24" s="107"/>
      <c r="UIK24" s="107"/>
      <c r="UIL24" s="107"/>
      <c r="UIM24" s="107"/>
      <c r="UIN24" s="107"/>
      <c r="UIO24" s="107"/>
      <c r="UIP24" s="107"/>
      <c r="UIQ24" s="107"/>
      <c r="UIR24" s="107"/>
      <c r="UIS24" s="107"/>
      <c r="UIT24" s="107"/>
      <c r="UIU24" s="107"/>
      <c r="UIV24" s="107"/>
      <c r="UIW24" s="107"/>
      <c r="UIX24" s="107"/>
      <c r="UIY24" s="107"/>
      <c r="UIZ24" s="107"/>
      <c r="UJA24" s="107"/>
      <c r="UJB24" s="107"/>
      <c r="UJC24" s="107"/>
      <c r="UJD24" s="107"/>
      <c r="UJE24" s="107"/>
      <c r="UJF24" s="107"/>
      <c r="UJG24" s="107"/>
      <c r="UJH24" s="107"/>
      <c r="UJI24" s="107"/>
      <c r="UJJ24" s="107"/>
      <c r="UJK24" s="107"/>
      <c r="UJL24" s="107"/>
      <c r="UJM24" s="107"/>
      <c r="UJN24" s="107"/>
      <c r="UJO24" s="107"/>
      <c r="UJP24" s="107"/>
      <c r="UJQ24" s="107"/>
      <c r="UJR24" s="107"/>
      <c r="UJS24" s="107"/>
      <c r="UJT24" s="107"/>
      <c r="UJU24" s="107"/>
      <c r="UJV24" s="107"/>
      <c r="UJW24" s="107"/>
      <c r="UJX24" s="107"/>
      <c r="UJY24" s="107"/>
      <c r="UJZ24" s="107"/>
      <c r="UKA24" s="107"/>
      <c r="UKB24" s="107"/>
      <c r="UKC24" s="107"/>
      <c r="UKD24" s="107"/>
      <c r="UKE24" s="107"/>
      <c r="UKF24" s="107"/>
      <c r="UKG24" s="107"/>
      <c r="UKH24" s="107"/>
      <c r="UKI24" s="107"/>
      <c r="UKJ24" s="107"/>
      <c r="UKK24" s="107"/>
      <c r="UKL24" s="107"/>
      <c r="UKM24" s="107"/>
      <c r="UKN24" s="107"/>
      <c r="UKO24" s="107"/>
      <c r="UKP24" s="107"/>
      <c r="UKQ24" s="107"/>
      <c r="UKR24" s="107"/>
      <c r="UKS24" s="107"/>
      <c r="UKT24" s="107"/>
      <c r="UKU24" s="107"/>
      <c r="UKV24" s="107"/>
      <c r="UKW24" s="107"/>
      <c r="UKX24" s="107"/>
      <c r="UKY24" s="107"/>
      <c r="UKZ24" s="107"/>
      <c r="ULA24" s="107"/>
      <c r="ULB24" s="107"/>
      <c r="ULC24" s="107"/>
      <c r="ULD24" s="107"/>
      <c r="ULE24" s="107"/>
      <c r="ULF24" s="107"/>
      <c r="ULG24" s="107"/>
      <c r="ULH24" s="107"/>
      <c r="ULI24" s="107"/>
      <c r="ULJ24" s="107"/>
      <c r="ULK24" s="107"/>
      <c r="ULL24" s="107"/>
      <c r="ULM24" s="107"/>
      <c r="ULN24" s="107"/>
      <c r="ULO24" s="107"/>
      <c r="ULP24" s="107"/>
      <c r="ULQ24" s="107"/>
      <c r="ULR24" s="107"/>
      <c r="ULS24" s="107"/>
      <c r="ULT24" s="107"/>
      <c r="ULU24" s="107"/>
      <c r="ULV24" s="107"/>
      <c r="ULW24" s="107"/>
      <c r="ULX24" s="107"/>
      <c r="ULY24" s="107"/>
      <c r="ULZ24" s="107"/>
      <c r="UMA24" s="107"/>
      <c r="UMB24" s="107"/>
      <c r="UMC24" s="107"/>
      <c r="UMD24" s="107"/>
      <c r="UME24" s="107"/>
      <c r="UMF24" s="107"/>
      <c r="UMG24" s="107"/>
      <c r="UMH24" s="107"/>
      <c r="UMI24" s="107"/>
      <c r="UMJ24" s="107"/>
      <c r="UMK24" s="107"/>
      <c r="UML24" s="107"/>
      <c r="UMM24" s="107"/>
      <c r="UMN24" s="107"/>
      <c r="UMO24" s="107"/>
      <c r="UMP24" s="107"/>
      <c r="UMQ24" s="107"/>
      <c r="UMR24" s="107"/>
      <c r="UMS24" s="107"/>
      <c r="UMT24" s="107"/>
      <c r="UMU24" s="107"/>
      <c r="UMV24" s="107"/>
      <c r="UMW24" s="107"/>
      <c r="UMX24" s="107"/>
      <c r="UMY24" s="107"/>
      <c r="UMZ24" s="107"/>
      <c r="UNA24" s="107"/>
      <c r="UNB24" s="107"/>
      <c r="UNC24" s="107"/>
      <c r="UND24" s="107"/>
      <c r="UNE24" s="107"/>
      <c r="UNF24" s="107"/>
      <c r="UNG24" s="107"/>
      <c r="UNH24" s="107"/>
      <c r="UNI24" s="107"/>
      <c r="UNJ24" s="107"/>
      <c r="UNK24" s="107"/>
      <c r="UNL24" s="107"/>
      <c r="UNM24" s="107"/>
      <c r="UNN24" s="107"/>
      <c r="UNO24" s="107"/>
      <c r="UNP24" s="107"/>
      <c r="UNQ24" s="107"/>
      <c r="UNR24" s="107"/>
      <c r="UNS24" s="107"/>
      <c r="UNT24" s="107"/>
      <c r="UNU24" s="107"/>
      <c r="UNV24" s="107"/>
      <c r="UNW24" s="107"/>
      <c r="UNX24" s="107"/>
      <c r="UNY24" s="107"/>
      <c r="UNZ24" s="107"/>
      <c r="UOA24" s="107"/>
      <c r="UOB24" s="107"/>
      <c r="UOC24" s="107"/>
      <c r="UOD24" s="107"/>
      <c r="UOE24" s="107"/>
      <c r="UOF24" s="107"/>
      <c r="UOG24" s="107"/>
      <c r="UOH24" s="107"/>
      <c r="UOI24" s="107"/>
      <c r="UOJ24" s="107"/>
      <c r="UOK24" s="107"/>
      <c r="UOL24" s="107"/>
      <c r="UOM24" s="107"/>
      <c r="UON24" s="107"/>
      <c r="UOO24" s="107"/>
      <c r="UOP24" s="107"/>
      <c r="UOQ24" s="107"/>
      <c r="UOR24" s="107"/>
      <c r="UOS24" s="107"/>
      <c r="UOT24" s="107"/>
      <c r="UOU24" s="107"/>
      <c r="UOV24" s="107"/>
      <c r="UOW24" s="107"/>
      <c r="UOX24" s="107"/>
      <c r="UOY24" s="107"/>
      <c r="UOZ24" s="107"/>
      <c r="UPA24" s="107"/>
      <c r="UPB24" s="107"/>
      <c r="UPC24" s="107"/>
      <c r="UPD24" s="107"/>
      <c r="UPE24" s="107"/>
      <c r="UPF24" s="107"/>
      <c r="UPG24" s="107"/>
      <c r="UPH24" s="107"/>
      <c r="UPI24" s="107"/>
      <c r="UPJ24" s="107"/>
      <c r="UPK24" s="107"/>
      <c r="UPL24" s="107"/>
      <c r="UPM24" s="107"/>
      <c r="UPN24" s="107"/>
      <c r="UPO24" s="107"/>
      <c r="UPP24" s="107"/>
      <c r="UPQ24" s="107"/>
      <c r="UPR24" s="107"/>
      <c r="UPS24" s="107"/>
      <c r="UPT24" s="107"/>
      <c r="UPU24" s="107"/>
      <c r="UPV24" s="107"/>
      <c r="UPW24" s="107"/>
      <c r="UPX24" s="107"/>
      <c r="UPY24" s="107"/>
      <c r="UPZ24" s="107"/>
      <c r="UQA24" s="107"/>
      <c r="UQB24" s="107"/>
      <c r="UQC24" s="107"/>
      <c r="UQD24" s="107"/>
      <c r="UQE24" s="107"/>
      <c r="UQF24" s="107"/>
      <c r="UQG24" s="107"/>
      <c r="UQH24" s="107"/>
      <c r="UQI24" s="107"/>
      <c r="UQJ24" s="107"/>
      <c r="UQK24" s="107"/>
      <c r="UQL24" s="107"/>
      <c r="UQM24" s="107"/>
      <c r="UQN24" s="107"/>
      <c r="UQO24" s="107"/>
      <c r="UQP24" s="107"/>
      <c r="UQQ24" s="107"/>
      <c r="UQR24" s="107"/>
      <c r="UQS24" s="107"/>
      <c r="UQT24" s="107"/>
      <c r="UQU24" s="107"/>
      <c r="UQV24" s="107"/>
      <c r="UQW24" s="107"/>
      <c r="UQX24" s="107"/>
      <c r="UQY24" s="107"/>
      <c r="UQZ24" s="107"/>
      <c r="URA24" s="107"/>
      <c r="URB24" s="107"/>
      <c r="URC24" s="107"/>
      <c r="URD24" s="107"/>
      <c r="URE24" s="107"/>
      <c r="URF24" s="107"/>
      <c r="URG24" s="107"/>
      <c r="URH24" s="107"/>
      <c r="URI24" s="107"/>
      <c r="URJ24" s="107"/>
      <c r="URK24" s="107"/>
      <c r="URL24" s="107"/>
      <c r="URM24" s="107"/>
      <c r="URN24" s="107"/>
      <c r="URO24" s="107"/>
      <c r="URP24" s="107"/>
      <c r="URQ24" s="107"/>
      <c r="URR24" s="107"/>
      <c r="URS24" s="107"/>
      <c r="URT24" s="107"/>
      <c r="URU24" s="107"/>
      <c r="URV24" s="107"/>
      <c r="URW24" s="107"/>
      <c r="URX24" s="107"/>
      <c r="URY24" s="107"/>
      <c r="URZ24" s="107"/>
      <c r="USA24" s="107"/>
      <c r="USB24" s="107"/>
      <c r="USC24" s="107"/>
      <c r="USD24" s="107"/>
      <c r="USE24" s="107"/>
      <c r="USF24" s="107"/>
      <c r="USG24" s="107"/>
      <c r="USH24" s="107"/>
      <c r="USI24" s="107"/>
      <c r="USJ24" s="107"/>
      <c r="USK24" s="107"/>
      <c r="USL24" s="107"/>
      <c r="USM24" s="107"/>
      <c r="USN24" s="107"/>
      <c r="USO24" s="107"/>
      <c r="USP24" s="107"/>
      <c r="USQ24" s="107"/>
      <c r="USR24" s="107"/>
      <c r="USS24" s="107"/>
      <c r="UST24" s="107"/>
      <c r="USU24" s="107"/>
      <c r="USV24" s="107"/>
      <c r="USW24" s="107"/>
      <c r="USX24" s="107"/>
      <c r="USY24" s="107"/>
      <c r="USZ24" s="107"/>
      <c r="UTA24" s="107"/>
      <c r="UTB24" s="107"/>
      <c r="UTC24" s="107"/>
      <c r="UTD24" s="107"/>
      <c r="UTE24" s="107"/>
      <c r="UTF24" s="107"/>
      <c r="UTG24" s="107"/>
      <c r="UTH24" s="107"/>
      <c r="UTI24" s="107"/>
      <c r="UTJ24" s="107"/>
      <c r="UTK24" s="107"/>
      <c r="UTL24" s="107"/>
      <c r="UTM24" s="107"/>
      <c r="UTN24" s="107"/>
      <c r="UTO24" s="107"/>
      <c r="UTP24" s="107"/>
      <c r="UTQ24" s="107"/>
      <c r="UTR24" s="107"/>
      <c r="UTS24" s="107"/>
      <c r="UTT24" s="107"/>
      <c r="UTU24" s="107"/>
      <c r="UTV24" s="107"/>
      <c r="UTW24" s="107"/>
      <c r="UTX24" s="107"/>
      <c r="UTY24" s="107"/>
      <c r="UTZ24" s="107"/>
      <c r="UUA24" s="107"/>
      <c r="UUB24" s="107"/>
      <c r="UUC24" s="107"/>
      <c r="UUD24" s="107"/>
      <c r="UUE24" s="107"/>
      <c r="UUF24" s="107"/>
      <c r="UUG24" s="107"/>
      <c r="UUH24" s="107"/>
      <c r="UUI24" s="107"/>
      <c r="UUJ24" s="107"/>
      <c r="UUK24" s="107"/>
      <c r="UUL24" s="107"/>
      <c r="UUM24" s="107"/>
      <c r="UUN24" s="107"/>
      <c r="UUO24" s="107"/>
      <c r="UUP24" s="107"/>
      <c r="UUQ24" s="107"/>
      <c r="UUR24" s="107"/>
      <c r="UUS24" s="107"/>
      <c r="UUT24" s="107"/>
      <c r="UUU24" s="107"/>
      <c r="UUV24" s="107"/>
      <c r="UUW24" s="107"/>
      <c r="UUX24" s="107"/>
      <c r="UUY24" s="107"/>
      <c r="UUZ24" s="107"/>
      <c r="UVA24" s="107"/>
      <c r="UVB24" s="107"/>
      <c r="UVC24" s="107"/>
      <c r="UVD24" s="107"/>
      <c r="UVE24" s="107"/>
      <c r="UVF24" s="107"/>
      <c r="UVG24" s="107"/>
      <c r="UVH24" s="107"/>
      <c r="UVI24" s="107"/>
      <c r="UVJ24" s="107"/>
      <c r="UVK24" s="107"/>
      <c r="UVL24" s="107"/>
      <c r="UVM24" s="107"/>
      <c r="UVN24" s="107"/>
      <c r="UVO24" s="107"/>
      <c r="UVP24" s="107"/>
      <c r="UVQ24" s="107"/>
      <c r="UVR24" s="107"/>
      <c r="UVS24" s="107"/>
      <c r="UVT24" s="107"/>
      <c r="UVU24" s="107"/>
      <c r="UVV24" s="107"/>
      <c r="UVW24" s="107"/>
      <c r="UVX24" s="107"/>
      <c r="UVY24" s="107"/>
      <c r="UVZ24" s="107"/>
      <c r="UWA24" s="107"/>
      <c r="UWB24" s="107"/>
      <c r="UWC24" s="107"/>
      <c r="UWD24" s="107"/>
      <c r="UWE24" s="107"/>
      <c r="UWF24" s="107"/>
      <c r="UWG24" s="107"/>
      <c r="UWH24" s="107"/>
      <c r="UWI24" s="107"/>
      <c r="UWJ24" s="107"/>
      <c r="UWK24" s="107"/>
      <c r="UWL24" s="107"/>
      <c r="UWM24" s="107"/>
      <c r="UWN24" s="107"/>
      <c r="UWO24" s="107"/>
      <c r="UWP24" s="107"/>
      <c r="UWQ24" s="107"/>
      <c r="UWR24" s="107"/>
      <c r="UWS24" s="107"/>
      <c r="UWT24" s="107"/>
      <c r="UWU24" s="107"/>
      <c r="UWV24" s="107"/>
      <c r="UWW24" s="107"/>
      <c r="UWX24" s="107"/>
      <c r="UWY24" s="107"/>
      <c r="UWZ24" s="107"/>
      <c r="UXA24" s="107"/>
      <c r="UXB24" s="107"/>
      <c r="UXC24" s="107"/>
      <c r="UXD24" s="107"/>
      <c r="UXE24" s="107"/>
      <c r="UXF24" s="107"/>
      <c r="UXG24" s="107"/>
      <c r="UXH24" s="107"/>
      <c r="UXI24" s="107"/>
      <c r="UXJ24" s="107"/>
      <c r="UXK24" s="107"/>
      <c r="UXL24" s="107"/>
      <c r="UXM24" s="107"/>
      <c r="UXN24" s="107"/>
      <c r="UXO24" s="107"/>
      <c r="UXP24" s="107"/>
      <c r="UXQ24" s="107"/>
      <c r="UXR24" s="107"/>
      <c r="UXS24" s="107"/>
      <c r="UXT24" s="107"/>
      <c r="UXU24" s="107"/>
      <c r="UXV24" s="107"/>
      <c r="UXW24" s="107"/>
      <c r="UXX24" s="107"/>
      <c r="UXY24" s="107"/>
      <c r="UXZ24" s="107"/>
      <c r="UYA24" s="107"/>
      <c r="UYB24" s="107"/>
      <c r="UYC24" s="107"/>
      <c r="UYD24" s="107"/>
      <c r="UYE24" s="107"/>
      <c r="UYF24" s="107"/>
      <c r="UYG24" s="107"/>
      <c r="UYH24" s="107"/>
      <c r="UYI24" s="107"/>
      <c r="UYJ24" s="107"/>
      <c r="UYK24" s="107"/>
      <c r="UYL24" s="107"/>
      <c r="UYM24" s="107"/>
      <c r="UYN24" s="107"/>
      <c r="UYO24" s="107"/>
      <c r="UYP24" s="107"/>
      <c r="UYQ24" s="107"/>
      <c r="UYR24" s="107"/>
      <c r="UYS24" s="107"/>
      <c r="UYT24" s="107"/>
      <c r="UYU24" s="107"/>
      <c r="UYV24" s="107"/>
      <c r="UYW24" s="107"/>
      <c r="UYX24" s="107"/>
      <c r="UYY24" s="107"/>
      <c r="UYZ24" s="107"/>
      <c r="UZA24" s="107"/>
      <c r="UZB24" s="107"/>
      <c r="UZC24" s="107"/>
      <c r="UZD24" s="107"/>
      <c r="UZE24" s="107"/>
      <c r="UZF24" s="107"/>
      <c r="UZG24" s="107"/>
      <c r="UZH24" s="107"/>
      <c r="UZI24" s="107"/>
      <c r="UZJ24" s="107"/>
      <c r="UZK24" s="107"/>
      <c r="UZL24" s="107"/>
      <c r="UZM24" s="107"/>
      <c r="UZN24" s="107"/>
      <c r="UZO24" s="107"/>
      <c r="UZP24" s="107"/>
      <c r="UZQ24" s="107"/>
      <c r="UZR24" s="107"/>
      <c r="UZS24" s="107"/>
      <c r="UZT24" s="107"/>
      <c r="UZU24" s="107"/>
      <c r="UZV24" s="107"/>
      <c r="UZW24" s="107"/>
      <c r="UZX24" s="107"/>
      <c r="UZY24" s="107"/>
      <c r="UZZ24" s="107"/>
      <c r="VAA24" s="107"/>
      <c r="VAB24" s="107"/>
      <c r="VAC24" s="107"/>
      <c r="VAD24" s="107"/>
      <c r="VAE24" s="107"/>
      <c r="VAF24" s="107"/>
      <c r="VAG24" s="107"/>
      <c r="VAH24" s="107"/>
      <c r="VAI24" s="107"/>
      <c r="VAJ24" s="107"/>
      <c r="VAK24" s="107"/>
      <c r="VAL24" s="107"/>
      <c r="VAM24" s="107"/>
      <c r="VAN24" s="107"/>
      <c r="VAO24" s="107"/>
      <c r="VAP24" s="107"/>
      <c r="VAQ24" s="107"/>
      <c r="VAR24" s="107"/>
      <c r="VAS24" s="107"/>
      <c r="VAT24" s="107"/>
      <c r="VAU24" s="107"/>
      <c r="VAV24" s="107"/>
      <c r="VAW24" s="107"/>
      <c r="VAX24" s="107"/>
      <c r="VAY24" s="107"/>
      <c r="VAZ24" s="107"/>
      <c r="VBA24" s="107"/>
      <c r="VBB24" s="107"/>
      <c r="VBC24" s="107"/>
      <c r="VBD24" s="107"/>
      <c r="VBE24" s="107"/>
      <c r="VBF24" s="107"/>
      <c r="VBG24" s="107"/>
      <c r="VBH24" s="107"/>
      <c r="VBI24" s="107"/>
      <c r="VBJ24" s="107"/>
      <c r="VBK24" s="107"/>
      <c r="VBL24" s="107"/>
      <c r="VBM24" s="107"/>
      <c r="VBN24" s="107"/>
      <c r="VBO24" s="107"/>
      <c r="VBP24" s="107"/>
      <c r="VBQ24" s="107"/>
      <c r="VBR24" s="107"/>
      <c r="VBS24" s="107"/>
      <c r="VBT24" s="107"/>
      <c r="VBU24" s="107"/>
      <c r="VBV24" s="107"/>
      <c r="VBW24" s="107"/>
      <c r="VBX24" s="107"/>
      <c r="VBY24" s="107"/>
      <c r="VBZ24" s="107"/>
      <c r="VCA24" s="107"/>
      <c r="VCB24" s="107"/>
      <c r="VCC24" s="107"/>
      <c r="VCD24" s="107"/>
      <c r="VCE24" s="107"/>
      <c r="VCF24" s="107"/>
      <c r="VCG24" s="107"/>
      <c r="VCH24" s="107"/>
      <c r="VCI24" s="107"/>
      <c r="VCJ24" s="107"/>
      <c r="VCK24" s="107"/>
      <c r="VCL24" s="107"/>
      <c r="VCM24" s="107"/>
      <c r="VCN24" s="107"/>
      <c r="VCO24" s="107"/>
      <c r="VCP24" s="107"/>
      <c r="VCQ24" s="107"/>
      <c r="VCR24" s="107"/>
      <c r="VCS24" s="107"/>
      <c r="VCT24" s="107"/>
      <c r="VCU24" s="107"/>
      <c r="VCV24" s="107"/>
      <c r="VCW24" s="107"/>
      <c r="VCX24" s="107"/>
      <c r="VCY24" s="107"/>
      <c r="VCZ24" s="107"/>
      <c r="VDA24" s="107"/>
      <c r="VDB24" s="107"/>
      <c r="VDC24" s="107"/>
      <c r="VDD24" s="107"/>
      <c r="VDE24" s="107"/>
      <c r="VDF24" s="107"/>
      <c r="VDG24" s="107"/>
      <c r="VDH24" s="107"/>
      <c r="VDI24" s="107"/>
      <c r="VDJ24" s="107"/>
      <c r="VDK24" s="107"/>
      <c r="VDL24" s="107"/>
      <c r="VDM24" s="107"/>
      <c r="VDN24" s="107"/>
      <c r="VDO24" s="107"/>
      <c r="VDP24" s="107"/>
      <c r="VDQ24" s="107"/>
      <c r="VDR24" s="107"/>
      <c r="VDS24" s="107"/>
      <c r="VDT24" s="107"/>
      <c r="VDU24" s="107"/>
      <c r="VDV24" s="107"/>
      <c r="VDW24" s="107"/>
      <c r="VDX24" s="107"/>
      <c r="VDY24" s="107"/>
      <c r="VDZ24" s="107"/>
      <c r="VEA24" s="107"/>
      <c r="VEB24" s="107"/>
      <c r="VEC24" s="107"/>
      <c r="VED24" s="107"/>
      <c r="VEE24" s="107"/>
      <c r="VEF24" s="107"/>
      <c r="VEG24" s="107"/>
      <c r="VEH24" s="107"/>
      <c r="VEI24" s="107"/>
      <c r="VEJ24" s="107"/>
      <c r="VEK24" s="107"/>
      <c r="VEL24" s="107"/>
      <c r="VEM24" s="107"/>
      <c r="VEN24" s="107"/>
      <c r="VEO24" s="107"/>
      <c r="VEP24" s="107"/>
      <c r="VEQ24" s="107"/>
      <c r="VER24" s="107"/>
      <c r="VES24" s="107"/>
      <c r="VET24" s="107"/>
      <c r="VEU24" s="107"/>
      <c r="VEV24" s="107"/>
      <c r="VEW24" s="107"/>
      <c r="VEX24" s="107"/>
      <c r="VEY24" s="107"/>
      <c r="VEZ24" s="107"/>
      <c r="VFA24" s="107"/>
      <c r="VFB24" s="107"/>
      <c r="VFC24" s="107"/>
      <c r="VFD24" s="107"/>
      <c r="VFE24" s="107"/>
      <c r="VFF24" s="107"/>
      <c r="VFG24" s="107"/>
      <c r="VFH24" s="107"/>
      <c r="VFI24" s="107"/>
      <c r="VFJ24" s="107"/>
      <c r="VFK24" s="107"/>
      <c r="VFL24" s="107"/>
      <c r="VFM24" s="107"/>
      <c r="VFN24" s="107"/>
      <c r="VFO24" s="107"/>
      <c r="VFP24" s="107"/>
      <c r="VFQ24" s="107"/>
      <c r="VFR24" s="107"/>
      <c r="VFS24" s="107"/>
      <c r="VFT24" s="107"/>
      <c r="VFU24" s="107"/>
      <c r="VFV24" s="107"/>
      <c r="VFW24" s="107"/>
      <c r="VFX24" s="107"/>
      <c r="VFY24" s="107"/>
      <c r="VFZ24" s="107"/>
      <c r="VGA24" s="107"/>
      <c r="VGB24" s="107"/>
      <c r="VGC24" s="107"/>
      <c r="VGD24" s="107"/>
      <c r="VGE24" s="107"/>
      <c r="VGF24" s="107"/>
      <c r="VGG24" s="107"/>
      <c r="VGH24" s="107"/>
      <c r="VGI24" s="107"/>
      <c r="VGJ24" s="107"/>
      <c r="VGK24" s="107"/>
      <c r="VGL24" s="107"/>
      <c r="VGM24" s="107"/>
      <c r="VGN24" s="107"/>
      <c r="VGO24" s="107"/>
      <c r="VGP24" s="107"/>
      <c r="VGQ24" s="107"/>
      <c r="VGR24" s="107"/>
      <c r="VGS24" s="107"/>
      <c r="VGT24" s="107"/>
      <c r="VGU24" s="107"/>
      <c r="VGV24" s="107"/>
      <c r="VGW24" s="107"/>
      <c r="VGX24" s="107"/>
      <c r="VGY24" s="107"/>
      <c r="VGZ24" s="107"/>
      <c r="VHA24" s="107"/>
      <c r="VHB24" s="107"/>
      <c r="VHC24" s="107"/>
      <c r="VHD24" s="107"/>
      <c r="VHE24" s="107"/>
      <c r="VHF24" s="107"/>
      <c r="VHG24" s="107"/>
      <c r="VHH24" s="107"/>
      <c r="VHI24" s="107"/>
      <c r="VHJ24" s="107"/>
      <c r="VHK24" s="107"/>
      <c r="VHL24" s="107"/>
      <c r="VHM24" s="107"/>
      <c r="VHN24" s="107"/>
      <c r="VHO24" s="107"/>
      <c r="VHP24" s="107"/>
      <c r="VHQ24" s="107"/>
      <c r="VHR24" s="107"/>
      <c r="VHS24" s="107"/>
      <c r="VHT24" s="107"/>
      <c r="VHU24" s="107"/>
      <c r="VHV24" s="107"/>
      <c r="VHW24" s="107"/>
      <c r="VHX24" s="107"/>
      <c r="VHY24" s="107"/>
      <c r="VHZ24" s="107"/>
      <c r="VIA24" s="107"/>
      <c r="VIB24" s="107"/>
      <c r="VIC24" s="107"/>
      <c r="VID24" s="107"/>
      <c r="VIE24" s="107"/>
      <c r="VIF24" s="107"/>
      <c r="VIG24" s="107"/>
      <c r="VIH24" s="107"/>
      <c r="VII24" s="107"/>
      <c r="VIJ24" s="107"/>
      <c r="VIK24" s="107"/>
      <c r="VIL24" s="107"/>
      <c r="VIM24" s="107"/>
      <c r="VIN24" s="107"/>
      <c r="VIO24" s="107"/>
      <c r="VIP24" s="107"/>
      <c r="VIQ24" s="107"/>
      <c r="VIR24" s="107"/>
      <c r="VIS24" s="107"/>
      <c r="VIT24" s="107"/>
      <c r="VIU24" s="107"/>
      <c r="VIV24" s="107"/>
      <c r="VIW24" s="107"/>
      <c r="VIX24" s="107"/>
      <c r="VIY24" s="107"/>
      <c r="VIZ24" s="107"/>
      <c r="VJA24" s="107"/>
      <c r="VJB24" s="107"/>
      <c r="VJC24" s="107"/>
      <c r="VJD24" s="107"/>
      <c r="VJE24" s="107"/>
      <c r="VJF24" s="107"/>
      <c r="VJG24" s="107"/>
      <c r="VJH24" s="107"/>
      <c r="VJI24" s="107"/>
      <c r="VJJ24" s="107"/>
      <c r="VJK24" s="107"/>
      <c r="VJL24" s="107"/>
      <c r="VJM24" s="107"/>
      <c r="VJN24" s="107"/>
      <c r="VJO24" s="107"/>
      <c r="VJP24" s="107"/>
      <c r="VJQ24" s="107"/>
      <c r="VJR24" s="107"/>
      <c r="VJS24" s="107"/>
      <c r="VJT24" s="107"/>
      <c r="VJU24" s="107"/>
      <c r="VJV24" s="107"/>
      <c r="VJW24" s="107"/>
      <c r="VJX24" s="107"/>
      <c r="VJY24" s="107"/>
      <c r="VJZ24" s="107"/>
      <c r="VKA24" s="107"/>
      <c r="VKB24" s="107"/>
      <c r="VKC24" s="107"/>
      <c r="VKD24" s="107"/>
      <c r="VKE24" s="107"/>
      <c r="VKF24" s="107"/>
      <c r="VKG24" s="107"/>
      <c r="VKH24" s="107"/>
      <c r="VKI24" s="107"/>
      <c r="VKJ24" s="107"/>
      <c r="VKK24" s="107"/>
      <c r="VKL24" s="107"/>
      <c r="VKM24" s="107"/>
      <c r="VKN24" s="107"/>
      <c r="VKO24" s="107"/>
      <c r="VKP24" s="107"/>
      <c r="VKQ24" s="107"/>
      <c r="VKR24" s="107"/>
      <c r="VKS24" s="107"/>
      <c r="VKT24" s="107"/>
      <c r="VKU24" s="107"/>
      <c r="VKV24" s="107"/>
      <c r="VKW24" s="107"/>
      <c r="VKX24" s="107"/>
      <c r="VKY24" s="107"/>
      <c r="VKZ24" s="107"/>
      <c r="VLA24" s="107"/>
      <c r="VLB24" s="107"/>
      <c r="VLC24" s="107"/>
      <c r="VLD24" s="107"/>
      <c r="VLE24" s="107"/>
      <c r="VLF24" s="107"/>
      <c r="VLG24" s="107"/>
      <c r="VLH24" s="107"/>
      <c r="VLI24" s="107"/>
      <c r="VLJ24" s="107"/>
      <c r="VLK24" s="107"/>
      <c r="VLL24" s="107"/>
      <c r="VLM24" s="107"/>
      <c r="VLN24" s="107"/>
      <c r="VLO24" s="107"/>
      <c r="VLP24" s="107"/>
      <c r="VLQ24" s="107"/>
      <c r="VLR24" s="107"/>
      <c r="VLS24" s="107"/>
      <c r="VLT24" s="107"/>
      <c r="VLU24" s="107"/>
      <c r="VLV24" s="107"/>
      <c r="VLW24" s="107"/>
      <c r="VLX24" s="107"/>
      <c r="VLY24" s="107"/>
      <c r="VLZ24" s="107"/>
      <c r="VMA24" s="107"/>
      <c r="VMB24" s="107"/>
      <c r="VMC24" s="107"/>
      <c r="VMD24" s="107"/>
      <c r="VME24" s="107"/>
      <c r="VMF24" s="107"/>
      <c r="VMG24" s="107"/>
      <c r="VMH24" s="107"/>
      <c r="VMI24" s="107"/>
      <c r="VMJ24" s="107"/>
      <c r="VMK24" s="107"/>
      <c r="VML24" s="107"/>
      <c r="VMM24" s="107"/>
      <c r="VMN24" s="107"/>
      <c r="VMO24" s="107"/>
      <c r="VMP24" s="107"/>
      <c r="VMQ24" s="107"/>
      <c r="VMR24" s="107"/>
      <c r="VMS24" s="107"/>
      <c r="VMT24" s="107"/>
      <c r="VMU24" s="107"/>
      <c r="VMV24" s="107"/>
      <c r="VMW24" s="107"/>
      <c r="VMX24" s="107"/>
      <c r="VMY24" s="107"/>
      <c r="VMZ24" s="107"/>
      <c r="VNA24" s="107"/>
      <c r="VNB24" s="107"/>
      <c r="VNC24" s="107"/>
      <c r="VND24" s="107"/>
      <c r="VNE24" s="107"/>
      <c r="VNF24" s="107"/>
      <c r="VNG24" s="107"/>
      <c r="VNH24" s="107"/>
      <c r="VNI24" s="107"/>
      <c r="VNJ24" s="107"/>
      <c r="VNK24" s="107"/>
      <c r="VNL24" s="107"/>
      <c r="VNM24" s="107"/>
      <c r="VNN24" s="107"/>
      <c r="VNO24" s="107"/>
      <c r="VNP24" s="107"/>
      <c r="VNQ24" s="107"/>
      <c r="VNR24" s="107"/>
      <c r="VNS24" s="107"/>
      <c r="VNT24" s="107"/>
      <c r="VNU24" s="107"/>
      <c r="VNV24" s="107"/>
      <c r="VNW24" s="107"/>
      <c r="VNX24" s="107"/>
      <c r="VNY24" s="107"/>
      <c r="VNZ24" s="107"/>
      <c r="VOA24" s="107"/>
      <c r="VOB24" s="107"/>
      <c r="VOC24" s="107"/>
      <c r="VOD24" s="107"/>
      <c r="VOE24" s="107"/>
      <c r="VOF24" s="107"/>
      <c r="VOG24" s="107"/>
      <c r="VOH24" s="107"/>
      <c r="VOI24" s="107"/>
      <c r="VOJ24" s="107"/>
      <c r="VOK24" s="107"/>
      <c r="VOL24" s="107"/>
      <c r="VOM24" s="107"/>
      <c r="VON24" s="107"/>
      <c r="VOO24" s="107"/>
      <c r="VOP24" s="107"/>
      <c r="VOQ24" s="107"/>
      <c r="VOR24" s="107"/>
      <c r="VOS24" s="107"/>
      <c r="VOT24" s="107"/>
      <c r="VOU24" s="107"/>
      <c r="VOV24" s="107"/>
      <c r="VOW24" s="107"/>
      <c r="VOX24" s="107"/>
      <c r="VOY24" s="107"/>
      <c r="VOZ24" s="107"/>
      <c r="VPA24" s="107"/>
      <c r="VPB24" s="107"/>
      <c r="VPC24" s="107"/>
      <c r="VPD24" s="107"/>
      <c r="VPE24" s="107"/>
      <c r="VPF24" s="107"/>
      <c r="VPG24" s="107"/>
      <c r="VPH24" s="107"/>
      <c r="VPI24" s="107"/>
      <c r="VPJ24" s="107"/>
      <c r="VPK24" s="107"/>
      <c r="VPL24" s="107"/>
      <c r="VPM24" s="107"/>
      <c r="VPN24" s="107"/>
      <c r="VPO24" s="107"/>
      <c r="VPP24" s="107"/>
      <c r="VPQ24" s="107"/>
      <c r="VPR24" s="107"/>
      <c r="VPS24" s="107"/>
      <c r="VPT24" s="107"/>
      <c r="VPU24" s="107"/>
      <c r="VPV24" s="107"/>
      <c r="VPW24" s="107"/>
      <c r="VPX24" s="107"/>
      <c r="VPY24" s="107"/>
      <c r="VPZ24" s="107"/>
      <c r="VQA24" s="107"/>
      <c r="VQB24" s="107"/>
      <c r="VQC24" s="107"/>
      <c r="VQD24" s="107"/>
      <c r="VQE24" s="107"/>
      <c r="VQF24" s="107"/>
      <c r="VQG24" s="107"/>
      <c r="VQH24" s="107"/>
      <c r="VQI24" s="107"/>
      <c r="VQJ24" s="107"/>
      <c r="VQK24" s="107"/>
      <c r="VQL24" s="107"/>
      <c r="VQM24" s="107"/>
      <c r="VQN24" s="107"/>
      <c r="VQO24" s="107"/>
      <c r="VQP24" s="107"/>
      <c r="VQQ24" s="107"/>
      <c r="VQR24" s="107"/>
      <c r="VQS24" s="107"/>
      <c r="VQT24" s="107"/>
      <c r="VQU24" s="107"/>
      <c r="VQV24" s="107"/>
      <c r="VQW24" s="107"/>
      <c r="VQX24" s="107"/>
      <c r="VQY24" s="107"/>
      <c r="VQZ24" s="107"/>
      <c r="VRA24" s="107"/>
      <c r="VRB24" s="107"/>
      <c r="VRC24" s="107"/>
      <c r="VRD24" s="107"/>
      <c r="VRE24" s="107"/>
      <c r="VRF24" s="107"/>
      <c r="VRG24" s="107"/>
      <c r="VRH24" s="107"/>
      <c r="VRI24" s="107"/>
      <c r="VRJ24" s="107"/>
      <c r="VRK24" s="107"/>
      <c r="VRL24" s="107"/>
      <c r="VRM24" s="107"/>
      <c r="VRN24" s="107"/>
      <c r="VRO24" s="107"/>
      <c r="VRP24" s="107"/>
      <c r="VRQ24" s="107"/>
      <c r="VRR24" s="107"/>
      <c r="VRS24" s="107"/>
      <c r="VRT24" s="107"/>
      <c r="VRU24" s="107"/>
      <c r="VRV24" s="107"/>
      <c r="VRW24" s="107"/>
      <c r="VRX24" s="107"/>
      <c r="VRY24" s="107"/>
      <c r="VRZ24" s="107"/>
      <c r="VSA24" s="107"/>
      <c r="VSB24" s="107"/>
      <c r="VSC24" s="107"/>
      <c r="VSD24" s="107"/>
      <c r="VSE24" s="107"/>
      <c r="VSF24" s="107"/>
      <c r="VSG24" s="107"/>
      <c r="VSH24" s="107"/>
      <c r="VSI24" s="107"/>
      <c r="VSJ24" s="107"/>
      <c r="VSK24" s="107"/>
      <c r="VSL24" s="107"/>
      <c r="VSM24" s="107"/>
      <c r="VSN24" s="107"/>
      <c r="VSO24" s="107"/>
      <c r="VSP24" s="107"/>
      <c r="VSQ24" s="107"/>
      <c r="VSR24" s="107"/>
      <c r="VSS24" s="107"/>
      <c r="VST24" s="107"/>
      <c r="VSU24" s="107"/>
      <c r="VSV24" s="107"/>
      <c r="VSW24" s="107"/>
      <c r="VSX24" s="107"/>
      <c r="VSY24" s="107"/>
      <c r="VSZ24" s="107"/>
      <c r="VTA24" s="107"/>
      <c r="VTB24" s="107"/>
      <c r="VTC24" s="107"/>
      <c r="VTD24" s="107"/>
      <c r="VTE24" s="107"/>
      <c r="VTF24" s="107"/>
      <c r="VTG24" s="107"/>
      <c r="VTH24" s="107"/>
      <c r="VTI24" s="107"/>
      <c r="VTJ24" s="107"/>
      <c r="VTK24" s="107"/>
      <c r="VTL24" s="107"/>
      <c r="VTM24" s="107"/>
      <c r="VTN24" s="107"/>
      <c r="VTO24" s="107"/>
      <c r="VTP24" s="107"/>
      <c r="VTQ24" s="107"/>
      <c r="VTR24" s="107"/>
      <c r="VTS24" s="107"/>
      <c r="VTT24" s="107"/>
      <c r="VTU24" s="107"/>
      <c r="VTV24" s="107"/>
      <c r="VTW24" s="107"/>
      <c r="VTX24" s="107"/>
      <c r="VTY24" s="107"/>
      <c r="VTZ24" s="107"/>
      <c r="VUA24" s="107"/>
      <c r="VUB24" s="107"/>
      <c r="VUC24" s="107"/>
      <c r="VUD24" s="107"/>
      <c r="VUE24" s="107"/>
      <c r="VUF24" s="107"/>
      <c r="VUG24" s="107"/>
      <c r="VUH24" s="107"/>
      <c r="VUI24" s="107"/>
      <c r="VUJ24" s="107"/>
      <c r="VUK24" s="107"/>
      <c r="VUL24" s="107"/>
      <c r="VUM24" s="107"/>
      <c r="VUN24" s="107"/>
      <c r="VUO24" s="107"/>
      <c r="VUP24" s="107"/>
      <c r="VUQ24" s="107"/>
      <c r="VUR24" s="107"/>
      <c r="VUS24" s="107"/>
      <c r="VUT24" s="107"/>
      <c r="VUU24" s="107"/>
      <c r="VUV24" s="107"/>
      <c r="VUW24" s="107"/>
      <c r="VUX24" s="107"/>
      <c r="VUY24" s="107"/>
      <c r="VUZ24" s="107"/>
      <c r="VVA24" s="107"/>
      <c r="VVB24" s="107"/>
      <c r="VVC24" s="107"/>
      <c r="VVD24" s="107"/>
      <c r="VVE24" s="107"/>
      <c r="VVF24" s="107"/>
      <c r="VVG24" s="107"/>
      <c r="VVH24" s="107"/>
      <c r="VVI24" s="107"/>
      <c r="VVJ24" s="107"/>
      <c r="VVK24" s="107"/>
      <c r="VVL24" s="107"/>
      <c r="VVM24" s="107"/>
      <c r="VVN24" s="107"/>
      <c r="VVO24" s="107"/>
      <c r="VVP24" s="107"/>
      <c r="VVQ24" s="107"/>
      <c r="VVR24" s="107"/>
      <c r="VVS24" s="107"/>
      <c r="VVT24" s="107"/>
      <c r="VVU24" s="107"/>
      <c r="VVV24" s="107"/>
      <c r="VVW24" s="107"/>
      <c r="VVX24" s="107"/>
      <c r="VVY24" s="107"/>
      <c r="VVZ24" s="107"/>
      <c r="VWA24" s="107"/>
      <c r="VWB24" s="107"/>
      <c r="VWC24" s="107"/>
      <c r="VWD24" s="107"/>
      <c r="VWE24" s="107"/>
      <c r="VWF24" s="107"/>
      <c r="VWG24" s="107"/>
      <c r="VWH24" s="107"/>
      <c r="VWI24" s="107"/>
      <c r="VWJ24" s="107"/>
      <c r="VWK24" s="107"/>
      <c r="VWL24" s="107"/>
      <c r="VWM24" s="107"/>
      <c r="VWN24" s="107"/>
      <c r="VWO24" s="107"/>
      <c r="VWP24" s="107"/>
      <c r="VWQ24" s="107"/>
      <c r="VWR24" s="107"/>
      <c r="VWS24" s="107"/>
      <c r="VWT24" s="107"/>
      <c r="VWU24" s="107"/>
      <c r="VWV24" s="107"/>
      <c r="VWW24" s="107"/>
      <c r="VWX24" s="107"/>
      <c r="VWY24" s="107"/>
      <c r="VWZ24" s="107"/>
      <c r="VXA24" s="107"/>
      <c r="VXB24" s="107"/>
      <c r="VXC24" s="107"/>
      <c r="VXD24" s="107"/>
      <c r="VXE24" s="107"/>
      <c r="VXF24" s="107"/>
      <c r="VXG24" s="107"/>
      <c r="VXH24" s="107"/>
      <c r="VXI24" s="107"/>
      <c r="VXJ24" s="107"/>
      <c r="VXK24" s="107"/>
      <c r="VXL24" s="107"/>
      <c r="VXM24" s="107"/>
      <c r="VXN24" s="107"/>
      <c r="VXO24" s="107"/>
      <c r="VXP24" s="107"/>
      <c r="VXQ24" s="107"/>
      <c r="VXR24" s="107"/>
      <c r="VXS24" s="107"/>
      <c r="VXT24" s="107"/>
      <c r="VXU24" s="107"/>
      <c r="VXV24" s="107"/>
      <c r="VXW24" s="107"/>
      <c r="VXX24" s="107"/>
      <c r="VXY24" s="107"/>
      <c r="VXZ24" s="107"/>
      <c r="VYA24" s="107"/>
      <c r="VYB24" s="107"/>
      <c r="VYC24" s="107"/>
      <c r="VYD24" s="107"/>
      <c r="VYE24" s="107"/>
      <c r="VYF24" s="107"/>
      <c r="VYG24" s="107"/>
      <c r="VYH24" s="107"/>
      <c r="VYI24" s="107"/>
      <c r="VYJ24" s="107"/>
      <c r="VYK24" s="107"/>
      <c r="VYL24" s="107"/>
      <c r="VYM24" s="107"/>
      <c r="VYN24" s="107"/>
      <c r="VYO24" s="107"/>
      <c r="VYP24" s="107"/>
      <c r="VYQ24" s="107"/>
      <c r="VYR24" s="107"/>
      <c r="VYS24" s="107"/>
      <c r="VYT24" s="107"/>
      <c r="VYU24" s="107"/>
      <c r="VYV24" s="107"/>
      <c r="VYW24" s="107"/>
      <c r="VYX24" s="107"/>
      <c r="VYY24" s="107"/>
      <c r="VYZ24" s="107"/>
      <c r="VZA24" s="107"/>
      <c r="VZB24" s="107"/>
      <c r="VZC24" s="107"/>
      <c r="VZD24" s="107"/>
      <c r="VZE24" s="107"/>
      <c r="VZF24" s="107"/>
      <c r="VZG24" s="107"/>
      <c r="VZH24" s="107"/>
      <c r="VZI24" s="107"/>
      <c r="VZJ24" s="107"/>
      <c r="VZK24" s="107"/>
      <c r="VZL24" s="107"/>
      <c r="VZM24" s="107"/>
      <c r="VZN24" s="107"/>
      <c r="VZO24" s="107"/>
      <c r="VZP24" s="107"/>
      <c r="VZQ24" s="107"/>
      <c r="VZR24" s="107"/>
      <c r="VZS24" s="107"/>
      <c r="VZT24" s="107"/>
      <c r="VZU24" s="107"/>
      <c r="VZV24" s="107"/>
      <c r="VZW24" s="107"/>
      <c r="VZX24" s="107"/>
      <c r="VZY24" s="107"/>
      <c r="VZZ24" s="107"/>
      <c r="WAA24" s="107"/>
      <c r="WAB24" s="107"/>
      <c r="WAC24" s="107"/>
      <c r="WAD24" s="107"/>
      <c r="WAE24" s="107"/>
      <c r="WAF24" s="107"/>
      <c r="WAG24" s="107"/>
      <c r="WAH24" s="107"/>
      <c r="WAI24" s="107"/>
      <c r="WAJ24" s="107"/>
      <c r="WAK24" s="107"/>
      <c r="WAL24" s="107"/>
      <c r="WAM24" s="107"/>
      <c r="WAN24" s="107"/>
      <c r="WAO24" s="107"/>
      <c r="WAP24" s="107"/>
      <c r="WAQ24" s="107"/>
      <c r="WAR24" s="107"/>
      <c r="WAS24" s="107"/>
      <c r="WAT24" s="107"/>
      <c r="WAU24" s="107"/>
      <c r="WAV24" s="107"/>
      <c r="WAW24" s="107"/>
      <c r="WAX24" s="107"/>
      <c r="WAY24" s="107"/>
      <c r="WAZ24" s="107"/>
      <c r="WBA24" s="107"/>
      <c r="WBB24" s="107"/>
      <c r="WBC24" s="107"/>
      <c r="WBD24" s="107"/>
      <c r="WBE24" s="107"/>
      <c r="WBF24" s="107"/>
      <c r="WBG24" s="107"/>
      <c r="WBH24" s="107"/>
      <c r="WBI24" s="107"/>
      <c r="WBJ24" s="107"/>
      <c r="WBK24" s="107"/>
      <c r="WBL24" s="107"/>
      <c r="WBM24" s="107"/>
      <c r="WBN24" s="107"/>
      <c r="WBO24" s="107"/>
      <c r="WBP24" s="107"/>
      <c r="WBQ24" s="107"/>
      <c r="WBR24" s="107"/>
      <c r="WBS24" s="107"/>
      <c r="WBT24" s="107"/>
      <c r="WBU24" s="107"/>
      <c r="WBV24" s="107"/>
      <c r="WBW24" s="107"/>
      <c r="WBX24" s="107"/>
      <c r="WBY24" s="107"/>
      <c r="WBZ24" s="107"/>
      <c r="WCA24" s="107"/>
      <c r="WCB24" s="107"/>
      <c r="WCC24" s="107"/>
      <c r="WCD24" s="107"/>
      <c r="WCE24" s="107"/>
      <c r="WCF24" s="107"/>
      <c r="WCG24" s="107"/>
      <c r="WCH24" s="107"/>
      <c r="WCI24" s="107"/>
      <c r="WCJ24" s="107"/>
      <c r="WCK24" s="107"/>
      <c r="WCL24" s="107"/>
      <c r="WCM24" s="107"/>
      <c r="WCN24" s="107"/>
      <c r="WCO24" s="107"/>
      <c r="WCP24" s="107"/>
      <c r="WCQ24" s="107"/>
      <c r="WCR24" s="107"/>
      <c r="WCS24" s="107"/>
      <c r="WCT24" s="107"/>
      <c r="WCU24" s="107"/>
      <c r="WCV24" s="107"/>
      <c r="WCW24" s="107"/>
      <c r="WCX24" s="107"/>
      <c r="WCY24" s="107"/>
      <c r="WCZ24" s="107"/>
      <c r="WDA24" s="107"/>
      <c r="WDB24" s="107"/>
      <c r="WDC24" s="107"/>
      <c r="WDD24" s="107"/>
      <c r="WDE24" s="107"/>
      <c r="WDF24" s="107"/>
      <c r="WDG24" s="107"/>
      <c r="WDH24" s="107"/>
      <c r="WDI24" s="107"/>
      <c r="WDJ24" s="107"/>
      <c r="WDK24" s="107"/>
      <c r="WDL24" s="107"/>
      <c r="WDM24" s="107"/>
      <c r="WDN24" s="107"/>
      <c r="WDO24" s="107"/>
      <c r="WDP24" s="107"/>
      <c r="WDQ24" s="107"/>
      <c r="WDR24" s="107"/>
      <c r="WDS24" s="107"/>
      <c r="WDT24" s="107"/>
      <c r="WDU24" s="107"/>
      <c r="WDV24" s="107"/>
      <c r="WDW24" s="107"/>
      <c r="WDX24" s="107"/>
      <c r="WDY24" s="107"/>
      <c r="WDZ24" s="107"/>
      <c r="WEA24" s="107"/>
      <c r="WEB24" s="107"/>
      <c r="WEC24" s="107"/>
      <c r="WED24" s="107"/>
      <c r="WEE24" s="107"/>
      <c r="WEF24" s="107"/>
      <c r="WEG24" s="107"/>
      <c r="WEH24" s="107"/>
      <c r="WEI24" s="107"/>
      <c r="WEJ24" s="107"/>
      <c r="WEK24" s="107"/>
      <c r="WEL24" s="107"/>
      <c r="WEM24" s="107"/>
      <c r="WEN24" s="107"/>
      <c r="WEO24" s="107"/>
      <c r="WEP24" s="107"/>
      <c r="WEQ24" s="107"/>
      <c r="WER24" s="107"/>
      <c r="WES24" s="107"/>
      <c r="WET24" s="107"/>
      <c r="WEU24" s="107"/>
      <c r="WEV24" s="107"/>
      <c r="WEW24" s="107"/>
      <c r="WEX24" s="107"/>
      <c r="WEY24" s="107"/>
      <c r="WEZ24" s="107"/>
      <c r="WFA24" s="107"/>
      <c r="WFB24" s="107"/>
      <c r="WFC24" s="107"/>
      <c r="WFD24" s="107"/>
      <c r="WFE24" s="107"/>
      <c r="WFF24" s="107"/>
      <c r="WFG24" s="107"/>
      <c r="WFH24" s="107"/>
      <c r="WFI24" s="107"/>
      <c r="WFJ24" s="107"/>
      <c r="WFK24" s="107"/>
      <c r="WFL24" s="107"/>
      <c r="WFM24" s="107"/>
      <c r="WFN24" s="107"/>
      <c r="WFO24" s="107"/>
      <c r="WFP24" s="107"/>
      <c r="WFQ24" s="107"/>
      <c r="WFR24" s="107"/>
      <c r="WFS24" s="107"/>
      <c r="WFT24" s="107"/>
      <c r="WFU24" s="107"/>
      <c r="WFV24" s="107"/>
      <c r="WFW24" s="107"/>
      <c r="WFX24" s="107"/>
      <c r="WFY24" s="107"/>
      <c r="WFZ24" s="107"/>
      <c r="WGA24" s="107"/>
      <c r="WGB24" s="107"/>
      <c r="WGC24" s="107"/>
      <c r="WGD24" s="107"/>
      <c r="WGE24" s="107"/>
      <c r="WGF24" s="107"/>
      <c r="WGG24" s="107"/>
      <c r="WGH24" s="107"/>
      <c r="WGI24" s="107"/>
      <c r="WGJ24" s="107"/>
      <c r="WGK24" s="107"/>
      <c r="WGL24" s="107"/>
      <c r="WGM24" s="107"/>
      <c r="WGN24" s="107"/>
      <c r="WGO24" s="107"/>
      <c r="WGP24" s="107"/>
      <c r="WGQ24" s="107"/>
      <c r="WGR24" s="107"/>
      <c r="WGS24" s="107"/>
      <c r="WGT24" s="107"/>
      <c r="WGU24" s="107"/>
      <c r="WGV24" s="107"/>
      <c r="WGW24" s="107"/>
      <c r="WGX24" s="107"/>
      <c r="WGY24" s="107"/>
      <c r="WGZ24" s="107"/>
      <c r="WHA24" s="107"/>
      <c r="WHB24" s="107"/>
      <c r="WHC24" s="107"/>
      <c r="WHD24" s="107"/>
      <c r="WHE24" s="107"/>
      <c r="WHF24" s="107"/>
      <c r="WHG24" s="107"/>
      <c r="WHH24" s="107"/>
      <c r="WHI24" s="107"/>
      <c r="WHJ24" s="107"/>
      <c r="WHK24" s="107"/>
      <c r="WHL24" s="107"/>
      <c r="WHM24" s="107"/>
      <c r="WHN24" s="107"/>
      <c r="WHO24" s="107"/>
      <c r="WHP24" s="107"/>
      <c r="WHQ24" s="107"/>
      <c r="WHR24" s="107"/>
      <c r="WHS24" s="107"/>
      <c r="WHT24" s="107"/>
      <c r="WHU24" s="107"/>
      <c r="WHV24" s="107"/>
      <c r="WHW24" s="107"/>
      <c r="WHX24" s="107"/>
      <c r="WHY24" s="107"/>
      <c r="WHZ24" s="107"/>
      <c r="WIA24" s="107"/>
      <c r="WIB24" s="107"/>
      <c r="WIC24" s="107"/>
      <c r="WID24" s="107"/>
      <c r="WIE24" s="107"/>
      <c r="WIF24" s="107"/>
      <c r="WIG24" s="107"/>
      <c r="WIH24" s="107"/>
      <c r="WII24" s="107"/>
      <c r="WIJ24" s="107"/>
      <c r="WIK24" s="107"/>
      <c r="WIL24" s="107"/>
      <c r="WIM24" s="107"/>
      <c r="WIN24" s="107"/>
      <c r="WIO24" s="107"/>
      <c r="WIP24" s="107"/>
      <c r="WIQ24" s="107"/>
      <c r="WIR24" s="107"/>
      <c r="WIS24" s="107"/>
      <c r="WIT24" s="107"/>
      <c r="WIU24" s="107"/>
      <c r="WIV24" s="107"/>
      <c r="WIW24" s="107"/>
      <c r="WIX24" s="107"/>
      <c r="WIY24" s="107"/>
      <c r="WIZ24" s="107"/>
      <c r="WJA24" s="107"/>
      <c r="WJB24" s="107"/>
      <c r="WJC24" s="107"/>
      <c r="WJD24" s="107"/>
      <c r="WJE24" s="107"/>
      <c r="WJF24" s="107"/>
      <c r="WJG24" s="107"/>
      <c r="WJH24" s="107"/>
      <c r="WJI24" s="107"/>
      <c r="WJJ24" s="107"/>
      <c r="WJK24" s="107"/>
      <c r="WJL24" s="107"/>
      <c r="WJM24" s="107"/>
      <c r="WJN24" s="107"/>
      <c r="WJO24" s="107"/>
      <c r="WJP24" s="107"/>
      <c r="WJQ24" s="107"/>
      <c r="WJR24" s="107"/>
      <c r="WJS24" s="107"/>
      <c r="WJT24" s="107"/>
      <c r="WJU24" s="107"/>
      <c r="WJV24" s="107"/>
      <c r="WJW24" s="107"/>
      <c r="WJX24" s="107"/>
      <c r="WJY24" s="107"/>
      <c r="WJZ24" s="107"/>
      <c r="WKA24" s="107"/>
      <c r="WKB24" s="107"/>
      <c r="WKC24" s="107"/>
      <c r="WKD24" s="107"/>
      <c r="WKE24" s="107"/>
      <c r="WKF24" s="107"/>
      <c r="WKG24" s="107"/>
      <c r="WKH24" s="107"/>
      <c r="WKI24" s="107"/>
      <c r="WKJ24" s="107"/>
      <c r="WKK24" s="107"/>
      <c r="WKL24" s="107"/>
      <c r="WKM24" s="107"/>
      <c r="WKN24" s="107"/>
      <c r="WKO24" s="107"/>
      <c r="WKP24" s="107"/>
      <c r="WKQ24" s="107"/>
      <c r="WKR24" s="107"/>
      <c r="WKS24" s="107"/>
      <c r="WKT24" s="107"/>
      <c r="WKU24" s="107"/>
      <c r="WKV24" s="107"/>
      <c r="WKW24" s="107"/>
      <c r="WKX24" s="107"/>
      <c r="WKY24" s="107"/>
      <c r="WKZ24" s="107"/>
      <c r="WLA24" s="107"/>
      <c r="WLB24" s="107"/>
      <c r="WLC24" s="107"/>
      <c r="WLD24" s="107"/>
      <c r="WLE24" s="107"/>
      <c r="WLF24" s="107"/>
      <c r="WLG24" s="107"/>
      <c r="WLH24" s="107"/>
      <c r="WLI24" s="107"/>
      <c r="WLJ24" s="107"/>
      <c r="WLK24" s="107"/>
      <c r="WLL24" s="107"/>
      <c r="WLM24" s="107"/>
      <c r="WLN24" s="107"/>
      <c r="WLO24" s="107"/>
      <c r="WLP24" s="107"/>
      <c r="WLQ24" s="107"/>
      <c r="WLR24" s="107"/>
      <c r="WLS24" s="107"/>
      <c r="WLT24" s="107"/>
      <c r="WLU24" s="107"/>
      <c r="WLV24" s="107"/>
      <c r="WLW24" s="107"/>
      <c r="WLX24" s="107"/>
      <c r="WLY24" s="107"/>
      <c r="WLZ24" s="107"/>
      <c r="WMA24" s="107"/>
      <c r="WMB24" s="107"/>
      <c r="WMC24" s="107"/>
      <c r="WMD24" s="107"/>
      <c r="WME24" s="107"/>
      <c r="WMF24" s="107"/>
      <c r="WMG24" s="107"/>
      <c r="WMH24" s="107"/>
      <c r="WMI24" s="107"/>
      <c r="WMJ24" s="107"/>
      <c r="WMK24" s="107"/>
      <c r="WML24" s="107"/>
      <c r="WMM24" s="107"/>
      <c r="WMN24" s="107"/>
      <c r="WMO24" s="107"/>
      <c r="WMP24" s="107"/>
      <c r="WMQ24" s="107"/>
      <c r="WMR24" s="107"/>
      <c r="WMS24" s="107"/>
      <c r="WMT24" s="107"/>
      <c r="WMU24" s="107"/>
      <c r="WMV24" s="107"/>
      <c r="WMW24" s="107"/>
      <c r="WMX24" s="107"/>
      <c r="WMY24" s="107"/>
      <c r="WMZ24" s="107"/>
      <c r="WNA24" s="107"/>
      <c r="WNB24" s="107"/>
      <c r="WNC24" s="107"/>
      <c r="WND24" s="107"/>
      <c r="WNE24" s="107"/>
      <c r="WNF24" s="107"/>
      <c r="WNG24" s="107"/>
      <c r="WNH24" s="107"/>
      <c r="WNI24" s="107"/>
      <c r="WNJ24" s="107"/>
      <c r="WNK24" s="107"/>
      <c r="WNL24" s="107"/>
      <c r="WNM24" s="107"/>
      <c r="WNN24" s="107"/>
      <c r="WNO24" s="107"/>
      <c r="WNP24" s="107"/>
      <c r="WNQ24" s="107"/>
      <c r="WNR24" s="107"/>
      <c r="WNS24" s="107"/>
      <c r="WNT24" s="107"/>
      <c r="WNU24" s="107"/>
      <c r="WNV24" s="107"/>
      <c r="WNW24" s="107"/>
      <c r="WNX24" s="107"/>
      <c r="WNY24" s="107"/>
      <c r="WNZ24" s="107"/>
      <c r="WOA24" s="107"/>
      <c r="WOB24" s="107"/>
      <c r="WOC24" s="107"/>
      <c r="WOD24" s="107"/>
      <c r="WOE24" s="107"/>
      <c r="WOF24" s="107"/>
      <c r="WOG24" s="107"/>
      <c r="WOH24" s="107"/>
      <c r="WOI24" s="107"/>
      <c r="WOJ24" s="107"/>
      <c r="WOK24" s="107"/>
      <c r="WOL24" s="107"/>
      <c r="WOM24" s="107"/>
      <c r="WON24" s="107"/>
      <c r="WOO24" s="107"/>
      <c r="WOP24" s="107"/>
      <c r="WOQ24" s="107"/>
      <c r="WOR24" s="107"/>
      <c r="WOS24" s="107"/>
      <c r="WOT24" s="107"/>
      <c r="WOU24" s="107"/>
      <c r="WOV24" s="107"/>
      <c r="WOW24" s="107"/>
      <c r="WOX24" s="107"/>
      <c r="WOY24" s="107"/>
      <c r="WOZ24" s="107"/>
      <c r="WPA24" s="107"/>
      <c r="WPB24" s="107"/>
      <c r="WPC24" s="107"/>
      <c r="WPD24" s="107"/>
      <c r="WPE24" s="107"/>
      <c r="WPF24" s="107"/>
      <c r="WPG24" s="107"/>
      <c r="WPH24" s="107"/>
      <c r="WPI24" s="107"/>
      <c r="WPJ24" s="107"/>
      <c r="WPK24" s="107"/>
      <c r="WPL24" s="107"/>
      <c r="WPM24" s="107"/>
      <c r="WPN24" s="107"/>
      <c r="WPO24" s="107"/>
      <c r="WPP24" s="107"/>
      <c r="WPQ24" s="107"/>
      <c r="WPR24" s="107"/>
      <c r="WPS24" s="107"/>
      <c r="WPT24" s="107"/>
      <c r="WPU24" s="107"/>
      <c r="WPV24" s="107"/>
      <c r="WPW24" s="107"/>
      <c r="WPX24" s="107"/>
      <c r="WPY24" s="107"/>
      <c r="WPZ24" s="107"/>
      <c r="WQA24" s="107"/>
      <c r="WQB24" s="107"/>
      <c r="WQC24" s="107"/>
      <c r="WQD24" s="107"/>
      <c r="WQE24" s="107"/>
      <c r="WQF24" s="107"/>
      <c r="WQG24" s="107"/>
      <c r="WQH24" s="107"/>
      <c r="WQI24" s="107"/>
      <c r="WQJ24" s="107"/>
      <c r="WQK24" s="107"/>
      <c r="WQL24" s="107"/>
      <c r="WQM24" s="107"/>
      <c r="WQN24" s="107"/>
      <c r="WQO24" s="107"/>
      <c r="WQP24" s="107"/>
      <c r="WQQ24" s="107"/>
      <c r="WQR24" s="107"/>
      <c r="WQS24" s="107"/>
      <c r="WQT24" s="107"/>
      <c r="WQU24" s="107"/>
      <c r="WQV24" s="107"/>
      <c r="WQW24" s="107"/>
      <c r="WQX24" s="107"/>
      <c r="WQY24" s="107"/>
      <c r="WQZ24" s="107"/>
      <c r="WRA24" s="107"/>
      <c r="WRB24" s="107"/>
      <c r="WRC24" s="107"/>
      <c r="WRD24" s="107"/>
      <c r="WRE24" s="107"/>
      <c r="WRF24" s="107"/>
      <c r="WRG24" s="107"/>
      <c r="WRH24" s="107"/>
      <c r="WRI24" s="107"/>
      <c r="WRJ24" s="107"/>
      <c r="WRK24" s="107"/>
      <c r="WRL24" s="107"/>
      <c r="WRM24" s="107"/>
      <c r="WRN24" s="107"/>
      <c r="WRO24" s="107"/>
      <c r="WRP24" s="107"/>
      <c r="WRQ24" s="107"/>
      <c r="WRR24" s="107"/>
      <c r="WRS24" s="107"/>
      <c r="WRT24" s="107"/>
      <c r="WRU24" s="107"/>
      <c r="WRV24" s="107"/>
      <c r="WRW24" s="107"/>
      <c r="WRX24" s="107"/>
      <c r="WRY24" s="107"/>
      <c r="WRZ24" s="107"/>
      <c r="WSA24" s="107"/>
      <c r="WSB24" s="107"/>
      <c r="WSC24" s="107"/>
      <c r="WSD24" s="107"/>
      <c r="WSE24" s="107"/>
      <c r="WSF24" s="107"/>
      <c r="WSG24" s="107"/>
      <c r="WSH24" s="107"/>
      <c r="WSI24" s="107"/>
      <c r="WSJ24" s="107"/>
      <c r="WSK24" s="107"/>
      <c r="WSL24" s="107"/>
      <c r="WSM24" s="107"/>
      <c r="WSN24" s="107"/>
      <c r="WSO24" s="107"/>
      <c r="WSP24" s="107"/>
      <c r="WSQ24" s="107"/>
      <c r="WSR24" s="107"/>
      <c r="WSS24" s="107"/>
      <c r="WST24" s="107"/>
      <c r="WSU24" s="107"/>
      <c r="WSV24" s="107"/>
      <c r="WSW24" s="107"/>
      <c r="WSX24" s="107"/>
      <c r="WSY24" s="107"/>
      <c r="WSZ24" s="107"/>
      <c r="WTA24" s="107"/>
      <c r="WTB24" s="107"/>
      <c r="WTC24" s="107"/>
      <c r="WTD24" s="107"/>
      <c r="WTE24" s="107"/>
      <c r="WTF24" s="107"/>
      <c r="WTG24" s="107"/>
      <c r="WTH24" s="107"/>
      <c r="WTI24" s="107"/>
      <c r="WTJ24" s="107"/>
      <c r="WTK24" s="107"/>
      <c r="WTL24" s="107"/>
      <c r="WTM24" s="107"/>
      <c r="WTN24" s="107"/>
      <c r="WTO24" s="107"/>
      <c r="WTP24" s="107"/>
      <c r="WTQ24" s="107"/>
      <c r="WTR24" s="107"/>
      <c r="WTS24" s="107"/>
      <c r="WTT24" s="107"/>
      <c r="WTU24" s="107"/>
      <c r="WTV24" s="107"/>
      <c r="WTW24" s="107"/>
      <c r="WTX24" s="107"/>
      <c r="WTY24" s="107"/>
      <c r="WTZ24" s="107"/>
      <c r="WUA24" s="107"/>
      <c r="WUB24" s="107"/>
      <c r="WUC24" s="107"/>
      <c r="WUD24" s="107"/>
      <c r="WUE24" s="107"/>
      <c r="WUF24" s="107"/>
      <c r="WUG24" s="107"/>
      <c r="WUH24" s="107"/>
      <c r="WUI24" s="107"/>
      <c r="WUJ24" s="107"/>
      <c r="WUK24" s="107"/>
      <c r="WUL24" s="107"/>
      <c r="WUM24" s="107"/>
      <c r="WUN24" s="107"/>
      <c r="WUO24" s="107"/>
      <c r="WUP24" s="107"/>
      <c r="WUQ24" s="107"/>
      <c r="WUR24" s="107"/>
      <c r="WUS24" s="107"/>
      <c r="WUT24" s="107"/>
      <c r="WUU24" s="107"/>
      <c r="WUV24" s="107"/>
      <c r="WUW24" s="107"/>
      <c r="WUX24" s="107"/>
      <c r="WUY24" s="107"/>
      <c r="WUZ24" s="107"/>
      <c r="WVA24" s="107"/>
      <c r="WVB24" s="107"/>
      <c r="WVC24" s="107"/>
      <c r="WVD24" s="107"/>
      <c r="WVE24" s="107"/>
      <c r="WVF24" s="107"/>
      <c r="WVG24" s="107"/>
      <c r="WVH24" s="107"/>
      <c r="WVI24" s="107"/>
      <c r="WVJ24" s="107"/>
      <c r="WVK24" s="107"/>
      <c r="WVL24" s="107"/>
      <c r="WVM24" s="107"/>
      <c r="WVN24" s="107"/>
      <c r="WVO24" s="107"/>
      <c r="WVP24" s="107"/>
      <c r="WVQ24" s="107"/>
      <c r="WVR24" s="107"/>
      <c r="WVS24" s="107"/>
      <c r="WVT24" s="107"/>
      <c r="WVU24" s="107"/>
      <c r="WVV24" s="107"/>
      <c r="WVW24" s="107"/>
      <c r="WVX24" s="107"/>
      <c r="WVY24" s="107"/>
      <c r="WVZ24" s="107"/>
      <c r="WWA24" s="107"/>
      <c r="WWB24" s="107"/>
      <c r="WWC24" s="107"/>
      <c r="WWD24" s="107"/>
      <c r="WWE24" s="107"/>
      <c r="WWF24" s="107"/>
      <c r="WWG24" s="107"/>
      <c r="WWH24" s="107"/>
      <c r="WWI24" s="107"/>
      <c r="WWJ24" s="107"/>
      <c r="WWK24" s="107"/>
      <c r="WWL24" s="107"/>
      <c r="WWM24" s="107"/>
      <c r="WWN24" s="107"/>
      <c r="WWO24" s="107"/>
      <c r="WWP24" s="107"/>
      <c r="WWQ24" s="107"/>
      <c r="WWR24" s="107"/>
      <c r="WWS24" s="107"/>
      <c r="WWT24" s="107"/>
      <c r="WWU24" s="107"/>
      <c r="WWV24" s="107"/>
      <c r="WWW24" s="107"/>
      <c r="WWX24" s="107"/>
      <c r="WWY24" s="107"/>
      <c r="WWZ24" s="107"/>
      <c r="WXA24" s="107"/>
      <c r="WXB24" s="107"/>
      <c r="WXC24" s="107"/>
      <c r="WXD24" s="107"/>
      <c r="WXE24" s="107"/>
      <c r="WXF24" s="107"/>
      <c r="WXG24" s="107"/>
      <c r="WXH24" s="107"/>
      <c r="WXI24" s="107"/>
      <c r="WXJ24" s="107"/>
      <c r="WXK24" s="107"/>
      <c r="WXL24" s="107"/>
      <c r="WXM24" s="107"/>
      <c r="WXN24" s="107"/>
      <c r="WXO24" s="107"/>
      <c r="WXP24" s="107"/>
      <c r="WXQ24" s="107"/>
      <c r="WXR24" s="107"/>
      <c r="WXS24" s="107"/>
      <c r="WXT24" s="107"/>
      <c r="WXU24" s="107"/>
      <c r="WXV24" s="107"/>
      <c r="WXW24" s="107"/>
      <c r="WXX24" s="107"/>
      <c r="WXY24" s="107"/>
      <c r="WXZ24" s="107"/>
      <c r="WYA24" s="107"/>
      <c r="WYB24" s="107"/>
      <c r="WYC24" s="107"/>
      <c r="WYD24" s="107"/>
      <c r="WYE24" s="107"/>
      <c r="WYF24" s="107"/>
      <c r="WYG24" s="107"/>
      <c r="WYH24" s="107"/>
      <c r="WYI24" s="107"/>
      <c r="WYJ24" s="107"/>
      <c r="WYK24" s="107"/>
      <c r="WYL24" s="107"/>
      <c r="WYM24" s="107"/>
      <c r="WYN24" s="107"/>
      <c r="WYO24" s="107"/>
      <c r="WYP24" s="107"/>
      <c r="WYQ24" s="107"/>
      <c r="WYR24" s="107"/>
      <c r="WYS24" s="107"/>
      <c r="WYT24" s="107"/>
      <c r="WYU24" s="107"/>
      <c r="WYV24" s="107"/>
      <c r="WYW24" s="107"/>
      <c r="WYX24" s="107"/>
      <c r="WYY24" s="107"/>
      <c r="WYZ24" s="107"/>
      <c r="WZA24" s="107"/>
      <c r="WZB24" s="107"/>
      <c r="WZC24" s="107"/>
      <c r="WZD24" s="107"/>
      <c r="WZE24" s="107"/>
      <c r="WZF24" s="107"/>
      <c r="WZG24" s="107"/>
      <c r="WZH24" s="107"/>
      <c r="WZI24" s="107"/>
      <c r="WZJ24" s="107"/>
      <c r="WZK24" s="107"/>
      <c r="WZL24" s="107"/>
      <c r="WZM24" s="107"/>
      <c r="WZN24" s="107"/>
      <c r="WZO24" s="107"/>
      <c r="WZP24" s="107"/>
      <c r="WZQ24" s="107"/>
      <c r="WZR24" s="107"/>
      <c r="WZS24" s="107"/>
      <c r="WZT24" s="107"/>
      <c r="WZU24" s="107"/>
      <c r="WZV24" s="107"/>
      <c r="WZW24" s="107"/>
      <c r="WZX24" s="107"/>
      <c r="WZY24" s="107"/>
      <c r="WZZ24" s="107"/>
      <c r="XAA24" s="107"/>
      <c r="XAB24" s="107"/>
      <c r="XAC24" s="107"/>
      <c r="XAD24" s="107"/>
      <c r="XAE24" s="107"/>
      <c r="XAF24" s="107"/>
      <c r="XAG24" s="107"/>
      <c r="XAH24" s="107"/>
      <c r="XAI24" s="107"/>
      <c r="XAJ24" s="107"/>
      <c r="XAK24" s="107"/>
      <c r="XAL24" s="107"/>
      <c r="XAM24" s="107"/>
      <c r="XAN24" s="107"/>
      <c r="XAO24" s="107"/>
      <c r="XAP24" s="107"/>
      <c r="XAQ24" s="107"/>
      <c r="XAR24" s="107"/>
      <c r="XAS24" s="107"/>
      <c r="XAT24" s="107"/>
      <c r="XAU24" s="107"/>
      <c r="XAV24" s="107"/>
      <c r="XAW24" s="107"/>
      <c r="XAX24" s="107"/>
      <c r="XAY24" s="107"/>
      <c r="XAZ24" s="107"/>
      <c r="XBA24" s="107"/>
      <c r="XBB24" s="107"/>
      <c r="XBC24" s="107"/>
      <c r="XBD24" s="107"/>
      <c r="XBE24" s="107"/>
      <c r="XBF24" s="107"/>
      <c r="XBG24" s="107"/>
      <c r="XBH24" s="107"/>
      <c r="XBI24" s="107"/>
      <c r="XBJ24" s="107"/>
      <c r="XBK24" s="107"/>
      <c r="XBL24" s="107"/>
      <c r="XBM24" s="107"/>
      <c r="XBN24" s="107"/>
      <c r="XBO24" s="107"/>
      <c r="XBP24" s="107"/>
      <c r="XBQ24" s="107"/>
      <c r="XBR24" s="107"/>
      <c r="XBS24" s="107"/>
      <c r="XBT24" s="107"/>
      <c r="XBU24" s="107"/>
      <c r="XBV24" s="107"/>
      <c r="XBW24" s="107"/>
      <c r="XBX24" s="107"/>
      <c r="XBY24" s="107"/>
      <c r="XBZ24" s="107"/>
      <c r="XCA24" s="107"/>
      <c r="XCB24" s="107"/>
      <c r="XCC24" s="107"/>
      <c r="XCD24" s="107"/>
      <c r="XCE24" s="107"/>
      <c r="XCF24" s="107"/>
      <c r="XCG24" s="107"/>
      <c r="XCH24" s="107"/>
      <c r="XCI24" s="107"/>
      <c r="XCJ24" s="107"/>
      <c r="XCK24" s="107"/>
      <c r="XCL24" s="107"/>
      <c r="XCM24" s="107"/>
      <c r="XCN24" s="107"/>
      <c r="XCO24" s="107"/>
      <c r="XCP24" s="107"/>
      <c r="XCQ24" s="107"/>
      <c r="XCR24" s="107"/>
      <c r="XCS24" s="107"/>
      <c r="XCT24" s="107"/>
      <c r="XCU24" s="107"/>
      <c r="XCV24" s="107"/>
      <c r="XCW24" s="107"/>
      <c r="XCX24" s="107"/>
      <c r="XCY24" s="107"/>
      <c r="XCZ24" s="107"/>
      <c r="XDA24" s="107"/>
      <c r="XDB24" s="107"/>
      <c r="XDC24" s="107"/>
      <c r="XDD24" s="107"/>
      <c r="XDE24" s="107"/>
      <c r="XDF24" s="107"/>
      <c r="XDG24" s="107"/>
      <c r="XDH24" s="107"/>
      <c r="XDI24" s="107"/>
      <c r="XDJ24" s="107"/>
      <c r="XDK24" s="107"/>
      <c r="XDL24" s="107"/>
      <c r="XDM24" s="107"/>
      <c r="XDN24" s="107"/>
      <c r="XDO24" s="107"/>
      <c r="XDP24" s="107"/>
      <c r="XDQ24" s="107"/>
      <c r="XDR24" s="107"/>
      <c r="XDS24" s="107"/>
      <c r="XDT24" s="107"/>
      <c r="XDU24" s="107"/>
      <c r="XDV24" s="107"/>
      <c r="XDW24" s="107"/>
      <c r="XDX24" s="107"/>
      <c r="XDY24" s="107"/>
      <c r="XDZ24" s="107"/>
      <c r="XEA24" s="107"/>
      <c r="XEB24" s="107"/>
      <c r="XEC24" s="107"/>
      <c r="XED24" s="107"/>
      <c r="XEE24" s="107"/>
      <c r="XEF24" s="107"/>
      <c r="XEG24" s="107"/>
      <c r="XEH24" s="107"/>
      <c r="XEI24" s="107"/>
      <c r="XEJ24" s="107"/>
      <c r="XEK24" s="107"/>
      <c r="XEL24" s="107"/>
      <c r="XEM24" s="107"/>
      <c r="XEN24" s="107"/>
      <c r="XEO24" s="107"/>
      <c r="XEP24" s="107"/>
      <c r="XEQ24" s="107"/>
      <c r="XER24" s="107"/>
      <c r="XES24" s="107"/>
      <c r="XET24" s="107"/>
      <c r="XEU24" s="107"/>
      <c r="XEV24" s="107"/>
      <c r="XEW24" s="107"/>
      <c r="XEX24" s="107"/>
      <c r="XEY24" s="107"/>
      <c r="XEZ24" s="107"/>
      <c r="XFA24" s="107"/>
      <c r="XFB24" s="107"/>
      <c r="XFC24" s="107"/>
      <c r="XFD24" s="107"/>
    </row>
    <row r="25" spans="2:16384" x14ac:dyDescent="0.25">
      <c r="B25" s="52" t="s">
        <v>98</v>
      </c>
      <c r="C25" s="57">
        <v>1.8523413993078923</v>
      </c>
      <c r="D25" s="57">
        <v>1.5958173772007058</v>
      </c>
      <c r="E25" s="57">
        <v>1.7692412982115602</v>
      </c>
      <c r="F25" s="57">
        <v>1.0997176077594215</v>
      </c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 s="107"/>
      <c r="EX25" s="107"/>
      <c r="EY25" s="107"/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7"/>
      <c r="FL25" s="107"/>
      <c r="FM25" s="107"/>
      <c r="FN25" s="107"/>
      <c r="FO25" s="107"/>
      <c r="FP25" s="107"/>
      <c r="FQ25" s="107"/>
      <c r="FR25" s="107"/>
      <c r="FS25" s="107"/>
      <c r="FT25" s="107"/>
      <c r="FU25" s="107"/>
      <c r="FV25" s="107"/>
      <c r="FW25" s="107"/>
      <c r="FX25" s="107"/>
      <c r="FY25" s="107"/>
      <c r="FZ25" s="107"/>
      <c r="GA25" s="107"/>
      <c r="GB25" s="107"/>
      <c r="GC25" s="107"/>
      <c r="GD25" s="107"/>
      <c r="GE25" s="107"/>
      <c r="GF25" s="107"/>
      <c r="GG25" s="107"/>
      <c r="GH25" s="107"/>
      <c r="GI25" s="107"/>
      <c r="GJ25" s="107"/>
      <c r="GK25" s="107"/>
      <c r="GL25" s="107"/>
      <c r="GM25" s="107"/>
      <c r="GN25" s="107"/>
      <c r="GO25" s="107"/>
      <c r="GP25" s="107"/>
      <c r="GQ25" s="107"/>
      <c r="GR25" s="107"/>
      <c r="GS25" s="107"/>
      <c r="GT25" s="107"/>
      <c r="GU25" s="107"/>
      <c r="GV25" s="107"/>
      <c r="GW25" s="107"/>
      <c r="GX25" s="107"/>
      <c r="GY25" s="107"/>
      <c r="GZ25" s="107"/>
      <c r="HA25" s="107"/>
      <c r="HB25" s="107"/>
      <c r="HC25" s="107"/>
      <c r="HD25" s="107"/>
      <c r="HE25" s="107"/>
      <c r="HF25" s="107"/>
      <c r="HG25" s="107"/>
      <c r="HH25" s="107"/>
      <c r="HI25" s="107"/>
      <c r="HJ25" s="107"/>
      <c r="HK25" s="107"/>
      <c r="HL25" s="107"/>
      <c r="HM25" s="107"/>
      <c r="HN25" s="107"/>
      <c r="HO25" s="107"/>
      <c r="HP25" s="107"/>
      <c r="HQ25" s="107"/>
      <c r="HR25" s="107"/>
      <c r="HS25" s="107"/>
      <c r="HT25" s="107"/>
      <c r="HU25" s="107"/>
      <c r="HV25" s="107"/>
      <c r="HW25" s="107"/>
      <c r="HX25" s="107"/>
      <c r="HY25" s="107"/>
      <c r="HZ25" s="107"/>
      <c r="IA25" s="107"/>
      <c r="IB25" s="107"/>
      <c r="IC25" s="107"/>
      <c r="ID25" s="107"/>
      <c r="IE25" s="107"/>
      <c r="IF25" s="107"/>
      <c r="IG25" s="107"/>
      <c r="IH25" s="107"/>
      <c r="II25" s="107"/>
      <c r="IJ25" s="107"/>
      <c r="IK25" s="107"/>
      <c r="IL25" s="107"/>
      <c r="IM25" s="107"/>
      <c r="IN25" s="107"/>
      <c r="IO25" s="107"/>
      <c r="IP25" s="107"/>
      <c r="IQ25" s="107"/>
      <c r="IR25" s="107"/>
      <c r="IS25" s="107"/>
      <c r="IT25" s="107"/>
      <c r="IU25" s="107"/>
      <c r="IV25" s="107"/>
      <c r="IW25" s="107"/>
      <c r="IX25" s="107"/>
      <c r="IY25" s="107"/>
      <c r="IZ25" s="107"/>
      <c r="JA25" s="107"/>
      <c r="JB25" s="107"/>
      <c r="JC25" s="107"/>
      <c r="JD25" s="107"/>
      <c r="JE25" s="107"/>
      <c r="JF25" s="107"/>
      <c r="JG25" s="107"/>
      <c r="JH25" s="107"/>
      <c r="JI25" s="107"/>
      <c r="JJ25" s="107"/>
      <c r="JK25" s="107"/>
      <c r="JL25" s="107"/>
      <c r="JM25" s="107"/>
      <c r="JN25" s="107"/>
      <c r="JO25" s="107"/>
      <c r="JP25" s="107"/>
      <c r="JQ25" s="107"/>
      <c r="JR25" s="107"/>
      <c r="JS25" s="107"/>
      <c r="JT25" s="107"/>
      <c r="JU25" s="107"/>
      <c r="JV25" s="107"/>
      <c r="JW25" s="107"/>
      <c r="JX25" s="107"/>
      <c r="JY25" s="107"/>
      <c r="JZ25" s="107"/>
      <c r="KA25" s="107"/>
      <c r="KB25" s="107"/>
      <c r="KC25" s="107"/>
      <c r="KD25" s="107"/>
      <c r="KE25" s="107"/>
      <c r="KF25" s="107"/>
      <c r="KG25" s="107"/>
      <c r="KH25" s="107"/>
      <c r="KI25" s="107"/>
      <c r="KJ25" s="107"/>
      <c r="KK25" s="107"/>
      <c r="KL25" s="107"/>
      <c r="KM25" s="107"/>
      <c r="KN25" s="107"/>
      <c r="KO25" s="107"/>
      <c r="KP25" s="107"/>
      <c r="KQ25" s="107"/>
      <c r="KR25" s="107"/>
      <c r="KS25" s="107"/>
      <c r="KT25" s="107"/>
      <c r="KU25" s="107"/>
      <c r="KV25" s="107"/>
      <c r="KW25" s="107"/>
      <c r="KX25" s="107"/>
      <c r="KY25" s="107"/>
      <c r="KZ25" s="107"/>
      <c r="LA25" s="107"/>
      <c r="LB25" s="107"/>
      <c r="LC25" s="107"/>
      <c r="LD25" s="107"/>
      <c r="LE25" s="107"/>
      <c r="LF25" s="107"/>
      <c r="LG25" s="107"/>
      <c r="LH25" s="107"/>
      <c r="LI25" s="107"/>
      <c r="LJ25" s="107"/>
      <c r="LK25" s="107"/>
      <c r="LL25" s="107"/>
      <c r="LM25" s="107"/>
      <c r="LN25" s="107"/>
      <c r="LO25" s="107"/>
      <c r="LP25" s="107"/>
      <c r="LQ25" s="107"/>
      <c r="LR25" s="107"/>
      <c r="LS25" s="107"/>
      <c r="LT25" s="107"/>
      <c r="LU25" s="107"/>
      <c r="LV25" s="107"/>
      <c r="LW25" s="107"/>
      <c r="LX25" s="107"/>
      <c r="LY25" s="107"/>
      <c r="LZ25" s="107"/>
      <c r="MA25" s="107"/>
      <c r="MB25" s="107"/>
      <c r="MC25" s="107"/>
      <c r="MD25" s="107"/>
      <c r="ME25" s="107"/>
      <c r="MF25" s="107"/>
      <c r="MG25" s="107"/>
      <c r="MH25" s="107"/>
      <c r="MI25" s="107"/>
      <c r="MJ25" s="107"/>
      <c r="MK25" s="107"/>
      <c r="ML25" s="107"/>
      <c r="MM25" s="107"/>
      <c r="MN25" s="107"/>
      <c r="MO25" s="107"/>
      <c r="MP25" s="107"/>
      <c r="MQ25" s="107"/>
      <c r="MR25" s="107"/>
      <c r="MS25" s="107"/>
      <c r="MT25" s="107"/>
      <c r="MU25" s="107"/>
      <c r="MV25" s="107"/>
      <c r="MW25" s="107"/>
      <c r="MX25" s="107"/>
      <c r="MY25" s="107"/>
      <c r="MZ25" s="107"/>
      <c r="NA25" s="107"/>
      <c r="NB25" s="107"/>
      <c r="NC25" s="107"/>
      <c r="ND25" s="107"/>
      <c r="NE25" s="107"/>
      <c r="NF25" s="107"/>
      <c r="NG25" s="107"/>
      <c r="NH25" s="107"/>
      <c r="NI25" s="107"/>
      <c r="NJ25" s="107"/>
      <c r="NK25" s="107"/>
      <c r="NL25" s="107"/>
      <c r="NM25" s="107"/>
      <c r="NN25" s="107"/>
      <c r="NO25" s="107"/>
      <c r="NP25" s="107"/>
      <c r="NQ25" s="107"/>
      <c r="NR25" s="107"/>
      <c r="NS25" s="107"/>
      <c r="NT25" s="107"/>
      <c r="NU25" s="107"/>
      <c r="NV25" s="107"/>
      <c r="NW25" s="107"/>
      <c r="NX25" s="107"/>
      <c r="NY25" s="107"/>
      <c r="NZ25" s="107"/>
      <c r="OA25" s="107"/>
      <c r="OB25" s="107"/>
      <c r="OC25" s="107"/>
      <c r="OD25" s="107"/>
      <c r="OE25" s="107"/>
      <c r="OF25" s="107"/>
      <c r="OG25" s="107"/>
      <c r="OH25" s="107"/>
      <c r="OI25" s="107"/>
      <c r="OJ25" s="107"/>
      <c r="OK25" s="107"/>
      <c r="OL25" s="107"/>
      <c r="OM25" s="107"/>
      <c r="ON25" s="107"/>
      <c r="OO25" s="107"/>
      <c r="OP25" s="107"/>
      <c r="OQ25" s="107"/>
      <c r="OR25" s="107"/>
      <c r="OS25" s="107"/>
      <c r="OT25" s="107"/>
      <c r="OU25" s="107"/>
      <c r="OV25" s="107"/>
      <c r="OW25" s="107"/>
      <c r="OX25" s="107"/>
      <c r="OY25" s="107"/>
      <c r="OZ25" s="107"/>
      <c r="PA25" s="107"/>
      <c r="PB25" s="107"/>
      <c r="PC25" s="107"/>
      <c r="PD25" s="107"/>
      <c r="PE25" s="107"/>
      <c r="PF25" s="107"/>
      <c r="PG25" s="107"/>
      <c r="PH25" s="107"/>
      <c r="PI25" s="107"/>
      <c r="PJ25" s="107"/>
      <c r="PK25" s="107"/>
      <c r="PL25" s="107"/>
      <c r="PM25" s="107"/>
      <c r="PN25" s="107"/>
      <c r="PO25" s="107"/>
      <c r="PP25" s="107"/>
      <c r="PQ25" s="107"/>
      <c r="PR25" s="107"/>
      <c r="PS25" s="107"/>
      <c r="PT25" s="107"/>
      <c r="PU25" s="107"/>
      <c r="PV25" s="107"/>
      <c r="PW25" s="107"/>
      <c r="PX25" s="107"/>
      <c r="PY25" s="107"/>
      <c r="PZ25" s="107"/>
      <c r="QA25" s="107"/>
      <c r="QB25" s="107"/>
      <c r="QC25" s="107"/>
      <c r="QD25" s="107"/>
      <c r="QE25" s="107"/>
      <c r="QF25" s="107"/>
      <c r="QG25" s="107"/>
      <c r="QH25" s="107"/>
      <c r="QI25" s="107"/>
      <c r="QJ25" s="107"/>
      <c r="QK25" s="107"/>
      <c r="QL25" s="107"/>
      <c r="QM25" s="107"/>
      <c r="QN25" s="107"/>
      <c r="QO25" s="107"/>
      <c r="QP25" s="107"/>
      <c r="QQ25" s="107"/>
      <c r="QR25" s="107"/>
      <c r="QS25" s="107"/>
      <c r="QT25" s="107"/>
      <c r="QU25" s="107"/>
      <c r="QV25" s="107"/>
      <c r="QW25" s="107"/>
      <c r="QX25" s="107"/>
      <c r="QY25" s="107"/>
      <c r="QZ25" s="107"/>
      <c r="RA25" s="107"/>
      <c r="RB25" s="107"/>
      <c r="RC25" s="107"/>
      <c r="RD25" s="107"/>
      <c r="RE25" s="107"/>
      <c r="RF25" s="107"/>
      <c r="RG25" s="107"/>
      <c r="RH25" s="107"/>
      <c r="RI25" s="107"/>
      <c r="RJ25" s="107"/>
      <c r="RK25" s="107"/>
      <c r="RL25" s="107"/>
      <c r="RM25" s="107"/>
      <c r="RN25" s="107"/>
      <c r="RO25" s="107"/>
      <c r="RP25" s="107"/>
      <c r="RQ25" s="107"/>
      <c r="RR25" s="107"/>
      <c r="RS25" s="107"/>
      <c r="RT25" s="107"/>
      <c r="RU25" s="107"/>
      <c r="RV25" s="107"/>
      <c r="RW25" s="107"/>
      <c r="RX25" s="107"/>
      <c r="RY25" s="107"/>
      <c r="RZ25" s="107"/>
      <c r="SA25" s="107"/>
      <c r="SB25" s="107"/>
      <c r="SC25" s="107"/>
      <c r="SD25" s="107"/>
      <c r="SE25" s="107"/>
      <c r="SF25" s="107"/>
      <c r="SG25" s="107"/>
      <c r="SH25" s="107"/>
      <c r="SI25" s="107"/>
      <c r="SJ25" s="107"/>
      <c r="SK25" s="107"/>
      <c r="SL25" s="107"/>
      <c r="SM25" s="107"/>
      <c r="SN25" s="107"/>
      <c r="SO25" s="107"/>
      <c r="SP25" s="107"/>
      <c r="SQ25" s="107"/>
      <c r="SR25" s="107"/>
      <c r="SS25" s="107"/>
      <c r="ST25" s="107"/>
      <c r="SU25" s="107"/>
      <c r="SV25" s="107"/>
      <c r="SW25" s="107"/>
      <c r="SX25" s="107"/>
      <c r="SY25" s="107"/>
      <c r="SZ25" s="107"/>
      <c r="TA25" s="107"/>
      <c r="TB25" s="107"/>
      <c r="TC25" s="107"/>
      <c r="TD25" s="107"/>
      <c r="TE25" s="107"/>
      <c r="TF25" s="107"/>
      <c r="TG25" s="107"/>
      <c r="TH25" s="107"/>
      <c r="TI25" s="107"/>
      <c r="TJ25" s="107"/>
      <c r="TK25" s="107"/>
      <c r="TL25" s="107"/>
      <c r="TM25" s="107"/>
      <c r="TN25" s="107"/>
      <c r="TO25" s="107"/>
      <c r="TP25" s="107"/>
      <c r="TQ25" s="107"/>
      <c r="TR25" s="107"/>
      <c r="TS25" s="107"/>
      <c r="TT25" s="107"/>
      <c r="TU25" s="107"/>
      <c r="TV25" s="107"/>
      <c r="TW25" s="107"/>
      <c r="TX25" s="107"/>
      <c r="TY25" s="107"/>
      <c r="TZ25" s="107"/>
      <c r="UA25" s="107"/>
      <c r="UB25" s="107"/>
      <c r="UC25" s="107"/>
      <c r="UD25" s="107"/>
      <c r="UE25" s="107"/>
      <c r="UF25" s="107"/>
      <c r="UG25" s="107"/>
      <c r="UH25" s="107"/>
      <c r="UI25" s="107"/>
      <c r="UJ25" s="107"/>
      <c r="UK25" s="107"/>
      <c r="UL25" s="107"/>
      <c r="UM25" s="107"/>
      <c r="UN25" s="107"/>
      <c r="UO25" s="107"/>
      <c r="UP25" s="107"/>
      <c r="UQ25" s="107"/>
      <c r="UR25" s="107"/>
      <c r="US25" s="107"/>
      <c r="UT25" s="107"/>
      <c r="UU25" s="107"/>
      <c r="UV25" s="107"/>
      <c r="UW25" s="107"/>
      <c r="UX25" s="107"/>
      <c r="UY25" s="107"/>
      <c r="UZ25" s="107"/>
      <c r="VA25" s="107"/>
      <c r="VB25" s="107"/>
      <c r="VC25" s="107"/>
      <c r="VD25" s="107"/>
      <c r="VE25" s="107"/>
      <c r="VF25" s="107"/>
      <c r="VG25" s="107"/>
      <c r="VH25" s="107"/>
      <c r="VI25" s="107"/>
      <c r="VJ25" s="107"/>
      <c r="VK25" s="107"/>
      <c r="VL25" s="107"/>
      <c r="VM25" s="107"/>
      <c r="VN25" s="107"/>
      <c r="VO25" s="107"/>
      <c r="VP25" s="107"/>
      <c r="VQ25" s="107"/>
      <c r="VR25" s="107"/>
      <c r="VS25" s="107"/>
      <c r="VT25" s="107"/>
      <c r="VU25" s="107"/>
      <c r="VV25" s="107"/>
      <c r="VW25" s="107"/>
      <c r="VX25" s="107"/>
      <c r="VY25" s="107"/>
      <c r="VZ25" s="107"/>
      <c r="WA25" s="107"/>
      <c r="WB25" s="107"/>
      <c r="WC25" s="107"/>
      <c r="WD25" s="107"/>
      <c r="WE25" s="107"/>
      <c r="WF25" s="107"/>
      <c r="WG25" s="107"/>
      <c r="WH25" s="107"/>
      <c r="WI25" s="107"/>
      <c r="WJ25" s="107"/>
      <c r="WK25" s="107"/>
      <c r="WL25" s="107"/>
      <c r="WM25" s="107"/>
      <c r="WN25" s="107"/>
      <c r="WO25" s="107"/>
      <c r="WP25" s="107"/>
      <c r="WQ25" s="107"/>
      <c r="WR25" s="107"/>
      <c r="WS25" s="107"/>
      <c r="WT25" s="107"/>
      <c r="WU25" s="107"/>
      <c r="WV25" s="107"/>
      <c r="WW25" s="107"/>
      <c r="WX25" s="107"/>
      <c r="WY25" s="107"/>
      <c r="WZ25" s="107"/>
      <c r="XA25" s="107"/>
      <c r="XB25" s="107"/>
      <c r="XC25" s="107"/>
      <c r="XD25" s="107"/>
      <c r="XE25" s="107"/>
      <c r="XF25" s="107"/>
      <c r="XG25" s="107"/>
      <c r="XH25" s="107"/>
      <c r="XI25" s="107"/>
      <c r="XJ25" s="107"/>
      <c r="XK25" s="107"/>
      <c r="XL25" s="107"/>
      <c r="XM25" s="107"/>
      <c r="XN25" s="107"/>
      <c r="XO25" s="107"/>
      <c r="XP25" s="107"/>
      <c r="XQ25" s="107"/>
      <c r="XR25" s="107"/>
      <c r="XS25" s="107"/>
      <c r="XT25" s="107"/>
      <c r="XU25" s="107"/>
      <c r="XV25" s="107"/>
      <c r="XW25" s="107"/>
      <c r="XX25" s="107"/>
      <c r="XY25" s="107"/>
      <c r="XZ25" s="107"/>
      <c r="YA25" s="107"/>
      <c r="YB25" s="107"/>
      <c r="YC25" s="107"/>
      <c r="YD25" s="107"/>
      <c r="YE25" s="107"/>
      <c r="YF25" s="107"/>
      <c r="YG25" s="107"/>
      <c r="YH25" s="107"/>
      <c r="YI25" s="107"/>
      <c r="YJ25" s="107"/>
      <c r="YK25" s="107"/>
      <c r="YL25" s="107"/>
      <c r="YM25" s="107"/>
      <c r="YN25" s="107"/>
      <c r="YO25" s="107"/>
      <c r="YP25" s="107"/>
      <c r="YQ25" s="107"/>
      <c r="YR25" s="107"/>
      <c r="YS25" s="107"/>
      <c r="YT25" s="107"/>
      <c r="YU25" s="107"/>
      <c r="YV25" s="107"/>
      <c r="YW25" s="107"/>
      <c r="YX25" s="107"/>
      <c r="YY25" s="107"/>
      <c r="YZ25" s="107"/>
      <c r="ZA25" s="107"/>
      <c r="ZB25" s="107"/>
      <c r="ZC25" s="107"/>
      <c r="ZD25" s="107"/>
      <c r="ZE25" s="107"/>
      <c r="ZF25" s="107"/>
      <c r="ZG25" s="107"/>
      <c r="ZH25" s="107"/>
      <c r="ZI25" s="107"/>
      <c r="ZJ25" s="107"/>
      <c r="ZK25" s="107"/>
      <c r="ZL25" s="107"/>
      <c r="ZM25" s="107"/>
      <c r="ZN25" s="107"/>
      <c r="ZO25" s="107"/>
      <c r="ZP25" s="107"/>
      <c r="ZQ25" s="107"/>
      <c r="ZR25" s="107"/>
      <c r="ZS25" s="107"/>
      <c r="ZT25" s="107"/>
      <c r="ZU25" s="107"/>
      <c r="ZV25" s="107"/>
      <c r="ZW25" s="107"/>
      <c r="ZX25" s="107"/>
      <c r="ZY25" s="107"/>
      <c r="ZZ25" s="107"/>
      <c r="AAA25" s="107"/>
      <c r="AAB25" s="107"/>
      <c r="AAC25" s="107"/>
      <c r="AAD25" s="107"/>
      <c r="AAE25" s="107"/>
      <c r="AAF25" s="107"/>
      <c r="AAG25" s="107"/>
      <c r="AAH25" s="107"/>
      <c r="AAI25" s="107"/>
      <c r="AAJ25" s="107"/>
      <c r="AAK25" s="107"/>
      <c r="AAL25" s="107"/>
      <c r="AAM25" s="107"/>
      <c r="AAN25" s="107"/>
      <c r="AAO25" s="107"/>
      <c r="AAP25" s="107"/>
      <c r="AAQ25" s="107"/>
      <c r="AAR25" s="107"/>
      <c r="AAS25" s="107"/>
      <c r="AAT25" s="107"/>
      <c r="AAU25" s="107"/>
      <c r="AAV25" s="107"/>
      <c r="AAW25" s="107"/>
      <c r="AAX25" s="107"/>
      <c r="AAY25" s="107"/>
      <c r="AAZ25" s="107"/>
      <c r="ABA25" s="107"/>
      <c r="ABB25" s="107"/>
      <c r="ABC25" s="107"/>
      <c r="ABD25" s="107"/>
      <c r="ABE25" s="107"/>
      <c r="ABF25" s="107"/>
      <c r="ABG25" s="107"/>
      <c r="ABH25" s="107"/>
      <c r="ABI25" s="107"/>
      <c r="ABJ25" s="107"/>
      <c r="ABK25" s="107"/>
      <c r="ABL25" s="107"/>
      <c r="ABM25" s="107"/>
      <c r="ABN25" s="107"/>
      <c r="ABO25" s="107"/>
      <c r="ABP25" s="107"/>
      <c r="ABQ25" s="107"/>
      <c r="ABR25" s="107"/>
      <c r="ABS25" s="107"/>
      <c r="ABT25" s="107"/>
      <c r="ABU25" s="107"/>
      <c r="ABV25" s="107"/>
      <c r="ABW25" s="107"/>
      <c r="ABX25" s="107"/>
      <c r="ABY25" s="107"/>
      <c r="ABZ25" s="107"/>
      <c r="ACA25" s="107"/>
      <c r="ACB25" s="107"/>
      <c r="ACC25" s="107"/>
      <c r="ACD25" s="107"/>
      <c r="ACE25" s="107"/>
      <c r="ACF25" s="107"/>
      <c r="ACG25" s="107"/>
      <c r="ACH25" s="107"/>
      <c r="ACI25" s="107"/>
      <c r="ACJ25" s="107"/>
      <c r="ACK25" s="107"/>
      <c r="ACL25" s="107"/>
      <c r="ACM25" s="107"/>
      <c r="ACN25" s="107"/>
      <c r="ACO25" s="107"/>
      <c r="ACP25" s="107"/>
      <c r="ACQ25" s="107"/>
      <c r="ACR25" s="107"/>
      <c r="ACS25" s="107"/>
      <c r="ACT25" s="107"/>
      <c r="ACU25" s="107"/>
      <c r="ACV25" s="107"/>
      <c r="ACW25" s="107"/>
      <c r="ACX25" s="107"/>
      <c r="ACY25" s="107"/>
      <c r="ACZ25" s="107"/>
      <c r="ADA25" s="107"/>
      <c r="ADB25" s="107"/>
      <c r="ADC25" s="107"/>
      <c r="ADD25" s="107"/>
      <c r="ADE25" s="107"/>
      <c r="ADF25" s="107"/>
      <c r="ADG25" s="107"/>
      <c r="ADH25" s="107"/>
      <c r="ADI25" s="107"/>
      <c r="ADJ25" s="107"/>
      <c r="ADK25" s="107"/>
      <c r="ADL25" s="107"/>
      <c r="ADM25" s="107"/>
      <c r="ADN25" s="107"/>
      <c r="ADO25" s="107"/>
      <c r="ADP25" s="107"/>
      <c r="ADQ25" s="107"/>
      <c r="ADR25" s="107"/>
      <c r="ADS25" s="107"/>
      <c r="ADT25" s="107"/>
      <c r="ADU25" s="107"/>
      <c r="ADV25" s="107"/>
      <c r="ADW25" s="107"/>
      <c r="ADX25" s="107"/>
      <c r="ADY25" s="107"/>
      <c r="ADZ25" s="107"/>
      <c r="AEA25" s="107"/>
      <c r="AEB25" s="107"/>
      <c r="AEC25" s="107"/>
      <c r="AED25" s="107"/>
      <c r="AEE25" s="107"/>
      <c r="AEF25" s="107"/>
      <c r="AEG25" s="107"/>
      <c r="AEH25" s="107"/>
      <c r="AEI25" s="107"/>
      <c r="AEJ25" s="107"/>
      <c r="AEK25" s="107"/>
      <c r="AEL25" s="107"/>
      <c r="AEM25" s="107"/>
      <c r="AEN25" s="107"/>
      <c r="AEO25" s="107"/>
      <c r="AEP25" s="107"/>
      <c r="AEQ25" s="107"/>
      <c r="AER25" s="107"/>
      <c r="AES25" s="107"/>
      <c r="AET25" s="107"/>
      <c r="AEU25" s="107"/>
      <c r="AEV25" s="107"/>
      <c r="AEW25" s="107"/>
      <c r="AEX25" s="107"/>
      <c r="AEY25" s="107"/>
      <c r="AEZ25" s="107"/>
      <c r="AFA25" s="107"/>
      <c r="AFB25" s="107"/>
      <c r="AFC25" s="107"/>
      <c r="AFD25" s="107"/>
      <c r="AFE25" s="107"/>
      <c r="AFF25" s="107"/>
      <c r="AFG25" s="107"/>
      <c r="AFH25" s="107"/>
      <c r="AFI25" s="107"/>
      <c r="AFJ25" s="107"/>
      <c r="AFK25" s="107"/>
      <c r="AFL25" s="107"/>
      <c r="AFM25" s="107"/>
      <c r="AFN25" s="107"/>
      <c r="AFO25" s="107"/>
      <c r="AFP25" s="107"/>
      <c r="AFQ25" s="107"/>
      <c r="AFR25" s="107"/>
      <c r="AFS25" s="107"/>
      <c r="AFT25" s="107"/>
      <c r="AFU25" s="107"/>
      <c r="AFV25" s="107"/>
      <c r="AFW25" s="107"/>
      <c r="AFX25" s="107"/>
      <c r="AFY25" s="107"/>
      <c r="AFZ25" s="107"/>
      <c r="AGA25" s="107"/>
      <c r="AGB25" s="107"/>
      <c r="AGC25" s="107"/>
      <c r="AGD25" s="107"/>
      <c r="AGE25" s="107"/>
      <c r="AGF25" s="107"/>
      <c r="AGG25" s="107"/>
      <c r="AGH25" s="107"/>
      <c r="AGI25" s="107"/>
      <c r="AGJ25" s="107"/>
      <c r="AGK25" s="107"/>
      <c r="AGL25" s="107"/>
      <c r="AGM25" s="107"/>
      <c r="AGN25" s="107"/>
      <c r="AGO25" s="107"/>
      <c r="AGP25" s="107"/>
      <c r="AGQ25" s="107"/>
      <c r="AGR25" s="107"/>
      <c r="AGS25" s="107"/>
      <c r="AGT25" s="107"/>
      <c r="AGU25" s="107"/>
      <c r="AGV25" s="107"/>
      <c r="AGW25" s="107"/>
      <c r="AGX25" s="107"/>
      <c r="AGY25" s="107"/>
      <c r="AGZ25" s="107"/>
      <c r="AHA25" s="107"/>
      <c r="AHB25" s="107"/>
      <c r="AHC25" s="107"/>
      <c r="AHD25" s="107"/>
      <c r="AHE25" s="107"/>
      <c r="AHF25" s="107"/>
      <c r="AHG25" s="107"/>
      <c r="AHH25" s="107"/>
      <c r="AHI25" s="107"/>
      <c r="AHJ25" s="107"/>
      <c r="AHK25" s="107"/>
      <c r="AHL25" s="107"/>
      <c r="AHM25" s="107"/>
      <c r="AHN25" s="107"/>
      <c r="AHO25" s="107"/>
      <c r="AHP25" s="107"/>
      <c r="AHQ25" s="107"/>
      <c r="AHR25" s="107"/>
      <c r="AHS25" s="107"/>
      <c r="AHT25" s="107"/>
      <c r="AHU25" s="107"/>
      <c r="AHV25" s="107"/>
      <c r="AHW25" s="107"/>
      <c r="AHX25" s="107"/>
      <c r="AHY25" s="107"/>
      <c r="AHZ25" s="107"/>
      <c r="AIA25" s="107"/>
      <c r="AIB25" s="107"/>
      <c r="AIC25" s="107"/>
      <c r="AID25" s="107"/>
      <c r="AIE25" s="107"/>
      <c r="AIF25" s="107"/>
      <c r="AIG25" s="107"/>
      <c r="AIH25" s="107"/>
      <c r="AII25" s="107"/>
      <c r="AIJ25" s="107"/>
      <c r="AIK25" s="107"/>
      <c r="AIL25" s="107"/>
      <c r="AIM25" s="107"/>
      <c r="AIN25" s="107"/>
      <c r="AIO25" s="107"/>
      <c r="AIP25" s="107"/>
      <c r="AIQ25" s="107"/>
      <c r="AIR25" s="107"/>
      <c r="AIS25" s="107"/>
      <c r="AIT25" s="107"/>
      <c r="AIU25" s="107"/>
      <c r="AIV25" s="107"/>
      <c r="AIW25" s="107"/>
      <c r="AIX25" s="107"/>
      <c r="AIY25" s="107"/>
      <c r="AIZ25" s="107"/>
      <c r="AJA25" s="107"/>
      <c r="AJB25" s="107"/>
      <c r="AJC25" s="107"/>
      <c r="AJD25" s="107"/>
      <c r="AJE25" s="107"/>
      <c r="AJF25" s="107"/>
      <c r="AJG25" s="107"/>
      <c r="AJH25" s="107"/>
      <c r="AJI25" s="107"/>
      <c r="AJJ25" s="107"/>
      <c r="AJK25" s="107"/>
      <c r="AJL25" s="107"/>
      <c r="AJM25" s="107"/>
      <c r="AJN25" s="107"/>
      <c r="AJO25" s="107"/>
      <c r="AJP25" s="107"/>
      <c r="AJQ25" s="107"/>
      <c r="AJR25" s="107"/>
      <c r="AJS25" s="107"/>
      <c r="AJT25" s="107"/>
      <c r="AJU25" s="107"/>
      <c r="AJV25" s="107"/>
      <c r="AJW25" s="107"/>
      <c r="AJX25" s="107"/>
      <c r="AJY25" s="107"/>
      <c r="AJZ25" s="107"/>
      <c r="AKA25" s="107"/>
      <c r="AKB25" s="107"/>
      <c r="AKC25" s="107"/>
      <c r="AKD25" s="107"/>
      <c r="AKE25" s="107"/>
      <c r="AKF25" s="107"/>
      <c r="AKG25" s="107"/>
      <c r="AKH25" s="107"/>
      <c r="AKI25" s="107"/>
      <c r="AKJ25" s="107"/>
      <c r="AKK25" s="107"/>
      <c r="AKL25" s="107"/>
      <c r="AKM25" s="107"/>
      <c r="AKN25" s="107"/>
      <c r="AKO25" s="107"/>
      <c r="AKP25" s="107"/>
      <c r="AKQ25" s="107"/>
      <c r="AKR25" s="107"/>
      <c r="AKS25" s="107"/>
      <c r="AKT25" s="107"/>
      <c r="AKU25" s="107"/>
      <c r="AKV25" s="107"/>
      <c r="AKW25" s="107"/>
      <c r="AKX25" s="107"/>
      <c r="AKY25" s="107"/>
      <c r="AKZ25" s="107"/>
      <c r="ALA25" s="107"/>
      <c r="ALB25" s="107"/>
      <c r="ALC25" s="107"/>
      <c r="ALD25" s="107"/>
      <c r="ALE25" s="107"/>
      <c r="ALF25" s="107"/>
      <c r="ALG25" s="107"/>
      <c r="ALH25" s="107"/>
      <c r="ALI25" s="107"/>
      <c r="ALJ25" s="107"/>
      <c r="ALK25" s="107"/>
      <c r="ALL25" s="107"/>
      <c r="ALM25" s="107"/>
      <c r="ALN25" s="107"/>
      <c r="ALO25" s="107"/>
      <c r="ALP25" s="107"/>
      <c r="ALQ25" s="107"/>
      <c r="ALR25" s="107"/>
      <c r="ALS25" s="107"/>
      <c r="ALT25" s="107"/>
      <c r="ALU25" s="107"/>
      <c r="ALV25" s="107"/>
      <c r="ALW25" s="107"/>
      <c r="ALX25" s="107"/>
      <c r="ALY25" s="107"/>
      <c r="ALZ25" s="107"/>
      <c r="AMA25" s="107"/>
      <c r="AMB25" s="107"/>
      <c r="AMC25" s="107"/>
      <c r="AMD25" s="107"/>
      <c r="AME25" s="107"/>
      <c r="AMF25" s="107"/>
      <c r="AMG25" s="107"/>
      <c r="AMH25" s="107"/>
      <c r="AMI25" s="107"/>
      <c r="AMJ25" s="107"/>
      <c r="AMK25" s="107"/>
      <c r="AML25" s="107"/>
      <c r="AMM25" s="107"/>
      <c r="AMN25" s="107"/>
      <c r="AMO25" s="107"/>
      <c r="AMP25" s="107"/>
      <c r="AMQ25" s="107"/>
      <c r="AMR25" s="107"/>
      <c r="AMS25" s="107"/>
      <c r="AMT25" s="107"/>
      <c r="AMU25" s="107"/>
      <c r="AMV25" s="107"/>
      <c r="AMW25" s="107"/>
      <c r="AMX25" s="107"/>
      <c r="AMY25" s="107"/>
      <c r="AMZ25" s="107"/>
      <c r="ANA25" s="107"/>
      <c r="ANB25" s="107"/>
      <c r="ANC25" s="107"/>
      <c r="AND25" s="107"/>
      <c r="ANE25" s="107"/>
      <c r="ANF25" s="107"/>
      <c r="ANG25" s="107"/>
      <c r="ANH25" s="107"/>
      <c r="ANI25" s="107"/>
      <c r="ANJ25" s="107"/>
      <c r="ANK25" s="107"/>
      <c r="ANL25" s="107"/>
      <c r="ANM25" s="107"/>
      <c r="ANN25" s="107"/>
      <c r="ANO25" s="107"/>
      <c r="ANP25" s="107"/>
      <c r="ANQ25" s="107"/>
      <c r="ANR25" s="107"/>
      <c r="ANS25" s="107"/>
      <c r="ANT25" s="107"/>
      <c r="ANU25" s="107"/>
      <c r="ANV25" s="107"/>
      <c r="ANW25" s="107"/>
      <c r="ANX25" s="107"/>
      <c r="ANY25" s="107"/>
      <c r="ANZ25" s="107"/>
      <c r="AOA25" s="107"/>
      <c r="AOB25" s="107"/>
      <c r="AOC25" s="107"/>
      <c r="AOD25" s="107"/>
      <c r="AOE25" s="107"/>
      <c r="AOF25" s="107"/>
      <c r="AOG25" s="107"/>
      <c r="AOH25" s="107"/>
      <c r="AOI25" s="107"/>
      <c r="AOJ25" s="107"/>
      <c r="AOK25" s="107"/>
      <c r="AOL25" s="107"/>
      <c r="AOM25" s="107"/>
      <c r="AON25" s="107"/>
      <c r="AOO25" s="107"/>
      <c r="AOP25" s="107"/>
      <c r="AOQ25" s="107"/>
      <c r="AOR25" s="107"/>
      <c r="AOS25" s="107"/>
      <c r="AOT25" s="107"/>
      <c r="AOU25" s="107"/>
      <c r="AOV25" s="107"/>
      <c r="AOW25" s="107"/>
      <c r="AOX25" s="107"/>
      <c r="AOY25" s="107"/>
      <c r="AOZ25" s="107"/>
      <c r="APA25" s="107"/>
      <c r="APB25" s="107"/>
      <c r="APC25" s="107"/>
      <c r="APD25" s="107"/>
      <c r="APE25" s="107"/>
      <c r="APF25" s="107"/>
      <c r="APG25" s="107"/>
      <c r="APH25" s="107"/>
      <c r="API25" s="107"/>
      <c r="APJ25" s="107"/>
      <c r="APK25" s="107"/>
      <c r="APL25" s="107"/>
      <c r="APM25" s="107"/>
      <c r="APN25" s="107"/>
      <c r="APO25" s="107"/>
      <c r="APP25" s="107"/>
      <c r="APQ25" s="107"/>
      <c r="APR25" s="107"/>
      <c r="APS25" s="107"/>
      <c r="APT25" s="107"/>
      <c r="APU25" s="107"/>
      <c r="APV25" s="107"/>
      <c r="APW25" s="107"/>
      <c r="APX25" s="107"/>
      <c r="APY25" s="107"/>
      <c r="APZ25" s="107"/>
      <c r="AQA25" s="107"/>
      <c r="AQB25" s="107"/>
      <c r="AQC25" s="107"/>
      <c r="AQD25" s="107"/>
      <c r="AQE25" s="107"/>
      <c r="AQF25" s="107"/>
      <c r="AQG25" s="107"/>
      <c r="AQH25" s="107"/>
      <c r="AQI25" s="107"/>
      <c r="AQJ25" s="107"/>
      <c r="AQK25" s="107"/>
      <c r="AQL25" s="107"/>
      <c r="AQM25" s="107"/>
      <c r="AQN25" s="107"/>
      <c r="AQO25" s="107"/>
      <c r="AQP25" s="107"/>
      <c r="AQQ25" s="107"/>
      <c r="AQR25" s="107"/>
      <c r="AQS25" s="107"/>
      <c r="AQT25" s="107"/>
      <c r="AQU25" s="107"/>
      <c r="AQV25" s="107"/>
      <c r="AQW25" s="107"/>
      <c r="AQX25" s="107"/>
      <c r="AQY25" s="107"/>
      <c r="AQZ25" s="107"/>
      <c r="ARA25" s="107"/>
      <c r="ARB25" s="107"/>
      <c r="ARC25" s="107"/>
      <c r="ARD25" s="107"/>
      <c r="ARE25" s="107"/>
      <c r="ARF25" s="107"/>
      <c r="ARG25" s="107"/>
      <c r="ARH25" s="107"/>
      <c r="ARI25" s="107"/>
      <c r="ARJ25" s="107"/>
      <c r="ARK25" s="107"/>
      <c r="ARL25" s="107"/>
      <c r="ARM25" s="107"/>
      <c r="ARN25" s="107"/>
      <c r="ARO25" s="107"/>
      <c r="ARP25" s="107"/>
      <c r="ARQ25" s="107"/>
      <c r="ARR25" s="107"/>
      <c r="ARS25" s="107"/>
      <c r="ART25" s="107"/>
      <c r="ARU25" s="107"/>
      <c r="ARV25" s="107"/>
      <c r="ARW25" s="107"/>
      <c r="ARX25" s="107"/>
      <c r="ARY25" s="107"/>
      <c r="ARZ25" s="107"/>
      <c r="ASA25" s="107"/>
      <c r="ASB25" s="107"/>
      <c r="ASC25" s="107"/>
      <c r="ASD25" s="107"/>
      <c r="ASE25" s="107"/>
      <c r="ASF25" s="107"/>
      <c r="ASG25" s="107"/>
      <c r="ASH25" s="107"/>
      <c r="ASI25" s="107"/>
      <c r="ASJ25" s="107"/>
      <c r="ASK25" s="107"/>
      <c r="ASL25" s="107"/>
      <c r="ASM25" s="107"/>
      <c r="ASN25" s="107"/>
      <c r="ASO25" s="107"/>
      <c r="ASP25" s="107"/>
      <c r="ASQ25" s="107"/>
      <c r="ASR25" s="107"/>
      <c r="ASS25" s="107"/>
      <c r="AST25" s="107"/>
      <c r="ASU25" s="107"/>
      <c r="ASV25" s="107"/>
      <c r="ASW25" s="107"/>
      <c r="ASX25" s="107"/>
      <c r="ASY25" s="107"/>
      <c r="ASZ25" s="107"/>
      <c r="ATA25" s="107"/>
      <c r="ATB25" s="107"/>
      <c r="ATC25" s="107"/>
      <c r="ATD25" s="107"/>
      <c r="ATE25" s="107"/>
      <c r="ATF25" s="107"/>
      <c r="ATG25" s="107"/>
      <c r="ATH25" s="107"/>
      <c r="ATI25" s="107"/>
      <c r="ATJ25" s="107"/>
      <c r="ATK25" s="107"/>
      <c r="ATL25" s="107"/>
      <c r="ATM25" s="107"/>
      <c r="ATN25" s="107"/>
      <c r="ATO25" s="107"/>
      <c r="ATP25" s="107"/>
      <c r="ATQ25" s="107"/>
      <c r="ATR25" s="107"/>
      <c r="ATS25" s="107"/>
      <c r="ATT25" s="107"/>
      <c r="ATU25" s="107"/>
      <c r="ATV25" s="107"/>
      <c r="ATW25" s="107"/>
      <c r="ATX25" s="107"/>
      <c r="ATY25" s="107"/>
      <c r="ATZ25" s="107"/>
      <c r="AUA25" s="107"/>
      <c r="AUB25" s="107"/>
      <c r="AUC25" s="107"/>
      <c r="AUD25" s="107"/>
      <c r="AUE25" s="107"/>
      <c r="AUF25" s="107"/>
      <c r="AUG25" s="107"/>
      <c r="AUH25" s="107"/>
      <c r="AUI25" s="107"/>
      <c r="AUJ25" s="107"/>
      <c r="AUK25" s="107"/>
      <c r="AUL25" s="107"/>
      <c r="AUM25" s="107"/>
      <c r="AUN25" s="107"/>
      <c r="AUO25" s="107"/>
      <c r="AUP25" s="107"/>
      <c r="AUQ25" s="107"/>
      <c r="AUR25" s="107"/>
      <c r="AUS25" s="107"/>
      <c r="AUT25" s="107"/>
      <c r="AUU25" s="107"/>
      <c r="AUV25" s="107"/>
      <c r="AUW25" s="107"/>
      <c r="AUX25" s="107"/>
      <c r="AUY25" s="107"/>
      <c r="AUZ25" s="107"/>
      <c r="AVA25" s="107"/>
      <c r="AVB25" s="107"/>
      <c r="AVC25" s="107"/>
      <c r="AVD25" s="107"/>
      <c r="AVE25" s="107"/>
      <c r="AVF25" s="107"/>
      <c r="AVG25" s="107"/>
      <c r="AVH25" s="107"/>
      <c r="AVI25" s="107"/>
      <c r="AVJ25" s="107"/>
      <c r="AVK25" s="107"/>
      <c r="AVL25" s="107"/>
      <c r="AVM25" s="107"/>
      <c r="AVN25" s="107"/>
      <c r="AVO25" s="107"/>
      <c r="AVP25" s="107"/>
      <c r="AVQ25" s="107"/>
      <c r="AVR25" s="107"/>
      <c r="AVS25" s="107"/>
      <c r="AVT25" s="107"/>
      <c r="AVU25" s="107"/>
      <c r="AVV25" s="107"/>
      <c r="AVW25" s="107"/>
      <c r="AVX25" s="107"/>
      <c r="AVY25" s="107"/>
      <c r="AVZ25" s="107"/>
      <c r="AWA25" s="107"/>
      <c r="AWB25" s="107"/>
      <c r="AWC25" s="107"/>
      <c r="AWD25" s="107"/>
      <c r="AWE25" s="107"/>
      <c r="AWF25" s="107"/>
      <c r="AWG25" s="107"/>
      <c r="AWH25" s="107"/>
      <c r="AWI25" s="107"/>
      <c r="AWJ25" s="107"/>
      <c r="AWK25" s="107"/>
      <c r="AWL25" s="107"/>
      <c r="AWM25" s="107"/>
      <c r="AWN25" s="107"/>
      <c r="AWO25" s="107"/>
      <c r="AWP25" s="107"/>
      <c r="AWQ25" s="107"/>
      <c r="AWR25" s="107"/>
      <c r="AWS25" s="107"/>
      <c r="AWT25" s="107"/>
      <c r="AWU25" s="107"/>
      <c r="AWV25" s="107"/>
      <c r="AWW25" s="107"/>
      <c r="AWX25" s="107"/>
      <c r="AWY25" s="107"/>
      <c r="AWZ25" s="107"/>
      <c r="AXA25" s="107"/>
      <c r="AXB25" s="107"/>
      <c r="AXC25" s="107"/>
      <c r="AXD25" s="107"/>
      <c r="AXE25" s="107"/>
      <c r="AXF25" s="107"/>
      <c r="AXG25" s="107"/>
      <c r="AXH25" s="107"/>
      <c r="AXI25" s="107"/>
      <c r="AXJ25" s="107"/>
      <c r="AXK25" s="107"/>
      <c r="AXL25" s="107"/>
      <c r="AXM25" s="107"/>
      <c r="AXN25" s="107"/>
      <c r="AXO25" s="107"/>
      <c r="AXP25" s="107"/>
      <c r="AXQ25" s="107"/>
      <c r="AXR25" s="107"/>
      <c r="AXS25" s="107"/>
      <c r="AXT25" s="107"/>
      <c r="AXU25" s="107"/>
      <c r="AXV25" s="107"/>
      <c r="AXW25" s="107"/>
      <c r="AXX25" s="107"/>
      <c r="AXY25" s="107"/>
      <c r="AXZ25" s="107"/>
      <c r="AYA25" s="107"/>
      <c r="AYB25" s="107"/>
      <c r="AYC25" s="107"/>
      <c r="AYD25" s="107"/>
      <c r="AYE25" s="107"/>
      <c r="AYF25" s="107"/>
      <c r="AYG25" s="107"/>
      <c r="AYH25" s="107"/>
      <c r="AYI25" s="107"/>
      <c r="AYJ25" s="107"/>
      <c r="AYK25" s="107"/>
      <c r="AYL25" s="107"/>
      <c r="AYM25" s="107"/>
      <c r="AYN25" s="107"/>
      <c r="AYO25" s="107"/>
      <c r="AYP25" s="107"/>
      <c r="AYQ25" s="107"/>
      <c r="AYR25" s="107"/>
      <c r="AYS25" s="107"/>
      <c r="AYT25" s="107"/>
      <c r="AYU25" s="107"/>
      <c r="AYV25" s="107"/>
      <c r="AYW25" s="107"/>
      <c r="AYX25" s="107"/>
      <c r="AYY25" s="107"/>
      <c r="AYZ25" s="107"/>
      <c r="AZA25" s="107"/>
      <c r="AZB25" s="107"/>
      <c r="AZC25" s="107"/>
      <c r="AZD25" s="107"/>
      <c r="AZE25" s="107"/>
      <c r="AZF25" s="107"/>
      <c r="AZG25" s="107"/>
      <c r="AZH25" s="107"/>
      <c r="AZI25" s="107"/>
      <c r="AZJ25" s="107"/>
      <c r="AZK25" s="107"/>
      <c r="AZL25" s="107"/>
      <c r="AZM25" s="107"/>
      <c r="AZN25" s="107"/>
      <c r="AZO25" s="107"/>
      <c r="AZP25" s="107"/>
      <c r="AZQ25" s="107"/>
      <c r="AZR25" s="107"/>
      <c r="AZS25" s="107"/>
      <c r="AZT25" s="107"/>
      <c r="AZU25" s="107"/>
      <c r="AZV25" s="107"/>
      <c r="AZW25" s="107"/>
      <c r="AZX25" s="107"/>
      <c r="AZY25" s="107"/>
      <c r="AZZ25" s="107"/>
      <c r="BAA25" s="107"/>
      <c r="BAB25" s="107"/>
      <c r="BAC25" s="107"/>
      <c r="BAD25" s="107"/>
      <c r="BAE25" s="107"/>
      <c r="BAF25" s="107"/>
      <c r="BAG25" s="107"/>
      <c r="BAH25" s="107"/>
      <c r="BAI25" s="107"/>
      <c r="BAJ25" s="107"/>
      <c r="BAK25" s="107"/>
      <c r="BAL25" s="107"/>
      <c r="BAM25" s="107"/>
      <c r="BAN25" s="107"/>
      <c r="BAO25" s="107"/>
      <c r="BAP25" s="107"/>
      <c r="BAQ25" s="107"/>
      <c r="BAR25" s="107"/>
      <c r="BAS25" s="107"/>
      <c r="BAT25" s="107"/>
      <c r="BAU25" s="107"/>
      <c r="BAV25" s="107"/>
      <c r="BAW25" s="107"/>
      <c r="BAX25" s="107"/>
      <c r="BAY25" s="107"/>
      <c r="BAZ25" s="107"/>
      <c r="BBA25" s="107"/>
      <c r="BBB25" s="107"/>
      <c r="BBC25" s="107"/>
      <c r="BBD25" s="107"/>
      <c r="BBE25" s="107"/>
      <c r="BBF25" s="107"/>
      <c r="BBG25" s="107"/>
      <c r="BBH25" s="107"/>
      <c r="BBI25" s="107"/>
      <c r="BBJ25" s="107"/>
      <c r="BBK25" s="107"/>
      <c r="BBL25" s="107"/>
      <c r="BBM25" s="107"/>
      <c r="BBN25" s="107"/>
      <c r="BBO25" s="107"/>
      <c r="BBP25" s="107"/>
      <c r="BBQ25" s="107"/>
      <c r="BBR25" s="107"/>
      <c r="BBS25" s="107"/>
      <c r="BBT25" s="107"/>
      <c r="BBU25" s="107"/>
      <c r="BBV25" s="107"/>
      <c r="BBW25" s="107"/>
      <c r="BBX25" s="107"/>
      <c r="BBY25" s="107"/>
      <c r="BBZ25" s="107"/>
      <c r="BCA25" s="107"/>
      <c r="BCB25" s="107"/>
      <c r="BCC25" s="107"/>
      <c r="BCD25" s="107"/>
      <c r="BCE25" s="107"/>
      <c r="BCF25" s="107"/>
      <c r="BCG25" s="107"/>
      <c r="BCH25" s="107"/>
      <c r="BCI25" s="107"/>
      <c r="BCJ25" s="107"/>
      <c r="BCK25" s="107"/>
      <c r="BCL25" s="107"/>
      <c r="BCM25" s="107"/>
      <c r="BCN25" s="107"/>
      <c r="BCO25" s="107"/>
      <c r="BCP25" s="107"/>
      <c r="BCQ25" s="107"/>
      <c r="BCR25" s="107"/>
      <c r="BCS25" s="107"/>
      <c r="BCT25" s="107"/>
      <c r="BCU25" s="107"/>
      <c r="BCV25" s="107"/>
      <c r="BCW25" s="107"/>
      <c r="BCX25" s="107"/>
      <c r="BCY25" s="107"/>
      <c r="BCZ25" s="107"/>
      <c r="BDA25" s="107"/>
      <c r="BDB25" s="107"/>
      <c r="BDC25" s="107"/>
      <c r="BDD25" s="107"/>
      <c r="BDE25" s="107"/>
      <c r="BDF25" s="107"/>
      <c r="BDG25" s="107"/>
      <c r="BDH25" s="107"/>
      <c r="BDI25" s="107"/>
      <c r="BDJ25" s="107"/>
      <c r="BDK25" s="107"/>
      <c r="BDL25" s="107"/>
      <c r="BDM25" s="107"/>
      <c r="BDN25" s="107"/>
      <c r="BDO25" s="107"/>
      <c r="BDP25" s="107"/>
      <c r="BDQ25" s="107"/>
      <c r="BDR25" s="107"/>
      <c r="BDS25" s="107"/>
      <c r="BDT25" s="107"/>
      <c r="BDU25" s="107"/>
      <c r="BDV25" s="107"/>
      <c r="BDW25" s="107"/>
      <c r="BDX25" s="107"/>
      <c r="BDY25" s="107"/>
      <c r="BDZ25" s="107"/>
      <c r="BEA25" s="107"/>
      <c r="BEB25" s="107"/>
      <c r="BEC25" s="107"/>
      <c r="BED25" s="107"/>
      <c r="BEE25" s="107"/>
      <c r="BEF25" s="107"/>
      <c r="BEG25" s="107"/>
      <c r="BEH25" s="107"/>
      <c r="BEI25" s="107"/>
      <c r="BEJ25" s="107"/>
      <c r="BEK25" s="107"/>
      <c r="BEL25" s="107"/>
      <c r="BEM25" s="107"/>
      <c r="BEN25" s="107"/>
      <c r="BEO25" s="107"/>
      <c r="BEP25" s="107"/>
      <c r="BEQ25" s="107"/>
      <c r="BER25" s="107"/>
      <c r="BES25" s="107"/>
      <c r="BET25" s="107"/>
      <c r="BEU25" s="107"/>
      <c r="BEV25" s="107"/>
      <c r="BEW25" s="107"/>
      <c r="BEX25" s="107"/>
      <c r="BEY25" s="107"/>
      <c r="BEZ25" s="107"/>
      <c r="BFA25" s="107"/>
      <c r="BFB25" s="107"/>
      <c r="BFC25" s="107"/>
      <c r="BFD25" s="107"/>
      <c r="BFE25" s="107"/>
      <c r="BFF25" s="107"/>
      <c r="BFG25" s="107"/>
      <c r="BFH25" s="107"/>
      <c r="BFI25" s="107"/>
      <c r="BFJ25" s="107"/>
      <c r="BFK25" s="107"/>
      <c r="BFL25" s="107"/>
      <c r="BFM25" s="107"/>
      <c r="BFN25" s="107"/>
      <c r="BFO25" s="107"/>
      <c r="BFP25" s="107"/>
      <c r="BFQ25" s="107"/>
      <c r="BFR25" s="107"/>
      <c r="BFS25" s="107"/>
      <c r="BFT25" s="107"/>
      <c r="BFU25" s="107"/>
      <c r="BFV25" s="107"/>
      <c r="BFW25" s="107"/>
      <c r="BFX25" s="107"/>
      <c r="BFY25" s="107"/>
      <c r="BFZ25" s="107"/>
      <c r="BGA25" s="107"/>
      <c r="BGB25" s="107"/>
      <c r="BGC25" s="107"/>
      <c r="BGD25" s="107"/>
      <c r="BGE25" s="107"/>
      <c r="BGF25" s="107"/>
      <c r="BGG25" s="107"/>
      <c r="BGH25" s="107"/>
      <c r="BGI25" s="107"/>
      <c r="BGJ25" s="107"/>
      <c r="BGK25" s="107"/>
      <c r="BGL25" s="107"/>
      <c r="BGM25" s="107"/>
      <c r="BGN25" s="107"/>
      <c r="BGO25" s="107"/>
      <c r="BGP25" s="107"/>
      <c r="BGQ25" s="107"/>
      <c r="BGR25" s="107"/>
      <c r="BGS25" s="107"/>
      <c r="BGT25" s="107"/>
      <c r="BGU25" s="107"/>
      <c r="BGV25" s="107"/>
      <c r="BGW25" s="107"/>
      <c r="BGX25" s="107"/>
      <c r="BGY25" s="107"/>
      <c r="BGZ25" s="107"/>
      <c r="BHA25" s="107"/>
      <c r="BHB25" s="107"/>
      <c r="BHC25" s="107"/>
      <c r="BHD25" s="107"/>
      <c r="BHE25" s="107"/>
      <c r="BHF25" s="107"/>
      <c r="BHG25" s="107"/>
      <c r="BHH25" s="107"/>
      <c r="BHI25" s="107"/>
      <c r="BHJ25" s="107"/>
      <c r="BHK25" s="107"/>
      <c r="BHL25" s="107"/>
      <c r="BHM25" s="107"/>
      <c r="BHN25" s="107"/>
      <c r="BHO25" s="107"/>
      <c r="BHP25" s="107"/>
      <c r="BHQ25" s="107"/>
      <c r="BHR25" s="107"/>
      <c r="BHS25" s="107"/>
      <c r="BHT25" s="107"/>
      <c r="BHU25" s="107"/>
      <c r="BHV25" s="107"/>
      <c r="BHW25" s="107"/>
      <c r="BHX25" s="107"/>
      <c r="BHY25" s="107"/>
      <c r="BHZ25" s="107"/>
      <c r="BIA25" s="107"/>
      <c r="BIB25" s="107"/>
      <c r="BIC25" s="107"/>
      <c r="BID25" s="107"/>
      <c r="BIE25" s="107"/>
      <c r="BIF25" s="107"/>
      <c r="BIG25" s="107"/>
      <c r="BIH25" s="107"/>
      <c r="BII25" s="107"/>
      <c r="BIJ25" s="107"/>
      <c r="BIK25" s="107"/>
      <c r="BIL25" s="107"/>
      <c r="BIM25" s="107"/>
      <c r="BIN25" s="107"/>
      <c r="BIO25" s="107"/>
      <c r="BIP25" s="107"/>
      <c r="BIQ25" s="107"/>
      <c r="BIR25" s="107"/>
      <c r="BIS25" s="107"/>
      <c r="BIT25" s="107"/>
      <c r="BIU25" s="107"/>
      <c r="BIV25" s="107"/>
      <c r="BIW25" s="107"/>
      <c r="BIX25" s="107"/>
      <c r="BIY25" s="107"/>
      <c r="BIZ25" s="107"/>
      <c r="BJA25" s="107"/>
      <c r="BJB25" s="107"/>
      <c r="BJC25" s="107"/>
      <c r="BJD25" s="107"/>
      <c r="BJE25" s="107"/>
      <c r="BJF25" s="107"/>
      <c r="BJG25" s="107"/>
      <c r="BJH25" s="107"/>
      <c r="BJI25" s="107"/>
      <c r="BJJ25" s="107"/>
      <c r="BJK25" s="107"/>
      <c r="BJL25" s="107"/>
      <c r="BJM25" s="107"/>
      <c r="BJN25" s="107"/>
      <c r="BJO25" s="107"/>
      <c r="BJP25" s="107"/>
      <c r="BJQ25" s="107"/>
      <c r="BJR25" s="107"/>
      <c r="BJS25" s="107"/>
      <c r="BJT25" s="107"/>
      <c r="BJU25" s="107"/>
      <c r="BJV25" s="107"/>
      <c r="BJW25" s="107"/>
      <c r="BJX25" s="107"/>
      <c r="BJY25" s="107"/>
      <c r="BJZ25" s="107"/>
      <c r="BKA25" s="107"/>
      <c r="BKB25" s="107"/>
      <c r="BKC25" s="107"/>
      <c r="BKD25" s="107"/>
      <c r="BKE25" s="107"/>
      <c r="BKF25" s="107"/>
      <c r="BKG25" s="107"/>
      <c r="BKH25" s="107"/>
      <c r="BKI25" s="107"/>
      <c r="BKJ25" s="107"/>
      <c r="BKK25" s="107"/>
      <c r="BKL25" s="107"/>
      <c r="BKM25" s="107"/>
      <c r="BKN25" s="107"/>
      <c r="BKO25" s="107"/>
      <c r="BKP25" s="107"/>
      <c r="BKQ25" s="107"/>
      <c r="BKR25" s="107"/>
      <c r="BKS25" s="107"/>
      <c r="BKT25" s="107"/>
      <c r="BKU25" s="107"/>
      <c r="BKV25" s="107"/>
      <c r="BKW25" s="107"/>
      <c r="BKX25" s="107"/>
      <c r="BKY25" s="107"/>
      <c r="BKZ25" s="107"/>
      <c r="BLA25" s="107"/>
      <c r="BLB25" s="107"/>
      <c r="BLC25" s="107"/>
      <c r="BLD25" s="107"/>
      <c r="BLE25" s="107"/>
      <c r="BLF25" s="107"/>
      <c r="BLG25" s="107"/>
      <c r="BLH25" s="107"/>
      <c r="BLI25" s="107"/>
      <c r="BLJ25" s="107"/>
      <c r="BLK25" s="107"/>
      <c r="BLL25" s="107"/>
      <c r="BLM25" s="107"/>
      <c r="BLN25" s="107"/>
      <c r="BLO25" s="107"/>
      <c r="BLP25" s="107"/>
      <c r="BLQ25" s="107"/>
      <c r="BLR25" s="107"/>
      <c r="BLS25" s="107"/>
      <c r="BLT25" s="107"/>
      <c r="BLU25" s="107"/>
      <c r="BLV25" s="107"/>
      <c r="BLW25" s="107"/>
      <c r="BLX25" s="107"/>
      <c r="BLY25" s="107"/>
      <c r="BLZ25" s="107"/>
      <c r="BMA25" s="107"/>
      <c r="BMB25" s="107"/>
      <c r="BMC25" s="107"/>
      <c r="BMD25" s="107"/>
      <c r="BME25" s="107"/>
      <c r="BMF25" s="107"/>
      <c r="BMG25" s="107"/>
      <c r="BMH25" s="107"/>
      <c r="BMI25" s="107"/>
      <c r="BMJ25" s="107"/>
      <c r="BMK25" s="107"/>
      <c r="BML25" s="107"/>
      <c r="BMM25" s="107"/>
      <c r="BMN25" s="107"/>
      <c r="BMO25" s="107"/>
      <c r="BMP25" s="107"/>
      <c r="BMQ25" s="107"/>
      <c r="BMR25" s="107"/>
      <c r="BMS25" s="107"/>
      <c r="BMT25" s="107"/>
      <c r="BMU25" s="107"/>
      <c r="BMV25" s="107"/>
      <c r="BMW25" s="107"/>
      <c r="BMX25" s="107"/>
      <c r="BMY25" s="107"/>
      <c r="BMZ25" s="107"/>
      <c r="BNA25" s="107"/>
      <c r="BNB25" s="107"/>
      <c r="BNC25" s="107"/>
      <c r="BND25" s="107"/>
      <c r="BNE25" s="107"/>
      <c r="BNF25" s="107"/>
      <c r="BNG25" s="107"/>
      <c r="BNH25" s="107"/>
      <c r="BNI25" s="107"/>
      <c r="BNJ25" s="107"/>
      <c r="BNK25" s="107"/>
      <c r="BNL25" s="107"/>
      <c r="BNM25" s="107"/>
      <c r="BNN25" s="107"/>
      <c r="BNO25" s="107"/>
      <c r="BNP25" s="107"/>
      <c r="BNQ25" s="107"/>
      <c r="BNR25" s="107"/>
      <c r="BNS25" s="107"/>
      <c r="BNT25" s="107"/>
      <c r="BNU25" s="107"/>
      <c r="BNV25" s="107"/>
      <c r="BNW25" s="107"/>
      <c r="BNX25" s="107"/>
      <c r="BNY25" s="107"/>
      <c r="BNZ25" s="107"/>
      <c r="BOA25" s="107"/>
      <c r="BOB25" s="107"/>
      <c r="BOC25" s="107"/>
      <c r="BOD25" s="107"/>
      <c r="BOE25" s="107"/>
      <c r="BOF25" s="107"/>
      <c r="BOG25" s="107"/>
      <c r="BOH25" s="107"/>
      <c r="BOI25" s="107"/>
      <c r="BOJ25" s="107"/>
      <c r="BOK25" s="107"/>
      <c r="BOL25" s="107"/>
      <c r="BOM25" s="107"/>
      <c r="BON25" s="107"/>
      <c r="BOO25" s="107"/>
      <c r="BOP25" s="107"/>
      <c r="BOQ25" s="107"/>
      <c r="BOR25" s="107"/>
      <c r="BOS25" s="107"/>
      <c r="BOT25" s="107"/>
      <c r="BOU25" s="107"/>
      <c r="BOV25" s="107"/>
      <c r="BOW25" s="107"/>
      <c r="BOX25" s="107"/>
      <c r="BOY25" s="107"/>
      <c r="BOZ25" s="107"/>
      <c r="BPA25" s="107"/>
      <c r="BPB25" s="107"/>
      <c r="BPC25" s="107"/>
      <c r="BPD25" s="107"/>
      <c r="BPE25" s="107"/>
      <c r="BPF25" s="107"/>
      <c r="BPG25" s="107"/>
      <c r="BPH25" s="107"/>
      <c r="BPI25" s="107"/>
      <c r="BPJ25" s="107"/>
      <c r="BPK25" s="107"/>
      <c r="BPL25" s="107"/>
      <c r="BPM25" s="107"/>
      <c r="BPN25" s="107"/>
      <c r="BPO25" s="107"/>
      <c r="BPP25" s="107"/>
      <c r="BPQ25" s="107"/>
      <c r="BPR25" s="107"/>
      <c r="BPS25" s="107"/>
      <c r="BPT25" s="107"/>
      <c r="BPU25" s="107"/>
      <c r="BPV25" s="107"/>
      <c r="BPW25" s="107"/>
      <c r="BPX25" s="107"/>
      <c r="BPY25" s="107"/>
      <c r="BPZ25" s="107"/>
      <c r="BQA25" s="107"/>
      <c r="BQB25" s="107"/>
      <c r="BQC25" s="107"/>
      <c r="BQD25" s="107"/>
      <c r="BQE25" s="107"/>
      <c r="BQF25" s="107"/>
      <c r="BQG25" s="107"/>
      <c r="BQH25" s="107"/>
      <c r="BQI25" s="107"/>
      <c r="BQJ25" s="107"/>
      <c r="BQK25" s="107"/>
      <c r="BQL25" s="107"/>
      <c r="BQM25" s="107"/>
      <c r="BQN25" s="107"/>
      <c r="BQO25" s="107"/>
      <c r="BQP25" s="107"/>
      <c r="BQQ25" s="107"/>
      <c r="BQR25" s="107"/>
      <c r="BQS25" s="107"/>
      <c r="BQT25" s="107"/>
      <c r="BQU25" s="107"/>
      <c r="BQV25" s="107"/>
      <c r="BQW25" s="107"/>
      <c r="BQX25" s="107"/>
      <c r="BQY25" s="107"/>
      <c r="BQZ25" s="107"/>
      <c r="BRA25" s="107"/>
      <c r="BRB25" s="107"/>
      <c r="BRC25" s="107"/>
      <c r="BRD25" s="107"/>
      <c r="BRE25" s="107"/>
      <c r="BRF25" s="107"/>
      <c r="BRG25" s="107"/>
      <c r="BRH25" s="107"/>
      <c r="BRI25" s="107"/>
      <c r="BRJ25" s="107"/>
      <c r="BRK25" s="107"/>
      <c r="BRL25" s="107"/>
      <c r="BRM25" s="107"/>
      <c r="BRN25" s="107"/>
      <c r="BRO25" s="107"/>
      <c r="BRP25" s="107"/>
      <c r="BRQ25" s="107"/>
      <c r="BRR25" s="107"/>
      <c r="BRS25" s="107"/>
      <c r="BRT25" s="107"/>
      <c r="BRU25" s="107"/>
      <c r="BRV25" s="107"/>
      <c r="BRW25" s="107"/>
      <c r="BRX25" s="107"/>
      <c r="BRY25" s="107"/>
      <c r="BRZ25" s="107"/>
      <c r="BSA25" s="107"/>
      <c r="BSB25" s="107"/>
      <c r="BSC25" s="107"/>
      <c r="BSD25" s="107"/>
      <c r="BSE25" s="107"/>
      <c r="BSF25" s="107"/>
      <c r="BSG25" s="107"/>
      <c r="BSH25" s="107"/>
      <c r="BSI25" s="107"/>
      <c r="BSJ25" s="107"/>
      <c r="BSK25" s="107"/>
      <c r="BSL25" s="107"/>
      <c r="BSM25" s="107"/>
      <c r="BSN25" s="107"/>
      <c r="BSO25" s="107"/>
      <c r="BSP25" s="107"/>
      <c r="BSQ25" s="107"/>
      <c r="BSR25" s="107"/>
      <c r="BSS25" s="107"/>
      <c r="BST25" s="107"/>
      <c r="BSU25" s="107"/>
      <c r="BSV25" s="107"/>
      <c r="BSW25" s="107"/>
      <c r="BSX25" s="107"/>
      <c r="BSY25" s="107"/>
      <c r="BSZ25" s="107"/>
      <c r="BTA25" s="107"/>
      <c r="BTB25" s="107"/>
      <c r="BTC25" s="107"/>
      <c r="BTD25" s="107"/>
      <c r="BTE25" s="107"/>
      <c r="BTF25" s="107"/>
      <c r="BTG25" s="107"/>
      <c r="BTH25" s="107"/>
      <c r="BTI25" s="107"/>
      <c r="BTJ25" s="107"/>
      <c r="BTK25" s="107"/>
      <c r="BTL25" s="107"/>
      <c r="BTM25" s="107"/>
      <c r="BTN25" s="107"/>
      <c r="BTO25" s="107"/>
      <c r="BTP25" s="107"/>
      <c r="BTQ25" s="107"/>
      <c r="BTR25" s="107"/>
      <c r="BTS25" s="107"/>
      <c r="BTT25" s="107"/>
      <c r="BTU25" s="107"/>
      <c r="BTV25" s="107"/>
      <c r="BTW25" s="107"/>
      <c r="BTX25" s="107"/>
      <c r="BTY25" s="107"/>
      <c r="BTZ25" s="107"/>
      <c r="BUA25" s="107"/>
      <c r="BUB25" s="107"/>
      <c r="BUC25" s="107"/>
      <c r="BUD25" s="107"/>
      <c r="BUE25" s="107"/>
      <c r="BUF25" s="107"/>
      <c r="BUG25" s="107"/>
      <c r="BUH25" s="107"/>
      <c r="BUI25" s="107"/>
      <c r="BUJ25" s="107"/>
      <c r="BUK25" s="107"/>
      <c r="BUL25" s="107"/>
      <c r="BUM25" s="107"/>
      <c r="BUN25" s="107"/>
      <c r="BUO25" s="107"/>
      <c r="BUP25" s="107"/>
      <c r="BUQ25" s="107"/>
      <c r="BUR25" s="107"/>
      <c r="BUS25" s="107"/>
      <c r="BUT25" s="107"/>
      <c r="BUU25" s="107"/>
      <c r="BUV25" s="107"/>
      <c r="BUW25" s="107"/>
      <c r="BUX25" s="107"/>
      <c r="BUY25" s="107"/>
      <c r="BUZ25" s="107"/>
      <c r="BVA25" s="107"/>
      <c r="BVB25" s="107"/>
      <c r="BVC25" s="107"/>
      <c r="BVD25" s="107"/>
      <c r="BVE25" s="107"/>
      <c r="BVF25" s="107"/>
      <c r="BVG25" s="107"/>
      <c r="BVH25" s="107"/>
      <c r="BVI25" s="107"/>
      <c r="BVJ25" s="107"/>
      <c r="BVK25" s="107"/>
      <c r="BVL25" s="107"/>
      <c r="BVM25" s="107"/>
      <c r="BVN25" s="107"/>
      <c r="BVO25" s="107"/>
      <c r="BVP25" s="107"/>
      <c r="BVQ25" s="107"/>
      <c r="BVR25" s="107"/>
      <c r="BVS25" s="107"/>
      <c r="BVT25" s="107"/>
      <c r="BVU25" s="107"/>
      <c r="BVV25" s="107"/>
      <c r="BVW25" s="107"/>
      <c r="BVX25" s="107"/>
      <c r="BVY25" s="107"/>
      <c r="BVZ25" s="107"/>
      <c r="BWA25" s="107"/>
      <c r="BWB25" s="107"/>
      <c r="BWC25" s="107"/>
      <c r="BWD25" s="107"/>
      <c r="BWE25" s="107"/>
      <c r="BWF25" s="107"/>
      <c r="BWG25" s="107"/>
      <c r="BWH25" s="107"/>
      <c r="BWI25" s="107"/>
      <c r="BWJ25" s="107"/>
      <c r="BWK25" s="107"/>
      <c r="BWL25" s="107"/>
      <c r="BWM25" s="107"/>
      <c r="BWN25" s="107"/>
      <c r="BWO25" s="107"/>
      <c r="BWP25" s="107"/>
      <c r="BWQ25" s="107"/>
      <c r="BWR25" s="107"/>
      <c r="BWS25" s="107"/>
      <c r="BWT25" s="107"/>
      <c r="BWU25" s="107"/>
      <c r="BWV25" s="107"/>
      <c r="BWW25" s="107"/>
      <c r="BWX25" s="107"/>
      <c r="BWY25" s="107"/>
      <c r="BWZ25" s="107"/>
      <c r="BXA25" s="107"/>
      <c r="BXB25" s="107"/>
      <c r="BXC25" s="107"/>
      <c r="BXD25" s="107"/>
      <c r="BXE25" s="107"/>
      <c r="BXF25" s="107"/>
      <c r="BXG25" s="107"/>
      <c r="BXH25" s="107"/>
      <c r="BXI25" s="107"/>
      <c r="BXJ25" s="107"/>
      <c r="BXK25" s="107"/>
      <c r="BXL25" s="107"/>
      <c r="BXM25" s="107"/>
      <c r="BXN25" s="107"/>
      <c r="BXO25" s="107"/>
      <c r="BXP25" s="107"/>
      <c r="BXQ25" s="107"/>
      <c r="BXR25" s="107"/>
      <c r="BXS25" s="107"/>
      <c r="BXT25" s="107"/>
      <c r="BXU25" s="107"/>
      <c r="BXV25" s="107"/>
      <c r="BXW25" s="107"/>
      <c r="BXX25" s="107"/>
      <c r="BXY25" s="107"/>
      <c r="BXZ25" s="107"/>
      <c r="BYA25" s="107"/>
      <c r="BYB25" s="107"/>
      <c r="BYC25" s="107"/>
      <c r="BYD25" s="107"/>
      <c r="BYE25" s="107"/>
      <c r="BYF25" s="107"/>
      <c r="BYG25" s="107"/>
      <c r="BYH25" s="107"/>
      <c r="BYI25" s="107"/>
      <c r="BYJ25" s="107"/>
      <c r="BYK25" s="107"/>
      <c r="BYL25" s="107"/>
      <c r="BYM25" s="107"/>
      <c r="BYN25" s="107"/>
      <c r="BYO25" s="107"/>
      <c r="BYP25" s="107"/>
      <c r="BYQ25" s="107"/>
      <c r="BYR25" s="107"/>
      <c r="BYS25" s="107"/>
      <c r="BYT25" s="107"/>
      <c r="BYU25" s="107"/>
      <c r="BYV25" s="107"/>
      <c r="BYW25" s="107"/>
      <c r="BYX25" s="107"/>
      <c r="BYY25" s="107"/>
      <c r="BYZ25" s="107"/>
      <c r="BZA25" s="107"/>
      <c r="BZB25" s="107"/>
      <c r="BZC25" s="107"/>
      <c r="BZD25" s="107"/>
      <c r="BZE25" s="107"/>
      <c r="BZF25" s="107"/>
      <c r="BZG25" s="107"/>
      <c r="BZH25" s="107"/>
      <c r="BZI25" s="107"/>
      <c r="BZJ25" s="107"/>
      <c r="BZK25" s="107"/>
      <c r="BZL25" s="107"/>
      <c r="BZM25" s="107"/>
      <c r="BZN25" s="107"/>
      <c r="BZO25" s="107"/>
      <c r="BZP25" s="107"/>
      <c r="BZQ25" s="107"/>
      <c r="BZR25" s="107"/>
      <c r="BZS25" s="107"/>
      <c r="BZT25" s="107"/>
      <c r="BZU25" s="107"/>
      <c r="BZV25" s="107"/>
      <c r="BZW25" s="107"/>
      <c r="BZX25" s="107"/>
      <c r="BZY25" s="107"/>
      <c r="BZZ25" s="107"/>
      <c r="CAA25" s="107"/>
      <c r="CAB25" s="107"/>
      <c r="CAC25" s="107"/>
      <c r="CAD25" s="107"/>
      <c r="CAE25" s="107"/>
      <c r="CAF25" s="107"/>
      <c r="CAG25" s="107"/>
      <c r="CAH25" s="107"/>
      <c r="CAI25" s="107"/>
      <c r="CAJ25" s="107"/>
      <c r="CAK25" s="107"/>
      <c r="CAL25" s="107"/>
      <c r="CAM25" s="107"/>
      <c r="CAN25" s="107"/>
      <c r="CAO25" s="107"/>
      <c r="CAP25" s="107"/>
      <c r="CAQ25" s="107"/>
      <c r="CAR25" s="107"/>
      <c r="CAS25" s="107"/>
      <c r="CAT25" s="107"/>
      <c r="CAU25" s="107"/>
      <c r="CAV25" s="107"/>
      <c r="CAW25" s="107"/>
      <c r="CAX25" s="107"/>
      <c r="CAY25" s="107"/>
      <c r="CAZ25" s="107"/>
      <c r="CBA25" s="107"/>
      <c r="CBB25" s="107"/>
      <c r="CBC25" s="107"/>
      <c r="CBD25" s="107"/>
      <c r="CBE25" s="107"/>
      <c r="CBF25" s="107"/>
      <c r="CBG25" s="107"/>
      <c r="CBH25" s="107"/>
      <c r="CBI25" s="107"/>
      <c r="CBJ25" s="107"/>
      <c r="CBK25" s="107"/>
      <c r="CBL25" s="107"/>
      <c r="CBM25" s="107"/>
      <c r="CBN25" s="107"/>
      <c r="CBO25" s="107"/>
      <c r="CBP25" s="107"/>
      <c r="CBQ25" s="107"/>
      <c r="CBR25" s="107"/>
      <c r="CBS25" s="107"/>
      <c r="CBT25" s="107"/>
      <c r="CBU25" s="107"/>
      <c r="CBV25" s="107"/>
      <c r="CBW25" s="107"/>
      <c r="CBX25" s="107"/>
      <c r="CBY25" s="107"/>
      <c r="CBZ25" s="107"/>
      <c r="CCA25" s="107"/>
      <c r="CCB25" s="107"/>
      <c r="CCC25" s="107"/>
      <c r="CCD25" s="107"/>
      <c r="CCE25" s="107"/>
      <c r="CCF25" s="107"/>
      <c r="CCG25" s="107"/>
      <c r="CCH25" s="107"/>
      <c r="CCI25" s="107"/>
      <c r="CCJ25" s="107"/>
      <c r="CCK25" s="107"/>
      <c r="CCL25" s="107"/>
      <c r="CCM25" s="107"/>
      <c r="CCN25" s="107"/>
      <c r="CCO25" s="107"/>
      <c r="CCP25" s="107"/>
      <c r="CCQ25" s="107"/>
      <c r="CCR25" s="107"/>
      <c r="CCS25" s="107"/>
      <c r="CCT25" s="107"/>
      <c r="CCU25" s="107"/>
      <c r="CCV25" s="107"/>
      <c r="CCW25" s="107"/>
      <c r="CCX25" s="107"/>
      <c r="CCY25" s="107"/>
      <c r="CCZ25" s="107"/>
      <c r="CDA25" s="107"/>
      <c r="CDB25" s="107"/>
      <c r="CDC25" s="107"/>
      <c r="CDD25" s="107"/>
      <c r="CDE25" s="107"/>
      <c r="CDF25" s="107"/>
      <c r="CDG25" s="107"/>
      <c r="CDH25" s="107"/>
      <c r="CDI25" s="107"/>
      <c r="CDJ25" s="107"/>
      <c r="CDK25" s="107"/>
      <c r="CDL25" s="107"/>
      <c r="CDM25" s="107"/>
      <c r="CDN25" s="107"/>
      <c r="CDO25" s="107"/>
      <c r="CDP25" s="107"/>
      <c r="CDQ25" s="107"/>
      <c r="CDR25" s="107"/>
      <c r="CDS25" s="107"/>
      <c r="CDT25" s="107"/>
      <c r="CDU25" s="107"/>
      <c r="CDV25" s="107"/>
      <c r="CDW25" s="107"/>
      <c r="CDX25" s="107"/>
      <c r="CDY25" s="107"/>
      <c r="CDZ25" s="107"/>
      <c r="CEA25" s="107"/>
      <c r="CEB25" s="107"/>
      <c r="CEC25" s="107"/>
      <c r="CED25" s="107"/>
      <c r="CEE25" s="107"/>
      <c r="CEF25" s="107"/>
      <c r="CEG25" s="107"/>
      <c r="CEH25" s="107"/>
      <c r="CEI25" s="107"/>
      <c r="CEJ25" s="107"/>
      <c r="CEK25" s="107"/>
      <c r="CEL25" s="107"/>
      <c r="CEM25" s="107"/>
      <c r="CEN25" s="107"/>
      <c r="CEO25" s="107"/>
      <c r="CEP25" s="107"/>
      <c r="CEQ25" s="107"/>
      <c r="CER25" s="107"/>
      <c r="CES25" s="107"/>
      <c r="CET25" s="107"/>
      <c r="CEU25" s="107"/>
      <c r="CEV25" s="107"/>
      <c r="CEW25" s="107"/>
      <c r="CEX25" s="107"/>
      <c r="CEY25" s="107"/>
      <c r="CEZ25" s="107"/>
      <c r="CFA25" s="107"/>
      <c r="CFB25" s="107"/>
      <c r="CFC25" s="107"/>
      <c r="CFD25" s="107"/>
      <c r="CFE25" s="107"/>
      <c r="CFF25" s="107"/>
      <c r="CFG25" s="107"/>
      <c r="CFH25" s="107"/>
      <c r="CFI25" s="107"/>
      <c r="CFJ25" s="107"/>
      <c r="CFK25" s="107"/>
      <c r="CFL25" s="107"/>
      <c r="CFM25" s="107"/>
      <c r="CFN25" s="107"/>
      <c r="CFO25" s="107"/>
      <c r="CFP25" s="107"/>
      <c r="CFQ25" s="107"/>
      <c r="CFR25" s="107"/>
      <c r="CFS25" s="107"/>
      <c r="CFT25" s="107"/>
      <c r="CFU25" s="107"/>
      <c r="CFV25" s="107"/>
      <c r="CFW25" s="107"/>
      <c r="CFX25" s="107"/>
      <c r="CFY25" s="107"/>
      <c r="CFZ25" s="107"/>
      <c r="CGA25" s="107"/>
      <c r="CGB25" s="107"/>
      <c r="CGC25" s="107"/>
      <c r="CGD25" s="107"/>
      <c r="CGE25" s="107"/>
      <c r="CGF25" s="107"/>
      <c r="CGG25" s="107"/>
      <c r="CGH25" s="107"/>
      <c r="CGI25" s="107"/>
      <c r="CGJ25" s="107"/>
      <c r="CGK25" s="107"/>
      <c r="CGL25" s="107"/>
      <c r="CGM25" s="107"/>
      <c r="CGN25" s="107"/>
      <c r="CGO25" s="107"/>
      <c r="CGP25" s="107"/>
      <c r="CGQ25" s="107"/>
      <c r="CGR25" s="107"/>
      <c r="CGS25" s="107"/>
      <c r="CGT25" s="107"/>
      <c r="CGU25" s="107"/>
      <c r="CGV25" s="107"/>
      <c r="CGW25" s="107"/>
      <c r="CGX25" s="107"/>
      <c r="CGY25" s="107"/>
      <c r="CGZ25" s="107"/>
      <c r="CHA25" s="107"/>
      <c r="CHB25" s="107"/>
      <c r="CHC25" s="107"/>
      <c r="CHD25" s="107"/>
      <c r="CHE25" s="107"/>
      <c r="CHF25" s="107"/>
      <c r="CHG25" s="107"/>
      <c r="CHH25" s="107"/>
      <c r="CHI25" s="107"/>
      <c r="CHJ25" s="107"/>
      <c r="CHK25" s="107"/>
      <c r="CHL25" s="107"/>
      <c r="CHM25" s="107"/>
      <c r="CHN25" s="107"/>
      <c r="CHO25" s="107"/>
      <c r="CHP25" s="107"/>
      <c r="CHQ25" s="107"/>
      <c r="CHR25" s="107"/>
      <c r="CHS25" s="107"/>
      <c r="CHT25" s="107"/>
      <c r="CHU25" s="107"/>
      <c r="CHV25" s="107"/>
      <c r="CHW25" s="107"/>
      <c r="CHX25" s="107"/>
      <c r="CHY25" s="107"/>
      <c r="CHZ25" s="107"/>
      <c r="CIA25" s="107"/>
      <c r="CIB25" s="107"/>
      <c r="CIC25" s="107"/>
      <c r="CID25" s="107"/>
      <c r="CIE25" s="107"/>
      <c r="CIF25" s="107"/>
      <c r="CIG25" s="107"/>
      <c r="CIH25" s="107"/>
      <c r="CII25" s="107"/>
      <c r="CIJ25" s="107"/>
      <c r="CIK25" s="107"/>
      <c r="CIL25" s="107"/>
      <c r="CIM25" s="107"/>
      <c r="CIN25" s="107"/>
      <c r="CIO25" s="107"/>
      <c r="CIP25" s="107"/>
      <c r="CIQ25" s="107"/>
      <c r="CIR25" s="107"/>
      <c r="CIS25" s="107"/>
      <c r="CIT25" s="107"/>
      <c r="CIU25" s="107"/>
      <c r="CIV25" s="107"/>
      <c r="CIW25" s="107"/>
      <c r="CIX25" s="107"/>
      <c r="CIY25" s="107"/>
      <c r="CIZ25" s="107"/>
      <c r="CJA25" s="107"/>
      <c r="CJB25" s="107"/>
      <c r="CJC25" s="107"/>
      <c r="CJD25" s="107"/>
      <c r="CJE25" s="107"/>
      <c r="CJF25" s="107"/>
      <c r="CJG25" s="107"/>
      <c r="CJH25" s="107"/>
      <c r="CJI25" s="107"/>
      <c r="CJJ25" s="107"/>
      <c r="CJK25" s="107"/>
      <c r="CJL25" s="107"/>
      <c r="CJM25" s="107"/>
      <c r="CJN25" s="107"/>
      <c r="CJO25" s="107"/>
      <c r="CJP25" s="107"/>
      <c r="CJQ25" s="107"/>
      <c r="CJR25" s="107"/>
      <c r="CJS25" s="107"/>
      <c r="CJT25" s="107"/>
      <c r="CJU25" s="107"/>
      <c r="CJV25" s="107"/>
      <c r="CJW25" s="107"/>
      <c r="CJX25" s="107"/>
      <c r="CJY25" s="107"/>
      <c r="CJZ25" s="107"/>
      <c r="CKA25" s="107"/>
      <c r="CKB25" s="107"/>
      <c r="CKC25" s="107"/>
      <c r="CKD25" s="107"/>
      <c r="CKE25" s="107"/>
      <c r="CKF25" s="107"/>
      <c r="CKG25" s="107"/>
      <c r="CKH25" s="107"/>
      <c r="CKI25" s="107"/>
      <c r="CKJ25" s="107"/>
      <c r="CKK25" s="107"/>
      <c r="CKL25" s="107"/>
      <c r="CKM25" s="107"/>
      <c r="CKN25" s="107"/>
      <c r="CKO25" s="107"/>
      <c r="CKP25" s="107"/>
      <c r="CKQ25" s="107"/>
      <c r="CKR25" s="107"/>
      <c r="CKS25" s="107"/>
      <c r="CKT25" s="107"/>
      <c r="CKU25" s="107"/>
      <c r="CKV25" s="107"/>
      <c r="CKW25" s="107"/>
      <c r="CKX25" s="107"/>
      <c r="CKY25" s="107"/>
      <c r="CKZ25" s="107"/>
      <c r="CLA25" s="107"/>
      <c r="CLB25" s="107"/>
      <c r="CLC25" s="107"/>
      <c r="CLD25" s="107"/>
      <c r="CLE25" s="107"/>
      <c r="CLF25" s="107"/>
      <c r="CLG25" s="107"/>
      <c r="CLH25" s="107"/>
      <c r="CLI25" s="107"/>
      <c r="CLJ25" s="107"/>
      <c r="CLK25" s="107"/>
      <c r="CLL25" s="107"/>
      <c r="CLM25" s="107"/>
      <c r="CLN25" s="107"/>
      <c r="CLO25" s="107"/>
      <c r="CLP25" s="107"/>
      <c r="CLQ25" s="107"/>
      <c r="CLR25" s="107"/>
      <c r="CLS25" s="107"/>
      <c r="CLT25" s="107"/>
      <c r="CLU25" s="107"/>
      <c r="CLV25" s="107"/>
      <c r="CLW25" s="107"/>
      <c r="CLX25" s="107"/>
      <c r="CLY25" s="107"/>
      <c r="CLZ25" s="107"/>
      <c r="CMA25" s="107"/>
      <c r="CMB25" s="107"/>
      <c r="CMC25" s="107"/>
      <c r="CMD25" s="107"/>
      <c r="CME25" s="107"/>
      <c r="CMF25" s="107"/>
      <c r="CMG25" s="107"/>
      <c r="CMH25" s="107"/>
      <c r="CMI25" s="107"/>
      <c r="CMJ25" s="107"/>
      <c r="CMK25" s="107"/>
      <c r="CML25" s="107"/>
      <c r="CMM25" s="107"/>
      <c r="CMN25" s="107"/>
      <c r="CMO25" s="107"/>
      <c r="CMP25" s="107"/>
      <c r="CMQ25" s="107"/>
      <c r="CMR25" s="107"/>
      <c r="CMS25" s="107"/>
      <c r="CMT25" s="107"/>
      <c r="CMU25" s="107"/>
      <c r="CMV25" s="107"/>
      <c r="CMW25" s="107"/>
      <c r="CMX25" s="107"/>
      <c r="CMY25" s="107"/>
      <c r="CMZ25" s="107"/>
      <c r="CNA25" s="107"/>
      <c r="CNB25" s="107"/>
      <c r="CNC25" s="107"/>
      <c r="CND25" s="107"/>
      <c r="CNE25" s="107"/>
      <c r="CNF25" s="107"/>
      <c r="CNG25" s="107"/>
      <c r="CNH25" s="107"/>
      <c r="CNI25" s="107"/>
      <c r="CNJ25" s="107"/>
      <c r="CNK25" s="107"/>
      <c r="CNL25" s="107"/>
      <c r="CNM25" s="107"/>
      <c r="CNN25" s="107"/>
      <c r="CNO25" s="107"/>
      <c r="CNP25" s="107"/>
      <c r="CNQ25" s="107"/>
      <c r="CNR25" s="107"/>
      <c r="CNS25" s="107"/>
      <c r="CNT25" s="107"/>
      <c r="CNU25" s="107"/>
      <c r="CNV25" s="107"/>
      <c r="CNW25" s="107"/>
      <c r="CNX25" s="107"/>
      <c r="CNY25" s="107"/>
      <c r="CNZ25" s="107"/>
      <c r="COA25" s="107"/>
      <c r="COB25" s="107"/>
      <c r="COC25" s="107"/>
      <c r="COD25" s="107"/>
      <c r="COE25" s="107"/>
      <c r="COF25" s="107"/>
      <c r="COG25" s="107"/>
      <c r="COH25" s="107"/>
      <c r="COI25" s="107"/>
      <c r="COJ25" s="107"/>
      <c r="COK25" s="107"/>
      <c r="COL25" s="107"/>
      <c r="COM25" s="107"/>
      <c r="CON25" s="107"/>
      <c r="COO25" s="107"/>
      <c r="COP25" s="107"/>
      <c r="COQ25" s="107"/>
      <c r="COR25" s="107"/>
      <c r="COS25" s="107"/>
      <c r="COT25" s="107"/>
      <c r="COU25" s="107"/>
      <c r="COV25" s="107"/>
      <c r="COW25" s="107"/>
      <c r="COX25" s="107"/>
      <c r="COY25" s="107"/>
      <c r="COZ25" s="107"/>
      <c r="CPA25" s="107"/>
      <c r="CPB25" s="107"/>
      <c r="CPC25" s="107"/>
      <c r="CPD25" s="107"/>
      <c r="CPE25" s="107"/>
      <c r="CPF25" s="107"/>
      <c r="CPG25" s="107"/>
      <c r="CPH25" s="107"/>
      <c r="CPI25" s="107"/>
      <c r="CPJ25" s="107"/>
      <c r="CPK25" s="107"/>
      <c r="CPL25" s="107"/>
      <c r="CPM25" s="107"/>
      <c r="CPN25" s="107"/>
      <c r="CPO25" s="107"/>
      <c r="CPP25" s="107"/>
      <c r="CPQ25" s="107"/>
      <c r="CPR25" s="107"/>
      <c r="CPS25" s="107"/>
      <c r="CPT25" s="107"/>
      <c r="CPU25" s="107"/>
      <c r="CPV25" s="107"/>
      <c r="CPW25" s="107"/>
      <c r="CPX25" s="107"/>
      <c r="CPY25" s="107"/>
      <c r="CPZ25" s="107"/>
      <c r="CQA25" s="107"/>
      <c r="CQB25" s="107"/>
      <c r="CQC25" s="107"/>
      <c r="CQD25" s="107"/>
      <c r="CQE25" s="107"/>
      <c r="CQF25" s="107"/>
      <c r="CQG25" s="107"/>
      <c r="CQH25" s="107"/>
      <c r="CQI25" s="107"/>
      <c r="CQJ25" s="107"/>
      <c r="CQK25" s="107"/>
      <c r="CQL25" s="107"/>
      <c r="CQM25" s="107"/>
      <c r="CQN25" s="107"/>
      <c r="CQO25" s="107"/>
      <c r="CQP25" s="107"/>
      <c r="CQQ25" s="107"/>
      <c r="CQR25" s="107"/>
      <c r="CQS25" s="107"/>
      <c r="CQT25" s="107"/>
      <c r="CQU25" s="107"/>
      <c r="CQV25" s="107"/>
      <c r="CQW25" s="107"/>
      <c r="CQX25" s="107"/>
      <c r="CQY25" s="107"/>
      <c r="CQZ25" s="107"/>
      <c r="CRA25" s="107"/>
      <c r="CRB25" s="107"/>
      <c r="CRC25" s="107"/>
      <c r="CRD25" s="107"/>
      <c r="CRE25" s="107"/>
      <c r="CRF25" s="107"/>
      <c r="CRG25" s="107"/>
      <c r="CRH25" s="107"/>
      <c r="CRI25" s="107"/>
      <c r="CRJ25" s="107"/>
      <c r="CRK25" s="107"/>
      <c r="CRL25" s="107"/>
      <c r="CRM25" s="107"/>
      <c r="CRN25" s="107"/>
      <c r="CRO25" s="107"/>
      <c r="CRP25" s="107"/>
      <c r="CRQ25" s="107"/>
      <c r="CRR25" s="107"/>
      <c r="CRS25" s="107"/>
      <c r="CRT25" s="107"/>
      <c r="CRU25" s="107"/>
      <c r="CRV25" s="107"/>
      <c r="CRW25" s="107"/>
      <c r="CRX25" s="107"/>
      <c r="CRY25" s="107"/>
      <c r="CRZ25" s="107"/>
      <c r="CSA25" s="107"/>
      <c r="CSB25" s="107"/>
      <c r="CSC25" s="107"/>
      <c r="CSD25" s="107"/>
      <c r="CSE25" s="107"/>
      <c r="CSF25" s="107"/>
      <c r="CSG25" s="107"/>
      <c r="CSH25" s="107"/>
      <c r="CSI25" s="107"/>
      <c r="CSJ25" s="107"/>
      <c r="CSK25" s="107"/>
      <c r="CSL25" s="107"/>
      <c r="CSM25" s="107"/>
      <c r="CSN25" s="107"/>
      <c r="CSO25" s="107"/>
      <c r="CSP25" s="107"/>
      <c r="CSQ25" s="107"/>
      <c r="CSR25" s="107"/>
      <c r="CSS25" s="107"/>
      <c r="CST25" s="107"/>
      <c r="CSU25" s="107"/>
      <c r="CSV25" s="107"/>
      <c r="CSW25" s="107"/>
      <c r="CSX25" s="107"/>
      <c r="CSY25" s="107"/>
      <c r="CSZ25" s="107"/>
      <c r="CTA25" s="107"/>
      <c r="CTB25" s="107"/>
      <c r="CTC25" s="107"/>
      <c r="CTD25" s="107"/>
      <c r="CTE25" s="107"/>
      <c r="CTF25" s="107"/>
      <c r="CTG25" s="107"/>
      <c r="CTH25" s="107"/>
      <c r="CTI25" s="107"/>
      <c r="CTJ25" s="107"/>
      <c r="CTK25" s="107"/>
      <c r="CTL25" s="107"/>
      <c r="CTM25" s="107"/>
      <c r="CTN25" s="107"/>
      <c r="CTO25" s="107"/>
      <c r="CTP25" s="107"/>
      <c r="CTQ25" s="107"/>
      <c r="CTR25" s="107"/>
      <c r="CTS25" s="107"/>
      <c r="CTT25" s="107"/>
      <c r="CTU25" s="107"/>
      <c r="CTV25" s="107"/>
      <c r="CTW25" s="107"/>
      <c r="CTX25" s="107"/>
      <c r="CTY25" s="107"/>
      <c r="CTZ25" s="107"/>
      <c r="CUA25" s="107"/>
      <c r="CUB25" s="107"/>
      <c r="CUC25" s="107"/>
      <c r="CUD25" s="107"/>
      <c r="CUE25" s="107"/>
      <c r="CUF25" s="107"/>
      <c r="CUG25" s="107"/>
      <c r="CUH25" s="107"/>
      <c r="CUI25" s="107"/>
      <c r="CUJ25" s="107"/>
      <c r="CUK25" s="107"/>
      <c r="CUL25" s="107"/>
      <c r="CUM25" s="107"/>
      <c r="CUN25" s="107"/>
      <c r="CUO25" s="107"/>
      <c r="CUP25" s="107"/>
      <c r="CUQ25" s="107"/>
      <c r="CUR25" s="107"/>
      <c r="CUS25" s="107"/>
      <c r="CUT25" s="107"/>
      <c r="CUU25" s="107"/>
      <c r="CUV25" s="107"/>
      <c r="CUW25" s="107"/>
      <c r="CUX25" s="107"/>
      <c r="CUY25" s="107"/>
      <c r="CUZ25" s="107"/>
      <c r="CVA25" s="107"/>
      <c r="CVB25" s="107"/>
      <c r="CVC25" s="107"/>
      <c r="CVD25" s="107"/>
      <c r="CVE25" s="107"/>
      <c r="CVF25" s="107"/>
      <c r="CVG25" s="107"/>
      <c r="CVH25" s="107"/>
      <c r="CVI25" s="107"/>
      <c r="CVJ25" s="107"/>
      <c r="CVK25" s="107"/>
      <c r="CVL25" s="107"/>
      <c r="CVM25" s="107"/>
      <c r="CVN25" s="107"/>
      <c r="CVO25" s="107"/>
      <c r="CVP25" s="107"/>
      <c r="CVQ25" s="107"/>
      <c r="CVR25" s="107"/>
      <c r="CVS25" s="107"/>
      <c r="CVT25" s="107"/>
      <c r="CVU25" s="107"/>
      <c r="CVV25" s="107"/>
      <c r="CVW25" s="107"/>
      <c r="CVX25" s="107"/>
      <c r="CVY25" s="107"/>
      <c r="CVZ25" s="107"/>
      <c r="CWA25" s="107"/>
      <c r="CWB25" s="107"/>
      <c r="CWC25" s="107"/>
      <c r="CWD25" s="107"/>
      <c r="CWE25" s="107"/>
      <c r="CWF25" s="107"/>
      <c r="CWG25" s="107"/>
      <c r="CWH25" s="107"/>
      <c r="CWI25" s="107"/>
      <c r="CWJ25" s="107"/>
      <c r="CWK25" s="107"/>
      <c r="CWL25" s="107"/>
      <c r="CWM25" s="107"/>
      <c r="CWN25" s="107"/>
      <c r="CWO25" s="107"/>
      <c r="CWP25" s="107"/>
      <c r="CWQ25" s="107"/>
      <c r="CWR25" s="107"/>
      <c r="CWS25" s="107"/>
      <c r="CWT25" s="107"/>
      <c r="CWU25" s="107"/>
      <c r="CWV25" s="107"/>
      <c r="CWW25" s="107"/>
      <c r="CWX25" s="107"/>
      <c r="CWY25" s="107"/>
      <c r="CWZ25" s="107"/>
      <c r="CXA25" s="107"/>
      <c r="CXB25" s="107"/>
      <c r="CXC25" s="107"/>
      <c r="CXD25" s="107"/>
      <c r="CXE25" s="107"/>
      <c r="CXF25" s="107"/>
      <c r="CXG25" s="107"/>
      <c r="CXH25" s="107"/>
      <c r="CXI25" s="107"/>
      <c r="CXJ25" s="107"/>
      <c r="CXK25" s="107"/>
      <c r="CXL25" s="107"/>
      <c r="CXM25" s="107"/>
      <c r="CXN25" s="107"/>
      <c r="CXO25" s="107"/>
      <c r="CXP25" s="107"/>
      <c r="CXQ25" s="107"/>
      <c r="CXR25" s="107"/>
      <c r="CXS25" s="107"/>
      <c r="CXT25" s="107"/>
      <c r="CXU25" s="107"/>
      <c r="CXV25" s="107"/>
      <c r="CXW25" s="107"/>
      <c r="CXX25" s="107"/>
      <c r="CXY25" s="107"/>
      <c r="CXZ25" s="107"/>
      <c r="CYA25" s="107"/>
      <c r="CYB25" s="107"/>
      <c r="CYC25" s="107"/>
      <c r="CYD25" s="107"/>
      <c r="CYE25" s="107"/>
      <c r="CYF25" s="107"/>
      <c r="CYG25" s="107"/>
      <c r="CYH25" s="107"/>
      <c r="CYI25" s="107"/>
      <c r="CYJ25" s="107"/>
      <c r="CYK25" s="107"/>
      <c r="CYL25" s="107"/>
      <c r="CYM25" s="107"/>
      <c r="CYN25" s="107"/>
      <c r="CYO25" s="107"/>
      <c r="CYP25" s="107"/>
      <c r="CYQ25" s="107"/>
      <c r="CYR25" s="107"/>
      <c r="CYS25" s="107"/>
      <c r="CYT25" s="107"/>
      <c r="CYU25" s="107"/>
      <c r="CYV25" s="107"/>
      <c r="CYW25" s="107"/>
      <c r="CYX25" s="107"/>
      <c r="CYY25" s="107"/>
      <c r="CYZ25" s="107"/>
      <c r="CZA25" s="107"/>
      <c r="CZB25" s="107"/>
      <c r="CZC25" s="107"/>
      <c r="CZD25" s="107"/>
      <c r="CZE25" s="107"/>
      <c r="CZF25" s="107"/>
      <c r="CZG25" s="107"/>
      <c r="CZH25" s="107"/>
      <c r="CZI25" s="107"/>
      <c r="CZJ25" s="107"/>
      <c r="CZK25" s="107"/>
      <c r="CZL25" s="107"/>
      <c r="CZM25" s="107"/>
      <c r="CZN25" s="107"/>
      <c r="CZO25" s="107"/>
      <c r="CZP25" s="107"/>
      <c r="CZQ25" s="107"/>
      <c r="CZR25" s="107"/>
      <c r="CZS25" s="107"/>
      <c r="CZT25" s="107"/>
      <c r="CZU25" s="107"/>
      <c r="CZV25" s="107"/>
      <c r="CZW25" s="107"/>
      <c r="CZX25" s="107"/>
      <c r="CZY25" s="107"/>
      <c r="CZZ25" s="107"/>
      <c r="DAA25" s="107"/>
      <c r="DAB25" s="107"/>
      <c r="DAC25" s="107"/>
      <c r="DAD25" s="107"/>
      <c r="DAE25" s="107"/>
      <c r="DAF25" s="107"/>
      <c r="DAG25" s="107"/>
      <c r="DAH25" s="107"/>
      <c r="DAI25" s="107"/>
      <c r="DAJ25" s="107"/>
      <c r="DAK25" s="107"/>
      <c r="DAL25" s="107"/>
      <c r="DAM25" s="107"/>
      <c r="DAN25" s="107"/>
      <c r="DAO25" s="107"/>
      <c r="DAP25" s="107"/>
      <c r="DAQ25" s="107"/>
      <c r="DAR25" s="107"/>
      <c r="DAS25" s="107"/>
      <c r="DAT25" s="107"/>
      <c r="DAU25" s="107"/>
      <c r="DAV25" s="107"/>
      <c r="DAW25" s="107"/>
      <c r="DAX25" s="107"/>
      <c r="DAY25" s="107"/>
      <c r="DAZ25" s="107"/>
      <c r="DBA25" s="107"/>
      <c r="DBB25" s="107"/>
      <c r="DBC25" s="107"/>
      <c r="DBD25" s="107"/>
      <c r="DBE25" s="107"/>
      <c r="DBF25" s="107"/>
      <c r="DBG25" s="107"/>
      <c r="DBH25" s="107"/>
      <c r="DBI25" s="107"/>
      <c r="DBJ25" s="107"/>
      <c r="DBK25" s="107"/>
      <c r="DBL25" s="107"/>
      <c r="DBM25" s="107"/>
      <c r="DBN25" s="107"/>
      <c r="DBO25" s="107"/>
      <c r="DBP25" s="107"/>
      <c r="DBQ25" s="107"/>
      <c r="DBR25" s="107"/>
      <c r="DBS25" s="107"/>
      <c r="DBT25" s="107"/>
      <c r="DBU25" s="107"/>
      <c r="DBV25" s="107"/>
      <c r="DBW25" s="107"/>
      <c r="DBX25" s="107"/>
      <c r="DBY25" s="107"/>
      <c r="DBZ25" s="107"/>
      <c r="DCA25" s="107"/>
      <c r="DCB25" s="107"/>
      <c r="DCC25" s="107"/>
      <c r="DCD25" s="107"/>
      <c r="DCE25" s="107"/>
      <c r="DCF25" s="107"/>
      <c r="DCG25" s="107"/>
      <c r="DCH25" s="107"/>
      <c r="DCI25" s="107"/>
      <c r="DCJ25" s="107"/>
      <c r="DCK25" s="107"/>
      <c r="DCL25" s="107"/>
      <c r="DCM25" s="107"/>
      <c r="DCN25" s="107"/>
      <c r="DCO25" s="107"/>
      <c r="DCP25" s="107"/>
      <c r="DCQ25" s="107"/>
      <c r="DCR25" s="107"/>
      <c r="DCS25" s="107"/>
      <c r="DCT25" s="107"/>
      <c r="DCU25" s="107"/>
      <c r="DCV25" s="107"/>
      <c r="DCW25" s="107"/>
      <c r="DCX25" s="107"/>
      <c r="DCY25" s="107"/>
      <c r="DCZ25" s="107"/>
      <c r="DDA25" s="107"/>
      <c r="DDB25" s="107"/>
      <c r="DDC25" s="107"/>
      <c r="DDD25" s="107"/>
      <c r="DDE25" s="107"/>
      <c r="DDF25" s="107"/>
      <c r="DDG25" s="107"/>
      <c r="DDH25" s="107"/>
      <c r="DDI25" s="107"/>
      <c r="DDJ25" s="107"/>
      <c r="DDK25" s="107"/>
      <c r="DDL25" s="107"/>
      <c r="DDM25" s="107"/>
      <c r="DDN25" s="107"/>
      <c r="DDO25" s="107"/>
      <c r="DDP25" s="107"/>
      <c r="DDQ25" s="107"/>
      <c r="DDR25" s="107"/>
      <c r="DDS25" s="107"/>
      <c r="DDT25" s="107"/>
      <c r="DDU25" s="107"/>
      <c r="DDV25" s="107"/>
      <c r="DDW25" s="107"/>
      <c r="DDX25" s="107"/>
      <c r="DDY25" s="107"/>
      <c r="DDZ25" s="107"/>
      <c r="DEA25" s="107"/>
      <c r="DEB25" s="107"/>
      <c r="DEC25" s="107"/>
      <c r="DED25" s="107"/>
      <c r="DEE25" s="107"/>
      <c r="DEF25" s="107"/>
      <c r="DEG25" s="107"/>
      <c r="DEH25" s="107"/>
      <c r="DEI25" s="107"/>
      <c r="DEJ25" s="107"/>
      <c r="DEK25" s="107"/>
      <c r="DEL25" s="107"/>
      <c r="DEM25" s="107"/>
      <c r="DEN25" s="107"/>
      <c r="DEO25" s="107"/>
      <c r="DEP25" s="107"/>
      <c r="DEQ25" s="107"/>
      <c r="DER25" s="107"/>
      <c r="DES25" s="107"/>
      <c r="DET25" s="107"/>
      <c r="DEU25" s="107"/>
      <c r="DEV25" s="107"/>
      <c r="DEW25" s="107"/>
      <c r="DEX25" s="107"/>
      <c r="DEY25" s="107"/>
      <c r="DEZ25" s="107"/>
      <c r="DFA25" s="107"/>
      <c r="DFB25" s="107"/>
      <c r="DFC25" s="107"/>
      <c r="DFD25" s="107"/>
      <c r="DFE25" s="107"/>
      <c r="DFF25" s="107"/>
      <c r="DFG25" s="107"/>
      <c r="DFH25" s="107"/>
      <c r="DFI25" s="107"/>
      <c r="DFJ25" s="107"/>
      <c r="DFK25" s="107"/>
      <c r="DFL25" s="107"/>
      <c r="DFM25" s="107"/>
      <c r="DFN25" s="107"/>
      <c r="DFO25" s="107"/>
      <c r="DFP25" s="107"/>
      <c r="DFQ25" s="107"/>
      <c r="DFR25" s="107"/>
      <c r="DFS25" s="107"/>
      <c r="DFT25" s="107"/>
      <c r="DFU25" s="107"/>
      <c r="DFV25" s="107"/>
      <c r="DFW25" s="107"/>
      <c r="DFX25" s="107"/>
      <c r="DFY25" s="107"/>
      <c r="DFZ25" s="107"/>
      <c r="DGA25" s="107"/>
      <c r="DGB25" s="107"/>
      <c r="DGC25" s="107"/>
      <c r="DGD25" s="107"/>
      <c r="DGE25" s="107"/>
      <c r="DGF25" s="107"/>
      <c r="DGG25" s="107"/>
      <c r="DGH25" s="107"/>
      <c r="DGI25" s="107"/>
      <c r="DGJ25" s="107"/>
      <c r="DGK25" s="107"/>
      <c r="DGL25" s="107"/>
      <c r="DGM25" s="107"/>
      <c r="DGN25" s="107"/>
      <c r="DGO25" s="107"/>
      <c r="DGP25" s="107"/>
      <c r="DGQ25" s="107"/>
      <c r="DGR25" s="107"/>
      <c r="DGS25" s="107"/>
      <c r="DGT25" s="107"/>
      <c r="DGU25" s="107"/>
      <c r="DGV25" s="107"/>
      <c r="DGW25" s="107"/>
      <c r="DGX25" s="107"/>
      <c r="DGY25" s="107"/>
      <c r="DGZ25" s="107"/>
      <c r="DHA25" s="107"/>
      <c r="DHB25" s="107"/>
      <c r="DHC25" s="107"/>
      <c r="DHD25" s="107"/>
      <c r="DHE25" s="107"/>
      <c r="DHF25" s="107"/>
      <c r="DHG25" s="107"/>
      <c r="DHH25" s="107"/>
      <c r="DHI25" s="107"/>
      <c r="DHJ25" s="107"/>
      <c r="DHK25" s="107"/>
      <c r="DHL25" s="107"/>
      <c r="DHM25" s="107"/>
      <c r="DHN25" s="107"/>
      <c r="DHO25" s="107"/>
      <c r="DHP25" s="107"/>
      <c r="DHQ25" s="107"/>
      <c r="DHR25" s="107"/>
      <c r="DHS25" s="107"/>
      <c r="DHT25" s="107"/>
      <c r="DHU25" s="107"/>
      <c r="DHV25" s="107"/>
      <c r="DHW25" s="107"/>
      <c r="DHX25" s="107"/>
      <c r="DHY25" s="107"/>
      <c r="DHZ25" s="107"/>
      <c r="DIA25" s="107"/>
      <c r="DIB25" s="107"/>
      <c r="DIC25" s="107"/>
      <c r="DID25" s="107"/>
      <c r="DIE25" s="107"/>
      <c r="DIF25" s="107"/>
      <c r="DIG25" s="107"/>
      <c r="DIH25" s="107"/>
      <c r="DII25" s="107"/>
      <c r="DIJ25" s="107"/>
      <c r="DIK25" s="107"/>
      <c r="DIL25" s="107"/>
      <c r="DIM25" s="107"/>
      <c r="DIN25" s="107"/>
      <c r="DIO25" s="107"/>
      <c r="DIP25" s="107"/>
      <c r="DIQ25" s="107"/>
      <c r="DIR25" s="107"/>
      <c r="DIS25" s="107"/>
      <c r="DIT25" s="107"/>
      <c r="DIU25" s="107"/>
      <c r="DIV25" s="107"/>
      <c r="DIW25" s="107"/>
      <c r="DIX25" s="107"/>
      <c r="DIY25" s="107"/>
      <c r="DIZ25" s="107"/>
      <c r="DJA25" s="107"/>
      <c r="DJB25" s="107"/>
      <c r="DJC25" s="107"/>
      <c r="DJD25" s="107"/>
      <c r="DJE25" s="107"/>
      <c r="DJF25" s="107"/>
      <c r="DJG25" s="107"/>
      <c r="DJH25" s="107"/>
      <c r="DJI25" s="107"/>
      <c r="DJJ25" s="107"/>
      <c r="DJK25" s="107"/>
      <c r="DJL25" s="107"/>
      <c r="DJM25" s="107"/>
      <c r="DJN25" s="107"/>
      <c r="DJO25" s="107"/>
      <c r="DJP25" s="107"/>
      <c r="DJQ25" s="107"/>
      <c r="DJR25" s="107"/>
      <c r="DJS25" s="107"/>
      <c r="DJT25" s="107"/>
      <c r="DJU25" s="107"/>
      <c r="DJV25" s="107"/>
      <c r="DJW25" s="107"/>
      <c r="DJX25" s="107"/>
      <c r="DJY25" s="107"/>
      <c r="DJZ25" s="107"/>
      <c r="DKA25" s="107"/>
      <c r="DKB25" s="107"/>
      <c r="DKC25" s="107"/>
      <c r="DKD25" s="107"/>
      <c r="DKE25" s="107"/>
      <c r="DKF25" s="107"/>
      <c r="DKG25" s="107"/>
      <c r="DKH25" s="107"/>
      <c r="DKI25" s="107"/>
      <c r="DKJ25" s="107"/>
      <c r="DKK25" s="107"/>
      <c r="DKL25" s="107"/>
      <c r="DKM25" s="107"/>
      <c r="DKN25" s="107"/>
      <c r="DKO25" s="107"/>
      <c r="DKP25" s="107"/>
      <c r="DKQ25" s="107"/>
      <c r="DKR25" s="107"/>
      <c r="DKS25" s="107"/>
      <c r="DKT25" s="107"/>
      <c r="DKU25" s="107"/>
      <c r="DKV25" s="107"/>
      <c r="DKW25" s="107"/>
      <c r="DKX25" s="107"/>
      <c r="DKY25" s="107"/>
      <c r="DKZ25" s="107"/>
      <c r="DLA25" s="107"/>
      <c r="DLB25" s="107"/>
      <c r="DLC25" s="107"/>
      <c r="DLD25" s="107"/>
      <c r="DLE25" s="107"/>
      <c r="DLF25" s="107"/>
      <c r="DLG25" s="107"/>
      <c r="DLH25" s="107"/>
      <c r="DLI25" s="107"/>
      <c r="DLJ25" s="107"/>
      <c r="DLK25" s="107"/>
      <c r="DLL25" s="107"/>
      <c r="DLM25" s="107"/>
      <c r="DLN25" s="107"/>
      <c r="DLO25" s="107"/>
      <c r="DLP25" s="107"/>
      <c r="DLQ25" s="107"/>
      <c r="DLR25" s="107"/>
      <c r="DLS25" s="107"/>
      <c r="DLT25" s="107"/>
      <c r="DLU25" s="107"/>
      <c r="DLV25" s="107"/>
      <c r="DLW25" s="107"/>
      <c r="DLX25" s="107"/>
      <c r="DLY25" s="107"/>
      <c r="DLZ25" s="107"/>
      <c r="DMA25" s="107"/>
      <c r="DMB25" s="107"/>
      <c r="DMC25" s="107"/>
      <c r="DMD25" s="107"/>
      <c r="DME25" s="107"/>
      <c r="DMF25" s="107"/>
      <c r="DMG25" s="107"/>
      <c r="DMH25" s="107"/>
      <c r="DMI25" s="107"/>
      <c r="DMJ25" s="107"/>
      <c r="DMK25" s="107"/>
      <c r="DML25" s="107"/>
      <c r="DMM25" s="107"/>
      <c r="DMN25" s="107"/>
      <c r="DMO25" s="107"/>
      <c r="DMP25" s="107"/>
      <c r="DMQ25" s="107"/>
      <c r="DMR25" s="107"/>
      <c r="DMS25" s="107"/>
      <c r="DMT25" s="107"/>
      <c r="DMU25" s="107"/>
      <c r="DMV25" s="107"/>
      <c r="DMW25" s="107"/>
      <c r="DMX25" s="107"/>
      <c r="DMY25" s="107"/>
      <c r="DMZ25" s="107"/>
      <c r="DNA25" s="107"/>
      <c r="DNB25" s="107"/>
      <c r="DNC25" s="107"/>
      <c r="DND25" s="107"/>
      <c r="DNE25" s="107"/>
      <c r="DNF25" s="107"/>
      <c r="DNG25" s="107"/>
      <c r="DNH25" s="107"/>
      <c r="DNI25" s="107"/>
      <c r="DNJ25" s="107"/>
      <c r="DNK25" s="107"/>
      <c r="DNL25" s="107"/>
      <c r="DNM25" s="107"/>
      <c r="DNN25" s="107"/>
      <c r="DNO25" s="107"/>
      <c r="DNP25" s="107"/>
      <c r="DNQ25" s="107"/>
      <c r="DNR25" s="107"/>
      <c r="DNS25" s="107"/>
      <c r="DNT25" s="107"/>
      <c r="DNU25" s="107"/>
      <c r="DNV25" s="107"/>
      <c r="DNW25" s="107"/>
      <c r="DNX25" s="107"/>
      <c r="DNY25" s="107"/>
      <c r="DNZ25" s="107"/>
      <c r="DOA25" s="107"/>
      <c r="DOB25" s="107"/>
      <c r="DOC25" s="107"/>
      <c r="DOD25" s="107"/>
      <c r="DOE25" s="107"/>
      <c r="DOF25" s="107"/>
      <c r="DOG25" s="107"/>
      <c r="DOH25" s="107"/>
      <c r="DOI25" s="107"/>
      <c r="DOJ25" s="107"/>
      <c r="DOK25" s="107"/>
      <c r="DOL25" s="107"/>
      <c r="DOM25" s="107"/>
      <c r="DON25" s="107"/>
      <c r="DOO25" s="107"/>
      <c r="DOP25" s="107"/>
      <c r="DOQ25" s="107"/>
      <c r="DOR25" s="107"/>
      <c r="DOS25" s="107"/>
      <c r="DOT25" s="107"/>
      <c r="DOU25" s="107"/>
      <c r="DOV25" s="107"/>
      <c r="DOW25" s="107"/>
      <c r="DOX25" s="107"/>
      <c r="DOY25" s="107"/>
      <c r="DOZ25" s="107"/>
      <c r="DPA25" s="107"/>
      <c r="DPB25" s="107"/>
      <c r="DPC25" s="107"/>
      <c r="DPD25" s="107"/>
      <c r="DPE25" s="107"/>
      <c r="DPF25" s="107"/>
      <c r="DPG25" s="107"/>
      <c r="DPH25" s="107"/>
      <c r="DPI25" s="107"/>
      <c r="DPJ25" s="107"/>
      <c r="DPK25" s="107"/>
      <c r="DPL25" s="107"/>
      <c r="DPM25" s="107"/>
      <c r="DPN25" s="107"/>
      <c r="DPO25" s="107"/>
      <c r="DPP25" s="107"/>
      <c r="DPQ25" s="107"/>
      <c r="DPR25" s="107"/>
      <c r="DPS25" s="107"/>
      <c r="DPT25" s="107"/>
      <c r="DPU25" s="107"/>
      <c r="DPV25" s="107"/>
      <c r="DPW25" s="107"/>
      <c r="DPX25" s="107"/>
      <c r="DPY25" s="107"/>
      <c r="DPZ25" s="107"/>
      <c r="DQA25" s="107"/>
      <c r="DQB25" s="107"/>
      <c r="DQC25" s="107"/>
      <c r="DQD25" s="107"/>
      <c r="DQE25" s="107"/>
      <c r="DQF25" s="107"/>
      <c r="DQG25" s="107"/>
      <c r="DQH25" s="107"/>
      <c r="DQI25" s="107"/>
      <c r="DQJ25" s="107"/>
      <c r="DQK25" s="107"/>
      <c r="DQL25" s="107"/>
      <c r="DQM25" s="107"/>
      <c r="DQN25" s="107"/>
      <c r="DQO25" s="107"/>
      <c r="DQP25" s="107"/>
      <c r="DQQ25" s="107"/>
      <c r="DQR25" s="107"/>
      <c r="DQS25" s="107"/>
      <c r="DQT25" s="107"/>
      <c r="DQU25" s="107"/>
      <c r="DQV25" s="107"/>
      <c r="DQW25" s="107"/>
      <c r="DQX25" s="107"/>
      <c r="DQY25" s="107"/>
      <c r="DQZ25" s="107"/>
      <c r="DRA25" s="107"/>
      <c r="DRB25" s="107"/>
      <c r="DRC25" s="107"/>
      <c r="DRD25" s="107"/>
      <c r="DRE25" s="107"/>
      <c r="DRF25" s="107"/>
      <c r="DRG25" s="107"/>
      <c r="DRH25" s="107"/>
      <c r="DRI25" s="107"/>
      <c r="DRJ25" s="107"/>
      <c r="DRK25" s="107"/>
      <c r="DRL25" s="107"/>
      <c r="DRM25" s="107"/>
      <c r="DRN25" s="107"/>
      <c r="DRO25" s="107"/>
      <c r="DRP25" s="107"/>
      <c r="DRQ25" s="107"/>
      <c r="DRR25" s="107"/>
      <c r="DRS25" s="107"/>
      <c r="DRT25" s="107"/>
      <c r="DRU25" s="107"/>
      <c r="DRV25" s="107"/>
      <c r="DRW25" s="107"/>
      <c r="DRX25" s="107"/>
      <c r="DRY25" s="107"/>
      <c r="DRZ25" s="107"/>
      <c r="DSA25" s="107"/>
      <c r="DSB25" s="107"/>
      <c r="DSC25" s="107"/>
      <c r="DSD25" s="107"/>
      <c r="DSE25" s="107"/>
      <c r="DSF25" s="107"/>
      <c r="DSG25" s="107"/>
      <c r="DSH25" s="107"/>
      <c r="DSI25" s="107"/>
      <c r="DSJ25" s="107"/>
      <c r="DSK25" s="107"/>
      <c r="DSL25" s="107"/>
      <c r="DSM25" s="107"/>
      <c r="DSN25" s="107"/>
      <c r="DSO25" s="107"/>
      <c r="DSP25" s="107"/>
      <c r="DSQ25" s="107"/>
      <c r="DSR25" s="107"/>
      <c r="DSS25" s="107"/>
      <c r="DST25" s="107"/>
      <c r="DSU25" s="107"/>
      <c r="DSV25" s="107"/>
      <c r="DSW25" s="107"/>
      <c r="DSX25" s="107"/>
      <c r="DSY25" s="107"/>
      <c r="DSZ25" s="107"/>
      <c r="DTA25" s="107"/>
      <c r="DTB25" s="107"/>
      <c r="DTC25" s="107"/>
      <c r="DTD25" s="107"/>
      <c r="DTE25" s="107"/>
      <c r="DTF25" s="107"/>
      <c r="DTG25" s="107"/>
      <c r="DTH25" s="107"/>
      <c r="DTI25" s="107"/>
      <c r="DTJ25" s="107"/>
      <c r="DTK25" s="107"/>
      <c r="DTL25" s="107"/>
      <c r="DTM25" s="107"/>
      <c r="DTN25" s="107"/>
      <c r="DTO25" s="107"/>
      <c r="DTP25" s="107"/>
      <c r="DTQ25" s="107"/>
      <c r="DTR25" s="107"/>
      <c r="DTS25" s="107"/>
      <c r="DTT25" s="107"/>
      <c r="DTU25" s="107"/>
      <c r="DTV25" s="107"/>
      <c r="DTW25" s="107"/>
      <c r="DTX25" s="107"/>
      <c r="DTY25" s="107"/>
      <c r="DTZ25" s="107"/>
      <c r="DUA25" s="107"/>
      <c r="DUB25" s="107"/>
      <c r="DUC25" s="107"/>
      <c r="DUD25" s="107"/>
      <c r="DUE25" s="107"/>
      <c r="DUF25" s="107"/>
      <c r="DUG25" s="107"/>
      <c r="DUH25" s="107"/>
      <c r="DUI25" s="107"/>
      <c r="DUJ25" s="107"/>
      <c r="DUK25" s="107"/>
      <c r="DUL25" s="107"/>
      <c r="DUM25" s="107"/>
      <c r="DUN25" s="107"/>
      <c r="DUO25" s="107"/>
      <c r="DUP25" s="107"/>
      <c r="DUQ25" s="107"/>
      <c r="DUR25" s="107"/>
      <c r="DUS25" s="107"/>
      <c r="DUT25" s="107"/>
      <c r="DUU25" s="107"/>
      <c r="DUV25" s="107"/>
      <c r="DUW25" s="107"/>
      <c r="DUX25" s="107"/>
      <c r="DUY25" s="107"/>
      <c r="DUZ25" s="107"/>
      <c r="DVA25" s="107"/>
      <c r="DVB25" s="107"/>
      <c r="DVC25" s="107"/>
      <c r="DVD25" s="107"/>
      <c r="DVE25" s="107"/>
      <c r="DVF25" s="107"/>
      <c r="DVG25" s="107"/>
      <c r="DVH25" s="107"/>
      <c r="DVI25" s="107"/>
      <c r="DVJ25" s="107"/>
      <c r="DVK25" s="107"/>
      <c r="DVL25" s="107"/>
      <c r="DVM25" s="107"/>
      <c r="DVN25" s="107"/>
      <c r="DVO25" s="107"/>
      <c r="DVP25" s="107"/>
      <c r="DVQ25" s="107"/>
      <c r="DVR25" s="107"/>
      <c r="DVS25" s="107"/>
      <c r="DVT25" s="107"/>
      <c r="DVU25" s="107"/>
      <c r="DVV25" s="107"/>
      <c r="DVW25" s="107"/>
      <c r="DVX25" s="107"/>
      <c r="DVY25" s="107"/>
      <c r="DVZ25" s="107"/>
      <c r="DWA25" s="107"/>
      <c r="DWB25" s="107"/>
      <c r="DWC25" s="107"/>
      <c r="DWD25" s="107"/>
      <c r="DWE25" s="107"/>
      <c r="DWF25" s="107"/>
      <c r="DWG25" s="107"/>
      <c r="DWH25" s="107"/>
      <c r="DWI25" s="107"/>
      <c r="DWJ25" s="107"/>
      <c r="DWK25" s="107"/>
      <c r="DWL25" s="107"/>
      <c r="DWM25" s="107"/>
      <c r="DWN25" s="107"/>
      <c r="DWO25" s="107"/>
      <c r="DWP25" s="107"/>
      <c r="DWQ25" s="107"/>
      <c r="DWR25" s="107"/>
      <c r="DWS25" s="107"/>
      <c r="DWT25" s="107"/>
      <c r="DWU25" s="107"/>
      <c r="DWV25" s="107"/>
      <c r="DWW25" s="107"/>
      <c r="DWX25" s="107"/>
      <c r="DWY25" s="107"/>
      <c r="DWZ25" s="107"/>
      <c r="DXA25" s="107"/>
      <c r="DXB25" s="107"/>
      <c r="DXC25" s="107"/>
      <c r="DXD25" s="107"/>
      <c r="DXE25" s="107"/>
      <c r="DXF25" s="107"/>
      <c r="DXG25" s="107"/>
      <c r="DXH25" s="107"/>
      <c r="DXI25" s="107"/>
      <c r="DXJ25" s="107"/>
      <c r="DXK25" s="107"/>
      <c r="DXL25" s="107"/>
      <c r="DXM25" s="107"/>
      <c r="DXN25" s="107"/>
      <c r="DXO25" s="107"/>
      <c r="DXP25" s="107"/>
      <c r="DXQ25" s="107"/>
      <c r="DXR25" s="107"/>
      <c r="DXS25" s="107"/>
      <c r="DXT25" s="107"/>
      <c r="DXU25" s="107"/>
      <c r="DXV25" s="107"/>
      <c r="DXW25" s="107"/>
      <c r="DXX25" s="107"/>
      <c r="DXY25" s="107"/>
      <c r="DXZ25" s="107"/>
      <c r="DYA25" s="107"/>
      <c r="DYB25" s="107"/>
      <c r="DYC25" s="107"/>
      <c r="DYD25" s="107"/>
      <c r="DYE25" s="107"/>
      <c r="DYF25" s="107"/>
      <c r="DYG25" s="107"/>
      <c r="DYH25" s="107"/>
      <c r="DYI25" s="107"/>
      <c r="DYJ25" s="107"/>
      <c r="DYK25" s="107"/>
      <c r="DYL25" s="107"/>
      <c r="DYM25" s="107"/>
      <c r="DYN25" s="107"/>
      <c r="DYO25" s="107"/>
      <c r="DYP25" s="107"/>
      <c r="DYQ25" s="107"/>
      <c r="DYR25" s="107"/>
      <c r="DYS25" s="107"/>
      <c r="DYT25" s="107"/>
      <c r="DYU25" s="107"/>
      <c r="DYV25" s="107"/>
      <c r="DYW25" s="107"/>
      <c r="DYX25" s="107"/>
      <c r="DYY25" s="107"/>
      <c r="DYZ25" s="107"/>
      <c r="DZA25" s="107"/>
      <c r="DZB25" s="107"/>
      <c r="DZC25" s="107"/>
      <c r="DZD25" s="107"/>
      <c r="DZE25" s="107"/>
      <c r="DZF25" s="107"/>
      <c r="DZG25" s="107"/>
      <c r="DZH25" s="107"/>
      <c r="DZI25" s="107"/>
      <c r="DZJ25" s="107"/>
      <c r="DZK25" s="107"/>
      <c r="DZL25" s="107"/>
      <c r="DZM25" s="107"/>
      <c r="DZN25" s="107"/>
      <c r="DZO25" s="107"/>
      <c r="DZP25" s="107"/>
      <c r="DZQ25" s="107"/>
      <c r="DZR25" s="107"/>
      <c r="DZS25" s="107"/>
      <c r="DZT25" s="107"/>
      <c r="DZU25" s="107"/>
      <c r="DZV25" s="107"/>
      <c r="DZW25" s="107"/>
      <c r="DZX25" s="107"/>
      <c r="DZY25" s="107"/>
      <c r="DZZ25" s="107"/>
      <c r="EAA25" s="107"/>
      <c r="EAB25" s="107"/>
      <c r="EAC25" s="107"/>
      <c r="EAD25" s="107"/>
      <c r="EAE25" s="107"/>
      <c r="EAF25" s="107"/>
      <c r="EAG25" s="107"/>
      <c r="EAH25" s="107"/>
      <c r="EAI25" s="107"/>
      <c r="EAJ25" s="107"/>
      <c r="EAK25" s="107"/>
      <c r="EAL25" s="107"/>
      <c r="EAM25" s="107"/>
      <c r="EAN25" s="107"/>
      <c r="EAO25" s="107"/>
      <c r="EAP25" s="107"/>
      <c r="EAQ25" s="107"/>
      <c r="EAR25" s="107"/>
      <c r="EAS25" s="107"/>
      <c r="EAT25" s="107"/>
      <c r="EAU25" s="107"/>
      <c r="EAV25" s="107"/>
      <c r="EAW25" s="107"/>
      <c r="EAX25" s="107"/>
      <c r="EAY25" s="107"/>
      <c r="EAZ25" s="107"/>
      <c r="EBA25" s="107"/>
      <c r="EBB25" s="107"/>
      <c r="EBC25" s="107"/>
      <c r="EBD25" s="107"/>
      <c r="EBE25" s="107"/>
      <c r="EBF25" s="107"/>
      <c r="EBG25" s="107"/>
      <c r="EBH25" s="107"/>
      <c r="EBI25" s="107"/>
      <c r="EBJ25" s="107"/>
      <c r="EBK25" s="107"/>
      <c r="EBL25" s="107"/>
      <c r="EBM25" s="107"/>
      <c r="EBN25" s="107"/>
      <c r="EBO25" s="107"/>
      <c r="EBP25" s="107"/>
      <c r="EBQ25" s="107"/>
      <c r="EBR25" s="107"/>
      <c r="EBS25" s="107"/>
      <c r="EBT25" s="107"/>
      <c r="EBU25" s="107"/>
      <c r="EBV25" s="107"/>
      <c r="EBW25" s="107"/>
      <c r="EBX25" s="107"/>
      <c r="EBY25" s="107"/>
      <c r="EBZ25" s="107"/>
      <c r="ECA25" s="107"/>
      <c r="ECB25" s="107"/>
      <c r="ECC25" s="107"/>
      <c r="ECD25" s="107"/>
      <c r="ECE25" s="107"/>
      <c r="ECF25" s="107"/>
      <c r="ECG25" s="107"/>
      <c r="ECH25" s="107"/>
      <c r="ECI25" s="107"/>
      <c r="ECJ25" s="107"/>
      <c r="ECK25" s="107"/>
      <c r="ECL25" s="107"/>
      <c r="ECM25" s="107"/>
      <c r="ECN25" s="107"/>
      <c r="ECO25" s="107"/>
      <c r="ECP25" s="107"/>
      <c r="ECQ25" s="107"/>
      <c r="ECR25" s="107"/>
      <c r="ECS25" s="107"/>
      <c r="ECT25" s="107"/>
      <c r="ECU25" s="107"/>
      <c r="ECV25" s="107"/>
      <c r="ECW25" s="107"/>
      <c r="ECX25" s="107"/>
      <c r="ECY25" s="107"/>
      <c r="ECZ25" s="107"/>
      <c r="EDA25" s="107"/>
      <c r="EDB25" s="107"/>
      <c r="EDC25" s="107"/>
      <c r="EDD25" s="107"/>
      <c r="EDE25" s="107"/>
      <c r="EDF25" s="107"/>
      <c r="EDG25" s="107"/>
      <c r="EDH25" s="107"/>
      <c r="EDI25" s="107"/>
      <c r="EDJ25" s="107"/>
      <c r="EDK25" s="107"/>
      <c r="EDL25" s="107"/>
      <c r="EDM25" s="107"/>
      <c r="EDN25" s="107"/>
      <c r="EDO25" s="107"/>
      <c r="EDP25" s="107"/>
      <c r="EDQ25" s="107"/>
      <c r="EDR25" s="107"/>
      <c r="EDS25" s="107"/>
      <c r="EDT25" s="107"/>
      <c r="EDU25" s="107"/>
      <c r="EDV25" s="107"/>
      <c r="EDW25" s="107"/>
      <c r="EDX25" s="107"/>
      <c r="EDY25" s="107"/>
      <c r="EDZ25" s="107"/>
      <c r="EEA25" s="107"/>
      <c r="EEB25" s="107"/>
      <c r="EEC25" s="107"/>
      <c r="EED25" s="107"/>
      <c r="EEE25" s="107"/>
      <c r="EEF25" s="107"/>
      <c r="EEG25" s="107"/>
      <c r="EEH25" s="107"/>
      <c r="EEI25" s="107"/>
      <c r="EEJ25" s="107"/>
      <c r="EEK25" s="107"/>
      <c r="EEL25" s="107"/>
      <c r="EEM25" s="107"/>
      <c r="EEN25" s="107"/>
      <c r="EEO25" s="107"/>
      <c r="EEP25" s="107"/>
      <c r="EEQ25" s="107"/>
      <c r="EER25" s="107"/>
      <c r="EES25" s="107"/>
      <c r="EET25" s="107"/>
      <c r="EEU25" s="107"/>
      <c r="EEV25" s="107"/>
      <c r="EEW25" s="107"/>
      <c r="EEX25" s="107"/>
      <c r="EEY25" s="107"/>
      <c r="EEZ25" s="107"/>
      <c r="EFA25" s="107"/>
      <c r="EFB25" s="107"/>
      <c r="EFC25" s="107"/>
      <c r="EFD25" s="107"/>
      <c r="EFE25" s="107"/>
      <c r="EFF25" s="107"/>
      <c r="EFG25" s="107"/>
      <c r="EFH25" s="107"/>
      <c r="EFI25" s="107"/>
      <c r="EFJ25" s="107"/>
      <c r="EFK25" s="107"/>
      <c r="EFL25" s="107"/>
      <c r="EFM25" s="107"/>
      <c r="EFN25" s="107"/>
      <c r="EFO25" s="107"/>
      <c r="EFP25" s="107"/>
      <c r="EFQ25" s="107"/>
      <c r="EFR25" s="107"/>
      <c r="EFS25" s="107"/>
      <c r="EFT25" s="107"/>
      <c r="EFU25" s="107"/>
      <c r="EFV25" s="107"/>
      <c r="EFW25" s="107"/>
      <c r="EFX25" s="107"/>
      <c r="EFY25" s="107"/>
      <c r="EFZ25" s="107"/>
      <c r="EGA25" s="107"/>
      <c r="EGB25" s="107"/>
      <c r="EGC25" s="107"/>
      <c r="EGD25" s="107"/>
      <c r="EGE25" s="107"/>
      <c r="EGF25" s="107"/>
      <c r="EGG25" s="107"/>
      <c r="EGH25" s="107"/>
      <c r="EGI25" s="107"/>
      <c r="EGJ25" s="107"/>
      <c r="EGK25" s="107"/>
      <c r="EGL25" s="107"/>
      <c r="EGM25" s="107"/>
      <c r="EGN25" s="107"/>
      <c r="EGO25" s="107"/>
      <c r="EGP25" s="107"/>
      <c r="EGQ25" s="107"/>
      <c r="EGR25" s="107"/>
      <c r="EGS25" s="107"/>
      <c r="EGT25" s="107"/>
      <c r="EGU25" s="107"/>
      <c r="EGV25" s="107"/>
      <c r="EGW25" s="107"/>
      <c r="EGX25" s="107"/>
      <c r="EGY25" s="107"/>
      <c r="EGZ25" s="107"/>
      <c r="EHA25" s="107"/>
      <c r="EHB25" s="107"/>
      <c r="EHC25" s="107"/>
      <c r="EHD25" s="107"/>
      <c r="EHE25" s="107"/>
      <c r="EHF25" s="107"/>
      <c r="EHG25" s="107"/>
      <c r="EHH25" s="107"/>
      <c r="EHI25" s="107"/>
      <c r="EHJ25" s="107"/>
      <c r="EHK25" s="107"/>
      <c r="EHL25" s="107"/>
      <c r="EHM25" s="107"/>
      <c r="EHN25" s="107"/>
      <c r="EHO25" s="107"/>
      <c r="EHP25" s="107"/>
      <c r="EHQ25" s="107"/>
      <c r="EHR25" s="107"/>
      <c r="EHS25" s="107"/>
      <c r="EHT25" s="107"/>
      <c r="EHU25" s="107"/>
      <c r="EHV25" s="107"/>
      <c r="EHW25" s="107"/>
      <c r="EHX25" s="107"/>
      <c r="EHY25" s="107"/>
      <c r="EHZ25" s="107"/>
      <c r="EIA25" s="107"/>
      <c r="EIB25" s="107"/>
      <c r="EIC25" s="107"/>
      <c r="EID25" s="107"/>
      <c r="EIE25" s="107"/>
      <c r="EIF25" s="107"/>
      <c r="EIG25" s="107"/>
      <c r="EIH25" s="107"/>
      <c r="EII25" s="107"/>
      <c r="EIJ25" s="107"/>
      <c r="EIK25" s="107"/>
      <c r="EIL25" s="107"/>
      <c r="EIM25" s="107"/>
      <c r="EIN25" s="107"/>
      <c r="EIO25" s="107"/>
      <c r="EIP25" s="107"/>
      <c r="EIQ25" s="107"/>
      <c r="EIR25" s="107"/>
      <c r="EIS25" s="107"/>
      <c r="EIT25" s="107"/>
      <c r="EIU25" s="107"/>
      <c r="EIV25" s="107"/>
      <c r="EIW25" s="107"/>
      <c r="EIX25" s="107"/>
      <c r="EIY25" s="107"/>
      <c r="EIZ25" s="107"/>
      <c r="EJA25" s="107"/>
      <c r="EJB25" s="107"/>
      <c r="EJC25" s="107"/>
      <c r="EJD25" s="107"/>
      <c r="EJE25" s="107"/>
      <c r="EJF25" s="107"/>
      <c r="EJG25" s="107"/>
      <c r="EJH25" s="107"/>
      <c r="EJI25" s="107"/>
      <c r="EJJ25" s="107"/>
      <c r="EJK25" s="107"/>
      <c r="EJL25" s="107"/>
      <c r="EJM25" s="107"/>
      <c r="EJN25" s="107"/>
      <c r="EJO25" s="107"/>
      <c r="EJP25" s="107"/>
      <c r="EJQ25" s="107"/>
      <c r="EJR25" s="107"/>
      <c r="EJS25" s="107"/>
      <c r="EJT25" s="107"/>
      <c r="EJU25" s="107"/>
      <c r="EJV25" s="107"/>
      <c r="EJW25" s="107"/>
      <c r="EJX25" s="107"/>
      <c r="EJY25" s="107"/>
      <c r="EJZ25" s="107"/>
      <c r="EKA25" s="107"/>
      <c r="EKB25" s="107"/>
      <c r="EKC25" s="107"/>
      <c r="EKD25" s="107"/>
      <c r="EKE25" s="107"/>
      <c r="EKF25" s="107"/>
      <c r="EKG25" s="107"/>
      <c r="EKH25" s="107"/>
      <c r="EKI25" s="107"/>
      <c r="EKJ25" s="107"/>
      <c r="EKK25" s="107"/>
      <c r="EKL25" s="107"/>
      <c r="EKM25" s="107"/>
      <c r="EKN25" s="107"/>
      <c r="EKO25" s="107"/>
      <c r="EKP25" s="107"/>
      <c r="EKQ25" s="107"/>
      <c r="EKR25" s="107"/>
      <c r="EKS25" s="107"/>
      <c r="EKT25" s="107"/>
      <c r="EKU25" s="107"/>
      <c r="EKV25" s="107"/>
      <c r="EKW25" s="107"/>
      <c r="EKX25" s="107"/>
      <c r="EKY25" s="107"/>
      <c r="EKZ25" s="107"/>
      <c r="ELA25" s="107"/>
      <c r="ELB25" s="107"/>
      <c r="ELC25" s="107"/>
      <c r="ELD25" s="107"/>
      <c r="ELE25" s="107"/>
      <c r="ELF25" s="107"/>
      <c r="ELG25" s="107"/>
      <c r="ELH25" s="107"/>
      <c r="ELI25" s="107"/>
      <c r="ELJ25" s="107"/>
      <c r="ELK25" s="107"/>
      <c r="ELL25" s="107"/>
      <c r="ELM25" s="107"/>
      <c r="ELN25" s="107"/>
      <c r="ELO25" s="107"/>
      <c r="ELP25" s="107"/>
      <c r="ELQ25" s="107"/>
      <c r="ELR25" s="107"/>
      <c r="ELS25" s="107"/>
      <c r="ELT25" s="107"/>
      <c r="ELU25" s="107"/>
      <c r="ELV25" s="107"/>
      <c r="ELW25" s="107"/>
      <c r="ELX25" s="107"/>
      <c r="ELY25" s="107"/>
      <c r="ELZ25" s="107"/>
      <c r="EMA25" s="107"/>
      <c r="EMB25" s="107"/>
      <c r="EMC25" s="107"/>
      <c r="EMD25" s="107"/>
      <c r="EME25" s="107"/>
      <c r="EMF25" s="107"/>
      <c r="EMG25" s="107"/>
      <c r="EMH25" s="107"/>
      <c r="EMI25" s="107"/>
      <c r="EMJ25" s="107"/>
      <c r="EMK25" s="107"/>
      <c r="EML25" s="107"/>
      <c r="EMM25" s="107"/>
      <c r="EMN25" s="107"/>
      <c r="EMO25" s="107"/>
      <c r="EMP25" s="107"/>
      <c r="EMQ25" s="107"/>
      <c r="EMR25" s="107"/>
      <c r="EMS25" s="107"/>
      <c r="EMT25" s="107"/>
      <c r="EMU25" s="107"/>
      <c r="EMV25" s="107"/>
      <c r="EMW25" s="107"/>
      <c r="EMX25" s="107"/>
      <c r="EMY25" s="107"/>
      <c r="EMZ25" s="107"/>
      <c r="ENA25" s="107"/>
      <c r="ENB25" s="107"/>
      <c r="ENC25" s="107"/>
      <c r="END25" s="107"/>
      <c r="ENE25" s="107"/>
      <c r="ENF25" s="107"/>
      <c r="ENG25" s="107"/>
      <c r="ENH25" s="107"/>
      <c r="ENI25" s="107"/>
      <c r="ENJ25" s="107"/>
      <c r="ENK25" s="107"/>
      <c r="ENL25" s="107"/>
      <c r="ENM25" s="107"/>
      <c r="ENN25" s="107"/>
      <c r="ENO25" s="107"/>
      <c r="ENP25" s="107"/>
      <c r="ENQ25" s="107"/>
      <c r="ENR25" s="107"/>
      <c r="ENS25" s="107"/>
      <c r="ENT25" s="107"/>
      <c r="ENU25" s="107"/>
      <c r="ENV25" s="107"/>
      <c r="ENW25" s="107"/>
      <c r="ENX25" s="107"/>
      <c r="ENY25" s="107"/>
      <c r="ENZ25" s="107"/>
      <c r="EOA25" s="107"/>
      <c r="EOB25" s="107"/>
      <c r="EOC25" s="107"/>
      <c r="EOD25" s="107"/>
      <c r="EOE25" s="107"/>
      <c r="EOF25" s="107"/>
      <c r="EOG25" s="107"/>
      <c r="EOH25" s="107"/>
      <c r="EOI25" s="107"/>
      <c r="EOJ25" s="107"/>
      <c r="EOK25" s="107"/>
      <c r="EOL25" s="107"/>
      <c r="EOM25" s="107"/>
      <c r="EON25" s="107"/>
      <c r="EOO25" s="107"/>
      <c r="EOP25" s="107"/>
      <c r="EOQ25" s="107"/>
      <c r="EOR25" s="107"/>
      <c r="EOS25" s="107"/>
      <c r="EOT25" s="107"/>
      <c r="EOU25" s="107"/>
      <c r="EOV25" s="107"/>
      <c r="EOW25" s="107"/>
      <c r="EOX25" s="107"/>
      <c r="EOY25" s="107"/>
      <c r="EOZ25" s="107"/>
      <c r="EPA25" s="107"/>
      <c r="EPB25" s="107"/>
      <c r="EPC25" s="107"/>
      <c r="EPD25" s="107"/>
      <c r="EPE25" s="107"/>
      <c r="EPF25" s="107"/>
      <c r="EPG25" s="107"/>
      <c r="EPH25" s="107"/>
      <c r="EPI25" s="107"/>
      <c r="EPJ25" s="107"/>
      <c r="EPK25" s="107"/>
      <c r="EPL25" s="107"/>
      <c r="EPM25" s="107"/>
      <c r="EPN25" s="107"/>
      <c r="EPO25" s="107"/>
      <c r="EPP25" s="107"/>
      <c r="EPQ25" s="107"/>
      <c r="EPR25" s="107"/>
      <c r="EPS25" s="107"/>
      <c r="EPT25" s="107"/>
      <c r="EPU25" s="107"/>
      <c r="EPV25" s="107"/>
      <c r="EPW25" s="107"/>
      <c r="EPX25" s="107"/>
      <c r="EPY25" s="107"/>
      <c r="EPZ25" s="107"/>
      <c r="EQA25" s="107"/>
      <c r="EQB25" s="107"/>
      <c r="EQC25" s="107"/>
      <c r="EQD25" s="107"/>
      <c r="EQE25" s="107"/>
      <c r="EQF25" s="107"/>
      <c r="EQG25" s="107"/>
      <c r="EQH25" s="107"/>
      <c r="EQI25" s="107"/>
      <c r="EQJ25" s="107"/>
      <c r="EQK25" s="107"/>
      <c r="EQL25" s="107"/>
      <c r="EQM25" s="107"/>
      <c r="EQN25" s="107"/>
      <c r="EQO25" s="107"/>
      <c r="EQP25" s="107"/>
      <c r="EQQ25" s="107"/>
      <c r="EQR25" s="107"/>
      <c r="EQS25" s="107"/>
      <c r="EQT25" s="107"/>
      <c r="EQU25" s="107"/>
      <c r="EQV25" s="107"/>
      <c r="EQW25" s="107"/>
      <c r="EQX25" s="107"/>
      <c r="EQY25" s="107"/>
      <c r="EQZ25" s="107"/>
      <c r="ERA25" s="107"/>
      <c r="ERB25" s="107"/>
      <c r="ERC25" s="107"/>
      <c r="ERD25" s="107"/>
      <c r="ERE25" s="107"/>
      <c r="ERF25" s="107"/>
      <c r="ERG25" s="107"/>
      <c r="ERH25" s="107"/>
      <c r="ERI25" s="107"/>
      <c r="ERJ25" s="107"/>
      <c r="ERK25" s="107"/>
      <c r="ERL25" s="107"/>
      <c r="ERM25" s="107"/>
      <c r="ERN25" s="107"/>
      <c r="ERO25" s="107"/>
      <c r="ERP25" s="107"/>
      <c r="ERQ25" s="107"/>
      <c r="ERR25" s="107"/>
      <c r="ERS25" s="107"/>
      <c r="ERT25" s="107"/>
      <c r="ERU25" s="107"/>
      <c r="ERV25" s="107"/>
      <c r="ERW25" s="107"/>
      <c r="ERX25" s="107"/>
      <c r="ERY25" s="107"/>
      <c r="ERZ25" s="107"/>
      <c r="ESA25" s="107"/>
      <c r="ESB25" s="107"/>
      <c r="ESC25" s="107"/>
      <c r="ESD25" s="107"/>
      <c r="ESE25" s="107"/>
      <c r="ESF25" s="107"/>
      <c r="ESG25" s="107"/>
      <c r="ESH25" s="107"/>
      <c r="ESI25" s="107"/>
      <c r="ESJ25" s="107"/>
      <c r="ESK25" s="107"/>
      <c r="ESL25" s="107"/>
      <c r="ESM25" s="107"/>
      <c r="ESN25" s="107"/>
      <c r="ESO25" s="107"/>
      <c r="ESP25" s="107"/>
      <c r="ESQ25" s="107"/>
      <c r="ESR25" s="107"/>
      <c r="ESS25" s="107"/>
      <c r="EST25" s="107"/>
      <c r="ESU25" s="107"/>
      <c r="ESV25" s="107"/>
      <c r="ESW25" s="107"/>
      <c r="ESX25" s="107"/>
      <c r="ESY25" s="107"/>
      <c r="ESZ25" s="107"/>
      <c r="ETA25" s="107"/>
      <c r="ETB25" s="107"/>
      <c r="ETC25" s="107"/>
      <c r="ETD25" s="107"/>
      <c r="ETE25" s="107"/>
      <c r="ETF25" s="107"/>
      <c r="ETG25" s="107"/>
      <c r="ETH25" s="107"/>
      <c r="ETI25" s="107"/>
      <c r="ETJ25" s="107"/>
      <c r="ETK25" s="107"/>
      <c r="ETL25" s="107"/>
      <c r="ETM25" s="107"/>
      <c r="ETN25" s="107"/>
      <c r="ETO25" s="107"/>
      <c r="ETP25" s="107"/>
      <c r="ETQ25" s="107"/>
      <c r="ETR25" s="107"/>
      <c r="ETS25" s="107"/>
      <c r="ETT25" s="107"/>
      <c r="ETU25" s="107"/>
      <c r="ETV25" s="107"/>
      <c r="ETW25" s="107"/>
      <c r="ETX25" s="107"/>
      <c r="ETY25" s="107"/>
      <c r="ETZ25" s="107"/>
      <c r="EUA25" s="107"/>
      <c r="EUB25" s="107"/>
      <c r="EUC25" s="107"/>
      <c r="EUD25" s="107"/>
      <c r="EUE25" s="107"/>
      <c r="EUF25" s="107"/>
      <c r="EUG25" s="107"/>
      <c r="EUH25" s="107"/>
      <c r="EUI25" s="107"/>
      <c r="EUJ25" s="107"/>
      <c r="EUK25" s="107"/>
      <c r="EUL25" s="107"/>
      <c r="EUM25" s="107"/>
      <c r="EUN25" s="107"/>
      <c r="EUO25" s="107"/>
      <c r="EUP25" s="107"/>
      <c r="EUQ25" s="107"/>
      <c r="EUR25" s="107"/>
      <c r="EUS25" s="107"/>
      <c r="EUT25" s="107"/>
      <c r="EUU25" s="107"/>
      <c r="EUV25" s="107"/>
      <c r="EUW25" s="107"/>
      <c r="EUX25" s="107"/>
      <c r="EUY25" s="107"/>
      <c r="EUZ25" s="107"/>
      <c r="EVA25" s="107"/>
      <c r="EVB25" s="107"/>
      <c r="EVC25" s="107"/>
      <c r="EVD25" s="107"/>
      <c r="EVE25" s="107"/>
      <c r="EVF25" s="107"/>
      <c r="EVG25" s="107"/>
      <c r="EVH25" s="107"/>
      <c r="EVI25" s="107"/>
      <c r="EVJ25" s="107"/>
      <c r="EVK25" s="107"/>
      <c r="EVL25" s="107"/>
      <c r="EVM25" s="107"/>
      <c r="EVN25" s="107"/>
      <c r="EVO25" s="107"/>
      <c r="EVP25" s="107"/>
      <c r="EVQ25" s="107"/>
      <c r="EVR25" s="107"/>
      <c r="EVS25" s="107"/>
      <c r="EVT25" s="107"/>
      <c r="EVU25" s="107"/>
      <c r="EVV25" s="107"/>
      <c r="EVW25" s="107"/>
      <c r="EVX25" s="107"/>
      <c r="EVY25" s="107"/>
      <c r="EVZ25" s="107"/>
      <c r="EWA25" s="107"/>
      <c r="EWB25" s="107"/>
      <c r="EWC25" s="107"/>
      <c r="EWD25" s="107"/>
      <c r="EWE25" s="107"/>
      <c r="EWF25" s="107"/>
      <c r="EWG25" s="107"/>
      <c r="EWH25" s="107"/>
      <c r="EWI25" s="107"/>
      <c r="EWJ25" s="107"/>
      <c r="EWK25" s="107"/>
      <c r="EWL25" s="107"/>
      <c r="EWM25" s="107"/>
      <c r="EWN25" s="107"/>
      <c r="EWO25" s="107"/>
      <c r="EWP25" s="107"/>
      <c r="EWQ25" s="107"/>
      <c r="EWR25" s="107"/>
      <c r="EWS25" s="107"/>
      <c r="EWT25" s="107"/>
      <c r="EWU25" s="107"/>
      <c r="EWV25" s="107"/>
      <c r="EWW25" s="107"/>
      <c r="EWX25" s="107"/>
      <c r="EWY25" s="107"/>
      <c r="EWZ25" s="107"/>
      <c r="EXA25" s="107"/>
      <c r="EXB25" s="107"/>
      <c r="EXC25" s="107"/>
      <c r="EXD25" s="107"/>
      <c r="EXE25" s="107"/>
      <c r="EXF25" s="107"/>
      <c r="EXG25" s="107"/>
      <c r="EXH25" s="107"/>
      <c r="EXI25" s="107"/>
      <c r="EXJ25" s="107"/>
      <c r="EXK25" s="107"/>
      <c r="EXL25" s="107"/>
      <c r="EXM25" s="107"/>
      <c r="EXN25" s="107"/>
      <c r="EXO25" s="107"/>
      <c r="EXP25" s="107"/>
      <c r="EXQ25" s="107"/>
      <c r="EXR25" s="107"/>
      <c r="EXS25" s="107"/>
      <c r="EXT25" s="107"/>
      <c r="EXU25" s="107"/>
      <c r="EXV25" s="107"/>
      <c r="EXW25" s="107"/>
      <c r="EXX25" s="107"/>
      <c r="EXY25" s="107"/>
      <c r="EXZ25" s="107"/>
      <c r="EYA25" s="107"/>
      <c r="EYB25" s="107"/>
      <c r="EYC25" s="107"/>
      <c r="EYD25" s="107"/>
      <c r="EYE25" s="107"/>
      <c r="EYF25" s="107"/>
      <c r="EYG25" s="107"/>
      <c r="EYH25" s="107"/>
      <c r="EYI25" s="107"/>
      <c r="EYJ25" s="107"/>
      <c r="EYK25" s="107"/>
      <c r="EYL25" s="107"/>
      <c r="EYM25" s="107"/>
      <c r="EYN25" s="107"/>
      <c r="EYO25" s="107"/>
      <c r="EYP25" s="107"/>
      <c r="EYQ25" s="107"/>
      <c r="EYR25" s="107"/>
      <c r="EYS25" s="107"/>
      <c r="EYT25" s="107"/>
      <c r="EYU25" s="107"/>
      <c r="EYV25" s="107"/>
      <c r="EYW25" s="107"/>
      <c r="EYX25" s="107"/>
      <c r="EYY25" s="107"/>
      <c r="EYZ25" s="107"/>
      <c r="EZA25" s="107"/>
      <c r="EZB25" s="107"/>
      <c r="EZC25" s="107"/>
      <c r="EZD25" s="107"/>
      <c r="EZE25" s="107"/>
      <c r="EZF25" s="107"/>
      <c r="EZG25" s="107"/>
      <c r="EZH25" s="107"/>
      <c r="EZI25" s="107"/>
      <c r="EZJ25" s="107"/>
      <c r="EZK25" s="107"/>
      <c r="EZL25" s="107"/>
      <c r="EZM25" s="107"/>
      <c r="EZN25" s="107"/>
      <c r="EZO25" s="107"/>
      <c r="EZP25" s="107"/>
      <c r="EZQ25" s="107"/>
      <c r="EZR25" s="107"/>
      <c r="EZS25" s="107"/>
      <c r="EZT25" s="107"/>
      <c r="EZU25" s="107"/>
      <c r="EZV25" s="107"/>
      <c r="EZW25" s="107"/>
      <c r="EZX25" s="107"/>
      <c r="EZY25" s="107"/>
      <c r="EZZ25" s="107"/>
      <c r="FAA25" s="107"/>
      <c r="FAB25" s="107"/>
      <c r="FAC25" s="107"/>
      <c r="FAD25" s="107"/>
      <c r="FAE25" s="107"/>
      <c r="FAF25" s="107"/>
      <c r="FAG25" s="107"/>
      <c r="FAH25" s="107"/>
      <c r="FAI25" s="107"/>
      <c r="FAJ25" s="107"/>
      <c r="FAK25" s="107"/>
      <c r="FAL25" s="107"/>
      <c r="FAM25" s="107"/>
      <c r="FAN25" s="107"/>
      <c r="FAO25" s="107"/>
      <c r="FAP25" s="107"/>
      <c r="FAQ25" s="107"/>
      <c r="FAR25" s="107"/>
      <c r="FAS25" s="107"/>
      <c r="FAT25" s="107"/>
      <c r="FAU25" s="107"/>
      <c r="FAV25" s="107"/>
      <c r="FAW25" s="107"/>
      <c r="FAX25" s="107"/>
      <c r="FAY25" s="107"/>
      <c r="FAZ25" s="107"/>
      <c r="FBA25" s="107"/>
      <c r="FBB25" s="107"/>
      <c r="FBC25" s="107"/>
      <c r="FBD25" s="107"/>
      <c r="FBE25" s="107"/>
      <c r="FBF25" s="107"/>
      <c r="FBG25" s="107"/>
      <c r="FBH25" s="107"/>
      <c r="FBI25" s="107"/>
      <c r="FBJ25" s="107"/>
      <c r="FBK25" s="107"/>
      <c r="FBL25" s="107"/>
      <c r="FBM25" s="107"/>
      <c r="FBN25" s="107"/>
      <c r="FBO25" s="107"/>
      <c r="FBP25" s="107"/>
      <c r="FBQ25" s="107"/>
      <c r="FBR25" s="107"/>
      <c r="FBS25" s="107"/>
      <c r="FBT25" s="107"/>
      <c r="FBU25" s="107"/>
      <c r="FBV25" s="107"/>
      <c r="FBW25" s="107"/>
      <c r="FBX25" s="107"/>
      <c r="FBY25" s="107"/>
      <c r="FBZ25" s="107"/>
      <c r="FCA25" s="107"/>
      <c r="FCB25" s="107"/>
      <c r="FCC25" s="107"/>
      <c r="FCD25" s="107"/>
      <c r="FCE25" s="107"/>
      <c r="FCF25" s="107"/>
      <c r="FCG25" s="107"/>
      <c r="FCH25" s="107"/>
      <c r="FCI25" s="107"/>
      <c r="FCJ25" s="107"/>
      <c r="FCK25" s="107"/>
      <c r="FCL25" s="107"/>
      <c r="FCM25" s="107"/>
      <c r="FCN25" s="107"/>
      <c r="FCO25" s="107"/>
      <c r="FCP25" s="107"/>
      <c r="FCQ25" s="107"/>
      <c r="FCR25" s="107"/>
      <c r="FCS25" s="107"/>
      <c r="FCT25" s="107"/>
      <c r="FCU25" s="107"/>
      <c r="FCV25" s="107"/>
      <c r="FCW25" s="107"/>
      <c r="FCX25" s="107"/>
      <c r="FCY25" s="107"/>
      <c r="FCZ25" s="107"/>
      <c r="FDA25" s="107"/>
      <c r="FDB25" s="107"/>
      <c r="FDC25" s="107"/>
      <c r="FDD25" s="107"/>
      <c r="FDE25" s="107"/>
      <c r="FDF25" s="107"/>
      <c r="FDG25" s="107"/>
      <c r="FDH25" s="107"/>
      <c r="FDI25" s="107"/>
      <c r="FDJ25" s="107"/>
      <c r="FDK25" s="107"/>
      <c r="FDL25" s="107"/>
      <c r="FDM25" s="107"/>
      <c r="FDN25" s="107"/>
      <c r="FDO25" s="107"/>
      <c r="FDP25" s="107"/>
      <c r="FDQ25" s="107"/>
      <c r="FDR25" s="107"/>
      <c r="FDS25" s="107"/>
      <c r="FDT25" s="107"/>
      <c r="FDU25" s="107"/>
      <c r="FDV25" s="107"/>
      <c r="FDW25" s="107"/>
      <c r="FDX25" s="107"/>
      <c r="FDY25" s="107"/>
      <c r="FDZ25" s="107"/>
      <c r="FEA25" s="107"/>
      <c r="FEB25" s="107"/>
      <c r="FEC25" s="107"/>
      <c r="FED25" s="107"/>
      <c r="FEE25" s="107"/>
      <c r="FEF25" s="107"/>
      <c r="FEG25" s="107"/>
      <c r="FEH25" s="107"/>
      <c r="FEI25" s="107"/>
      <c r="FEJ25" s="107"/>
      <c r="FEK25" s="107"/>
      <c r="FEL25" s="107"/>
      <c r="FEM25" s="107"/>
      <c r="FEN25" s="107"/>
      <c r="FEO25" s="107"/>
      <c r="FEP25" s="107"/>
      <c r="FEQ25" s="107"/>
      <c r="FER25" s="107"/>
      <c r="FES25" s="107"/>
      <c r="FET25" s="107"/>
      <c r="FEU25" s="107"/>
      <c r="FEV25" s="107"/>
      <c r="FEW25" s="107"/>
      <c r="FEX25" s="107"/>
      <c r="FEY25" s="107"/>
      <c r="FEZ25" s="107"/>
      <c r="FFA25" s="107"/>
      <c r="FFB25" s="107"/>
      <c r="FFC25" s="107"/>
      <c r="FFD25" s="107"/>
      <c r="FFE25" s="107"/>
      <c r="FFF25" s="107"/>
      <c r="FFG25" s="107"/>
      <c r="FFH25" s="107"/>
      <c r="FFI25" s="107"/>
      <c r="FFJ25" s="107"/>
      <c r="FFK25" s="107"/>
      <c r="FFL25" s="107"/>
      <c r="FFM25" s="107"/>
      <c r="FFN25" s="107"/>
      <c r="FFO25" s="107"/>
      <c r="FFP25" s="107"/>
      <c r="FFQ25" s="107"/>
      <c r="FFR25" s="107"/>
      <c r="FFS25" s="107"/>
      <c r="FFT25" s="107"/>
      <c r="FFU25" s="107"/>
      <c r="FFV25" s="107"/>
      <c r="FFW25" s="107"/>
      <c r="FFX25" s="107"/>
      <c r="FFY25" s="107"/>
      <c r="FFZ25" s="107"/>
      <c r="FGA25" s="107"/>
      <c r="FGB25" s="107"/>
      <c r="FGC25" s="107"/>
      <c r="FGD25" s="107"/>
      <c r="FGE25" s="107"/>
      <c r="FGF25" s="107"/>
      <c r="FGG25" s="107"/>
      <c r="FGH25" s="107"/>
      <c r="FGI25" s="107"/>
      <c r="FGJ25" s="107"/>
      <c r="FGK25" s="107"/>
      <c r="FGL25" s="107"/>
      <c r="FGM25" s="107"/>
      <c r="FGN25" s="107"/>
      <c r="FGO25" s="107"/>
      <c r="FGP25" s="107"/>
      <c r="FGQ25" s="107"/>
      <c r="FGR25" s="107"/>
      <c r="FGS25" s="107"/>
      <c r="FGT25" s="107"/>
      <c r="FGU25" s="107"/>
      <c r="FGV25" s="107"/>
      <c r="FGW25" s="107"/>
      <c r="FGX25" s="107"/>
      <c r="FGY25" s="107"/>
      <c r="FGZ25" s="107"/>
      <c r="FHA25" s="107"/>
      <c r="FHB25" s="107"/>
      <c r="FHC25" s="107"/>
      <c r="FHD25" s="107"/>
      <c r="FHE25" s="107"/>
      <c r="FHF25" s="107"/>
      <c r="FHG25" s="107"/>
      <c r="FHH25" s="107"/>
      <c r="FHI25" s="107"/>
      <c r="FHJ25" s="107"/>
      <c r="FHK25" s="107"/>
      <c r="FHL25" s="107"/>
      <c r="FHM25" s="107"/>
      <c r="FHN25" s="107"/>
      <c r="FHO25" s="107"/>
      <c r="FHP25" s="107"/>
      <c r="FHQ25" s="107"/>
      <c r="FHR25" s="107"/>
      <c r="FHS25" s="107"/>
      <c r="FHT25" s="107"/>
      <c r="FHU25" s="107"/>
      <c r="FHV25" s="107"/>
      <c r="FHW25" s="107"/>
      <c r="FHX25" s="107"/>
      <c r="FHY25" s="107"/>
      <c r="FHZ25" s="107"/>
      <c r="FIA25" s="107"/>
      <c r="FIB25" s="107"/>
      <c r="FIC25" s="107"/>
      <c r="FID25" s="107"/>
      <c r="FIE25" s="107"/>
      <c r="FIF25" s="107"/>
      <c r="FIG25" s="107"/>
      <c r="FIH25" s="107"/>
      <c r="FII25" s="107"/>
      <c r="FIJ25" s="107"/>
      <c r="FIK25" s="107"/>
      <c r="FIL25" s="107"/>
      <c r="FIM25" s="107"/>
      <c r="FIN25" s="107"/>
      <c r="FIO25" s="107"/>
      <c r="FIP25" s="107"/>
      <c r="FIQ25" s="107"/>
      <c r="FIR25" s="107"/>
      <c r="FIS25" s="107"/>
      <c r="FIT25" s="107"/>
      <c r="FIU25" s="107"/>
      <c r="FIV25" s="107"/>
      <c r="FIW25" s="107"/>
      <c r="FIX25" s="107"/>
      <c r="FIY25" s="107"/>
      <c r="FIZ25" s="107"/>
      <c r="FJA25" s="107"/>
      <c r="FJB25" s="107"/>
      <c r="FJC25" s="107"/>
      <c r="FJD25" s="107"/>
      <c r="FJE25" s="107"/>
      <c r="FJF25" s="107"/>
      <c r="FJG25" s="107"/>
      <c r="FJH25" s="107"/>
      <c r="FJI25" s="107"/>
      <c r="FJJ25" s="107"/>
      <c r="FJK25" s="107"/>
      <c r="FJL25" s="107"/>
      <c r="FJM25" s="107"/>
      <c r="FJN25" s="107"/>
      <c r="FJO25" s="107"/>
      <c r="FJP25" s="107"/>
      <c r="FJQ25" s="107"/>
      <c r="FJR25" s="107"/>
      <c r="FJS25" s="107"/>
      <c r="FJT25" s="107"/>
      <c r="FJU25" s="107"/>
      <c r="FJV25" s="107"/>
      <c r="FJW25" s="107"/>
      <c r="FJX25" s="107"/>
      <c r="FJY25" s="107"/>
      <c r="FJZ25" s="107"/>
      <c r="FKA25" s="107"/>
      <c r="FKB25" s="107"/>
      <c r="FKC25" s="107"/>
      <c r="FKD25" s="107"/>
      <c r="FKE25" s="107"/>
      <c r="FKF25" s="107"/>
      <c r="FKG25" s="107"/>
      <c r="FKH25" s="107"/>
      <c r="FKI25" s="107"/>
      <c r="FKJ25" s="107"/>
      <c r="FKK25" s="107"/>
      <c r="FKL25" s="107"/>
      <c r="FKM25" s="107"/>
      <c r="FKN25" s="107"/>
      <c r="FKO25" s="107"/>
      <c r="FKP25" s="107"/>
      <c r="FKQ25" s="107"/>
      <c r="FKR25" s="107"/>
      <c r="FKS25" s="107"/>
      <c r="FKT25" s="107"/>
      <c r="FKU25" s="107"/>
      <c r="FKV25" s="107"/>
      <c r="FKW25" s="107"/>
      <c r="FKX25" s="107"/>
      <c r="FKY25" s="107"/>
      <c r="FKZ25" s="107"/>
      <c r="FLA25" s="107"/>
      <c r="FLB25" s="107"/>
      <c r="FLC25" s="107"/>
      <c r="FLD25" s="107"/>
      <c r="FLE25" s="107"/>
      <c r="FLF25" s="107"/>
      <c r="FLG25" s="107"/>
      <c r="FLH25" s="107"/>
      <c r="FLI25" s="107"/>
      <c r="FLJ25" s="107"/>
      <c r="FLK25" s="107"/>
      <c r="FLL25" s="107"/>
      <c r="FLM25" s="107"/>
      <c r="FLN25" s="107"/>
      <c r="FLO25" s="107"/>
      <c r="FLP25" s="107"/>
      <c r="FLQ25" s="107"/>
      <c r="FLR25" s="107"/>
      <c r="FLS25" s="107"/>
      <c r="FLT25" s="107"/>
      <c r="FLU25" s="107"/>
      <c r="FLV25" s="107"/>
      <c r="FLW25" s="107"/>
      <c r="FLX25" s="107"/>
      <c r="FLY25" s="107"/>
      <c r="FLZ25" s="107"/>
      <c r="FMA25" s="107"/>
      <c r="FMB25" s="107"/>
      <c r="FMC25" s="107"/>
      <c r="FMD25" s="107"/>
      <c r="FME25" s="107"/>
      <c r="FMF25" s="107"/>
      <c r="FMG25" s="107"/>
      <c r="FMH25" s="107"/>
      <c r="FMI25" s="107"/>
      <c r="FMJ25" s="107"/>
      <c r="FMK25" s="107"/>
      <c r="FML25" s="107"/>
      <c r="FMM25" s="107"/>
      <c r="FMN25" s="107"/>
      <c r="FMO25" s="107"/>
      <c r="FMP25" s="107"/>
      <c r="FMQ25" s="107"/>
      <c r="FMR25" s="107"/>
      <c r="FMS25" s="107"/>
      <c r="FMT25" s="107"/>
      <c r="FMU25" s="107"/>
      <c r="FMV25" s="107"/>
      <c r="FMW25" s="107"/>
      <c r="FMX25" s="107"/>
      <c r="FMY25" s="107"/>
      <c r="FMZ25" s="107"/>
      <c r="FNA25" s="107"/>
      <c r="FNB25" s="107"/>
      <c r="FNC25" s="107"/>
      <c r="FND25" s="107"/>
      <c r="FNE25" s="107"/>
      <c r="FNF25" s="107"/>
      <c r="FNG25" s="107"/>
      <c r="FNH25" s="107"/>
      <c r="FNI25" s="107"/>
      <c r="FNJ25" s="107"/>
      <c r="FNK25" s="107"/>
      <c r="FNL25" s="107"/>
      <c r="FNM25" s="107"/>
      <c r="FNN25" s="107"/>
      <c r="FNO25" s="107"/>
      <c r="FNP25" s="107"/>
      <c r="FNQ25" s="107"/>
      <c r="FNR25" s="107"/>
      <c r="FNS25" s="107"/>
      <c r="FNT25" s="107"/>
      <c r="FNU25" s="107"/>
      <c r="FNV25" s="107"/>
      <c r="FNW25" s="107"/>
      <c r="FNX25" s="107"/>
      <c r="FNY25" s="107"/>
      <c r="FNZ25" s="107"/>
      <c r="FOA25" s="107"/>
      <c r="FOB25" s="107"/>
      <c r="FOC25" s="107"/>
      <c r="FOD25" s="107"/>
      <c r="FOE25" s="107"/>
      <c r="FOF25" s="107"/>
      <c r="FOG25" s="107"/>
      <c r="FOH25" s="107"/>
      <c r="FOI25" s="107"/>
      <c r="FOJ25" s="107"/>
      <c r="FOK25" s="107"/>
      <c r="FOL25" s="107"/>
      <c r="FOM25" s="107"/>
      <c r="FON25" s="107"/>
      <c r="FOO25" s="107"/>
      <c r="FOP25" s="107"/>
      <c r="FOQ25" s="107"/>
      <c r="FOR25" s="107"/>
      <c r="FOS25" s="107"/>
      <c r="FOT25" s="107"/>
      <c r="FOU25" s="107"/>
      <c r="FOV25" s="107"/>
      <c r="FOW25" s="107"/>
      <c r="FOX25" s="107"/>
      <c r="FOY25" s="107"/>
      <c r="FOZ25" s="107"/>
      <c r="FPA25" s="107"/>
      <c r="FPB25" s="107"/>
      <c r="FPC25" s="107"/>
      <c r="FPD25" s="107"/>
      <c r="FPE25" s="107"/>
      <c r="FPF25" s="107"/>
      <c r="FPG25" s="107"/>
      <c r="FPH25" s="107"/>
      <c r="FPI25" s="107"/>
      <c r="FPJ25" s="107"/>
      <c r="FPK25" s="107"/>
      <c r="FPL25" s="107"/>
      <c r="FPM25" s="107"/>
      <c r="FPN25" s="107"/>
      <c r="FPO25" s="107"/>
      <c r="FPP25" s="107"/>
      <c r="FPQ25" s="107"/>
      <c r="FPR25" s="107"/>
      <c r="FPS25" s="107"/>
      <c r="FPT25" s="107"/>
      <c r="FPU25" s="107"/>
      <c r="FPV25" s="107"/>
      <c r="FPW25" s="107"/>
      <c r="FPX25" s="107"/>
      <c r="FPY25" s="107"/>
      <c r="FPZ25" s="107"/>
      <c r="FQA25" s="107"/>
      <c r="FQB25" s="107"/>
      <c r="FQC25" s="107"/>
      <c r="FQD25" s="107"/>
      <c r="FQE25" s="107"/>
      <c r="FQF25" s="107"/>
      <c r="FQG25" s="107"/>
      <c r="FQH25" s="107"/>
      <c r="FQI25" s="107"/>
      <c r="FQJ25" s="107"/>
      <c r="FQK25" s="107"/>
      <c r="FQL25" s="107"/>
      <c r="FQM25" s="107"/>
      <c r="FQN25" s="107"/>
      <c r="FQO25" s="107"/>
      <c r="FQP25" s="107"/>
      <c r="FQQ25" s="107"/>
      <c r="FQR25" s="107"/>
      <c r="FQS25" s="107"/>
      <c r="FQT25" s="107"/>
      <c r="FQU25" s="107"/>
      <c r="FQV25" s="107"/>
      <c r="FQW25" s="107"/>
      <c r="FQX25" s="107"/>
      <c r="FQY25" s="107"/>
      <c r="FQZ25" s="107"/>
      <c r="FRA25" s="107"/>
      <c r="FRB25" s="107"/>
      <c r="FRC25" s="107"/>
      <c r="FRD25" s="107"/>
      <c r="FRE25" s="107"/>
      <c r="FRF25" s="107"/>
      <c r="FRG25" s="107"/>
      <c r="FRH25" s="107"/>
      <c r="FRI25" s="107"/>
      <c r="FRJ25" s="107"/>
      <c r="FRK25" s="107"/>
      <c r="FRL25" s="107"/>
      <c r="FRM25" s="107"/>
      <c r="FRN25" s="107"/>
      <c r="FRO25" s="107"/>
      <c r="FRP25" s="107"/>
      <c r="FRQ25" s="107"/>
      <c r="FRR25" s="107"/>
      <c r="FRS25" s="107"/>
      <c r="FRT25" s="107"/>
      <c r="FRU25" s="107"/>
      <c r="FRV25" s="107"/>
      <c r="FRW25" s="107"/>
      <c r="FRX25" s="107"/>
      <c r="FRY25" s="107"/>
      <c r="FRZ25" s="107"/>
      <c r="FSA25" s="107"/>
      <c r="FSB25" s="107"/>
      <c r="FSC25" s="107"/>
      <c r="FSD25" s="107"/>
      <c r="FSE25" s="107"/>
      <c r="FSF25" s="107"/>
      <c r="FSG25" s="107"/>
      <c r="FSH25" s="107"/>
      <c r="FSI25" s="107"/>
      <c r="FSJ25" s="107"/>
      <c r="FSK25" s="107"/>
      <c r="FSL25" s="107"/>
      <c r="FSM25" s="107"/>
      <c r="FSN25" s="107"/>
      <c r="FSO25" s="107"/>
      <c r="FSP25" s="107"/>
      <c r="FSQ25" s="107"/>
      <c r="FSR25" s="107"/>
      <c r="FSS25" s="107"/>
      <c r="FST25" s="107"/>
      <c r="FSU25" s="107"/>
      <c r="FSV25" s="107"/>
      <c r="FSW25" s="107"/>
      <c r="FSX25" s="107"/>
      <c r="FSY25" s="107"/>
      <c r="FSZ25" s="107"/>
      <c r="FTA25" s="107"/>
      <c r="FTB25" s="107"/>
      <c r="FTC25" s="107"/>
      <c r="FTD25" s="107"/>
      <c r="FTE25" s="107"/>
      <c r="FTF25" s="107"/>
      <c r="FTG25" s="107"/>
      <c r="FTH25" s="107"/>
      <c r="FTI25" s="107"/>
      <c r="FTJ25" s="107"/>
      <c r="FTK25" s="107"/>
      <c r="FTL25" s="107"/>
      <c r="FTM25" s="107"/>
      <c r="FTN25" s="107"/>
      <c r="FTO25" s="107"/>
      <c r="FTP25" s="107"/>
      <c r="FTQ25" s="107"/>
      <c r="FTR25" s="107"/>
      <c r="FTS25" s="107"/>
      <c r="FTT25" s="107"/>
      <c r="FTU25" s="107"/>
      <c r="FTV25" s="107"/>
      <c r="FTW25" s="107"/>
      <c r="FTX25" s="107"/>
      <c r="FTY25" s="107"/>
      <c r="FTZ25" s="107"/>
      <c r="FUA25" s="107"/>
      <c r="FUB25" s="107"/>
      <c r="FUC25" s="107"/>
      <c r="FUD25" s="107"/>
      <c r="FUE25" s="107"/>
      <c r="FUF25" s="107"/>
      <c r="FUG25" s="107"/>
      <c r="FUH25" s="107"/>
      <c r="FUI25" s="107"/>
      <c r="FUJ25" s="107"/>
      <c r="FUK25" s="107"/>
      <c r="FUL25" s="107"/>
      <c r="FUM25" s="107"/>
      <c r="FUN25" s="107"/>
      <c r="FUO25" s="107"/>
      <c r="FUP25" s="107"/>
      <c r="FUQ25" s="107"/>
      <c r="FUR25" s="107"/>
      <c r="FUS25" s="107"/>
      <c r="FUT25" s="107"/>
      <c r="FUU25" s="107"/>
      <c r="FUV25" s="107"/>
      <c r="FUW25" s="107"/>
      <c r="FUX25" s="107"/>
      <c r="FUY25" s="107"/>
      <c r="FUZ25" s="107"/>
      <c r="FVA25" s="107"/>
      <c r="FVB25" s="107"/>
      <c r="FVC25" s="107"/>
      <c r="FVD25" s="107"/>
      <c r="FVE25" s="107"/>
      <c r="FVF25" s="107"/>
      <c r="FVG25" s="107"/>
      <c r="FVH25" s="107"/>
      <c r="FVI25" s="107"/>
      <c r="FVJ25" s="107"/>
      <c r="FVK25" s="107"/>
      <c r="FVL25" s="107"/>
      <c r="FVM25" s="107"/>
      <c r="FVN25" s="107"/>
      <c r="FVO25" s="107"/>
      <c r="FVP25" s="107"/>
      <c r="FVQ25" s="107"/>
      <c r="FVR25" s="107"/>
      <c r="FVS25" s="107"/>
      <c r="FVT25" s="107"/>
      <c r="FVU25" s="107"/>
      <c r="FVV25" s="107"/>
      <c r="FVW25" s="107"/>
      <c r="FVX25" s="107"/>
      <c r="FVY25" s="107"/>
      <c r="FVZ25" s="107"/>
      <c r="FWA25" s="107"/>
      <c r="FWB25" s="107"/>
      <c r="FWC25" s="107"/>
      <c r="FWD25" s="107"/>
      <c r="FWE25" s="107"/>
      <c r="FWF25" s="107"/>
      <c r="FWG25" s="107"/>
      <c r="FWH25" s="107"/>
      <c r="FWI25" s="107"/>
      <c r="FWJ25" s="107"/>
      <c r="FWK25" s="107"/>
      <c r="FWL25" s="107"/>
      <c r="FWM25" s="107"/>
      <c r="FWN25" s="107"/>
      <c r="FWO25" s="107"/>
      <c r="FWP25" s="107"/>
      <c r="FWQ25" s="107"/>
      <c r="FWR25" s="107"/>
      <c r="FWS25" s="107"/>
      <c r="FWT25" s="107"/>
      <c r="FWU25" s="107"/>
      <c r="FWV25" s="107"/>
      <c r="FWW25" s="107"/>
      <c r="FWX25" s="107"/>
      <c r="FWY25" s="107"/>
      <c r="FWZ25" s="107"/>
      <c r="FXA25" s="107"/>
      <c r="FXB25" s="107"/>
      <c r="FXC25" s="107"/>
      <c r="FXD25" s="107"/>
      <c r="FXE25" s="107"/>
      <c r="FXF25" s="107"/>
      <c r="FXG25" s="107"/>
      <c r="FXH25" s="107"/>
      <c r="FXI25" s="107"/>
      <c r="FXJ25" s="107"/>
      <c r="FXK25" s="107"/>
      <c r="FXL25" s="107"/>
      <c r="FXM25" s="107"/>
      <c r="FXN25" s="107"/>
      <c r="FXO25" s="107"/>
      <c r="FXP25" s="107"/>
      <c r="FXQ25" s="107"/>
      <c r="FXR25" s="107"/>
      <c r="FXS25" s="107"/>
      <c r="FXT25" s="107"/>
      <c r="FXU25" s="107"/>
      <c r="FXV25" s="107"/>
      <c r="FXW25" s="107"/>
      <c r="FXX25" s="107"/>
      <c r="FXY25" s="107"/>
      <c r="FXZ25" s="107"/>
      <c r="FYA25" s="107"/>
      <c r="FYB25" s="107"/>
      <c r="FYC25" s="107"/>
      <c r="FYD25" s="107"/>
      <c r="FYE25" s="107"/>
      <c r="FYF25" s="107"/>
      <c r="FYG25" s="107"/>
      <c r="FYH25" s="107"/>
      <c r="FYI25" s="107"/>
      <c r="FYJ25" s="107"/>
      <c r="FYK25" s="107"/>
      <c r="FYL25" s="107"/>
      <c r="FYM25" s="107"/>
      <c r="FYN25" s="107"/>
      <c r="FYO25" s="107"/>
      <c r="FYP25" s="107"/>
      <c r="FYQ25" s="107"/>
      <c r="FYR25" s="107"/>
      <c r="FYS25" s="107"/>
      <c r="FYT25" s="107"/>
      <c r="FYU25" s="107"/>
      <c r="FYV25" s="107"/>
      <c r="FYW25" s="107"/>
      <c r="FYX25" s="107"/>
      <c r="FYY25" s="107"/>
      <c r="FYZ25" s="107"/>
      <c r="FZA25" s="107"/>
      <c r="FZB25" s="107"/>
      <c r="FZC25" s="107"/>
      <c r="FZD25" s="107"/>
      <c r="FZE25" s="107"/>
      <c r="FZF25" s="107"/>
      <c r="FZG25" s="107"/>
      <c r="FZH25" s="107"/>
      <c r="FZI25" s="107"/>
      <c r="FZJ25" s="107"/>
      <c r="FZK25" s="107"/>
      <c r="FZL25" s="107"/>
      <c r="FZM25" s="107"/>
      <c r="FZN25" s="107"/>
      <c r="FZO25" s="107"/>
      <c r="FZP25" s="107"/>
      <c r="FZQ25" s="107"/>
      <c r="FZR25" s="107"/>
      <c r="FZS25" s="107"/>
      <c r="FZT25" s="107"/>
      <c r="FZU25" s="107"/>
      <c r="FZV25" s="107"/>
      <c r="FZW25" s="107"/>
      <c r="FZX25" s="107"/>
      <c r="FZY25" s="107"/>
      <c r="FZZ25" s="107"/>
      <c r="GAA25" s="107"/>
      <c r="GAB25" s="107"/>
      <c r="GAC25" s="107"/>
      <c r="GAD25" s="107"/>
      <c r="GAE25" s="107"/>
      <c r="GAF25" s="107"/>
      <c r="GAG25" s="107"/>
      <c r="GAH25" s="107"/>
      <c r="GAI25" s="107"/>
      <c r="GAJ25" s="107"/>
      <c r="GAK25" s="107"/>
      <c r="GAL25" s="107"/>
      <c r="GAM25" s="107"/>
      <c r="GAN25" s="107"/>
      <c r="GAO25" s="107"/>
      <c r="GAP25" s="107"/>
      <c r="GAQ25" s="107"/>
      <c r="GAR25" s="107"/>
      <c r="GAS25" s="107"/>
      <c r="GAT25" s="107"/>
      <c r="GAU25" s="107"/>
      <c r="GAV25" s="107"/>
      <c r="GAW25" s="107"/>
      <c r="GAX25" s="107"/>
      <c r="GAY25" s="107"/>
      <c r="GAZ25" s="107"/>
      <c r="GBA25" s="107"/>
      <c r="GBB25" s="107"/>
      <c r="GBC25" s="107"/>
      <c r="GBD25" s="107"/>
      <c r="GBE25" s="107"/>
      <c r="GBF25" s="107"/>
      <c r="GBG25" s="107"/>
      <c r="GBH25" s="107"/>
      <c r="GBI25" s="107"/>
      <c r="GBJ25" s="107"/>
      <c r="GBK25" s="107"/>
      <c r="GBL25" s="107"/>
      <c r="GBM25" s="107"/>
      <c r="GBN25" s="107"/>
      <c r="GBO25" s="107"/>
      <c r="GBP25" s="107"/>
      <c r="GBQ25" s="107"/>
      <c r="GBR25" s="107"/>
      <c r="GBS25" s="107"/>
      <c r="GBT25" s="107"/>
      <c r="GBU25" s="107"/>
      <c r="GBV25" s="107"/>
      <c r="GBW25" s="107"/>
      <c r="GBX25" s="107"/>
      <c r="GBY25" s="107"/>
      <c r="GBZ25" s="107"/>
      <c r="GCA25" s="107"/>
      <c r="GCB25" s="107"/>
      <c r="GCC25" s="107"/>
      <c r="GCD25" s="107"/>
      <c r="GCE25" s="107"/>
      <c r="GCF25" s="107"/>
      <c r="GCG25" s="107"/>
      <c r="GCH25" s="107"/>
      <c r="GCI25" s="107"/>
      <c r="GCJ25" s="107"/>
      <c r="GCK25" s="107"/>
      <c r="GCL25" s="107"/>
      <c r="GCM25" s="107"/>
      <c r="GCN25" s="107"/>
      <c r="GCO25" s="107"/>
      <c r="GCP25" s="107"/>
      <c r="GCQ25" s="107"/>
      <c r="GCR25" s="107"/>
      <c r="GCS25" s="107"/>
      <c r="GCT25" s="107"/>
      <c r="GCU25" s="107"/>
      <c r="GCV25" s="107"/>
      <c r="GCW25" s="107"/>
      <c r="GCX25" s="107"/>
      <c r="GCY25" s="107"/>
      <c r="GCZ25" s="107"/>
      <c r="GDA25" s="107"/>
      <c r="GDB25" s="107"/>
      <c r="GDC25" s="107"/>
      <c r="GDD25" s="107"/>
      <c r="GDE25" s="107"/>
      <c r="GDF25" s="107"/>
      <c r="GDG25" s="107"/>
      <c r="GDH25" s="107"/>
      <c r="GDI25" s="107"/>
      <c r="GDJ25" s="107"/>
      <c r="GDK25" s="107"/>
      <c r="GDL25" s="107"/>
      <c r="GDM25" s="107"/>
      <c r="GDN25" s="107"/>
      <c r="GDO25" s="107"/>
      <c r="GDP25" s="107"/>
      <c r="GDQ25" s="107"/>
      <c r="GDR25" s="107"/>
      <c r="GDS25" s="107"/>
      <c r="GDT25" s="107"/>
      <c r="GDU25" s="107"/>
      <c r="GDV25" s="107"/>
      <c r="GDW25" s="107"/>
      <c r="GDX25" s="107"/>
      <c r="GDY25" s="107"/>
      <c r="GDZ25" s="107"/>
      <c r="GEA25" s="107"/>
      <c r="GEB25" s="107"/>
      <c r="GEC25" s="107"/>
      <c r="GED25" s="107"/>
      <c r="GEE25" s="107"/>
      <c r="GEF25" s="107"/>
      <c r="GEG25" s="107"/>
      <c r="GEH25" s="107"/>
      <c r="GEI25" s="107"/>
      <c r="GEJ25" s="107"/>
      <c r="GEK25" s="107"/>
      <c r="GEL25" s="107"/>
      <c r="GEM25" s="107"/>
      <c r="GEN25" s="107"/>
      <c r="GEO25" s="107"/>
      <c r="GEP25" s="107"/>
      <c r="GEQ25" s="107"/>
      <c r="GER25" s="107"/>
      <c r="GES25" s="107"/>
      <c r="GET25" s="107"/>
      <c r="GEU25" s="107"/>
      <c r="GEV25" s="107"/>
      <c r="GEW25" s="107"/>
      <c r="GEX25" s="107"/>
      <c r="GEY25" s="107"/>
      <c r="GEZ25" s="107"/>
      <c r="GFA25" s="107"/>
      <c r="GFB25" s="107"/>
      <c r="GFC25" s="107"/>
      <c r="GFD25" s="107"/>
      <c r="GFE25" s="107"/>
      <c r="GFF25" s="107"/>
      <c r="GFG25" s="107"/>
      <c r="GFH25" s="107"/>
      <c r="GFI25" s="107"/>
      <c r="GFJ25" s="107"/>
      <c r="GFK25" s="107"/>
      <c r="GFL25" s="107"/>
      <c r="GFM25" s="107"/>
      <c r="GFN25" s="107"/>
      <c r="GFO25" s="107"/>
      <c r="GFP25" s="107"/>
      <c r="GFQ25" s="107"/>
      <c r="GFR25" s="107"/>
      <c r="GFS25" s="107"/>
      <c r="GFT25" s="107"/>
      <c r="GFU25" s="107"/>
      <c r="GFV25" s="107"/>
      <c r="GFW25" s="107"/>
      <c r="GFX25" s="107"/>
      <c r="GFY25" s="107"/>
      <c r="GFZ25" s="107"/>
      <c r="GGA25" s="107"/>
      <c r="GGB25" s="107"/>
      <c r="GGC25" s="107"/>
      <c r="GGD25" s="107"/>
      <c r="GGE25" s="107"/>
      <c r="GGF25" s="107"/>
      <c r="GGG25" s="107"/>
      <c r="GGH25" s="107"/>
      <c r="GGI25" s="107"/>
      <c r="GGJ25" s="107"/>
      <c r="GGK25" s="107"/>
      <c r="GGL25" s="107"/>
      <c r="GGM25" s="107"/>
      <c r="GGN25" s="107"/>
      <c r="GGO25" s="107"/>
      <c r="GGP25" s="107"/>
      <c r="GGQ25" s="107"/>
      <c r="GGR25" s="107"/>
      <c r="GGS25" s="107"/>
      <c r="GGT25" s="107"/>
      <c r="GGU25" s="107"/>
      <c r="GGV25" s="107"/>
      <c r="GGW25" s="107"/>
      <c r="GGX25" s="107"/>
      <c r="GGY25" s="107"/>
      <c r="GGZ25" s="107"/>
      <c r="GHA25" s="107"/>
      <c r="GHB25" s="107"/>
      <c r="GHC25" s="107"/>
      <c r="GHD25" s="107"/>
      <c r="GHE25" s="107"/>
      <c r="GHF25" s="107"/>
      <c r="GHG25" s="107"/>
      <c r="GHH25" s="107"/>
      <c r="GHI25" s="107"/>
      <c r="GHJ25" s="107"/>
      <c r="GHK25" s="107"/>
      <c r="GHL25" s="107"/>
      <c r="GHM25" s="107"/>
      <c r="GHN25" s="107"/>
      <c r="GHO25" s="107"/>
      <c r="GHP25" s="107"/>
      <c r="GHQ25" s="107"/>
      <c r="GHR25" s="107"/>
      <c r="GHS25" s="107"/>
      <c r="GHT25" s="107"/>
      <c r="GHU25" s="107"/>
      <c r="GHV25" s="107"/>
      <c r="GHW25" s="107"/>
      <c r="GHX25" s="107"/>
      <c r="GHY25" s="107"/>
      <c r="GHZ25" s="107"/>
      <c r="GIA25" s="107"/>
      <c r="GIB25" s="107"/>
      <c r="GIC25" s="107"/>
      <c r="GID25" s="107"/>
      <c r="GIE25" s="107"/>
      <c r="GIF25" s="107"/>
      <c r="GIG25" s="107"/>
      <c r="GIH25" s="107"/>
      <c r="GII25" s="107"/>
      <c r="GIJ25" s="107"/>
      <c r="GIK25" s="107"/>
      <c r="GIL25" s="107"/>
      <c r="GIM25" s="107"/>
      <c r="GIN25" s="107"/>
      <c r="GIO25" s="107"/>
      <c r="GIP25" s="107"/>
      <c r="GIQ25" s="107"/>
      <c r="GIR25" s="107"/>
      <c r="GIS25" s="107"/>
      <c r="GIT25" s="107"/>
      <c r="GIU25" s="107"/>
      <c r="GIV25" s="107"/>
      <c r="GIW25" s="107"/>
      <c r="GIX25" s="107"/>
      <c r="GIY25" s="107"/>
      <c r="GIZ25" s="107"/>
      <c r="GJA25" s="107"/>
      <c r="GJB25" s="107"/>
      <c r="GJC25" s="107"/>
      <c r="GJD25" s="107"/>
      <c r="GJE25" s="107"/>
      <c r="GJF25" s="107"/>
      <c r="GJG25" s="107"/>
      <c r="GJH25" s="107"/>
      <c r="GJI25" s="107"/>
      <c r="GJJ25" s="107"/>
      <c r="GJK25" s="107"/>
      <c r="GJL25" s="107"/>
      <c r="GJM25" s="107"/>
      <c r="GJN25" s="107"/>
      <c r="GJO25" s="107"/>
      <c r="GJP25" s="107"/>
      <c r="GJQ25" s="107"/>
      <c r="GJR25" s="107"/>
      <c r="GJS25" s="107"/>
      <c r="GJT25" s="107"/>
      <c r="GJU25" s="107"/>
      <c r="GJV25" s="107"/>
      <c r="GJW25" s="107"/>
      <c r="GJX25" s="107"/>
      <c r="GJY25" s="107"/>
      <c r="GJZ25" s="107"/>
      <c r="GKA25" s="107"/>
      <c r="GKB25" s="107"/>
      <c r="GKC25" s="107"/>
      <c r="GKD25" s="107"/>
      <c r="GKE25" s="107"/>
      <c r="GKF25" s="107"/>
      <c r="GKG25" s="107"/>
      <c r="GKH25" s="107"/>
      <c r="GKI25" s="107"/>
      <c r="GKJ25" s="107"/>
      <c r="GKK25" s="107"/>
      <c r="GKL25" s="107"/>
      <c r="GKM25" s="107"/>
      <c r="GKN25" s="107"/>
      <c r="GKO25" s="107"/>
      <c r="GKP25" s="107"/>
      <c r="GKQ25" s="107"/>
      <c r="GKR25" s="107"/>
      <c r="GKS25" s="107"/>
      <c r="GKT25" s="107"/>
      <c r="GKU25" s="107"/>
      <c r="GKV25" s="107"/>
      <c r="GKW25" s="107"/>
      <c r="GKX25" s="107"/>
      <c r="GKY25" s="107"/>
      <c r="GKZ25" s="107"/>
      <c r="GLA25" s="107"/>
      <c r="GLB25" s="107"/>
      <c r="GLC25" s="107"/>
      <c r="GLD25" s="107"/>
      <c r="GLE25" s="107"/>
      <c r="GLF25" s="107"/>
      <c r="GLG25" s="107"/>
      <c r="GLH25" s="107"/>
      <c r="GLI25" s="107"/>
      <c r="GLJ25" s="107"/>
      <c r="GLK25" s="107"/>
      <c r="GLL25" s="107"/>
      <c r="GLM25" s="107"/>
      <c r="GLN25" s="107"/>
      <c r="GLO25" s="107"/>
      <c r="GLP25" s="107"/>
      <c r="GLQ25" s="107"/>
      <c r="GLR25" s="107"/>
      <c r="GLS25" s="107"/>
      <c r="GLT25" s="107"/>
      <c r="GLU25" s="107"/>
      <c r="GLV25" s="107"/>
      <c r="GLW25" s="107"/>
      <c r="GLX25" s="107"/>
      <c r="GLY25" s="107"/>
      <c r="GLZ25" s="107"/>
      <c r="GMA25" s="107"/>
      <c r="GMB25" s="107"/>
      <c r="GMC25" s="107"/>
      <c r="GMD25" s="107"/>
      <c r="GME25" s="107"/>
      <c r="GMF25" s="107"/>
      <c r="GMG25" s="107"/>
      <c r="GMH25" s="107"/>
      <c r="GMI25" s="107"/>
      <c r="GMJ25" s="107"/>
      <c r="GMK25" s="107"/>
      <c r="GML25" s="107"/>
      <c r="GMM25" s="107"/>
      <c r="GMN25" s="107"/>
      <c r="GMO25" s="107"/>
      <c r="GMP25" s="107"/>
      <c r="GMQ25" s="107"/>
      <c r="GMR25" s="107"/>
      <c r="GMS25" s="107"/>
      <c r="GMT25" s="107"/>
      <c r="GMU25" s="107"/>
      <c r="GMV25" s="107"/>
      <c r="GMW25" s="107"/>
      <c r="GMX25" s="107"/>
      <c r="GMY25" s="107"/>
      <c r="GMZ25" s="107"/>
      <c r="GNA25" s="107"/>
      <c r="GNB25" s="107"/>
      <c r="GNC25" s="107"/>
      <c r="GND25" s="107"/>
      <c r="GNE25" s="107"/>
      <c r="GNF25" s="107"/>
      <c r="GNG25" s="107"/>
      <c r="GNH25" s="107"/>
      <c r="GNI25" s="107"/>
      <c r="GNJ25" s="107"/>
      <c r="GNK25" s="107"/>
      <c r="GNL25" s="107"/>
      <c r="GNM25" s="107"/>
      <c r="GNN25" s="107"/>
      <c r="GNO25" s="107"/>
      <c r="GNP25" s="107"/>
      <c r="GNQ25" s="107"/>
      <c r="GNR25" s="107"/>
      <c r="GNS25" s="107"/>
      <c r="GNT25" s="107"/>
      <c r="GNU25" s="107"/>
      <c r="GNV25" s="107"/>
      <c r="GNW25" s="107"/>
      <c r="GNX25" s="107"/>
      <c r="GNY25" s="107"/>
      <c r="GNZ25" s="107"/>
      <c r="GOA25" s="107"/>
      <c r="GOB25" s="107"/>
      <c r="GOC25" s="107"/>
      <c r="GOD25" s="107"/>
      <c r="GOE25" s="107"/>
      <c r="GOF25" s="107"/>
      <c r="GOG25" s="107"/>
      <c r="GOH25" s="107"/>
      <c r="GOI25" s="107"/>
      <c r="GOJ25" s="107"/>
      <c r="GOK25" s="107"/>
      <c r="GOL25" s="107"/>
      <c r="GOM25" s="107"/>
      <c r="GON25" s="107"/>
      <c r="GOO25" s="107"/>
      <c r="GOP25" s="107"/>
      <c r="GOQ25" s="107"/>
      <c r="GOR25" s="107"/>
      <c r="GOS25" s="107"/>
      <c r="GOT25" s="107"/>
      <c r="GOU25" s="107"/>
      <c r="GOV25" s="107"/>
      <c r="GOW25" s="107"/>
      <c r="GOX25" s="107"/>
      <c r="GOY25" s="107"/>
      <c r="GOZ25" s="107"/>
      <c r="GPA25" s="107"/>
      <c r="GPB25" s="107"/>
      <c r="GPC25" s="107"/>
      <c r="GPD25" s="107"/>
      <c r="GPE25" s="107"/>
      <c r="GPF25" s="107"/>
      <c r="GPG25" s="107"/>
      <c r="GPH25" s="107"/>
      <c r="GPI25" s="107"/>
      <c r="GPJ25" s="107"/>
      <c r="GPK25" s="107"/>
      <c r="GPL25" s="107"/>
      <c r="GPM25" s="107"/>
      <c r="GPN25" s="107"/>
      <c r="GPO25" s="107"/>
      <c r="GPP25" s="107"/>
      <c r="GPQ25" s="107"/>
      <c r="GPR25" s="107"/>
      <c r="GPS25" s="107"/>
      <c r="GPT25" s="107"/>
      <c r="GPU25" s="107"/>
      <c r="GPV25" s="107"/>
      <c r="GPW25" s="107"/>
      <c r="GPX25" s="107"/>
      <c r="GPY25" s="107"/>
      <c r="GPZ25" s="107"/>
      <c r="GQA25" s="107"/>
      <c r="GQB25" s="107"/>
      <c r="GQC25" s="107"/>
      <c r="GQD25" s="107"/>
      <c r="GQE25" s="107"/>
      <c r="GQF25" s="107"/>
      <c r="GQG25" s="107"/>
      <c r="GQH25" s="107"/>
      <c r="GQI25" s="107"/>
      <c r="GQJ25" s="107"/>
      <c r="GQK25" s="107"/>
      <c r="GQL25" s="107"/>
      <c r="GQM25" s="107"/>
      <c r="GQN25" s="107"/>
      <c r="GQO25" s="107"/>
      <c r="GQP25" s="107"/>
      <c r="GQQ25" s="107"/>
      <c r="GQR25" s="107"/>
      <c r="GQS25" s="107"/>
      <c r="GQT25" s="107"/>
      <c r="GQU25" s="107"/>
      <c r="GQV25" s="107"/>
      <c r="GQW25" s="107"/>
      <c r="GQX25" s="107"/>
      <c r="GQY25" s="107"/>
      <c r="GQZ25" s="107"/>
      <c r="GRA25" s="107"/>
      <c r="GRB25" s="107"/>
      <c r="GRC25" s="107"/>
      <c r="GRD25" s="107"/>
      <c r="GRE25" s="107"/>
      <c r="GRF25" s="107"/>
      <c r="GRG25" s="107"/>
      <c r="GRH25" s="107"/>
      <c r="GRI25" s="107"/>
      <c r="GRJ25" s="107"/>
      <c r="GRK25" s="107"/>
      <c r="GRL25" s="107"/>
      <c r="GRM25" s="107"/>
      <c r="GRN25" s="107"/>
      <c r="GRO25" s="107"/>
      <c r="GRP25" s="107"/>
      <c r="GRQ25" s="107"/>
      <c r="GRR25" s="107"/>
      <c r="GRS25" s="107"/>
      <c r="GRT25" s="107"/>
      <c r="GRU25" s="107"/>
      <c r="GRV25" s="107"/>
      <c r="GRW25" s="107"/>
      <c r="GRX25" s="107"/>
      <c r="GRY25" s="107"/>
      <c r="GRZ25" s="107"/>
      <c r="GSA25" s="107"/>
      <c r="GSB25" s="107"/>
      <c r="GSC25" s="107"/>
      <c r="GSD25" s="107"/>
      <c r="GSE25" s="107"/>
      <c r="GSF25" s="107"/>
      <c r="GSG25" s="107"/>
      <c r="GSH25" s="107"/>
      <c r="GSI25" s="107"/>
      <c r="GSJ25" s="107"/>
      <c r="GSK25" s="107"/>
      <c r="GSL25" s="107"/>
      <c r="GSM25" s="107"/>
      <c r="GSN25" s="107"/>
      <c r="GSO25" s="107"/>
      <c r="GSP25" s="107"/>
      <c r="GSQ25" s="107"/>
      <c r="GSR25" s="107"/>
      <c r="GSS25" s="107"/>
      <c r="GST25" s="107"/>
      <c r="GSU25" s="107"/>
      <c r="GSV25" s="107"/>
      <c r="GSW25" s="107"/>
      <c r="GSX25" s="107"/>
      <c r="GSY25" s="107"/>
      <c r="GSZ25" s="107"/>
      <c r="GTA25" s="107"/>
      <c r="GTB25" s="107"/>
      <c r="GTC25" s="107"/>
      <c r="GTD25" s="107"/>
      <c r="GTE25" s="107"/>
      <c r="GTF25" s="107"/>
      <c r="GTG25" s="107"/>
      <c r="GTH25" s="107"/>
      <c r="GTI25" s="107"/>
      <c r="GTJ25" s="107"/>
      <c r="GTK25" s="107"/>
      <c r="GTL25" s="107"/>
      <c r="GTM25" s="107"/>
      <c r="GTN25" s="107"/>
      <c r="GTO25" s="107"/>
      <c r="GTP25" s="107"/>
      <c r="GTQ25" s="107"/>
      <c r="GTR25" s="107"/>
      <c r="GTS25" s="107"/>
      <c r="GTT25" s="107"/>
      <c r="GTU25" s="107"/>
      <c r="GTV25" s="107"/>
      <c r="GTW25" s="107"/>
      <c r="GTX25" s="107"/>
      <c r="GTY25" s="107"/>
      <c r="GTZ25" s="107"/>
      <c r="GUA25" s="107"/>
      <c r="GUB25" s="107"/>
      <c r="GUC25" s="107"/>
      <c r="GUD25" s="107"/>
      <c r="GUE25" s="107"/>
      <c r="GUF25" s="107"/>
      <c r="GUG25" s="107"/>
      <c r="GUH25" s="107"/>
      <c r="GUI25" s="107"/>
      <c r="GUJ25" s="107"/>
      <c r="GUK25" s="107"/>
      <c r="GUL25" s="107"/>
      <c r="GUM25" s="107"/>
      <c r="GUN25" s="107"/>
      <c r="GUO25" s="107"/>
      <c r="GUP25" s="107"/>
      <c r="GUQ25" s="107"/>
      <c r="GUR25" s="107"/>
      <c r="GUS25" s="107"/>
      <c r="GUT25" s="107"/>
      <c r="GUU25" s="107"/>
      <c r="GUV25" s="107"/>
      <c r="GUW25" s="107"/>
      <c r="GUX25" s="107"/>
      <c r="GUY25" s="107"/>
      <c r="GUZ25" s="107"/>
      <c r="GVA25" s="107"/>
      <c r="GVB25" s="107"/>
      <c r="GVC25" s="107"/>
      <c r="GVD25" s="107"/>
      <c r="GVE25" s="107"/>
      <c r="GVF25" s="107"/>
      <c r="GVG25" s="107"/>
      <c r="GVH25" s="107"/>
      <c r="GVI25" s="107"/>
      <c r="GVJ25" s="107"/>
      <c r="GVK25" s="107"/>
      <c r="GVL25" s="107"/>
      <c r="GVM25" s="107"/>
      <c r="GVN25" s="107"/>
      <c r="GVO25" s="107"/>
      <c r="GVP25" s="107"/>
      <c r="GVQ25" s="107"/>
      <c r="GVR25" s="107"/>
      <c r="GVS25" s="107"/>
      <c r="GVT25" s="107"/>
      <c r="GVU25" s="107"/>
      <c r="GVV25" s="107"/>
      <c r="GVW25" s="107"/>
      <c r="GVX25" s="107"/>
      <c r="GVY25" s="107"/>
      <c r="GVZ25" s="107"/>
      <c r="GWA25" s="107"/>
      <c r="GWB25" s="107"/>
      <c r="GWC25" s="107"/>
      <c r="GWD25" s="107"/>
      <c r="GWE25" s="107"/>
      <c r="GWF25" s="107"/>
      <c r="GWG25" s="107"/>
      <c r="GWH25" s="107"/>
      <c r="GWI25" s="107"/>
      <c r="GWJ25" s="107"/>
      <c r="GWK25" s="107"/>
      <c r="GWL25" s="107"/>
      <c r="GWM25" s="107"/>
      <c r="GWN25" s="107"/>
      <c r="GWO25" s="107"/>
      <c r="GWP25" s="107"/>
      <c r="GWQ25" s="107"/>
      <c r="GWR25" s="107"/>
      <c r="GWS25" s="107"/>
      <c r="GWT25" s="107"/>
      <c r="GWU25" s="107"/>
      <c r="GWV25" s="107"/>
      <c r="GWW25" s="107"/>
      <c r="GWX25" s="107"/>
      <c r="GWY25" s="107"/>
      <c r="GWZ25" s="107"/>
      <c r="GXA25" s="107"/>
      <c r="GXB25" s="107"/>
      <c r="GXC25" s="107"/>
      <c r="GXD25" s="107"/>
      <c r="GXE25" s="107"/>
      <c r="GXF25" s="107"/>
      <c r="GXG25" s="107"/>
      <c r="GXH25" s="107"/>
      <c r="GXI25" s="107"/>
      <c r="GXJ25" s="107"/>
      <c r="GXK25" s="107"/>
      <c r="GXL25" s="107"/>
      <c r="GXM25" s="107"/>
      <c r="GXN25" s="107"/>
      <c r="GXO25" s="107"/>
      <c r="GXP25" s="107"/>
      <c r="GXQ25" s="107"/>
      <c r="GXR25" s="107"/>
      <c r="GXS25" s="107"/>
      <c r="GXT25" s="107"/>
      <c r="GXU25" s="107"/>
      <c r="GXV25" s="107"/>
      <c r="GXW25" s="107"/>
      <c r="GXX25" s="107"/>
      <c r="GXY25" s="107"/>
      <c r="GXZ25" s="107"/>
      <c r="GYA25" s="107"/>
      <c r="GYB25" s="107"/>
      <c r="GYC25" s="107"/>
      <c r="GYD25" s="107"/>
      <c r="GYE25" s="107"/>
      <c r="GYF25" s="107"/>
      <c r="GYG25" s="107"/>
      <c r="GYH25" s="107"/>
      <c r="GYI25" s="107"/>
      <c r="GYJ25" s="107"/>
      <c r="GYK25" s="107"/>
      <c r="GYL25" s="107"/>
      <c r="GYM25" s="107"/>
      <c r="GYN25" s="107"/>
      <c r="GYO25" s="107"/>
      <c r="GYP25" s="107"/>
      <c r="GYQ25" s="107"/>
      <c r="GYR25" s="107"/>
      <c r="GYS25" s="107"/>
      <c r="GYT25" s="107"/>
      <c r="GYU25" s="107"/>
      <c r="GYV25" s="107"/>
      <c r="GYW25" s="107"/>
      <c r="GYX25" s="107"/>
      <c r="GYY25" s="107"/>
      <c r="GYZ25" s="107"/>
      <c r="GZA25" s="107"/>
      <c r="GZB25" s="107"/>
      <c r="GZC25" s="107"/>
      <c r="GZD25" s="107"/>
      <c r="GZE25" s="107"/>
      <c r="GZF25" s="107"/>
      <c r="GZG25" s="107"/>
      <c r="GZH25" s="107"/>
      <c r="GZI25" s="107"/>
      <c r="GZJ25" s="107"/>
      <c r="GZK25" s="107"/>
      <c r="GZL25" s="107"/>
      <c r="GZM25" s="107"/>
      <c r="GZN25" s="107"/>
      <c r="GZO25" s="107"/>
      <c r="GZP25" s="107"/>
      <c r="GZQ25" s="107"/>
      <c r="GZR25" s="107"/>
      <c r="GZS25" s="107"/>
      <c r="GZT25" s="107"/>
      <c r="GZU25" s="107"/>
      <c r="GZV25" s="107"/>
      <c r="GZW25" s="107"/>
      <c r="GZX25" s="107"/>
      <c r="GZY25" s="107"/>
      <c r="GZZ25" s="107"/>
      <c r="HAA25" s="107"/>
      <c r="HAB25" s="107"/>
      <c r="HAC25" s="107"/>
      <c r="HAD25" s="107"/>
      <c r="HAE25" s="107"/>
      <c r="HAF25" s="107"/>
      <c r="HAG25" s="107"/>
      <c r="HAH25" s="107"/>
      <c r="HAI25" s="107"/>
      <c r="HAJ25" s="107"/>
      <c r="HAK25" s="107"/>
      <c r="HAL25" s="107"/>
      <c r="HAM25" s="107"/>
      <c r="HAN25" s="107"/>
      <c r="HAO25" s="107"/>
      <c r="HAP25" s="107"/>
      <c r="HAQ25" s="107"/>
      <c r="HAR25" s="107"/>
      <c r="HAS25" s="107"/>
      <c r="HAT25" s="107"/>
      <c r="HAU25" s="107"/>
      <c r="HAV25" s="107"/>
      <c r="HAW25" s="107"/>
      <c r="HAX25" s="107"/>
      <c r="HAY25" s="107"/>
      <c r="HAZ25" s="107"/>
      <c r="HBA25" s="107"/>
      <c r="HBB25" s="107"/>
      <c r="HBC25" s="107"/>
      <c r="HBD25" s="107"/>
      <c r="HBE25" s="107"/>
      <c r="HBF25" s="107"/>
      <c r="HBG25" s="107"/>
      <c r="HBH25" s="107"/>
      <c r="HBI25" s="107"/>
      <c r="HBJ25" s="107"/>
      <c r="HBK25" s="107"/>
      <c r="HBL25" s="107"/>
      <c r="HBM25" s="107"/>
      <c r="HBN25" s="107"/>
      <c r="HBO25" s="107"/>
      <c r="HBP25" s="107"/>
      <c r="HBQ25" s="107"/>
      <c r="HBR25" s="107"/>
      <c r="HBS25" s="107"/>
      <c r="HBT25" s="107"/>
      <c r="HBU25" s="107"/>
      <c r="HBV25" s="107"/>
      <c r="HBW25" s="107"/>
      <c r="HBX25" s="107"/>
      <c r="HBY25" s="107"/>
      <c r="HBZ25" s="107"/>
      <c r="HCA25" s="107"/>
      <c r="HCB25" s="107"/>
      <c r="HCC25" s="107"/>
      <c r="HCD25" s="107"/>
      <c r="HCE25" s="107"/>
      <c r="HCF25" s="107"/>
      <c r="HCG25" s="107"/>
      <c r="HCH25" s="107"/>
      <c r="HCI25" s="107"/>
      <c r="HCJ25" s="107"/>
      <c r="HCK25" s="107"/>
      <c r="HCL25" s="107"/>
      <c r="HCM25" s="107"/>
      <c r="HCN25" s="107"/>
      <c r="HCO25" s="107"/>
      <c r="HCP25" s="107"/>
      <c r="HCQ25" s="107"/>
      <c r="HCR25" s="107"/>
      <c r="HCS25" s="107"/>
      <c r="HCT25" s="107"/>
      <c r="HCU25" s="107"/>
      <c r="HCV25" s="107"/>
      <c r="HCW25" s="107"/>
      <c r="HCX25" s="107"/>
      <c r="HCY25" s="107"/>
      <c r="HCZ25" s="107"/>
      <c r="HDA25" s="107"/>
      <c r="HDB25" s="107"/>
      <c r="HDC25" s="107"/>
      <c r="HDD25" s="107"/>
      <c r="HDE25" s="107"/>
      <c r="HDF25" s="107"/>
      <c r="HDG25" s="107"/>
      <c r="HDH25" s="107"/>
      <c r="HDI25" s="107"/>
      <c r="HDJ25" s="107"/>
      <c r="HDK25" s="107"/>
      <c r="HDL25" s="107"/>
      <c r="HDM25" s="107"/>
      <c r="HDN25" s="107"/>
      <c r="HDO25" s="107"/>
      <c r="HDP25" s="107"/>
      <c r="HDQ25" s="107"/>
      <c r="HDR25" s="107"/>
      <c r="HDS25" s="107"/>
      <c r="HDT25" s="107"/>
      <c r="HDU25" s="107"/>
      <c r="HDV25" s="107"/>
      <c r="HDW25" s="107"/>
      <c r="HDX25" s="107"/>
      <c r="HDY25" s="107"/>
      <c r="HDZ25" s="107"/>
      <c r="HEA25" s="107"/>
      <c r="HEB25" s="107"/>
      <c r="HEC25" s="107"/>
      <c r="HED25" s="107"/>
      <c r="HEE25" s="107"/>
      <c r="HEF25" s="107"/>
      <c r="HEG25" s="107"/>
      <c r="HEH25" s="107"/>
      <c r="HEI25" s="107"/>
      <c r="HEJ25" s="107"/>
      <c r="HEK25" s="107"/>
      <c r="HEL25" s="107"/>
      <c r="HEM25" s="107"/>
      <c r="HEN25" s="107"/>
      <c r="HEO25" s="107"/>
      <c r="HEP25" s="107"/>
      <c r="HEQ25" s="107"/>
      <c r="HER25" s="107"/>
      <c r="HES25" s="107"/>
      <c r="HET25" s="107"/>
      <c r="HEU25" s="107"/>
      <c r="HEV25" s="107"/>
      <c r="HEW25" s="107"/>
      <c r="HEX25" s="107"/>
      <c r="HEY25" s="107"/>
      <c r="HEZ25" s="107"/>
      <c r="HFA25" s="107"/>
      <c r="HFB25" s="107"/>
      <c r="HFC25" s="107"/>
      <c r="HFD25" s="107"/>
      <c r="HFE25" s="107"/>
      <c r="HFF25" s="107"/>
      <c r="HFG25" s="107"/>
      <c r="HFH25" s="107"/>
      <c r="HFI25" s="107"/>
      <c r="HFJ25" s="107"/>
      <c r="HFK25" s="107"/>
      <c r="HFL25" s="107"/>
      <c r="HFM25" s="107"/>
      <c r="HFN25" s="107"/>
      <c r="HFO25" s="107"/>
      <c r="HFP25" s="107"/>
      <c r="HFQ25" s="107"/>
      <c r="HFR25" s="107"/>
      <c r="HFS25" s="107"/>
      <c r="HFT25" s="107"/>
      <c r="HFU25" s="107"/>
      <c r="HFV25" s="107"/>
      <c r="HFW25" s="107"/>
      <c r="HFX25" s="107"/>
      <c r="HFY25" s="107"/>
      <c r="HFZ25" s="107"/>
      <c r="HGA25" s="107"/>
      <c r="HGB25" s="107"/>
      <c r="HGC25" s="107"/>
      <c r="HGD25" s="107"/>
      <c r="HGE25" s="107"/>
      <c r="HGF25" s="107"/>
      <c r="HGG25" s="107"/>
      <c r="HGH25" s="107"/>
      <c r="HGI25" s="107"/>
      <c r="HGJ25" s="107"/>
      <c r="HGK25" s="107"/>
      <c r="HGL25" s="107"/>
      <c r="HGM25" s="107"/>
      <c r="HGN25" s="107"/>
      <c r="HGO25" s="107"/>
      <c r="HGP25" s="107"/>
      <c r="HGQ25" s="107"/>
      <c r="HGR25" s="107"/>
      <c r="HGS25" s="107"/>
      <c r="HGT25" s="107"/>
      <c r="HGU25" s="107"/>
      <c r="HGV25" s="107"/>
      <c r="HGW25" s="107"/>
      <c r="HGX25" s="107"/>
      <c r="HGY25" s="107"/>
      <c r="HGZ25" s="107"/>
      <c r="HHA25" s="107"/>
      <c r="HHB25" s="107"/>
      <c r="HHC25" s="107"/>
      <c r="HHD25" s="107"/>
      <c r="HHE25" s="107"/>
      <c r="HHF25" s="107"/>
      <c r="HHG25" s="107"/>
      <c r="HHH25" s="107"/>
      <c r="HHI25" s="107"/>
      <c r="HHJ25" s="107"/>
      <c r="HHK25" s="107"/>
      <c r="HHL25" s="107"/>
      <c r="HHM25" s="107"/>
      <c r="HHN25" s="107"/>
      <c r="HHO25" s="107"/>
      <c r="HHP25" s="107"/>
      <c r="HHQ25" s="107"/>
      <c r="HHR25" s="107"/>
      <c r="HHS25" s="107"/>
      <c r="HHT25" s="107"/>
      <c r="HHU25" s="107"/>
      <c r="HHV25" s="107"/>
      <c r="HHW25" s="107"/>
      <c r="HHX25" s="107"/>
      <c r="HHY25" s="107"/>
      <c r="HHZ25" s="107"/>
      <c r="HIA25" s="107"/>
      <c r="HIB25" s="107"/>
      <c r="HIC25" s="107"/>
      <c r="HID25" s="107"/>
      <c r="HIE25" s="107"/>
      <c r="HIF25" s="107"/>
      <c r="HIG25" s="107"/>
      <c r="HIH25" s="107"/>
      <c r="HII25" s="107"/>
      <c r="HIJ25" s="107"/>
      <c r="HIK25" s="107"/>
      <c r="HIL25" s="107"/>
      <c r="HIM25" s="107"/>
      <c r="HIN25" s="107"/>
      <c r="HIO25" s="107"/>
      <c r="HIP25" s="107"/>
      <c r="HIQ25" s="107"/>
      <c r="HIR25" s="107"/>
      <c r="HIS25" s="107"/>
      <c r="HIT25" s="107"/>
      <c r="HIU25" s="107"/>
      <c r="HIV25" s="107"/>
      <c r="HIW25" s="107"/>
      <c r="HIX25" s="107"/>
      <c r="HIY25" s="107"/>
      <c r="HIZ25" s="107"/>
      <c r="HJA25" s="107"/>
      <c r="HJB25" s="107"/>
      <c r="HJC25" s="107"/>
      <c r="HJD25" s="107"/>
      <c r="HJE25" s="107"/>
      <c r="HJF25" s="107"/>
      <c r="HJG25" s="107"/>
      <c r="HJH25" s="107"/>
      <c r="HJI25" s="107"/>
      <c r="HJJ25" s="107"/>
      <c r="HJK25" s="107"/>
      <c r="HJL25" s="107"/>
      <c r="HJM25" s="107"/>
      <c r="HJN25" s="107"/>
      <c r="HJO25" s="107"/>
      <c r="HJP25" s="107"/>
      <c r="HJQ25" s="107"/>
      <c r="HJR25" s="107"/>
      <c r="HJS25" s="107"/>
      <c r="HJT25" s="107"/>
      <c r="HJU25" s="107"/>
      <c r="HJV25" s="107"/>
      <c r="HJW25" s="107"/>
      <c r="HJX25" s="107"/>
      <c r="HJY25" s="107"/>
      <c r="HJZ25" s="107"/>
      <c r="HKA25" s="107"/>
      <c r="HKB25" s="107"/>
      <c r="HKC25" s="107"/>
      <c r="HKD25" s="107"/>
      <c r="HKE25" s="107"/>
      <c r="HKF25" s="107"/>
      <c r="HKG25" s="107"/>
      <c r="HKH25" s="107"/>
      <c r="HKI25" s="107"/>
      <c r="HKJ25" s="107"/>
      <c r="HKK25" s="107"/>
      <c r="HKL25" s="107"/>
      <c r="HKM25" s="107"/>
      <c r="HKN25" s="107"/>
      <c r="HKO25" s="107"/>
      <c r="HKP25" s="107"/>
      <c r="HKQ25" s="107"/>
      <c r="HKR25" s="107"/>
      <c r="HKS25" s="107"/>
      <c r="HKT25" s="107"/>
      <c r="HKU25" s="107"/>
      <c r="HKV25" s="107"/>
      <c r="HKW25" s="107"/>
      <c r="HKX25" s="107"/>
      <c r="HKY25" s="107"/>
      <c r="HKZ25" s="107"/>
      <c r="HLA25" s="107"/>
      <c r="HLB25" s="107"/>
      <c r="HLC25" s="107"/>
      <c r="HLD25" s="107"/>
      <c r="HLE25" s="107"/>
      <c r="HLF25" s="107"/>
      <c r="HLG25" s="107"/>
      <c r="HLH25" s="107"/>
      <c r="HLI25" s="107"/>
      <c r="HLJ25" s="107"/>
      <c r="HLK25" s="107"/>
      <c r="HLL25" s="107"/>
      <c r="HLM25" s="107"/>
      <c r="HLN25" s="107"/>
      <c r="HLO25" s="107"/>
      <c r="HLP25" s="107"/>
      <c r="HLQ25" s="107"/>
      <c r="HLR25" s="107"/>
      <c r="HLS25" s="107"/>
      <c r="HLT25" s="107"/>
      <c r="HLU25" s="107"/>
      <c r="HLV25" s="107"/>
      <c r="HLW25" s="107"/>
      <c r="HLX25" s="107"/>
      <c r="HLY25" s="107"/>
      <c r="HLZ25" s="107"/>
      <c r="HMA25" s="107"/>
      <c r="HMB25" s="107"/>
      <c r="HMC25" s="107"/>
      <c r="HMD25" s="107"/>
      <c r="HME25" s="107"/>
      <c r="HMF25" s="107"/>
      <c r="HMG25" s="107"/>
      <c r="HMH25" s="107"/>
      <c r="HMI25" s="107"/>
      <c r="HMJ25" s="107"/>
      <c r="HMK25" s="107"/>
      <c r="HML25" s="107"/>
      <c r="HMM25" s="107"/>
      <c r="HMN25" s="107"/>
      <c r="HMO25" s="107"/>
      <c r="HMP25" s="107"/>
      <c r="HMQ25" s="107"/>
      <c r="HMR25" s="107"/>
      <c r="HMS25" s="107"/>
      <c r="HMT25" s="107"/>
      <c r="HMU25" s="107"/>
      <c r="HMV25" s="107"/>
      <c r="HMW25" s="107"/>
      <c r="HMX25" s="107"/>
      <c r="HMY25" s="107"/>
      <c r="HMZ25" s="107"/>
      <c r="HNA25" s="107"/>
      <c r="HNB25" s="107"/>
      <c r="HNC25" s="107"/>
      <c r="HND25" s="107"/>
      <c r="HNE25" s="107"/>
      <c r="HNF25" s="107"/>
      <c r="HNG25" s="107"/>
      <c r="HNH25" s="107"/>
      <c r="HNI25" s="107"/>
      <c r="HNJ25" s="107"/>
      <c r="HNK25" s="107"/>
      <c r="HNL25" s="107"/>
      <c r="HNM25" s="107"/>
      <c r="HNN25" s="107"/>
      <c r="HNO25" s="107"/>
      <c r="HNP25" s="107"/>
      <c r="HNQ25" s="107"/>
      <c r="HNR25" s="107"/>
      <c r="HNS25" s="107"/>
      <c r="HNT25" s="107"/>
      <c r="HNU25" s="107"/>
      <c r="HNV25" s="107"/>
      <c r="HNW25" s="107"/>
      <c r="HNX25" s="107"/>
      <c r="HNY25" s="107"/>
      <c r="HNZ25" s="107"/>
      <c r="HOA25" s="107"/>
      <c r="HOB25" s="107"/>
      <c r="HOC25" s="107"/>
      <c r="HOD25" s="107"/>
      <c r="HOE25" s="107"/>
      <c r="HOF25" s="107"/>
      <c r="HOG25" s="107"/>
      <c r="HOH25" s="107"/>
      <c r="HOI25" s="107"/>
      <c r="HOJ25" s="107"/>
      <c r="HOK25" s="107"/>
      <c r="HOL25" s="107"/>
      <c r="HOM25" s="107"/>
      <c r="HON25" s="107"/>
      <c r="HOO25" s="107"/>
      <c r="HOP25" s="107"/>
      <c r="HOQ25" s="107"/>
      <c r="HOR25" s="107"/>
      <c r="HOS25" s="107"/>
      <c r="HOT25" s="107"/>
      <c r="HOU25" s="107"/>
      <c r="HOV25" s="107"/>
      <c r="HOW25" s="107"/>
      <c r="HOX25" s="107"/>
      <c r="HOY25" s="107"/>
      <c r="HOZ25" s="107"/>
      <c r="HPA25" s="107"/>
      <c r="HPB25" s="107"/>
      <c r="HPC25" s="107"/>
      <c r="HPD25" s="107"/>
      <c r="HPE25" s="107"/>
      <c r="HPF25" s="107"/>
      <c r="HPG25" s="107"/>
      <c r="HPH25" s="107"/>
      <c r="HPI25" s="107"/>
      <c r="HPJ25" s="107"/>
      <c r="HPK25" s="107"/>
      <c r="HPL25" s="107"/>
      <c r="HPM25" s="107"/>
      <c r="HPN25" s="107"/>
      <c r="HPO25" s="107"/>
      <c r="HPP25" s="107"/>
      <c r="HPQ25" s="107"/>
      <c r="HPR25" s="107"/>
      <c r="HPS25" s="107"/>
      <c r="HPT25" s="107"/>
      <c r="HPU25" s="107"/>
      <c r="HPV25" s="107"/>
      <c r="HPW25" s="107"/>
      <c r="HPX25" s="107"/>
      <c r="HPY25" s="107"/>
      <c r="HPZ25" s="107"/>
      <c r="HQA25" s="107"/>
      <c r="HQB25" s="107"/>
      <c r="HQC25" s="107"/>
      <c r="HQD25" s="107"/>
      <c r="HQE25" s="107"/>
      <c r="HQF25" s="107"/>
      <c r="HQG25" s="107"/>
      <c r="HQH25" s="107"/>
      <c r="HQI25" s="107"/>
      <c r="HQJ25" s="107"/>
      <c r="HQK25" s="107"/>
      <c r="HQL25" s="107"/>
      <c r="HQM25" s="107"/>
      <c r="HQN25" s="107"/>
      <c r="HQO25" s="107"/>
      <c r="HQP25" s="107"/>
      <c r="HQQ25" s="107"/>
      <c r="HQR25" s="107"/>
      <c r="HQS25" s="107"/>
      <c r="HQT25" s="107"/>
      <c r="HQU25" s="107"/>
      <c r="HQV25" s="107"/>
      <c r="HQW25" s="107"/>
      <c r="HQX25" s="107"/>
      <c r="HQY25" s="107"/>
      <c r="HQZ25" s="107"/>
      <c r="HRA25" s="107"/>
      <c r="HRB25" s="107"/>
      <c r="HRC25" s="107"/>
      <c r="HRD25" s="107"/>
      <c r="HRE25" s="107"/>
      <c r="HRF25" s="107"/>
      <c r="HRG25" s="107"/>
      <c r="HRH25" s="107"/>
      <c r="HRI25" s="107"/>
      <c r="HRJ25" s="107"/>
      <c r="HRK25" s="107"/>
      <c r="HRL25" s="107"/>
      <c r="HRM25" s="107"/>
      <c r="HRN25" s="107"/>
      <c r="HRO25" s="107"/>
      <c r="HRP25" s="107"/>
      <c r="HRQ25" s="107"/>
      <c r="HRR25" s="107"/>
      <c r="HRS25" s="107"/>
      <c r="HRT25" s="107"/>
      <c r="HRU25" s="107"/>
      <c r="HRV25" s="107"/>
      <c r="HRW25" s="107"/>
      <c r="HRX25" s="107"/>
      <c r="HRY25" s="107"/>
      <c r="HRZ25" s="107"/>
      <c r="HSA25" s="107"/>
      <c r="HSB25" s="107"/>
      <c r="HSC25" s="107"/>
      <c r="HSD25" s="107"/>
      <c r="HSE25" s="107"/>
      <c r="HSF25" s="107"/>
      <c r="HSG25" s="107"/>
      <c r="HSH25" s="107"/>
      <c r="HSI25" s="107"/>
      <c r="HSJ25" s="107"/>
      <c r="HSK25" s="107"/>
      <c r="HSL25" s="107"/>
      <c r="HSM25" s="107"/>
      <c r="HSN25" s="107"/>
      <c r="HSO25" s="107"/>
      <c r="HSP25" s="107"/>
      <c r="HSQ25" s="107"/>
      <c r="HSR25" s="107"/>
      <c r="HSS25" s="107"/>
      <c r="HST25" s="107"/>
      <c r="HSU25" s="107"/>
      <c r="HSV25" s="107"/>
      <c r="HSW25" s="107"/>
      <c r="HSX25" s="107"/>
      <c r="HSY25" s="107"/>
      <c r="HSZ25" s="107"/>
      <c r="HTA25" s="107"/>
      <c r="HTB25" s="107"/>
      <c r="HTC25" s="107"/>
      <c r="HTD25" s="107"/>
      <c r="HTE25" s="107"/>
      <c r="HTF25" s="107"/>
      <c r="HTG25" s="107"/>
      <c r="HTH25" s="107"/>
      <c r="HTI25" s="107"/>
      <c r="HTJ25" s="107"/>
      <c r="HTK25" s="107"/>
      <c r="HTL25" s="107"/>
      <c r="HTM25" s="107"/>
      <c r="HTN25" s="107"/>
      <c r="HTO25" s="107"/>
      <c r="HTP25" s="107"/>
      <c r="HTQ25" s="107"/>
      <c r="HTR25" s="107"/>
      <c r="HTS25" s="107"/>
      <c r="HTT25" s="107"/>
      <c r="HTU25" s="107"/>
      <c r="HTV25" s="107"/>
      <c r="HTW25" s="107"/>
      <c r="HTX25" s="107"/>
      <c r="HTY25" s="107"/>
      <c r="HTZ25" s="107"/>
      <c r="HUA25" s="107"/>
      <c r="HUB25" s="107"/>
      <c r="HUC25" s="107"/>
      <c r="HUD25" s="107"/>
      <c r="HUE25" s="107"/>
      <c r="HUF25" s="107"/>
      <c r="HUG25" s="107"/>
      <c r="HUH25" s="107"/>
      <c r="HUI25" s="107"/>
      <c r="HUJ25" s="107"/>
      <c r="HUK25" s="107"/>
      <c r="HUL25" s="107"/>
      <c r="HUM25" s="107"/>
      <c r="HUN25" s="107"/>
      <c r="HUO25" s="107"/>
      <c r="HUP25" s="107"/>
      <c r="HUQ25" s="107"/>
      <c r="HUR25" s="107"/>
      <c r="HUS25" s="107"/>
      <c r="HUT25" s="107"/>
      <c r="HUU25" s="107"/>
      <c r="HUV25" s="107"/>
      <c r="HUW25" s="107"/>
      <c r="HUX25" s="107"/>
      <c r="HUY25" s="107"/>
      <c r="HUZ25" s="107"/>
      <c r="HVA25" s="107"/>
      <c r="HVB25" s="107"/>
      <c r="HVC25" s="107"/>
      <c r="HVD25" s="107"/>
      <c r="HVE25" s="107"/>
      <c r="HVF25" s="107"/>
      <c r="HVG25" s="107"/>
      <c r="HVH25" s="107"/>
      <c r="HVI25" s="107"/>
      <c r="HVJ25" s="107"/>
      <c r="HVK25" s="107"/>
      <c r="HVL25" s="107"/>
      <c r="HVM25" s="107"/>
      <c r="HVN25" s="107"/>
      <c r="HVO25" s="107"/>
      <c r="HVP25" s="107"/>
      <c r="HVQ25" s="107"/>
      <c r="HVR25" s="107"/>
      <c r="HVS25" s="107"/>
      <c r="HVT25" s="107"/>
      <c r="HVU25" s="107"/>
      <c r="HVV25" s="107"/>
      <c r="HVW25" s="107"/>
      <c r="HVX25" s="107"/>
      <c r="HVY25" s="107"/>
      <c r="HVZ25" s="107"/>
      <c r="HWA25" s="107"/>
      <c r="HWB25" s="107"/>
      <c r="HWC25" s="107"/>
      <c r="HWD25" s="107"/>
      <c r="HWE25" s="107"/>
      <c r="HWF25" s="107"/>
      <c r="HWG25" s="107"/>
      <c r="HWH25" s="107"/>
      <c r="HWI25" s="107"/>
      <c r="HWJ25" s="107"/>
      <c r="HWK25" s="107"/>
      <c r="HWL25" s="107"/>
      <c r="HWM25" s="107"/>
      <c r="HWN25" s="107"/>
      <c r="HWO25" s="107"/>
      <c r="HWP25" s="107"/>
      <c r="HWQ25" s="107"/>
      <c r="HWR25" s="107"/>
      <c r="HWS25" s="107"/>
      <c r="HWT25" s="107"/>
      <c r="HWU25" s="107"/>
      <c r="HWV25" s="107"/>
      <c r="HWW25" s="107"/>
      <c r="HWX25" s="107"/>
      <c r="HWY25" s="107"/>
      <c r="HWZ25" s="107"/>
      <c r="HXA25" s="107"/>
      <c r="HXB25" s="107"/>
      <c r="HXC25" s="107"/>
      <c r="HXD25" s="107"/>
      <c r="HXE25" s="107"/>
      <c r="HXF25" s="107"/>
      <c r="HXG25" s="107"/>
      <c r="HXH25" s="107"/>
      <c r="HXI25" s="107"/>
      <c r="HXJ25" s="107"/>
      <c r="HXK25" s="107"/>
      <c r="HXL25" s="107"/>
      <c r="HXM25" s="107"/>
      <c r="HXN25" s="107"/>
      <c r="HXO25" s="107"/>
      <c r="HXP25" s="107"/>
      <c r="HXQ25" s="107"/>
      <c r="HXR25" s="107"/>
      <c r="HXS25" s="107"/>
      <c r="HXT25" s="107"/>
      <c r="HXU25" s="107"/>
      <c r="HXV25" s="107"/>
      <c r="HXW25" s="107"/>
      <c r="HXX25" s="107"/>
      <c r="HXY25" s="107"/>
      <c r="HXZ25" s="107"/>
      <c r="HYA25" s="107"/>
      <c r="HYB25" s="107"/>
      <c r="HYC25" s="107"/>
      <c r="HYD25" s="107"/>
      <c r="HYE25" s="107"/>
      <c r="HYF25" s="107"/>
      <c r="HYG25" s="107"/>
      <c r="HYH25" s="107"/>
      <c r="HYI25" s="107"/>
      <c r="HYJ25" s="107"/>
      <c r="HYK25" s="107"/>
      <c r="HYL25" s="107"/>
      <c r="HYM25" s="107"/>
      <c r="HYN25" s="107"/>
      <c r="HYO25" s="107"/>
      <c r="HYP25" s="107"/>
      <c r="HYQ25" s="107"/>
      <c r="HYR25" s="107"/>
      <c r="HYS25" s="107"/>
      <c r="HYT25" s="107"/>
      <c r="HYU25" s="107"/>
      <c r="HYV25" s="107"/>
      <c r="HYW25" s="107"/>
      <c r="HYX25" s="107"/>
      <c r="HYY25" s="107"/>
      <c r="HYZ25" s="107"/>
      <c r="HZA25" s="107"/>
      <c r="HZB25" s="107"/>
      <c r="HZC25" s="107"/>
      <c r="HZD25" s="107"/>
      <c r="HZE25" s="107"/>
      <c r="HZF25" s="107"/>
      <c r="HZG25" s="107"/>
      <c r="HZH25" s="107"/>
      <c r="HZI25" s="107"/>
      <c r="HZJ25" s="107"/>
      <c r="HZK25" s="107"/>
      <c r="HZL25" s="107"/>
      <c r="HZM25" s="107"/>
      <c r="HZN25" s="107"/>
      <c r="HZO25" s="107"/>
      <c r="HZP25" s="107"/>
      <c r="HZQ25" s="107"/>
      <c r="HZR25" s="107"/>
      <c r="HZS25" s="107"/>
      <c r="HZT25" s="107"/>
      <c r="HZU25" s="107"/>
      <c r="HZV25" s="107"/>
      <c r="HZW25" s="107"/>
      <c r="HZX25" s="107"/>
      <c r="HZY25" s="107"/>
      <c r="HZZ25" s="107"/>
      <c r="IAA25" s="107"/>
      <c r="IAB25" s="107"/>
      <c r="IAC25" s="107"/>
      <c r="IAD25" s="107"/>
      <c r="IAE25" s="107"/>
      <c r="IAF25" s="107"/>
      <c r="IAG25" s="107"/>
      <c r="IAH25" s="107"/>
      <c r="IAI25" s="107"/>
      <c r="IAJ25" s="107"/>
      <c r="IAK25" s="107"/>
      <c r="IAL25" s="107"/>
      <c r="IAM25" s="107"/>
      <c r="IAN25" s="107"/>
      <c r="IAO25" s="107"/>
      <c r="IAP25" s="107"/>
      <c r="IAQ25" s="107"/>
      <c r="IAR25" s="107"/>
      <c r="IAS25" s="107"/>
      <c r="IAT25" s="107"/>
      <c r="IAU25" s="107"/>
      <c r="IAV25" s="107"/>
      <c r="IAW25" s="107"/>
      <c r="IAX25" s="107"/>
      <c r="IAY25" s="107"/>
      <c r="IAZ25" s="107"/>
      <c r="IBA25" s="107"/>
      <c r="IBB25" s="107"/>
      <c r="IBC25" s="107"/>
      <c r="IBD25" s="107"/>
      <c r="IBE25" s="107"/>
      <c r="IBF25" s="107"/>
      <c r="IBG25" s="107"/>
      <c r="IBH25" s="107"/>
      <c r="IBI25" s="107"/>
      <c r="IBJ25" s="107"/>
      <c r="IBK25" s="107"/>
      <c r="IBL25" s="107"/>
      <c r="IBM25" s="107"/>
      <c r="IBN25" s="107"/>
      <c r="IBO25" s="107"/>
      <c r="IBP25" s="107"/>
      <c r="IBQ25" s="107"/>
      <c r="IBR25" s="107"/>
      <c r="IBS25" s="107"/>
      <c r="IBT25" s="107"/>
      <c r="IBU25" s="107"/>
      <c r="IBV25" s="107"/>
      <c r="IBW25" s="107"/>
      <c r="IBX25" s="107"/>
      <c r="IBY25" s="107"/>
      <c r="IBZ25" s="107"/>
      <c r="ICA25" s="107"/>
      <c r="ICB25" s="107"/>
      <c r="ICC25" s="107"/>
      <c r="ICD25" s="107"/>
      <c r="ICE25" s="107"/>
      <c r="ICF25" s="107"/>
      <c r="ICG25" s="107"/>
      <c r="ICH25" s="107"/>
      <c r="ICI25" s="107"/>
      <c r="ICJ25" s="107"/>
      <c r="ICK25" s="107"/>
      <c r="ICL25" s="107"/>
      <c r="ICM25" s="107"/>
      <c r="ICN25" s="107"/>
      <c r="ICO25" s="107"/>
      <c r="ICP25" s="107"/>
      <c r="ICQ25" s="107"/>
      <c r="ICR25" s="107"/>
      <c r="ICS25" s="107"/>
      <c r="ICT25" s="107"/>
      <c r="ICU25" s="107"/>
      <c r="ICV25" s="107"/>
      <c r="ICW25" s="107"/>
      <c r="ICX25" s="107"/>
      <c r="ICY25" s="107"/>
      <c r="ICZ25" s="107"/>
      <c r="IDA25" s="107"/>
      <c r="IDB25" s="107"/>
      <c r="IDC25" s="107"/>
      <c r="IDD25" s="107"/>
      <c r="IDE25" s="107"/>
      <c r="IDF25" s="107"/>
      <c r="IDG25" s="107"/>
      <c r="IDH25" s="107"/>
      <c r="IDI25" s="107"/>
      <c r="IDJ25" s="107"/>
      <c r="IDK25" s="107"/>
      <c r="IDL25" s="107"/>
      <c r="IDM25" s="107"/>
      <c r="IDN25" s="107"/>
      <c r="IDO25" s="107"/>
      <c r="IDP25" s="107"/>
      <c r="IDQ25" s="107"/>
      <c r="IDR25" s="107"/>
      <c r="IDS25" s="107"/>
      <c r="IDT25" s="107"/>
      <c r="IDU25" s="107"/>
      <c r="IDV25" s="107"/>
      <c r="IDW25" s="107"/>
      <c r="IDX25" s="107"/>
      <c r="IDY25" s="107"/>
      <c r="IDZ25" s="107"/>
      <c r="IEA25" s="107"/>
      <c r="IEB25" s="107"/>
      <c r="IEC25" s="107"/>
      <c r="IED25" s="107"/>
      <c r="IEE25" s="107"/>
      <c r="IEF25" s="107"/>
      <c r="IEG25" s="107"/>
      <c r="IEH25" s="107"/>
      <c r="IEI25" s="107"/>
      <c r="IEJ25" s="107"/>
      <c r="IEK25" s="107"/>
      <c r="IEL25" s="107"/>
      <c r="IEM25" s="107"/>
      <c r="IEN25" s="107"/>
      <c r="IEO25" s="107"/>
      <c r="IEP25" s="107"/>
      <c r="IEQ25" s="107"/>
      <c r="IER25" s="107"/>
      <c r="IES25" s="107"/>
      <c r="IET25" s="107"/>
      <c r="IEU25" s="107"/>
      <c r="IEV25" s="107"/>
      <c r="IEW25" s="107"/>
      <c r="IEX25" s="107"/>
      <c r="IEY25" s="107"/>
      <c r="IEZ25" s="107"/>
      <c r="IFA25" s="107"/>
      <c r="IFB25" s="107"/>
      <c r="IFC25" s="107"/>
      <c r="IFD25" s="107"/>
      <c r="IFE25" s="107"/>
      <c r="IFF25" s="107"/>
      <c r="IFG25" s="107"/>
      <c r="IFH25" s="107"/>
      <c r="IFI25" s="107"/>
      <c r="IFJ25" s="107"/>
      <c r="IFK25" s="107"/>
      <c r="IFL25" s="107"/>
      <c r="IFM25" s="107"/>
      <c r="IFN25" s="107"/>
      <c r="IFO25" s="107"/>
      <c r="IFP25" s="107"/>
      <c r="IFQ25" s="107"/>
      <c r="IFR25" s="107"/>
      <c r="IFS25" s="107"/>
      <c r="IFT25" s="107"/>
      <c r="IFU25" s="107"/>
      <c r="IFV25" s="107"/>
      <c r="IFW25" s="107"/>
      <c r="IFX25" s="107"/>
      <c r="IFY25" s="107"/>
      <c r="IFZ25" s="107"/>
      <c r="IGA25" s="107"/>
      <c r="IGB25" s="107"/>
      <c r="IGC25" s="107"/>
      <c r="IGD25" s="107"/>
      <c r="IGE25" s="107"/>
      <c r="IGF25" s="107"/>
      <c r="IGG25" s="107"/>
      <c r="IGH25" s="107"/>
      <c r="IGI25" s="107"/>
      <c r="IGJ25" s="107"/>
      <c r="IGK25" s="107"/>
      <c r="IGL25" s="107"/>
      <c r="IGM25" s="107"/>
      <c r="IGN25" s="107"/>
      <c r="IGO25" s="107"/>
      <c r="IGP25" s="107"/>
      <c r="IGQ25" s="107"/>
      <c r="IGR25" s="107"/>
      <c r="IGS25" s="107"/>
      <c r="IGT25" s="107"/>
      <c r="IGU25" s="107"/>
      <c r="IGV25" s="107"/>
      <c r="IGW25" s="107"/>
      <c r="IGX25" s="107"/>
      <c r="IGY25" s="107"/>
      <c r="IGZ25" s="107"/>
      <c r="IHA25" s="107"/>
      <c r="IHB25" s="107"/>
      <c r="IHC25" s="107"/>
      <c r="IHD25" s="107"/>
      <c r="IHE25" s="107"/>
      <c r="IHF25" s="107"/>
      <c r="IHG25" s="107"/>
      <c r="IHH25" s="107"/>
      <c r="IHI25" s="107"/>
      <c r="IHJ25" s="107"/>
      <c r="IHK25" s="107"/>
      <c r="IHL25" s="107"/>
      <c r="IHM25" s="107"/>
      <c r="IHN25" s="107"/>
      <c r="IHO25" s="107"/>
      <c r="IHP25" s="107"/>
      <c r="IHQ25" s="107"/>
      <c r="IHR25" s="107"/>
      <c r="IHS25" s="107"/>
      <c r="IHT25" s="107"/>
      <c r="IHU25" s="107"/>
      <c r="IHV25" s="107"/>
      <c r="IHW25" s="107"/>
      <c r="IHX25" s="107"/>
      <c r="IHY25" s="107"/>
      <c r="IHZ25" s="107"/>
      <c r="IIA25" s="107"/>
      <c r="IIB25" s="107"/>
      <c r="IIC25" s="107"/>
      <c r="IID25" s="107"/>
      <c r="IIE25" s="107"/>
      <c r="IIF25" s="107"/>
      <c r="IIG25" s="107"/>
      <c r="IIH25" s="107"/>
      <c r="III25" s="107"/>
      <c r="IIJ25" s="107"/>
      <c r="IIK25" s="107"/>
      <c r="IIL25" s="107"/>
      <c r="IIM25" s="107"/>
      <c r="IIN25" s="107"/>
      <c r="IIO25" s="107"/>
      <c r="IIP25" s="107"/>
      <c r="IIQ25" s="107"/>
      <c r="IIR25" s="107"/>
      <c r="IIS25" s="107"/>
      <c r="IIT25" s="107"/>
      <c r="IIU25" s="107"/>
      <c r="IIV25" s="107"/>
      <c r="IIW25" s="107"/>
      <c r="IIX25" s="107"/>
      <c r="IIY25" s="107"/>
      <c r="IIZ25" s="107"/>
      <c r="IJA25" s="107"/>
      <c r="IJB25" s="107"/>
      <c r="IJC25" s="107"/>
      <c r="IJD25" s="107"/>
      <c r="IJE25" s="107"/>
      <c r="IJF25" s="107"/>
      <c r="IJG25" s="107"/>
      <c r="IJH25" s="107"/>
      <c r="IJI25" s="107"/>
      <c r="IJJ25" s="107"/>
      <c r="IJK25" s="107"/>
      <c r="IJL25" s="107"/>
      <c r="IJM25" s="107"/>
      <c r="IJN25" s="107"/>
      <c r="IJO25" s="107"/>
      <c r="IJP25" s="107"/>
      <c r="IJQ25" s="107"/>
      <c r="IJR25" s="107"/>
      <c r="IJS25" s="107"/>
      <c r="IJT25" s="107"/>
      <c r="IJU25" s="107"/>
      <c r="IJV25" s="107"/>
      <c r="IJW25" s="107"/>
      <c r="IJX25" s="107"/>
      <c r="IJY25" s="107"/>
      <c r="IJZ25" s="107"/>
      <c r="IKA25" s="107"/>
      <c r="IKB25" s="107"/>
      <c r="IKC25" s="107"/>
      <c r="IKD25" s="107"/>
      <c r="IKE25" s="107"/>
      <c r="IKF25" s="107"/>
      <c r="IKG25" s="107"/>
      <c r="IKH25" s="107"/>
      <c r="IKI25" s="107"/>
      <c r="IKJ25" s="107"/>
      <c r="IKK25" s="107"/>
      <c r="IKL25" s="107"/>
      <c r="IKM25" s="107"/>
      <c r="IKN25" s="107"/>
      <c r="IKO25" s="107"/>
      <c r="IKP25" s="107"/>
      <c r="IKQ25" s="107"/>
      <c r="IKR25" s="107"/>
      <c r="IKS25" s="107"/>
      <c r="IKT25" s="107"/>
      <c r="IKU25" s="107"/>
      <c r="IKV25" s="107"/>
      <c r="IKW25" s="107"/>
      <c r="IKX25" s="107"/>
      <c r="IKY25" s="107"/>
      <c r="IKZ25" s="107"/>
      <c r="ILA25" s="107"/>
      <c r="ILB25" s="107"/>
      <c r="ILC25" s="107"/>
      <c r="ILD25" s="107"/>
      <c r="ILE25" s="107"/>
      <c r="ILF25" s="107"/>
      <c r="ILG25" s="107"/>
      <c r="ILH25" s="107"/>
      <c r="ILI25" s="107"/>
      <c r="ILJ25" s="107"/>
      <c r="ILK25" s="107"/>
      <c r="ILL25" s="107"/>
      <c r="ILM25" s="107"/>
      <c r="ILN25" s="107"/>
      <c r="ILO25" s="107"/>
      <c r="ILP25" s="107"/>
      <c r="ILQ25" s="107"/>
      <c r="ILR25" s="107"/>
      <c r="ILS25" s="107"/>
      <c r="ILT25" s="107"/>
      <c r="ILU25" s="107"/>
      <c r="ILV25" s="107"/>
      <c r="ILW25" s="107"/>
      <c r="ILX25" s="107"/>
      <c r="ILY25" s="107"/>
      <c r="ILZ25" s="107"/>
      <c r="IMA25" s="107"/>
      <c r="IMB25" s="107"/>
      <c r="IMC25" s="107"/>
      <c r="IMD25" s="107"/>
      <c r="IME25" s="107"/>
      <c r="IMF25" s="107"/>
      <c r="IMG25" s="107"/>
      <c r="IMH25" s="107"/>
      <c r="IMI25" s="107"/>
      <c r="IMJ25" s="107"/>
      <c r="IMK25" s="107"/>
      <c r="IML25" s="107"/>
      <c r="IMM25" s="107"/>
      <c r="IMN25" s="107"/>
      <c r="IMO25" s="107"/>
      <c r="IMP25" s="107"/>
      <c r="IMQ25" s="107"/>
      <c r="IMR25" s="107"/>
      <c r="IMS25" s="107"/>
      <c r="IMT25" s="107"/>
      <c r="IMU25" s="107"/>
      <c r="IMV25" s="107"/>
      <c r="IMW25" s="107"/>
      <c r="IMX25" s="107"/>
      <c r="IMY25" s="107"/>
      <c r="IMZ25" s="107"/>
      <c r="INA25" s="107"/>
      <c r="INB25" s="107"/>
      <c r="INC25" s="107"/>
      <c r="IND25" s="107"/>
      <c r="INE25" s="107"/>
      <c r="INF25" s="107"/>
      <c r="ING25" s="107"/>
      <c r="INH25" s="107"/>
      <c r="INI25" s="107"/>
      <c r="INJ25" s="107"/>
      <c r="INK25" s="107"/>
      <c r="INL25" s="107"/>
      <c r="INM25" s="107"/>
      <c r="INN25" s="107"/>
      <c r="INO25" s="107"/>
      <c r="INP25" s="107"/>
      <c r="INQ25" s="107"/>
      <c r="INR25" s="107"/>
      <c r="INS25" s="107"/>
      <c r="INT25" s="107"/>
      <c r="INU25" s="107"/>
      <c r="INV25" s="107"/>
      <c r="INW25" s="107"/>
      <c r="INX25" s="107"/>
      <c r="INY25" s="107"/>
      <c r="INZ25" s="107"/>
      <c r="IOA25" s="107"/>
      <c r="IOB25" s="107"/>
      <c r="IOC25" s="107"/>
      <c r="IOD25" s="107"/>
      <c r="IOE25" s="107"/>
      <c r="IOF25" s="107"/>
      <c r="IOG25" s="107"/>
      <c r="IOH25" s="107"/>
      <c r="IOI25" s="107"/>
      <c r="IOJ25" s="107"/>
      <c r="IOK25" s="107"/>
      <c r="IOL25" s="107"/>
      <c r="IOM25" s="107"/>
      <c r="ION25" s="107"/>
      <c r="IOO25" s="107"/>
      <c r="IOP25" s="107"/>
      <c r="IOQ25" s="107"/>
      <c r="IOR25" s="107"/>
      <c r="IOS25" s="107"/>
      <c r="IOT25" s="107"/>
      <c r="IOU25" s="107"/>
      <c r="IOV25" s="107"/>
      <c r="IOW25" s="107"/>
      <c r="IOX25" s="107"/>
      <c r="IOY25" s="107"/>
      <c r="IOZ25" s="107"/>
      <c r="IPA25" s="107"/>
      <c r="IPB25" s="107"/>
      <c r="IPC25" s="107"/>
      <c r="IPD25" s="107"/>
      <c r="IPE25" s="107"/>
      <c r="IPF25" s="107"/>
      <c r="IPG25" s="107"/>
      <c r="IPH25" s="107"/>
      <c r="IPI25" s="107"/>
      <c r="IPJ25" s="107"/>
      <c r="IPK25" s="107"/>
      <c r="IPL25" s="107"/>
      <c r="IPM25" s="107"/>
      <c r="IPN25" s="107"/>
      <c r="IPO25" s="107"/>
      <c r="IPP25" s="107"/>
      <c r="IPQ25" s="107"/>
      <c r="IPR25" s="107"/>
      <c r="IPS25" s="107"/>
      <c r="IPT25" s="107"/>
      <c r="IPU25" s="107"/>
      <c r="IPV25" s="107"/>
      <c r="IPW25" s="107"/>
      <c r="IPX25" s="107"/>
      <c r="IPY25" s="107"/>
      <c r="IPZ25" s="107"/>
      <c r="IQA25" s="107"/>
      <c r="IQB25" s="107"/>
      <c r="IQC25" s="107"/>
      <c r="IQD25" s="107"/>
      <c r="IQE25" s="107"/>
      <c r="IQF25" s="107"/>
      <c r="IQG25" s="107"/>
      <c r="IQH25" s="107"/>
      <c r="IQI25" s="107"/>
      <c r="IQJ25" s="107"/>
      <c r="IQK25" s="107"/>
      <c r="IQL25" s="107"/>
      <c r="IQM25" s="107"/>
      <c r="IQN25" s="107"/>
      <c r="IQO25" s="107"/>
      <c r="IQP25" s="107"/>
      <c r="IQQ25" s="107"/>
      <c r="IQR25" s="107"/>
      <c r="IQS25" s="107"/>
      <c r="IQT25" s="107"/>
      <c r="IQU25" s="107"/>
      <c r="IQV25" s="107"/>
      <c r="IQW25" s="107"/>
      <c r="IQX25" s="107"/>
      <c r="IQY25" s="107"/>
      <c r="IQZ25" s="107"/>
      <c r="IRA25" s="107"/>
      <c r="IRB25" s="107"/>
      <c r="IRC25" s="107"/>
      <c r="IRD25" s="107"/>
      <c r="IRE25" s="107"/>
      <c r="IRF25" s="107"/>
      <c r="IRG25" s="107"/>
      <c r="IRH25" s="107"/>
      <c r="IRI25" s="107"/>
      <c r="IRJ25" s="107"/>
      <c r="IRK25" s="107"/>
      <c r="IRL25" s="107"/>
      <c r="IRM25" s="107"/>
      <c r="IRN25" s="107"/>
      <c r="IRO25" s="107"/>
      <c r="IRP25" s="107"/>
      <c r="IRQ25" s="107"/>
      <c r="IRR25" s="107"/>
      <c r="IRS25" s="107"/>
      <c r="IRT25" s="107"/>
      <c r="IRU25" s="107"/>
      <c r="IRV25" s="107"/>
      <c r="IRW25" s="107"/>
      <c r="IRX25" s="107"/>
      <c r="IRY25" s="107"/>
      <c r="IRZ25" s="107"/>
      <c r="ISA25" s="107"/>
      <c r="ISB25" s="107"/>
      <c r="ISC25" s="107"/>
      <c r="ISD25" s="107"/>
      <c r="ISE25" s="107"/>
      <c r="ISF25" s="107"/>
      <c r="ISG25" s="107"/>
      <c r="ISH25" s="107"/>
      <c r="ISI25" s="107"/>
      <c r="ISJ25" s="107"/>
      <c r="ISK25" s="107"/>
      <c r="ISL25" s="107"/>
      <c r="ISM25" s="107"/>
      <c r="ISN25" s="107"/>
      <c r="ISO25" s="107"/>
      <c r="ISP25" s="107"/>
      <c r="ISQ25" s="107"/>
      <c r="ISR25" s="107"/>
      <c r="ISS25" s="107"/>
      <c r="IST25" s="107"/>
      <c r="ISU25" s="107"/>
      <c r="ISV25" s="107"/>
      <c r="ISW25" s="107"/>
      <c r="ISX25" s="107"/>
      <c r="ISY25" s="107"/>
      <c r="ISZ25" s="107"/>
      <c r="ITA25" s="107"/>
      <c r="ITB25" s="107"/>
      <c r="ITC25" s="107"/>
      <c r="ITD25" s="107"/>
      <c r="ITE25" s="107"/>
      <c r="ITF25" s="107"/>
      <c r="ITG25" s="107"/>
      <c r="ITH25" s="107"/>
      <c r="ITI25" s="107"/>
      <c r="ITJ25" s="107"/>
      <c r="ITK25" s="107"/>
      <c r="ITL25" s="107"/>
      <c r="ITM25" s="107"/>
      <c r="ITN25" s="107"/>
      <c r="ITO25" s="107"/>
      <c r="ITP25" s="107"/>
      <c r="ITQ25" s="107"/>
      <c r="ITR25" s="107"/>
      <c r="ITS25" s="107"/>
      <c r="ITT25" s="107"/>
      <c r="ITU25" s="107"/>
      <c r="ITV25" s="107"/>
      <c r="ITW25" s="107"/>
      <c r="ITX25" s="107"/>
      <c r="ITY25" s="107"/>
      <c r="ITZ25" s="107"/>
      <c r="IUA25" s="107"/>
      <c r="IUB25" s="107"/>
      <c r="IUC25" s="107"/>
      <c r="IUD25" s="107"/>
      <c r="IUE25" s="107"/>
      <c r="IUF25" s="107"/>
      <c r="IUG25" s="107"/>
      <c r="IUH25" s="107"/>
      <c r="IUI25" s="107"/>
      <c r="IUJ25" s="107"/>
      <c r="IUK25" s="107"/>
      <c r="IUL25" s="107"/>
      <c r="IUM25" s="107"/>
      <c r="IUN25" s="107"/>
      <c r="IUO25" s="107"/>
      <c r="IUP25" s="107"/>
      <c r="IUQ25" s="107"/>
      <c r="IUR25" s="107"/>
      <c r="IUS25" s="107"/>
      <c r="IUT25" s="107"/>
      <c r="IUU25" s="107"/>
      <c r="IUV25" s="107"/>
      <c r="IUW25" s="107"/>
      <c r="IUX25" s="107"/>
      <c r="IUY25" s="107"/>
      <c r="IUZ25" s="107"/>
      <c r="IVA25" s="107"/>
      <c r="IVB25" s="107"/>
      <c r="IVC25" s="107"/>
      <c r="IVD25" s="107"/>
      <c r="IVE25" s="107"/>
      <c r="IVF25" s="107"/>
      <c r="IVG25" s="107"/>
      <c r="IVH25" s="107"/>
      <c r="IVI25" s="107"/>
      <c r="IVJ25" s="107"/>
      <c r="IVK25" s="107"/>
      <c r="IVL25" s="107"/>
      <c r="IVM25" s="107"/>
      <c r="IVN25" s="107"/>
      <c r="IVO25" s="107"/>
      <c r="IVP25" s="107"/>
      <c r="IVQ25" s="107"/>
      <c r="IVR25" s="107"/>
      <c r="IVS25" s="107"/>
      <c r="IVT25" s="107"/>
      <c r="IVU25" s="107"/>
      <c r="IVV25" s="107"/>
      <c r="IVW25" s="107"/>
      <c r="IVX25" s="107"/>
      <c r="IVY25" s="107"/>
      <c r="IVZ25" s="107"/>
      <c r="IWA25" s="107"/>
      <c r="IWB25" s="107"/>
      <c r="IWC25" s="107"/>
      <c r="IWD25" s="107"/>
      <c r="IWE25" s="107"/>
      <c r="IWF25" s="107"/>
      <c r="IWG25" s="107"/>
      <c r="IWH25" s="107"/>
      <c r="IWI25" s="107"/>
      <c r="IWJ25" s="107"/>
      <c r="IWK25" s="107"/>
      <c r="IWL25" s="107"/>
      <c r="IWM25" s="107"/>
      <c r="IWN25" s="107"/>
      <c r="IWO25" s="107"/>
      <c r="IWP25" s="107"/>
      <c r="IWQ25" s="107"/>
      <c r="IWR25" s="107"/>
      <c r="IWS25" s="107"/>
      <c r="IWT25" s="107"/>
      <c r="IWU25" s="107"/>
      <c r="IWV25" s="107"/>
      <c r="IWW25" s="107"/>
      <c r="IWX25" s="107"/>
      <c r="IWY25" s="107"/>
      <c r="IWZ25" s="107"/>
      <c r="IXA25" s="107"/>
      <c r="IXB25" s="107"/>
      <c r="IXC25" s="107"/>
      <c r="IXD25" s="107"/>
      <c r="IXE25" s="107"/>
      <c r="IXF25" s="107"/>
      <c r="IXG25" s="107"/>
      <c r="IXH25" s="107"/>
      <c r="IXI25" s="107"/>
      <c r="IXJ25" s="107"/>
      <c r="IXK25" s="107"/>
      <c r="IXL25" s="107"/>
      <c r="IXM25" s="107"/>
      <c r="IXN25" s="107"/>
      <c r="IXO25" s="107"/>
      <c r="IXP25" s="107"/>
      <c r="IXQ25" s="107"/>
      <c r="IXR25" s="107"/>
      <c r="IXS25" s="107"/>
      <c r="IXT25" s="107"/>
      <c r="IXU25" s="107"/>
      <c r="IXV25" s="107"/>
      <c r="IXW25" s="107"/>
      <c r="IXX25" s="107"/>
      <c r="IXY25" s="107"/>
      <c r="IXZ25" s="107"/>
      <c r="IYA25" s="107"/>
      <c r="IYB25" s="107"/>
      <c r="IYC25" s="107"/>
      <c r="IYD25" s="107"/>
      <c r="IYE25" s="107"/>
      <c r="IYF25" s="107"/>
      <c r="IYG25" s="107"/>
      <c r="IYH25" s="107"/>
      <c r="IYI25" s="107"/>
      <c r="IYJ25" s="107"/>
      <c r="IYK25" s="107"/>
      <c r="IYL25" s="107"/>
      <c r="IYM25" s="107"/>
      <c r="IYN25" s="107"/>
      <c r="IYO25" s="107"/>
      <c r="IYP25" s="107"/>
      <c r="IYQ25" s="107"/>
      <c r="IYR25" s="107"/>
      <c r="IYS25" s="107"/>
      <c r="IYT25" s="107"/>
      <c r="IYU25" s="107"/>
      <c r="IYV25" s="107"/>
      <c r="IYW25" s="107"/>
      <c r="IYX25" s="107"/>
      <c r="IYY25" s="107"/>
      <c r="IYZ25" s="107"/>
      <c r="IZA25" s="107"/>
      <c r="IZB25" s="107"/>
      <c r="IZC25" s="107"/>
      <c r="IZD25" s="107"/>
      <c r="IZE25" s="107"/>
      <c r="IZF25" s="107"/>
      <c r="IZG25" s="107"/>
      <c r="IZH25" s="107"/>
      <c r="IZI25" s="107"/>
      <c r="IZJ25" s="107"/>
      <c r="IZK25" s="107"/>
      <c r="IZL25" s="107"/>
      <c r="IZM25" s="107"/>
      <c r="IZN25" s="107"/>
      <c r="IZO25" s="107"/>
      <c r="IZP25" s="107"/>
      <c r="IZQ25" s="107"/>
      <c r="IZR25" s="107"/>
      <c r="IZS25" s="107"/>
      <c r="IZT25" s="107"/>
      <c r="IZU25" s="107"/>
      <c r="IZV25" s="107"/>
      <c r="IZW25" s="107"/>
      <c r="IZX25" s="107"/>
      <c r="IZY25" s="107"/>
      <c r="IZZ25" s="107"/>
      <c r="JAA25" s="107"/>
      <c r="JAB25" s="107"/>
      <c r="JAC25" s="107"/>
      <c r="JAD25" s="107"/>
      <c r="JAE25" s="107"/>
      <c r="JAF25" s="107"/>
      <c r="JAG25" s="107"/>
      <c r="JAH25" s="107"/>
      <c r="JAI25" s="107"/>
      <c r="JAJ25" s="107"/>
      <c r="JAK25" s="107"/>
      <c r="JAL25" s="107"/>
      <c r="JAM25" s="107"/>
      <c r="JAN25" s="107"/>
      <c r="JAO25" s="107"/>
      <c r="JAP25" s="107"/>
      <c r="JAQ25" s="107"/>
      <c r="JAR25" s="107"/>
      <c r="JAS25" s="107"/>
      <c r="JAT25" s="107"/>
      <c r="JAU25" s="107"/>
      <c r="JAV25" s="107"/>
      <c r="JAW25" s="107"/>
      <c r="JAX25" s="107"/>
      <c r="JAY25" s="107"/>
      <c r="JAZ25" s="107"/>
      <c r="JBA25" s="107"/>
      <c r="JBB25" s="107"/>
      <c r="JBC25" s="107"/>
      <c r="JBD25" s="107"/>
      <c r="JBE25" s="107"/>
      <c r="JBF25" s="107"/>
      <c r="JBG25" s="107"/>
      <c r="JBH25" s="107"/>
      <c r="JBI25" s="107"/>
      <c r="JBJ25" s="107"/>
      <c r="JBK25" s="107"/>
      <c r="JBL25" s="107"/>
      <c r="JBM25" s="107"/>
      <c r="JBN25" s="107"/>
      <c r="JBO25" s="107"/>
      <c r="JBP25" s="107"/>
      <c r="JBQ25" s="107"/>
      <c r="JBR25" s="107"/>
      <c r="JBS25" s="107"/>
      <c r="JBT25" s="107"/>
      <c r="JBU25" s="107"/>
      <c r="JBV25" s="107"/>
      <c r="JBW25" s="107"/>
      <c r="JBX25" s="107"/>
      <c r="JBY25" s="107"/>
      <c r="JBZ25" s="107"/>
      <c r="JCA25" s="107"/>
      <c r="JCB25" s="107"/>
      <c r="JCC25" s="107"/>
      <c r="JCD25" s="107"/>
      <c r="JCE25" s="107"/>
      <c r="JCF25" s="107"/>
      <c r="JCG25" s="107"/>
      <c r="JCH25" s="107"/>
      <c r="JCI25" s="107"/>
      <c r="JCJ25" s="107"/>
      <c r="JCK25" s="107"/>
      <c r="JCL25" s="107"/>
      <c r="JCM25" s="107"/>
      <c r="JCN25" s="107"/>
      <c r="JCO25" s="107"/>
      <c r="JCP25" s="107"/>
      <c r="JCQ25" s="107"/>
      <c r="JCR25" s="107"/>
      <c r="JCS25" s="107"/>
      <c r="JCT25" s="107"/>
      <c r="JCU25" s="107"/>
      <c r="JCV25" s="107"/>
      <c r="JCW25" s="107"/>
      <c r="JCX25" s="107"/>
      <c r="JCY25" s="107"/>
      <c r="JCZ25" s="107"/>
      <c r="JDA25" s="107"/>
      <c r="JDB25" s="107"/>
      <c r="JDC25" s="107"/>
      <c r="JDD25" s="107"/>
      <c r="JDE25" s="107"/>
      <c r="JDF25" s="107"/>
      <c r="JDG25" s="107"/>
      <c r="JDH25" s="107"/>
      <c r="JDI25" s="107"/>
      <c r="JDJ25" s="107"/>
      <c r="JDK25" s="107"/>
      <c r="JDL25" s="107"/>
      <c r="JDM25" s="107"/>
      <c r="JDN25" s="107"/>
      <c r="JDO25" s="107"/>
      <c r="JDP25" s="107"/>
      <c r="JDQ25" s="107"/>
      <c r="JDR25" s="107"/>
      <c r="JDS25" s="107"/>
      <c r="JDT25" s="107"/>
      <c r="JDU25" s="107"/>
      <c r="JDV25" s="107"/>
      <c r="JDW25" s="107"/>
      <c r="JDX25" s="107"/>
      <c r="JDY25" s="107"/>
      <c r="JDZ25" s="107"/>
      <c r="JEA25" s="107"/>
      <c r="JEB25" s="107"/>
      <c r="JEC25" s="107"/>
      <c r="JED25" s="107"/>
      <c r="JEE25" s="107"/>
      <c r="JEF25" s="107"/>
      <c r="JEG25" s="107"/>
      <c r="JEH25" s="107"/>
      <c r="JEI25" s="107"/>
      <c r="JEJ25" s="107"/>
      <c r="JEK25" s="107"/>
      <c r="JEL25" s="107"/>
      <c r="JEM25" s="107"/>
      <c r="JEN25" s="107"/>
      <c r="JEO25" s="107"/>
      <c r="JEP25" s="107"/>
      <c r="JEQ25" s="107"/>
      <c r="JER25" s="107"/>
      <c r="JES25" s="107"/>
      <c r="JET25" s="107"/>
      <c r="JEU25" s="107"/>
      <c r="JEV25" s="107"/>
      <c r="JEW25" s="107"/>
      <c r="JEX25" s="107"/>
      <c r="JEY25" s="107"/>
      <c r="JEZ25" s="107"/>
      <c r="JFA25" s="107"/>
      <c r="JFB25" s="107"/>
      <c r="JFC25" s="107"/>
      <c r="JFD25" s="107"/>
      <c r="JFE25" s="107"/>
      <c r="JFF25" s="107"/>
      <c r="JFG25" s="107"/>
      <c r="JFH25" s="107"/>
      <c r="JFI25" s="107"/>
      <c r="JFJ25" s="107"/>
      <c r="JFK25" s="107"/>
      <c r="JFL25" s="107"/>
      <c r="JFM25" s="107"/>
      <c r="JFN25" s="107"/>
      <c r="JFO25" s="107"/>
      <c r="JFP25" s="107"/>
      <c r="JFQ25" s="107"/>
      <c r="JFR25" s="107"/>
      <c r="JFS25" s="107"/>
      <c r="JFT25" s="107"/>
      <c r="JFU25" s="107"/>
      <c r="JFV25" s="107"/>
      <c r="JFW25" s="107"/>
      <c r="JFX25" s="107"/>
      <c r="JFY25" s="107"/>
      <c r="JFZ25" s="107"/>
      <c r="JGA25" s="107"/>
      <c r="JGB25" s="107"/>
      <c r="JGC25" s="107"/>
      <c r="JGD25" s="107"/>
      <c r="JGE25" s="107"/>
      <c r="JGF25" s="107"/>
      <c r="JGG25" s="107"/>
      <c r="JGH25" s="107"/>
      <c r="JGI25" s="107"/>
      <c r="JGJ25" s="107"/>
      <c r="JGK25" s="107"/>
      <c r="JGL25" s="107"/>
      <c r="JGM25" s="107"/>
      <c r="JGN25" s="107"/>
      <c r="JGO25" s="107"/>
      <c r="JGP25" s="107"/>
      <c r="JGQ25" s="107"/>
      <c r="JGR25" s="107"/>
      <c r="JGS25" s="107"/>
      <c r="JGT25" s="107"/>
      <c r="JGU25" s="107"/>
      <c r="JGV25" s="107"/>
      <c r="JGW25" s="107"/>
      <c r="JGX25" s="107"/>
      <c r="JGY25" s="107"/>
      <c r="JGZ25" s="107"/>
      <c r="JHA25" s="107"/>
      <c r="JHB25" s="107"/>
      <c r="JHC25" s="107"/>
      <c r="JHD25" s="107"/>
      <c r="JHE25" s="107"/>
      <c r="JHF25" s="107"/>
      <c r="JHG25" s="107"/>
      <c r="JHH25" s="107"/>
      <c r="JHI25" s="107"/>
      <c r="JHJ25" s="107"/>
      <c r="JHK25" s="107"/>
      <c r="JHL25" s="107"/>
      <c r="JHM25" s="107"/>
      <c r="JHN25" s="107"/>
      <c r="JHO25" s="107"/>
      <c r="JHP25" s="107"/>
      <c r="JHQ25" s="107"/>
      <c r="JHR25" s="107"/>
      <c r="JHS25" s="107"/>
      <c r="JHT25" s="107"/>
      <c r="JHU25" s="107"/>
      <c r="JHV25" s="107"/>
      <c r="JHW25" s="107"/>
      <c r="JHX25" s="107"/>
      <c r="JHY25" s="107"/>
      <c r="JHZ25" s="107"/>
      <c r="JIA25" s="107"/>
      <c r="JIB25" s="107"/>
      <c r="JIC25" s="107"/>
      <c r="JID25" s="107"/>
      <c r="JIE25" s="107"/>
      <c r="JIF25" s="107"/>
      <c r="JIG25" s="107"/>
      <c r="JIH25" s="107"/>
      <c r="JII25" s="107"/>
      <c r="JIJ25" s="107"/>
      <c r="JIK25" s="107"/>
      <c r="JIL25" s="107"/>
      <c r="JIM25" s="107"/>
      <c r="JIN25" s="107"/>
      <c r="JIO25" s="107"/>
      <c r="JIP25" s="107"/>
      <c r="JIQ25" s="107"/>
      <c r="JIR25" s="107"/>
      <c r="JIS25" s="107"/>
      <c r="JIT25" s="107"/>
      <c r="JIU25" s="107"/>
      <c r="JIV25" s="107"/>
      <c r="JIW25" s="107"/>
      <c r="JIX25" s="107"/>
      <c r="JIY25" s="107"/>
      <c r="JIZ25" s="107"/>
      <c r="JJA25" s="107"/>
      <c r="JJB25" s="107"/>
      <c r="JJC25" s="107"/>
      <c r="JJD25" s="107"/>
      <c r="JJE25" s="107"/>
      <c r="JJF25" s="107"/>
      <c r="JJG25" s="107"/>
      <c r="JJH25" s="107"/>
      <c r="JJI25" s="107"/>
      <c r="JJJ25" s="107"/>
      <c r="JJK25" s="107"/>
      <c r="JJL25" s="107"/>
      <c r="JJM25" s="107"/>
      <c r="JJN25" s="107"/>
      <c r="JJO25" s="107"/>
      <c r="JJP25" s="107"/>
      <c r="JJQ25" s="107"/>
      <c r="JJR25" s="107"/>
      <c r="JJS25" s="107"/>
      <c r="JJT25" s="107"/>
      <c r="JJU25" s="107"/>
      <c r="JJV25" s="107"/>
      <c r="JJW25" s="107"/>
      <c r="JJX25" s="107"/>
      <c r="JJY25" s="107"/>
      <c r="JJZ25" s="107"/>
      <c r="JKA25" s="107"/>
      <c r="JKB25" s="107"/>
      <c r="JKC25" s="107"/>
      <c r="JKD25" s="107"/>
      <c r="JKE25" s="107"/>
      <c r="JKF25" s="107"/>
      <c r="JKG25" s="107"/>
      <c r="JKH25" s="107"/>
      <c r="JKI25" s="107"/>
      <c r="JKJ25" s="107"/>
      <c r="JKK25" s="107"/>
      <c r="JKL25" s="107"/>
      <c r="JKM25" s="107"/>
      <c r="JKN25" s="107"/>
      <c r="JKO25" s="107"/>
      <c r="JKP25" s="107"/>
      <c r="JKQ25" s="107"/>
      <c r="JKR25" s="107"/>
      <c r="JKS25" s="107"/>
      <c r="JKT25" s="107"/>
      <c r="JKU25" s="107"/>
      <c r="JKV25" s="107"/>
      <c r="JKW25" s="107"/>
      <c r="JKX25" s="107"/>
      <c r="JKY25" s="107"/>
      <c r="JKZ25" s="107"/>
      <c r="JLA25" s="107"/>
      <c r="JLB25" s="107"/>
      <c r="JLC25" s="107"/>
      <c r="JLD25" s="107"/>
      <c r="JLE25" s="107"/>
      <c r="JLF25" s="107"/>
      <c r="JLG25" s="107"/>
      <c r="JLH25" s="107"/>
      <c r="JLI25" s="107"/>
      <c r="JLJ25" s="107"/>
      <c r="JLK25" s="107"/>
      <c r="JLL25" s="107"/>
      <c r="JLM25" s="107"/>
      <c r="JLN25" s="107"/>
      <c r="JLO25" s="107"/>
      <c r="JLP25" s="107"/>
      <c r="JLQ25" s="107"/>
      <c r="JLR25" s="107"/>
      <c r="JLS25" s="107"/>
      <c r="JLT25" s="107"/>
      <c r="JLU25" s="107"/>
      <c r="JLV25" s="107"/>
      <c r="JLW25" s="107"/>
      <c r="JLX25" s="107"/>
      <c r="JLY25" s="107"/>
      <c r="JLZ25" s="107"/>
      <c r="JMA25" s="107"/>
      <c r="JMB25" s="107"/>
      <c r="JMC25" s="107"/>
      <c r="JMD25" s="107"/>
      <c r="JME25" s="107"/>
      <c r="JMF25" s="107"/>
      <c r="JMG25" s="107"/>
      <c r="JMH25" s="107"/>
      <c r="JMI25" s="107"/>
      <c r="JMJ25" s="107"/>
      <c r="JMK25" s="107"/>
      <c r="JML25" s="107"/>
      <c r="JMM25" s="107"/>
      <c r="JMN25" s="107"/>
      <c r="JMO25" s="107"/>
      <c r="JMP25" s="107"/>
      <c r="JMQ25" s="107"/>
      <c r="JMR25" s="107"/>
      <c r="JMS25" s="107"/>
      <c r="JMT25" s="107"/>
      <c r="JMU25" s="107"/>
      <c r="JMV25" s="107"/>
      <c r="JMW25" s="107"/>
      <c r="JMX25" s="107"/>
      <c r="JMY25" s="107"/>
      <c r="JMZ25" s="107"/>
      <c r="JNA25" s="107"/>
      <c r="JNB25" s="107"/>
      <c r="JNC25" s="107"/>
      <c r="JND25" s="107"/>
      <c r="JNE25" s="107"/>
      <c r="JNF25" s="107"/>
      <c r="JNG25" s="107"/>
      <c r="JNH25" s="107"/>
      <c r="JNI25" s="107"/>
      <c r="JNJ25" s="107"/>
      <c r="JNK25" s="107"/>
      <c r="JNL25" s="107"/>
      <c r="JNM25" s="107"/>
      <c r="JNN25" s="107"/>
      <c r="JNO25" s="107"/>
      <c r="JNP25" s="107"/>
      <c r="JNQ25" s="107"/>
      <c r="JNR25" s="107"/>
      <c r="JNS25" s="107"/>
      <c r="JNT25" s="107"/>
      <c r="JNU25" s="107"/>
      <c r="JNV25" s="107"/>
      <c r="JNW25" s="107"/>
      <c r="JNX25" s="107"/>
      <c r="JNY25" s="107"/>
      <c r="JNZ25" s="107"/>
      <c r="JOA25" s="107"/>
      <c r="JOB25" s="107"/>
      <c r="JOC25" s="107"/>
      <c r="JOD25" s="107"/>
      <c r="JOE25" s="107"/>
      <c r="JOF25" s="107"/>
      <c r="JOG25" s="107"/>
      <c r="JOH25" s="107"/>
      <c r="JOI25" s="107"/>
      <c r="JOJ25" s="107"/>
      <c r="JOK25" s="107"/>
      <c r="JOL25" s="107"/>
      <c r="JOM25" s="107"/>
      <c r="JON25" s="107"/>
      <c r="JOO25" s="107"/>
      <c r="JOP25" s="107"/>
      <c r="JOQ25" s="107"/>
      <c r="JOR25" s="107"/>
      <c r="JOS25" s="107"/>
      <c r="JOT25" s="107"/>
      <c r="JOU25" s="107"/>
      <c r="JOV25" s="107"/>
      <c r="JOW25" s="107"/>
      <c r="JOX25" s="107"/>
      <c r="JOY25" s="107"/>
      <c r="JOZ25" s="107"/>
      <c r="JPA25" s="107"/>
      <c r="JPB25" s="107"/>
      <c r="JPC25" s="107"/>
      <c r="JPD25" s="107"/>
      <c r="JPE25" s="107"/>
      <c r="JPF25" s="107"/>
      <c r="JPG25" s="107"/>
      <c r="JPH25" s="107"/>
      <c r="JPI25" s="107"/>
      <c r="JPJ25" s="107"/>
      <c r="JPK25" s="107"/>
      <c r="JPL25" s="107"/>
      <c r="JPM25" s="107"/>
      <c r="JPN25" s="107"/>
      <c r="JPO25" s="107"/>
      <c r="JPP25" s="107"/>
      <c r="JPQ25" s="107"/>
      <c r="JPR25" s="107"/>
      <c r="JPS25" s="107"/>
      <c r="JPT25" s="107"/>
      <c r="JPU25" s="107"/>
      <c r="JPV25" s="107"/>
      <c r="JPW25" s="107"/>
      <c r="JPX25" s="107"/>
      <c r="JPY25" s="107"/>
      <c r="JPZ25" s="107"/>
      <c r="JQA25" s="107"/>
      <c r="JQB25" s="107"/>
      <c r="JQC25" s="107"/>
      <c r="JQD25" s="107"/>
      <c r="JQE25" s="107"/>
      <c r="JQF25" s="107"/>
      <c r="JQG25" s="107"/>
      <c r="JQH25" s="107"/>
      <c r="JQI25" s="107"/>
      <c r="JQJ25" s="107"/>
      <c r="JQK25" s="107"/>
      <c r="JQL25" s="107"/>
      <c r="JQM25" s="107"/>
      <c r="JQN25" s="107"/>
      <c r="JQO25" s="107"/>
      <c r="JQP25" s="107"/>
      <c r="JQQ25" s="107"/>
      <c r="JQR25" s="107"/>
      <c r="JQS25" s="107"/>
      <c r="JQT25" s="107"/>
      <c r="JQU25" s="107"/>
      <c r="JQV25" s="107"/>
      <c r="JQW25" s="107"/>
      <c r="JQX25" s="107"/>
      <c r="JQY25" s="107"/>
      <c r="JQZ25" s="107"/>
      <c r="JRA25" s="107"/>
      <c r="JRB25" s="107"/>
      <c r="JRC25" s="107"/>
      <c r="JRD25" s="107"/>
      <c r="JRE25" s="107"/>
      <c r="JRF25" s="107"/>
      <c r="JRG25" s="107"/>
      <c r="JRH25" s="107"/>
      <c r="JRI25" s="107"/>
      <c r="JRJ25" s="107"/>
      <c r="JRK25" s="107"/>
      <c r="JRL25" s="107"/>
      <c r="JRM25" s="107"/>
      <c r="JRN25" s="107"/>
      <c r="JRO25" s="107"/>
      <c r="JRP25" s="107"/>
      <c r="JRQ25" s="107"/>
      <c r="JRR25" s="107"/>
      <c r="JRS25" s="107"/>
      <c r="JRT25" s="107"/>
      <c r="JRU25" s="107"/>
      <c r="JRV25" s="107"/>
      <c r="JRW25" s="107"/>
      <c r="JRX25" s="107"/>
      <c r="JRY25" s="107"/>
      <c r="JRZ25" s="107"/>
      <c r="JSA25" s="107"/>
      <c r="JSB25" s="107"/>
      <c r="JSC25" s="107"/>
      <c r="JSD25" s="107"/>
      <c r="JSE25" s="107"/>
      <c r="JSF25" s="107"/>
      <c r="JSG25" s="107"/>
      <c r="JSH25" s="107"/>
      <c r="JSI25" s="107"/>
      <c r="JSJ25" s="107"/>
      <c r="JSK25" s="107"/>
      <c r="JSL25" s="107"/>
      <c r="JSM25" s="107"/>
      <c r="JSN25" s="107"/>
      <c r="JSO25" s="107"/>
      <c r="JSP25" s="107"/>
      <c r="JSQ25" s="107"/>
      <c r="JSR25" s="107"/>
      <c r="JSS25" s="107"/>
      <c r="JST25" s="107"/>
      <c r="JSU25" s="107"/>
      <c r="JSV25" s="107"/>
      <c r="JSW25" s="107"/>
      <c r="JSX25" s="107"/>
      <c r="JSY25" s="107"/>
      <c r="JSZ25" s="107"/>
      <c r="JTA25" s="107"/>
      <c r="JTB25" s="107"/>
      <c r="JTC25" s="107"/>
      <c r="JTD25" s="107"/>
      <c r="JTE25" s="107"/>
      <c r="JTF25" s="107"/>
      <c r="JTG25" s="107"/>
      <c r="JTH25" s="107"/>
      <c r="JTI25" s="107"/>
      <c r="JTJ25" s="107"/>
      <c r="JTK25" s="107"/>
      <c r="JTL25" s="107"/>
      <c r="JTM25" s="107"/>
      <c r="JTN25" s="107"/>
      <c r="JTO25" s="107"/>
      <c r="JTP25" s="107"/>
      <c r="JTQ25" s="107"/>
      <c r="JTR25" s="107"/>
      <c r="JTS25" s="107"/>
      <c r="JTT25" s="107"/>
      <c r="JTU25" s="107"/>
      <c r="JTV25" s="107"/>
      <c r="JTW25" s="107"/>
      <c r="JTX25" s="107"/>
      <c r="JTY25" s="107"/>
      <c r="JTZ25" s="107"/>
      <c r="JUA25" s="107"/>
      <c r="JUB25" s="107"/>
      <c r="JUC25" s="107"/>
      <c r="JUD25" s="107"/>
      <c r="JUE25" s="107"/>
      <c r="JUF25" s="107"/>
      <c r="JUG25" s="107"/>
      <c r="JUH25" s="107"/>
      <c r="JUI25" s="107"/>
      <c r="JUJ25" s="107"/>
      <c r="JUK25" s="107"/>
      <c r="JUL25" s="107"/>
      <c r="JUM25" s="107"/>
      <c r="JUN25" s="107"/>
      <c r="JUO25" s="107"/>
      <c r="JUP25" s="107"/>
      <c r="JUQ25" s="107"/>
      <c r="JUR25" s="107"/>
      <c r="JUS25" s="107"/>
      <c r="JUT25" s="107"/>
      <c r="JUU25" s="107"/>
      <c r="JUV25" s="107"/>
      <c r="JUW25" s="107"/>
      <c r="JUX25" s="107"/>
      <c r="JUY25" s="107"/>
      <c r="JUZ25" s="107"/>
      <c r="JVA25" s="107"/>
      <c r="JVB25" s="107"/>
      <c r="JVC25" s="107"/>
      <c r="JVD25" s="107"/>
      <c r="JVE25" s="107"/>
      <c r="JVF25" s="107"/>
      <c r="JVG25" s="107"/>
      <c r="JVH25" s="107"/>
      <c r="JVI25" s="107"/>
      <c r="JVJ25" s="107"/>
      <c r="JVK25" s="107"/>
      <c r="JVL25" s="107"/>
      <c r="JVM25" s="107"/>
      <c r="JVN25" s="107"/>
      <c r="JVO25" s="107"/>
      <c r="JVP25" s="107"/>
      <c r="JVQ25" s="107"/>
      <c r="JVR25" s="107"/>
      <c r="JVS25" s="107"/>
      <c r="JVT25" s="107"/>
      <c r="JVU25" s="107"/>
      <c r="JVV25" s="107"/>
      <c r="JVW25" s="107"/>
      <c r="JVX25" s="107"/>
      <c r="JVY25" s="107"/>
      <c r="JVZ25" s="107"/>
      <c r="JWA25" s="107"/>
      <c r="JWB25" s="107"/>
      <c r="JWC25" s="107"/>
      <c r="JWD25" s="107"/>
      <c r="JWE25" s="107"/>
      <c r="JWF25" s="107"/>
      <c r="JWG25" s="107"/>
      <c r="JWH25" s="107"/>
      <c r="JWI25" s="107"/>
      <c r="JWJ25" s="107"/>
      <c r="JWK25" s="107"/>
      <c r="JWL25" s="107"/>
      <c r="JWM25" s="107"/>
      <c r="JWN25" s="107"/>
      <c r="JWO25" s="107"/>
      <c r="JWP25" s="107"/>
      <c r="JWQ25" s="107"/>
      <c r="JWR25" s="107"/>
      <c r="JWS25" s="107"/>
      <c r="JWT25" s="107"/>
      <c r="JWU25" s="107"/>
      <c r="JWV25" s="107"/>
      <c r="JWW25" s="107"/>
      <c r="JWX25" s="107"/>
      <c r="JWY25" s="107"/>
      <c r="JWZ25" s="107"/>
      <c r="JXA25" s="107"/>
      <c r="JXB25" s="107"/>
      <c r="JXC25" s="107"/>
      <c r="JXD25" s="107"/>
      <c r="JXE25" s="107"/>
      <c r="JXF25" s="107"/>
      <c r="JXG25" s="107"/>
      <c r="JXH25" s="107"/>
      <c r="JXI25" s="107"/>
      <c r="JXJ25" s="107"/>
      <c r="JXK25" s="107"/>
      <c r="JXL25" s="107"/>
      <c r="JXM25" s="107"/>
      <c r="JXN25" s="107"/>
      <c r="JXO25" s="107"/>
      <c r="JXP25" s="107"/>
      <c r="JXQ25" s="107"/>
      <c r="JXR25" s="107"/>
      <c r="JXS25" s="107"/>
      <c r="JXT25" s="107"/>
      <c r="JXU25" s="107"/>
      <c r="JXV25" s="107"/>
      <c r="JXW25" s="107"/>
      <c r="JXX25" s="107"/>
      <c r="JXY25" s="107"/>
      <c r="JXZ25" s="107"/>
      <c r="JYA25" s="107"/>
      <c r="JYB25" s="107"/>
      <c r="JYC25" s="107"/>
      <c r="JYD25" s="107"/>
      <c r="JYE25" s="107"/>
      <c r="JYF25" s="107"/>
      <c r="JYG25" s="107"/>
      <c r="JYH25" s="107"/>
      <c r="JYI25" s="107"/>
      <c r="JYJ25" s="107"/>
      <c r="JYK25" s="107"/>
      <c r="JYL25" s="107"/>
      <c r="JYM25" s="107"/>
      <c r="JYN25" s="107"/>
      <c r="JYO25" s="107"/>
      <c r="JYP25" s="107"/>
      <c r="JYQ25" s="107"/>
      <c r="JYR25" s="107"/>
      <c r="JYS25" s="107"/>
      <c r="JYT25" s="107"/>
      <c r="JYU25" s="107"/>
      <c r="JYV25" s="107"/>
      <c r="JYW25" s="107"/>
      <c r="JYX25" s="107"/>
      <c r="JYY25" s="107"/>
      <c r="JYZ25" s="107"/>
      <c r="JZA25" s="107"/>
      <c r="JZB25" s="107"/>
      <c r="JZC25" s="107"/>
      <c r="JZD25" s="107"/>
      <c r="JZE25" s="107"/>
      <c r="JZF25" s="107"/>
      <c r="JZG25" s="107"/>
      <c r="JZH25" s="107"/>
      <c r="JZI25" s="107"/>
      <c r="JZJ25" s="107"/>
      <c r="JZK25" s="107"/>
      <c r="JZL25" s="107"/>
      <c r="JZM25" s="107"/>
      <c r="JZN25" s="107"/>
      <c r="JZO25" s="107"/>
      <c r="JZP25" s="107"/>
      <c r="JZQ25" s="107"/>
      <c r="JZR25" s="107"/>
      <c r="JZS25" s="107"/>
      <c r="JZT25" s="107"/>
      <c r="JZU25" s="107"/>
      <c r="JZV25" s="107"/>
      <c r="JZW25" s="107"/>
      <c r="JZX25" s="107"/>
      <c r="JZY25" s="107"/>
      <c r="JZZ25" s="107"/>
      <c r="KAA25" s="107"/>
      <c r="KAB25" s="107"/>
      <c r="KAC25" s="107"/>
      <c r="KAD25" s="107"/>
      <c r="KAE25" s="107"/>
      <c r="KAF25" s="107"/>
      <c r="KAG25" s="107"/>
      <c r="KAH25" s="107"/>
      <c r="KAI25" s="107"/>
      <c r="KAJ25" s="107"/>
      <c r="KAK25" s="107"/>
      <c r="KAL25" s="107"/>
      <c r="KAM25" s="107"/>
      <c r="KAN25" s="107"/>
      <c r="KAO25" s="107"/>
      <c r="KAP25" s="107"/>
      <c r="KAQ25" s="107"/>
      <c r="KAR25" s="107"/>
      <c r="KAS25" s="107"/>
      <c r="KAT25" s="107"/>
      <c r="KAU25" s="107"/>
      <c r="KAV25" s="107"/>
      <c r="KAW25" s="107"/>
      <c r="KAX25" s="107"/>
      <c r="KAY25" s="107"/>
      <c r="KAZ25" s="107"/>
      <c r="KBA25" s="107"/>
      <c r="KBB25" s="107"/>
      <c r="KBC25" s="107"/>
      <c r="KBD25" s="107"/>
      <c r="KBE25" s="107"/>
      <c r="KBF25" s="107"/>
      <c r="KBG25" s="107"/>
      <c r="KBH25" s="107"/>
      <c r="KBI25" s="107"/>
      <c r="KBJ25" s="107"/>
      <c r="KBK25" s="107"/>
      <c r="KBL25" s="107"/>
      <c r="KBM25" s="107"/>
      <c r="KBN25" s="107"/>
      <c r="KBO25" s="107"/>
      <c r="KBP25" s="107"/>
      <c r="KBQ25" s="107"/>
      <c r="KBR25" s="107"/>
      <c r="KBS25" s="107"/>
      <c r="KBT25" s="107"/>
      <c r="KBU25" s="107"/>
      <c r="KBV25" s="107"/>
      <c r="KBW25" s="107"/>
      <c r="KBX25" s="107"/>
      <c r="KBY25" s="107"/>
      <c r="KBZ25" s="107"/>
      <c r="KCA25" s="107"/>
      <c r="KCB25" s="107"/>
      <c r="KCC25" s="107"/>
      <c r="KCD25" s="107"/>
      <c r="KCE25" s="107"/>
      <c r="KCF25" s="107"/>
      <c r="KCG25" s="107"/>
      <c r="KCH25" s="107"/>
      <c r="KCI25" s="107"/>
      <c r="KCJ25" s="107"/>
      <c r="KCK25" s="107"/>
      <c r="KCL25" s="107"/>
      <c r="KCM25" s="107"/>
      <c r="KCN25" s="107"/>
      <c r="KCO25" s="107"/>
      <c r="KCP25" s="107"/>
      <c r="KCQ25" s="107"/>
      <c r="KCR25" s="107"/>
      <c r="KCS25" s="107"/>
      <c r="KCT25" s="107"/>
      <c r="KCU25" s="107"/>
      <c r="KCV25" s="107"/>
      <c r="KCW25" s="107"/>
      <c r="KCX25" s="107"/>
      <c r="KCY25" s="107"/>
      <c r="KCZ25" s="107"/>
      <c r="KDA25" s="107"/>
      <c r="KDB25" s="107"/>
      <c r="KDC25" s="107"/>
      <c r="KDD25" s="107"/>
      <c r="KDE25" s="107"/>
      <c r="KDF25" s="107"/>
      <c r="KDG25" s="107"/>
      <c r="KDH25" s="107"/>
      <c r="KDI25" s="107"/>
      <c r="KDJ25" s="107"/>
      <c r="KDK25" s="107"/>
      <c r="KDL25" s="107"/>
      <c r="KDM25" s="107"/>
      <c r="KDN25" s="107"/>
      <c r="KDO25" s="107"/>
      <c r="KDP25" s="107"/>
      <c r="KDQ25" s="107"/>
      <c r="KDR25" s="107"/>
      <c r="KDS25" s="107"/>
      <c r="KDT25" s="107"/>
      <c r="KDU25" s="107"/>
      <c r="KDV25" s="107"/>
      <c r="KDW25" s="107"/>
      <c r="KDX25" s="107"/>
      <c r="KDY25" s="107"/>
      <c r="KDZ25" s="107"/>
      <c r="KEA25" s="107"/>
      <c r="KEB25" s="107"/>
      <c r="KEC25" s="107"/>
      <c r="KED25" s="107"/>
      <c r="KEE25" s="107"/>
      <c r="KEF25" s="107"/>
      <c r="KEG25" s="107"/>
      <c r="KEH25" s="107"/>
      <c r="KEI25" s="107"/>
      <c r="KEJ25" s="107"/>
      <c r="KEK25" s="107"/>
      <c r="KEL25" s="107"/>
      <c r="KEM25" s="107"/>
      <c r="KEN25" s="107"/>
      <c r="KEO25" s="107"/>
      <c r="KEP25" s="107"/>
      <c r="KEQ25" s="107"/>
      <c r="KER25" s="107"/>
      <c r="KES25" s="107"/>
      <c r="KET25" s="107"/>
      <c r="KEU25" s="107"/>
      <c r="KEV25" s="107"/>
      <c r="KEW25" s="107"/>
      <c r="KEX25" s="107"/>
      <c r="KEY25" s="107"/>
      <c r="KEZ25" s="107"/>
      <c r="KFA25" s="107"/>
      <c r="KFB25" s="107"/>
      <c r="KFC25" s="107"/>
      <c r="KFD25" s="107"/>
      <c r="KFE25" s="107"/>
      <c r="KFF25" s="107"/>
      <c r="KFG25" s="107"/>
      <c r="KFH25" s="107"/>
      <c r="KFI25" s="107"/>
      <c r="KFJ25" s="107"/>
      <c r="KFK25" s="107"/>
      <c r="KFL25" s="107"/>
      <c r="KFM25" s="107"/>
      <c r="KFN25" s="107"/>
      <c r="KFO25" s="107"/>
      <c r="KFP25" s="107"/>
      <c r="KFQ25" s="107"/>
      <c r="KFR25" s="107"/>
      <c r="KFS25" s="107"/>
      <c r="KFT25" s="107"/>
      <c r="KFU25" s="107"/>
      <c r="KFV25" s="107"/>
      <c r="KFW25" s="107"/>
      <c r="KFX25" s="107"/>
      <c r="KFY25" s="107"/>
      <c r="KFZ25" s="107"/>
      <c r="KGA25" s="107"/>
      <c r="KGB25" s="107"/>
      <c r="KGC25" s="107"/>
      <c r="KGD25" s="107"/>
      <c r="KGE25" s="107"/>
      <c r="KGF25" s="107"/>
      <c r="KGG25" s="107"/>
      <c r="KGH25" s="107"/>
      <c r="KGI25" s="107"/>
      <c r="KGJ25" s="107"/>
      <c r="KGK25" s="107"/>
      <c r="KGL25" s="107"/>
      <c r="KGM25" s="107"/>
      <c r="KGN25" s="107"/>
      <c r="KGO25" s="107"/>
      <c r="KGP25" s="107"/>
      <c r="KGQ25" s="107"/>
      <c r="KGR25" s="107"/>
      <c r="KGS25" s="107"/>
      <c r="KGT25" s="107"/>
      <c r="KGU25" s="107"/>
      <c r="KGV25" s="107"/>
      <c r="KGW25" s="107"/>
      <c r="KGX25" s="107"/>
      <c r="KGY25" s="107"/>
      <c r="KGZ25" s="107"/>
      <c r="KHA25" s="107"/>
      <c r="KHB25" s="107"/>
      <c r="KHC25" s="107"/>
      <c r="KHD25" s="107"/>
      <c r="KHE25" s="107"/>
      <c r="KHF25" s="107"/>
      <c r="KHG25" s="107"/>
      <c r="KHH25" s="107"/>
      <c r="KHI25" s="107"/>
      <c r="KHJ25" s="107"/>
      <c r="KHK25" s="107"/>
      <c r="KHL25" s="107"/>
      <c r="KHM25" s="107"/>
      <c r="KHN25" s="107"/>
      <c r="KHO25" s="107"/>
      <c r="KHP25" s="107"/>
      <c r="KHQ25" s="107"/>
      <c r="KHR25" s="107"/>
      <c r="KHS25" s="107"/>
      <c r="KHT25" s="107"/>
      <c r="KHU25" s="107"/>
      <c r="KHV25" s="107"/>
      <c r="KHW25" s="107"/>
      <c r="KHX25" s="107"/>
      <c r="KHY25" s="107"/>
      <c r="KHZ25" s="107"/>
      <c r="KIA25" s="107"/>
      <c r="KIB25" s="107"/>
      <c r="KIC25" s="107"/>
      <c r="KID25" s="107"/>
      <c r="KIE25" s="107"/>
      <c r="KIF25" s="107"/>
      <c r="KIG25" s="107"/>
      <c r="KIH25" s="107"/>
      <c r="KII25" s="107"/>
      <c r="KIJ25" s="107"/>
      <c r="KIK25" s="107"/>
      <c r="KIL25" s="107"/>
      <c r="KIM25" s="107"/>
      <c r="KIN25" s="107"/>
      <c r="KIO25" s="107"/>
      <c r="KIP25" s="107"/>
      <c r="KIQ25" s="107"/>
      <c r="KIR25" s="107"/>
      <c r="KIS25" s="107"/>
      <c r="KIT25" s="107"/>
      <c r="KIU25" s="107"/>
      <c r="KIV25" s="107"/>
      <c r="KIW25" s="107"/>
      <c r="KIX25" s="107"/>
      <c r="KIY25" s="107"/>
      <c r="KIZ25" s="107"/>
      <c r="KJA25" s="107"/>
      <c r="KJB25" s="107"/>
      <c r="KJC25" s="107"/>
      <c r="KJD25" s="107"/>
      <c r="KJE25" s="107"/>
      <c r="KJF25" s="107"/>
      <c r="KJG25" s="107"/>
      <c r="KJH25" s="107"/>
      <c r="KJI25" s="107"/>
      <c r="KJJ25" s="107"/>
      <c r="KJK25" s="107"/>
      <c r="KJL25" s="107"/>
      <c r="KJM25" s="107"/>
      <c r="KJN25" s="107"/>
      <c r="KJO25" s="107"/>
      <c r="KJP25" s="107"/>
      <c r="KJQ25" s="107"/>
      <c r="KJR25" s="107"/>
      <c r="KJS25" s="107"/>
      <c r="KJT25" s="107"/>
      <c r="KJU25" s="107"/>
      <c r="KJV25" s="107"/>
      <c r="KJW25" s="107"/>
      <c r="KJX25" s="107"/>
      <c r="KJY25" s="107"/>
      <c r="KJZ25" s="107"/>
      <c r="KKA25" s="107"/>
      <c r="KKB25" s="107"/>
      <c r="KKC25" s="107"/>
      <c r="KKD25" s="107"/>
      <c r="KKE25" s="107"/>
      <c r="KKF25" s="107"/>
      <c r="KKG25" s="107"/>
      <c r="KKH25" s="107"/>
      <c r="KKI25" s="107"/>
      <c r="KKJ25" s="107"/>
      <c r="KKK25" s="107"/>
      <c r="KKL25" s="107"/>
      <c r="KKM25" s="107"/>
      <c r="KKN25" s="107"/>
      <c r="KKO25" s="107"/>
      <c r="KKP25" s="107"/>
      <c r="KKQ25" s="107"/>
      <c r="KKR25" s="107"/>
      <c r="KKS25" s="107"/>
      <c r="KKT25" s="107"/>
      <c r="KKU25" s="107"/>
      <c r="KKV25" s="107"/>
      <c r="KKW25" s="107"/>
      <c r="KKX25" s="107"/>
      <c r="KKY25" s="107"/>
      <c r="KKZ25" s="107"/>
      <c r="KLA25" s="107"/>
      <c r="KLB25" s="107"/>
      <c r="KLC25" s="107"/>
      <c r="KLD25" s="107"/>
      <c r="KLE25" s="107"/>
      <c r="KLF25" s="107"/>
      <c r="KLG25" s="107"/>
      <c r="KLH25" s="107"/>
      <c r="KLI25" s="107"/>
      <c r="KLJ25" s="107"/>
      <c r="KLK25" s="107"/>
      <c r="KLL25" s="107"/>
      <c r="KLM25" s="107"/>
      <c r="KLN25" s="107"/>
      <c r="KLO25" s="107"/>
      <c r="KLP25" s="107"/>
      <c r="KLQ25" s="107"/>
      <c r="KLR25" s="107"/>
      <c r="KLS25" s="107"/>
      <c r="KLT25" s="107"/>
      <c r="KLU25" s="107"/>
      <c r="KLV25" s="107"/>
      <c r="KLW25" s="107"/>
      <c r="KLX25" s="107"/>
      <c r="KLY25" s="107"/>
      <c r="KLZ25" s="107"/>
      <c r="KMA25" s="107"/>
      <c r="KMB25" s="107"/>
      <c r="KMC25" s="107"/>
      <c r="KMD25" s="107"/>
      <c r="KME25" s="107"/>
      <c r="KMF25" s="107"/>
      <c r="KMG25" s="107"/>
      <c r="KMH25" s="107"/>
      <c r="KMI25" s="107"/>
      <c r="KMJ25" s="107"/>
      <c r="KMK25" s="107"/>
      <c r="KML25" s="107"/>
      <c r="KMM25" s="107"/>
      <c r="KMN25" s="107"/>
      <c r="KMO25" s="107"/>
      <c r="KMP25" s="107"/>
      <c r="KMQ25" s="107"/>
      <c r="KMR25" s="107"/>
      <c r="KMS25" s="107"/>
      <c r="KMT25" s="107"/>
      <c r="KMU25" s="107"/>
      <c r="KMV25" s="107"/>
      <c r="KMW25" s="107"/>
      <c r="KMX25" s="107"/>
      <c r="KMY25" s="107"/>
      <c r="KMZ25" s="107"/>
      <c r="KNA25" s="107"/>
      <c r="KNB25" s="107"/>
      <c r="KNC25" s="107"/>
      <c r="KND25" s="107"/>
      <c r="KNE25" s="107"/>
      <c r="KNF25" s="107"/>
      <c r="KNG25" s="107"/>
      <c r="KNH25" s="107"/>
      <c r="KNI25" s="107"/>
      <c r="KNJ25" s="107"/>
      <c r="KNK25" s="107"/>
      <c r="KNL25" s="107"/>
      <c r="KNM25" s="107"/>
      <c r="KNN25" s="107"/>
      <c r="KNO25" s="107"/>
      <c r="KNP25" s="107"/>
      <c r="KNQ25" s="107"/>
      <c r="KNR25" s="107"/>
      <c r="KNS25" s="107"/>
      <c r="KNT25" s="107"/>
      <c r="KNU25" s="107"/>
      <c r="KNV25" s="107"/>
      <c r="KNW25" s="107"/>
      <c r="KNX25" s="107"/>
      <c r="KNY25" s="107"/>
      <c r="KNZ25" s="107"/>
      <c r="KOA25" s="107"/>
      <c r="KOB25" s="107"/>
      <c r="KOC25" s="107"/>
      <c r="KOD25" s="107"/>
      <c r="KOE25" s="107"/>
      <c r="KOF25" s="107"/>
      <c r="KOG25" s="107"/>
      <c r="KOH25" s="107"/>
      <c r="KOI25" s="107"/>
      <c r="KOJ25" s="107"/>
      <c r="KOK25" s="107"/>
      <c r="KOL25" s="107"/>
      <c r="KOM25" s="107"/>
      <c r="KON25" s="107"/>
      <c r="KOO25" s="107"/>
      <c r="KOP25" s="107"/>
      <c r="KOQ25" s="107"/>
      <c r="KOR25" s="107"/>
      <c r="KOS25" s="107"/>
      <c r="KOT25" s="107"/>
      <c r="KOU25" s="107"/>
      <c r="KOV25" s="107"/>
      <c r="KOW25" s="107"/>
      <c r="KOX25" s="107"/>
      <c r="KOY25" s="107"/>
      <c r="KOZ25" s="107"/>
      <c r="KPA25" s="107"/>
      <c r="KPB25" s="107"/>
      <c r="KPC25" s="107"/>
      <c r="KPD25" s="107"/>
      <c r="KPE25" s="107"/>
      <c r="KPF25" s="107"/>
      <c r="KPG25" s="107"/>
      <c r="KPH25" s="107"/>
      <c r="KPI25" s="107"/>
      <c r="KPJ25" s="107"/>
      <c r="KPK25" s="107"/>
      <c r="KPL25" s="107"/>
      <c r="KPM25" s="107"/>
      <c r="KPN25" s="107"/>
      <c r="KPO25" s="107"/>
      <c r="KPP25" s="107"/>
      <c r="KPQ25" s="107"/>
      <c r="KPR25" s="107"/>
      <c r="KPS25" s="107"/>
      <c r="KPT25" s="107"/>
      <c r="KPU25" s="107"/>
      <c r="KPV25" s="107"/>
      <c r="KPW25" s="107"/>
      <c r="KPX25" s="107"/>
      <c r="KPY25" s="107"/>
      <c r="KPZ25" s="107"/>
      <c r="KQA25" s="107"/>
      <c r="KQB25" s="107"/>
      <c r="KQC25" s="107"/>
      <c r="KQD25" s="107"/>
      <c r="KQE25" s="107"/>
      <c r="KQF25" s="107"/>
      <c r="KQG25" s="107"/>
      <c r="KQH25" s="107"/>
      <c r="KQI25" s="107"/>
      <c r="KQJ25" s="107"/>
      <c r="KQK25" s="107"/>
      <c r="KQL25" s="107"/>
      <c r="KQM25" s="107"/>
      <c r="KQN25" s="107"/>
      <c r="KQO25" s="107"/>
      <c r="KQP25" s="107"/>
      <c r="KQQ25" s="107"/>
      <c r="KQR25" s="107"/>
      <c r="KQS25" s="107"/>
      <c r="KQT25" s="107"/>
      <c r="KQU25" s="107"/>
      <c r="KQV25" s="107"/>
      <c r="KQW25" s="107"/>
      <c r="KQX25" s="107"/>
      <c r="KQY25" s="107"/>
      <c r="KQZ25" s="107"/>
      <c r="KRA25" s="107"/>
      <c r="KRB25" s="107"/>
      <c r="KRC25" s="107"/>
      <c r="KRD25" s="107"/>
      <c r="KRE25" s="107"/>
      <c r="KRF25" s="107"/>
      <c r="KRG25" s="107"/>
      <c r="KRH25" s="107"/>
      <c r="KRI25" s="107"/>
      <c r="KRJ25" s="107"/>
      <c r="KRK25" s="107"/>
      <c r="KRL25" s="107"/>
      <c r="KRM25" s="107"/>
      <c r="KRN25" s="107"/>
      <c r="KRO25" s="107"/>
      <c r="KRP25" s="107"/>
      <c r="KRQ25" s="107"/>
      <c r="KRR25" s="107"/>
      <c r="KRS25" s="107"/>
      <c r="KRT25" s="107"/>
      <c r="KRU25" s="107"/>
      <c r="KRV25" s="107"/>
      <c r="KRW25" s="107"/>
      <c r="KRX25" s="107"/>
      <c r="KRY25" s="107"/>
      <c r="KRZ25" s="107"/>
      <c r="KSA25" s="107"/>
      <c r="KSB25" s="107"/>
      <c r="KSC25" s="107"/>
      <c r="KSD25" s="107"/>
      <c r="KSE25" s="107"/>
      <c r="KSF25" s="107"/>
      <c r="KSG25" s="107"/>
      <c r="KSH25" s="107"/>
      <c r="KSI25" s="107"/>
      <c r="KSJ25" s="107"/>
      <c r="KSK25" s="107"/>
      <c r="KSL25" s="107"/>
      <c r="KSM25" s="107"/>
      <c r="KSN25" s="107"/>
      <c r="KSO25" s="107"/>
      <c r="KSP25" s="107"/>
      <c r="KSQ25" s="107"/>
      <c r="KSR25" s="107"/>
      <c r="KSS25" s="107"/>
      <c r="KST25" s="107"/>
      <c r="KSU25" s="107"/>
      <c r="KSV25" s="107"/>
      <c r="KSW25" s="107"/>
      <c r="KSX25" s="107"/>
      <c r="KSY25" s="107"/>
      <c r="KSZ25" s="107"/>
      <c r="KTA25" s="107"/>
      <c r="KTB25" s="107"/>
      <c r="KTC25" s="107"/>
      <c r="KTD25" s="107"/>
      <c r="KTE25" s="107"/>
      <c r="KTF25" s="107"/>
      <c r="KTG25" s="107"/>
      <c r="KTH25" s="107"/>
      <c r="KTI25" s="107"/>
      <c r="KTJ25" s="107"/>
      <c r="KTK25" s="107"/>
      <c r="KTL25" s="107"/>
      <c r="KTM25" s="107"/>
      <c r="KTN25" s="107"/>
      <c r="KTO25" s="107"/>
      <c r="KTP25" s="107"/>
      <c r="KTQ25" s="107"/>
      <c r="KTR25" s="107"/>
      <c r="KTS25" s="107"/>
      <c r="KTT25" s="107"/>
      <c r="KTU25" s="107"/>
      <c r="KTV25" s="107"/>
      <c r="KTW25" s="107"/>
      <c r="KTX25" s="107"/>
      <c r="KTY25" s="107"/>
      <c r="KTZ25" s="107"/>
      <c r="KUA25" s="107"/>
      <c r="KUB25" s="107"/>
      <c r="KUC25" s="107"/>
      <c r="KUD25" s="107"/>
      <c r="KUE25" s="107"/>
      <c r="KUF25" s="107"/>
      <c r="KUG25" s="107"/>
      <c r="KUH25" s="107"/>
      <c r="KUI25" s="107"/>
      <c r="KUJ25" s="107"/>
      <c r="KUK25" s="107"/>
      <c r="KUL25" s="107"/>
      <c r="KUM25" s="107"/>
      <c r="KUN25" s="107"/>
      <c r="KUO25" s="107"/>
      <c r="KUP25" s="107"/>
      <c r="KUQ25" s="107"/>
      <c r="KUR25" s="107"/>
      <c r="KUS25" s="107"/>
      <c r="KUT25" s="107"/>
      <c r="KUU25" s="107"/>
      <c r="KUV25" s="107"/>
      <c r="KUW25" s="107"/>
      <c r="KUX25" s="107"/>
      <c r="KUY25" s="107"/>
      <c r="KUZ25" s="107"/>
      <c r="KVA25" s="107"/>
      <c r="KVB25" s="107"/>
      <c r="KVC25" s="107"/>
      <c r="KVD25" s="107"/>
      <c r="KVE25" s="107"/>
      <c r="KVF25" s="107"/>
      <c r="KVG25" s="107"/>
      <c r="KVH25" s="107"/>
      <c r="KVI25" s="107"/>
      <c r="KVJ25" s="107"/>
      <c r="KVK25" s="107"/>
      <c r="KVL25" s="107"/>
      <c r="KVM25" s="107"/>
      <c r="KVN25" s="107"/>
      <c r="KVO25" s="107"/>
      <c r="KVP25" s="107"/>
      <c r="KVQ25" s="107"/>
      <c r="KVR25" s="107"/>
      <c r="KVS25" s="107"/>
      <c r="KVT25" s="107"/>
      <c r="KVU25" s="107"/>
      <c r="KVV25" s="107"/>
      <c r="KVW25" s="107"/>
      <c r="KVX25" s="107"/>
      <c r="KVY25" s="107"/>
      <c r="KVZ25" s="107"/>
      <c r="KWA25" s="107"/>
      <c r="KWB25" s="107"/>
      <c r="KWC25" s="107"/>
      <c r="KWD25" s="107"/>
      <c r="KWE25" s="107"/>
      <c r="KWF25" s="107"/>
      <c r="KWG25" s="107"/>
      <c r="KWH25" s="107"/>
      <c r="KWI25" s="107"/>
      <c r="KWJ25" s="107"/>
      <c r="KWK25" s="107"/>
      <c r="KWL25" s="107"/>
      <c r="KWM25" s="107"/>
      <c r="KWN25" s="107"/>
      <c r="KWO25" s="107"/>
      <c r="KWP25" s="107"/>
      <c r="KWQ25" s="107"/>
      <c r="KWR25" s="107"/>
      <c r="KWS25" s="107"/>
      <c r="KWT25" s="107"/>
      <c r="KWU25" s="107"/>
      <c r="KWV25" s="107"/>
      <c r="KWW25" s="107"/>
      <c r="KWX25" s="107"/>
      <c r="KWY25" s="107"/>
      <c r="KWZ25" s="107"/>
      <c r="KXA25" s="107"/>
      <c r="KXB25" s="107"/>
      <c r="KXC25" s="107"/>
      <c r="KXD25" s="107"/>
      <c r="KXE25" s="107"/>
      <c r="KXF25" s="107"/>
      <c r="KXG25" s="107"/>
      <c r="KXH25" s="107"/>
      <c r="KXI25" s="107"/>
      <c r="KXJ25" s="107"/>
      <c r="KXK25" s="107"/>
      <c r="KXL25" s="107"/>
      <c r="KXM25" s="107"/>
      <c r="KXN25" s="107"/>
      <c r="KXO25" s="107"/>
      <c r="KXP25" s="107"/>
      <c r="KXQ25" s="107"/>
      <c r="KXR25" s="107"/>
      <c r="KXS25" s="107"/>
      <c r="KXT25" s="107"/>
      <c r="KXU25" s="107"/>
      <c r="KXV25" s="107"/>
      <c r="KXW25" s="107"/>
      <c r="KXX25" s="107"/>
      <c r="KXY25" s="107"/>
      <c r="KXZ25" s="107"/>
      <c r="KYA25" s="107"/>
      <c r="KYB25" s="107"/>
      <c r="KYC25" s="107"/>
      <c r="KYD25" s="107"/>
      <c r="KYE25" s="107"/>
      <c r="KYF25" s="107"/>
      <c r="KYG25" s="107"/>
      <c r="KYH25" s="107"/>
      <c r="KYI25" s="107"/>
      <c r="KYJ25" s="107"/>
      <c r="KYK25" s="107"/>
      <c r="KYL25" s="107"/>
      <c r="KYM25" s="107"/>
      <c r="KYN25" s="107"/>
      <c r="KYO25" s="107"/>
      <c r="KYP25" s="107"/>
      <c r="KYQ25" s="107"/>
      <c r="KYR25" s="107"/>
      <c r="KYS25" s="107"/>
      <c r="KYT25" s="107"/>
      <c r="KYU25" s="107"/>
      <c r="KYV25" s="107"/>
      <c r="KYW25" s="107"/>
      <c r="KYX25" s="107"/>
      <c r="KYY25" s="107"/>
      <c r="KYZ25" s="107"/>
      <c r="KZA25" s="107"/>
      <c r="KZB25" s="107"/>
      <c r="KZC25" s="107"/>
      <c r="KZD25" s="107"/>
      <c r="KZE25" s="107"/>
      <c r="KZF25" s="107"/>
      <c r="KZG25" s="107"/>
      <c r="KZH25" s="107"/>
      <c r="KZI25" s="107"/>
      <c r="KZJ25" s="107"/>
      <c r="KZK25" s="107"/>
      <c r="KZL25" s="107"/>
      <c r="KZM25" s="107"/>
      <c r="KZN25" s="107"/>
      <c r="KZO25" s="107"/>
      <c r="KZP25" s="107"/>
      <c r="KZQ25" s="107"/>
      <c r="KZR25" s="107"/>
      <c r="KZS25" s="107"/>
      <c r="KZT25" s="107"/>
      <c r="KZU25" s="107"/>
      <c r="KZV25" s="107"/>
      <c r="KZW25" s="107"/>
      <c r="KZX25" s="107"/>
      <c r="KZY25" s="107"/>
      <c r="KZZ25" s="107"/>
      <c r="LAA25" s="107"/>
      <c r="LAB25" s="107"/>
      <c r="LAC25" s="107"/>
      <c r="LAD25" s="107"/>
      <c r="LAE25" s="107"/>
      <c r="LAF25" s="107"/>
      <c r="LAG25" s="107"/>
      <c r="LAH25" s="107"/>
      <c r="LAI25" s="107"/>
      <c r="LAJ25" s="107"/>
      <c r="LAK25" s="107"/>
      <c r="LAL25" s="107"/>
      <c r="LAM25" s="107"/>
      <c r="LAN25" s="107"/>
      <c r="LAO25" s="107"/>
      <c r="LAP25" s="107"/>
      <c r="LAQ25" s="107"/>
      <c r="LAR25" s="107"/>
      <c r="LAS25" s="107"/>
      <c r="LAT25" s="107"/>
      <c r="LAU25" s="107"/>
      <c r="LAV25" s="107"/>
      <c r="LAW25" s="107"/>
      <c r="LAX25" s="107"/>
      <c r="LAY25" s="107"/>
      <c r="LAZ25" s="107"/>
      <c r="LBA25" s="107"/>
      <c r="LBB25" s="107"/>
      <c r="LBC25" s="107"/>
      <c r="LBD25" s="107"/>
      <c r="LBE25" s="107"/>
      <c r="LBF25" s="107"/>
      <c r="LBG25" s="107"/>
      <c r="LBH25" s="107"/>
      <c r="LBI25" s="107"/>
      <c r="LBJ25" s="107"/>
      <c r="LBK25" s="107"/>
      <c r="LBL25" s="107"/>
      <c r="LBM25" s="107"/>
      <c r="LBN25" s="107"/>
      <c r="LBO25" s="107"/>
      <c r="LBP25" s="107"/>
      <c r="LBQ25" s="107"/>
      <c r="LBR25" s="107"/>
      <c r="LBS25" s="107"/>
      <c r="LBT25" s="107"/>
      <c r="LBU25" s="107"/>
      <c r="LBV25" s="107"/>
      <c r="LBW25" s="107"/>
      <c r="LBX25" s="107"/>
      <c r="LBY25" s="107"/>
      <c r="LBZ25" s="107"/>
      <c r="LCA25" s="107"/>
      <c r="LCB25" s="107"/>
      <c r="LCC25" s="107"/>
      <c r="LCD25" s="107"/>
      <c r="LCE25" s="107"/>
      <c r="LCF25" s="107"/>
      <c r="LCG25" s="107"/>
      <c r="LCH25" s="107"/>
      <c r="LCI25" s="107"/>
      <c r="LCJ25" s="107"/>
      <c r="LCK25" s="107"/>
      <c r="LCL25" s="107"/>
      <c r="LCM25" s="107"/>
      <c r="LCN25" s="107"/>
      <c r="LCO25" s="107"/>
      <c r="LCP25" s="107"/>
      <c r="LCQ25" s="107"/>
      <c r="LCR25" s="107"/>
      <c r="LCS25" s="107"/>
      <c r="LCT25" s="107"/>
      <c r="LCU25" s="107"/>
      <c r="LCV25" s="107"/>
      <c r="LCW25" s="107"/>
      <c r="LCX25" s="107"/>
      <c r="LCY25" s="107"/>
      <c r="LCZ25" s="107"/>
      <c r="LDA25" s="107"/>
      <c r="LDB25" s="107"/>
      <c r="LDC25" s="107"/>
      <c r="LDD25" s="107"/>
      <c r="LDE25" s="107"/>
      <c r="LDF25" s="107"/>
      <c r="LDG25" s="107"/>
      <c r="LDH25" s="107"/>
      <c r="LDI25" s="107"/>
      <c r="LDJ25" s="107"/>
      <c r="LDK25" s="107"/>
      <c r="LDL25" s="107"/>
      <c r="LDM25" s="107"/>
      <c r="LDN25" s="107"/>
      <c r="LDO25" s="107"/>
      <c r="LDP25" s="107"/>
      <c r="LDQ25" s="107"/>
      <c r="LDR25" s="107"/>
      <c r="LDS25" s="107"/>
      <c r="LDT25" s="107"/>
      <c r="LDU25" s="107"/>
      <c r="LDV25" s="107"/>
      <c r="LDW25" s="107"/>
      <c r="LDX25" s="107"/>
      <c r="LDY25" s="107"/>
      <c r="LDZ25" s="107"/>
      <c r="LEA25" s="107"/>
      <c r="LEB25" s="107"/>
      <c r="LEC25" s="107"/>
      <c r="LED25" s="107"/>
      <c r="LEE25" s="107"/>
      <c r="LEF25" s="107"/>
      <c r="LEG25" s="107"/>
      <c r="LEH25" s="107"/>
      <c r="LEI25" s="107"/>
      <c r="LEJ25" s="107"/>
      <c r="LEK25" s="107"/>
      <c r="LEL25" s="107"/>
      <c r="LEM25" s="107"/>
      <c r="LEN25" s="107"/>
      <c r="LEO25" s="107"/>
      <c r="LEP25" s="107"/>
      <c r="LEQ25" s="107"/>
      <c r="LER25" s="107"/>
      <c r="LES25" s="107"/>
      <c r="LET25" s="107"/>
      <c r="LEU25" s="107"/>
      <c r="LEV25" s="107"/>
      <c r="LEW25" s="107"/>
      <c r="LEX25" s="107"/>
      <c r="LEY25" s="107"/>
      <c r="LEZ25" s="107"/>
      <c r="LFA25" s="107"/>
      <c r="LFB25" s="107"/>
      <c r="LFC25" s="107"/>
      <c r="LFD25" s="107"/>
      <c r="LFE25" s="107"/>
      <c r="LFF25" s="107"/>
      <c r="LFG25" s="107"/>
      <c r="LFH25" s="107"/>
      <c r="LFI25" s="107"/>
      <c r="LFJ25" s="107"/>
      <c r="LFK25" s="107"/>
      <c r="LFL25" s="107"/>
      <c r="LFM25" s="107"/>
      <c r="LFN25" s="107"/>
      <c r="LFO25" s="107"/>
      <c r="LFP25" s="107"/>
      <c r="LFQ25" s="107"/>
      <c r="LFR25" s="107"/>
      <c r="LFS25" s="107"/>
      <c r="LFT25" s="107"/>
      <c r="LFU25" s="107"/>
      <c r="LFV25" s="107"/>
      <c r="LFW25" s="107"/>
      <c r="LFX25" s="107"/>
      <c r="LFY25" s="107"/>
      <c r="LFZ25" s="107"/>
      <c r="LGA25" s="107"/>
      <c r="LGB25" s="107"/>
      <c r="LGC25" s="107"/>
      <c r="LGD25" s="107"/>
      <c r="LGE25" s="107"/>
      <c r="LGF25" s="107"/>
      <c r="LGG25" s="107"/>
      <c r="LGH25" s="107"/>
      <c r="LGI25" s="107"/>
      <c r="LGJ25" s="107"/>
      <c r="LGK25" s="107"/>
      <c r="LGL25" s="107"/>
      <c r="LGM25" s="107"/>
      <c r="LGN25" s="107"/>
      <c r="LGO25" s="107"/>
      <c r="LGP25" s="107"/>
      <c r="LGQ25" s="107"/>
      <c r="LGR25" s="107"/>
      <c r="LGS25" s="107"/>
      <c r="LGT25" s="107"/>
      <c r="LGU25" s="107"/>
      <c r="LGV25" s="107"/>
      <c r="LGW25" s="107"/>
      <c r="LGX25" s="107"/>
      <c r="LGY25" s="107"/>
      <c r="LGZ25" s="107"/>
      <c r="LHA25" s="107"/>
      <c r="LHB25" s="107"/>
      <c r="LHC25" s="107"/>
      <c r="LHD25" s="107"/>
      <c r="LHE25" s="107"/>
      <c r="LHF25" s="107"/>
      <c r="LHG25" s="107"/>
      <c r="LHH25" s="107"/>
      <c r="LHI25" s="107"/>
      <c r="LHJ25" s="107"/>
      <c r="LHK25" s="107"/>
      <c r="LHL25" s="107"/>
      <c r="LHM25" s="107"/>
      <c r="LHN25" s="107"/>
      <c r="LHO25" s="107"/>
      <c r="LHP25" s="107"/>
      <c r="LHQ25" s="107"/>
      <c r="LHR25" s="107"/>
      <c r="LHS25" s="107"/>
      <c r="LHT25" s="107"/>
      <c r="LHU25" s="107"/>
      <c r="LHV25" s="107"/>
      <c r="LHW25" s="107"/>
      <c r="LHX25" s="107"/>
      <c r="LHY25" s="107"/>
      <c r="LHZ25" s="107"/>
      <c r="LIA25" s="107"/>
      <c r="LIB25" s="107"/>
      <c r="LIC25" s="107"/>
      <c r="LID25" s="107"/>
      <c r="LIE25" s="107"/>
      <c r="LIF25" s="107"/>
      <c r="LIG25" s="107"/>
      <c r="LIH25" s="107"/>
      <c r="LII25" s="107"/>
      <c r="LIJ25" s="107"/>
      <c r="LIK25" s="107"/>
      <c r="LIL25" s="107"/>
      <c r="LIM25" s="107"/>
      <c r="LIN25" s="107"/>
      <c r="LIO25" s="107"/>
      <c r="LIP25" s="107"/>
      <c r="LIQ25" s="107"/>
      <c r="LIR25" s="107"/>
      <c r="LIS25" s="107"/>
      <c r="LIT25" s="107"/>
      <c r="LIU25" s="107"/>
      <c r="LIV25" s="107"/>
      <c r="LIW25" s="107"/>
      <c r="LIX25" s="107"/>
      <c r="LIY25" s="107"/>
      <c r="LIZ25" s="107"/>
      <c r="LJA25" s="107"/>
      <c r="LJB25" s="107"/>
      <c r="LJC25" s="107"/>
      <c r="LJD25" s="107"/>
      <c r="LJE25" s="107"/>
      <c r="LJF25" s="107"/>
      <c r="LJG25" s="107"/>
      <c r="LJH25" s="107"/>
      <c r="LJI25" s="107"/>
      <c r="LJJ25" s="107"/>
      <c r="LJK25" s="107"/>
      <c r="LJL25" s="107"/>
      <c r="LJM25" s="107"/>
      <c r="LJN25" s="107"/>
      <c r="LJO25" s="107"/>
      <c r="LJP25" s="107"/>
      <c r="LJQ25" s="107"/>
      <c r="LJR25" s="107"/>
      <c r="LJS25" s="107"/>
      <c r="LJT25" s="107"/>
      <c r="LJU25" s="107"/>
      <c r="LJV25" s="107"/>
      <c r="LJW25" s="107"/>
      <c r="LJX25" s="107"/>
      <c r="LJY25" s="107"/>
      <c r="LJZ25" s="107"/>
      <c r="LKA25" s="107"/>
      <c r="LKB25" s="107"/>
      <c r="LKC25" s="107"/>
      <c r="LKD25" s="107"/>
      <c r="LKE25" s="107"/>
      <c r="LKF25" s="107"/>
      <c r="LKG25" s="107"/>
      <c r="LKH25" s="107"/>
      <c r="LKI25" s="107"/>
      <c r="LKJ25" s="107"/>
      <c r="LKK25" s="107"/>
      <c r="LKL25" s="107"/>
      <c r="LKM25" s="107"/>
      <c r="LKN25" s="107"/>
      <c r="LKO25" s="107"/>
      <c r="LKP25" s="107"/>
      <c r="LKQ25" s="107"/>
      <c r="LKR25" s="107"/>
      <c r="LKS25" s="107"/>
      <c r="LKT25" s="107"/>
      <c r="LKU25" s="107"/>
      <c r="LKV25" s="107"/>
      <c r="LKW25" s="107"/>
      <c r="LKX25" s="107"/>
      <c r="LKY25" s="107"/>
      <c r="LKZ25" s="107"/>
      <c r="LLA25" s="107"/>
      <c r="LLB25" s="107"/>
      <c r="LLC25" s="107"/>
      <c r="LLD25" s="107"/>
      <c r="LLE25" s="107"/>
      <c r="LLF25" s="107"/>
      <c r="LLG25" s="107"/>
      <c r="LLH25" s="107"/>
      <c r="LLI25" s="107"/>
      <c r="LLJ25" s="107"/>
      <c r="LLK25" s="107"/>
      <c r="LLL25" s="107"/>
      <c r="LLM25" s="107"/>
      <c r="LLN25" s="107"/>
      <c r="LLO25" s="107"/>
      <c r="LLP25" s="107"/>
      <c r="LLQ25" s="107"/>
      <c r="LLR25" s="107"/>
      <c r="LLS25" s="107"/>
      <c r="LLT25" s="107"/>
      <c r="LLU25" s="107"/>
      <c r="LLV25" s="107"/>
      <c r="LLW25" s="107"/>
      <c r="LLX25" s="107"/>
      <c r="LLY25" s="107"/>
      <c r="LLZ25" s="107"/>
      <c r="LMA25" s="107"/>
      <c r="LMB25" s="107"/>
      <c r="LMC25" s="107"/>
      <c r="LMD25" s="107"/>
      <c r="LME25" s="107"/>
      <c r="LMF25" s="107"/>
      <c r="LMG25" s="107"/>
      <c r="LMH25" s="107"/>
      <c r="LMI25" s="107"/>
      <c r="LMJ25" s="107"/>
      <c r="LMK25" s="107"/>
      <c r="LML25" s="107"/>
      <c r="LMM25" s="107"/>
      <c r="LMN25" s="107"/>
      <c r="LMO25" s="107"/>
      <c r="LMP25" s="107"/>
      <c r="LMQ25" s="107"/>
      <c r="LMR25" s="107"/>
      <c r="LMS25" s="107"/>
      <c r="LMT25" s="107"/>
      <c r="LMU25" s="107"/>
      <c r="LMV25" s="107"/>
      <c r="LMW25" s="107"/>
      <c r="LMX25" s="107"/>
      <c r="LMY25" s="107"/>
      <c r="LMZ25" s="107"/>
      <c r="LNA25" s="107"/>
      <c r="LNB25" s="107"/>
      <c r="LNC25" s="107"/>
      <c r="LND25" s="107"/>
      <c r="LNE25" s="107"/>
      <c r="LNF25" s="107"/>
      <c r="LNG25" s="107"/>
      <c r="LNH25" s="107"/>
      <c r="LNI25" s="107"/>
      <c r="LNJ25" s="107"/>
      <c r="LNK25" s="107"/>
      <c r="LNL25" s="107"/>
      <c r="LNM25" s="107"/>
      <c r="LNN25" s="107"/>
      <c r="LNO25" s="107"/>
      <c r="LNP25" s="107"/>
      <c r="LNQ25" s="107"/>
      <c r="LNR25" s="107"/>
      <c r="LNS25" s="107"/>
      <c r="LNT25" s="107"/>
      <c r="LNU25" s="107"/>
      <c r="LNV25" s="107"/>
      <c r="LNW25" s="107"/>
      <c r="LNX25" s="107"/>
      <c r="LNY25" s="107"/>
      <c r="LNZ25" s="107"/>
      <c r="LOA25" s="107"/>
      <c r="LOB25" s="107"/>
      <c r="LOC25" s="107"/>
      <c r="LOD25" s="107"/>
      <c r="LOE25" s="107"/>
      <c r="LOF25" s="107"/>
      <c r="LOG25" s="107"/>
      <c r="LOH25" s="107"/>
      <c r="LOI25" s="107"/>
      <c r="LOJ25" s="107"/>
      <c r="LOK25" s="107"/>
      <c r="LOL25" s="107"/>
      <c r="LOM25" s="107"/>
      <c r="LON25" s="107"/>
      <c r="LOO25" s="107"/>
      <c r="LOP25" s="107"/>
      <c r="LOQ25" s="107"/>
      <c r="LOR25" s="107"/>
      <c r="LOS25" s="107"/>
      <c r="LOT25" s="107"/>
      <c r="LOU25" s="107"/>
      <c r="LOV25" s="107"/>
      <c r="LOW25" s="107"/>
      <c r="LOX25" s="107"/>
      <c r="LOY25" s="107"/>
      <c r="LOZ25" s="107"/>
      <c r="LPA25" s="107"/>
      <c r="LPB25" s="107"/>
      <c r="LPC25" s="107"/>
      <c r="LPD25" s="107"/>
      <c r="LPE25" s="107"/>
      <c r="LPF25" s="107"/>
      <c r="LPG25" s="107"/>
      <c r="LPH25" s="107"/>
      <c r="LPI25" s="107"/>
      <c r="LPJ25" s="107"/>
      <c r="LPK25" s="107"/>
      <c r="LPL25" s="107"/>
      <c r="LPM25" s="107"/>
      <c r="LPN25" s="107"/>
      <c r="LPO25" s="107"/>
      <c r="LPP25" s="107"/>
      <c r="LPQ25" s="107"/>
      <c r="LPR25" s="107"/>
      <c r="LPS25" s="107"/>
      <c r="LPT25" s="107"/>
      <c r="LPU25" s="107"/>
      <c r="LPV25" s="107"/>
      <c r="LPW25" s="107"/>
      <c r="LPX25" s="107"/>
      <c r="LPY25" s="107"/>
      <c r="LPZ25" s="107"/>
      <c r="LQA25" s="107"/>
      <c r="LQB25" s="107"/>
      <c r="LQC25" s="107"/>
      <c r="LQD25" s="107"/>
      <c r="LQE25" s="107"/>
      <c r="LQF25" s="107"/>
      <c r="LQG25" s="107"/>
      <c r="LQH25" s="107"/>
      <c r="LQI25" s="107"/>
      <c r="LQJ25" s="107"/>
      <c r="LQK25" s="107"/>
      <c r="LQL25" s="107"/>
      <c r="LQM25" s="107"/>
      <c r="LQN25" s="107"/>
      <c r="LQO25" s="107"/>
      <c r="LQP25" s="107"/>
      <c r="LQQ25" s="107"/>
      <c r="LQR25" s="107"/>
      <c r="LQS25" s="107"/>
      <c r="LQT25" s="107"/>
      <c r="LQU25" s="107"/>
      <c r="LQV25" s="107"/>
      <c r="LQW25" s="107"/>
      <c r="LQX25" s="107"/>
      <c r="LQY25" s="107"/>
      <c r="LQZ25" s="107"/>
      <c r="LRA25" s="107"/>
      <c r="LRB25" s="107"/>
      <c r="LRC25" s="107"/>
      <c r="LRD25" s="107"/>
      <c r="LRE25" s="107"/>
      <c r="LRF25" s="107"/>
      <c r="LRG25" s="107"/>
      <c r="LRH25" s="107"/>
      <c r="LRI25" s="107"/>
      <c r="LRJ25" s="107"/>
      <c r="LRK25" s="107"/>
      <c r="LRL25" s="107"/>
      <c r="LRM25" s="107"/>
      <c r="LRN25" s="107"/>
      <c r="LRO25" s="107"/>
      <c r="LRP25" s="107"/>
      <c r="LRQ25" s="107"/>
      <c r="LRR25" s="107"/>
      <c r="LRS25" s="107"/>
      <c r="LRT25" s="107"/>
      <c r="LRU25" s="107"/>
      <c r="LRV25" s="107"/>
      <c r="LRW25" s="107"/>
      <c r="LRX25" s="107"/>
      <c r="LRY25" s="107"/>
      <c r="LRZ25" s="107"/>
      <c r="LSA25" s="107"/>
      <c r="LSB25" s="107"/>
      <c r="LSC25" s="107"/>
      <c r="LSD25" s="107"/>
      <c r="LSE25" s="107"/>
      <c r="LSF25" s="107"/>
      <c r="LSG25" s="107"/>
      <c r="LSH25" s="107"/>
      <c r="LSI25" s="107"/>
      <c r="LSJ25" s="107"/>
      <c r="LSK25" s="107"/>
      <c r="LSL25" s="107"/>
      <c r="LSM25" s="107"/>
      <c r="LSN25" s="107"/>
      <c r="LSO25" s="107"/>
      <c r="LSP25" s="107"/>
      <c r="LSQ25" s="107"/>
      <c r="LSR25" s="107"/>
      <c r="LSS25" s="107"/>
      <c r="LST25" s="107"/>
      <c r="LSU25" s="107"/>
      <c r="LSV25" s="107"/>
      <c r="LSW25" s="107"/>
      <c r="LSX25" s="107"/>
      <c r="LSY25" s="107"/>
      <c r="LSZ25" s="107"/>
      <c r="LTA25" s="107"/>
      <c r="LTB25" s="107"/>
      <c r="LTC25" s="107"/>
      <c r="LTD25" s="107"/>
      <c r="LTE25" s="107"/>
      <c r="LTF25" s="107"/>
      <c r="LTG25" s="107"/>
      <c r="LTH25" s="107"/>
      <c r="LTI25" s="107"/>
      <c r="LTJ25" s="107"/>
      <c r="LTK25" s="107"/>
      <c r="LTL25" s="107"/>
      <c r="LTM25" s="107"/>
      <c r="LTN25" s="107"/>
      <c r="LTO25" s="107"/>
      <c r="LTP25" s="107"/>
      <c r="LTQ25" s="107"/>
      <c r="LTR25" s="107"/>
      <c r="LTS25" s="107"/>
      <c r="LTT25" s="107"/>
      <c r="LTU25" s="107"/>
      <c r="LTV25" s="107"/>
      <c r="LTW25" s="107"/>
      <c r="LTX25" s="107"/>
      <c r="LTY25" s="107"/>
      <c r="LTZ25" s="107"/>
      <c r="LUA25" s="107"/>
      <c r="LUB25" s="107"/>
      <c r="LUC25" s="107"/>
      <c r="LUD25" s="107"/>
      <c r="LUE25" s="107"/>
      <c r="LUF25" s="107"/>
      <c r="LUG25" s="107"/>
      <c r="LUH25" s="107"/>
      <c r="LUI25" s="107"/>
      <c r="LUJ25" s="107"/>
      <c r="LUK25" s="107"/>
      <c r="LUL25" s="107"/>
      <c r="LUM25" s="107"/>
      <c r="LUN25" s="107"/>
      <c r="LUO25" s="107"/>
      <c r="LUP25" s="107"/>
      <c r="LUQ25" s="107"/>
      <c r="LUR25" s="107"/>
      <c r="LUS25" s="107"/>
      <c r="LUT25" s="107"/>
      <c r="LUU25" s="107"/>
      <c r="LUV25" s="107"/>
      <c r="LUW25" s="107"/>
      <c r="LUX25" s="107"/>
      <c r="LUY25" s="107"/>
      <c r="LUZ25" s="107"/>
      <c r="LVA25" s="107"/>
      <c r="LVB25" s="107"/>
      <c r="LVC25" s="107"/>
      <c r="LVD25" s="107"/>
      <c r="LVE25" s="107"/>
      <c r="LVF25" s="107"/>
      <c r="LVG25" s="107"/>
      <c r="LVH25" s="107"/>
      <c r="LVI25" s="107"/>
      <c r="LVJ25" s="107"/>
      <c r="LVK25" s="107"/>
      <c r="LVL25" s="107"/>
      <c r="LVM25" s="107"/>
      <c r="LVN25" s="107"/>
      <c r="LVO25" s="107"/>
      <c r="LVP25" s="107"/>
      <c r="LVQ25" s="107"/>
      <c r="LVR25" s="107"/>
      <c r="LVS25" s="107"/>
      <c r="LVT25" s="107"/>
      <c r="LVU25" s="107"/>
      <c r="LVV25" s="107"/>
      <c r="LVW25" s="107"/>
      <c r="LVX25" s="107"/>
      <c r="LVY25" s="107"/>
      <c r="LVZ25" s="107"/>
      <c r="LWA25" s="107"/>
      <c r="LWB25" s="107"/>
      <c r="LWC25" s="107"/>
      <c r="LWD25" s="107"/>
      <c r="LWE25" s="107"/>
      <c r="LWF25" s="107"/>
      <c r="LWG25" s="107"/>
      <c r="LWH25" s="107"/>
      <c r="LWI25" s="107"/>
      <c r="LWJ25" s="107"/>
      <c r="LWK25" s="107"/>
      <c r="LWL25" s="107"/>
      <c r="LWM25" s="107"/>
      <c r="LWN25" s="107"/>
      <c r="LWO25" s="107"/>
      <c r="LWP25" s="107"/>
      <c r="LWQ25" s="107"/>
      <c r="LWR25" s="107"/>
      <c r="LWS25" s="107"/>
      <c r="LWT25" s="107"/>
      <c r="LWU25" s="107"/>
      <c r="LWV25" s="107"/>
      <c r="LWW25" s="107"/>
      <c r="LWX25" s="107"/>
      <c r="LWY25" s="107"/>
      <c r="LWZ25" s="107"/>
      <c r="LXA25" s="107"/>
      <c r="LXB25" s="107"/>
      <c r="LXC25" s="107"/>
      <c r="LXD25" s="107"/>
      <c r="LXE25" s="107"/>
      <c r="LXF25" s="107"/>
      <c r="LXG25" s="107"/>
      <c r="LXH25" s="107"/>
      <c r="LXI25" s="107"/>
      <c r="LXJ25" s="107"/>
      <c r="LXK25" s="107"/>
      <c r="LXL25" s="107"/>
      <c r="LXM25" s="107"/>
      <c r="LXN25" s="107"/>
      <c r="LXO25" s="107"/>
      <c r="LXP25" s="107"/>
      <c r="LXQ25" s="107"/>
      <c r="LXR25" s="107"/>
      <c r="LXS25" s="107"/>
      <c r="LXT25" s="107"/>
      <c r="LXU25" s="107"/>
      <c r="LXV25" s="107"/>
      <c r="LXW25" s="107"/>
      <c r="LXX25" s="107"/>
      <c r="LXY25" s="107"/>
      <c r="LXZ25" s="107"/>
      <c r="LYA25" s="107"/>
      <c r="LYB25" s="107"/>
      <c r="LYC25" s="107"/>
      <c r="LYD25" s="107"/>
      <c r="LYE25" s="107"/>
      <c r="LYF25" s="107"/>
      <c r="LYG25" s="107"/>
      <c r="LYH25" s="107"/>
      <c r="LYI25" s="107"/>
      <c r="LYJ25" s="107"/>
      <c r="LYK25" s="107"/>
      <c r="LYL25" s="107"/>
      <c r="LYM25" s="107"/>
      <c r="LYN25" s="107"/>
      <c r="LYO25" s="107"/>
      <c r="LYP25" s="107"/>
      <c r="LYQ25" s="107"/>
      <c r="LYR25" s="107"/>
      <c r="LYS25" s="107"/>
      <c r="LYT25" s="107"/>
      <c r="LYU25" s="107"/>
      <c r="LYV25" s="107"/>
      <c r="LYW25" s="107"/>
      <c r="LYX25" s="107"/>
      <c r="LYY25" s="107"/>
      <c r="LYZ25" s="107"/>
      <c r="LZA25" s="107"/>
      <c r="LZB25" s="107"/>
      <c r="LZC25" s="107"/>
      <c r="LZD25" s="107"/>
      <c r="LZE25" s="107"/>
      <c r="LZF25" s="107"/>
      <c r="LZG25" s="107"/>
      <c r="LZH25" s="107"/>
      <c r="LZI25" s="107"/>
      <c r="LZJ25" s="107"/>
      <c r="LZK25" s="107"/>
      <c r="LZL25" s="107"/>
      <c r="LZM25" s="107"/>
      <c r="LZN25" s="107"/>
      <c r="LZO25" s="107"/>
      <c r="LZP25" s="107"/>
      <c r="LZQ25" s="107"/>
      <c r="LZR25" s="107"/>
      <c r="LZS25" s="107"/>
      <c r="LZT25" s="107"/>
      <c r="LZU25" s="107"/>
      <c r="LZV25" s="107"/>
      <c r="LZW25" s="107"/>
      <c r="LZX25" s="107"/>
      <c r="LZY25" s="107"/>
      <c r="LZZ25" s="107"/>
      <c r="MAA25" s="107"/>
      <c r="MAB25" s="107"/>
      <c r="MAC25" s="107"/>
      <c r="MAD25" s="107"/>
      <c r="MAE25" s="107"/>
      <c r="MAF25" s="107"/>
      <c r="MAG25" s="107"/>
      <c r="MAH25" s="107"/>
      <c r="MAI25" s="107"/>
      <c r="MAJ25" s="107"/>
      <c r="MAK25" s="107"/>
      <c r="MAL25" s="107"/>
      <c r="MAM25" s="107"/>
      <c r="MAN25" s="107"/>
      <c r="MAO25" s="107"/>
      <c r="MAP25" s="107"/>
      <c r="MAQ25" s="107"/>
      <c r="MAR25" s="107"/>
      <c r="MAS25" s="107"/>
      <c r="MAT25" s="107"/>
      <c r="MAU25" s="107"/>
      <c r="MAV25" s="107"/>
      <c r="MAW25" s="107"/>
      <c r="MAX25" s="107"/>
      <c r="MAY25" s="107"/>
      <c r="MAZ25" s="107"/>
      <c r="MBA25" s="107"/>
      <c r="MBB25" s="107"/>
      <c r="MBC25" s="107"/>
      <c r="MBD25" s="107"/>
      <c r="MBE25" s="107"/>
      <c r="MBF25" s="107"/>
      <c r="MBG25" s="107"/>
      <c r="MBH25" s="107"/>
      <c r="MBI25" s="107"/>
      <c r="MBJ25" s="107"/>
      <c r="MBK25" s="107"/>
      <c r="MBL25" s="107"/>
      <c r="MBM25" s="107"/>
      <c r="MBN25" s="107"/>
      <c r="MBO25" s="107"/>
      <c r="MBP25" s="107"/>
      <c r="MBQ25" s="107"/>
      <c r="MBR25" s="107"/>
      <c r="MBS25" s="107"/>
      <c r="MBT25" s="107"/>
      <c r="MBU25" s="107"/>
      <c r="MBV25" s="107"/>
      <c r="MBW25" s="107"/>
      <c r="MBX25" s="107"/>
      <c r="MBY25" s="107"/>
      <c r="MBZ25" s="107"/>
      <c r="MCA25" s="107"/>
      <c r="MCB25" s="107"/>
      <c r="MCC25" s="107"/>
      <c r="MCD25" s="107"/>
      <c r="MCE25" s="107"/>
      <c r="MCF25" s="107"/>
      <c r="MCG25" s="107"/>
      <c r="MCH25" s="107"/>
      <c r="MCI25" s="107"/>
      <c r="MCJ25" s="107"/>
      <c r="MCK25" s="107"/>
      <c r="MCL25" s="107"/>
      <c r="MCM25" s="107"/>
      <c r="MCN25" s="107"/>
      <c r="MCO25" s="107"/>
      <c r="MCP25" s="107"/>
      <c r="MCQ25" s="107"/>
      <c r="MCR25" s="107"/>
      <c r="MCS25" s="107"/>
      <c r="MCT25" s="107"/>
      <c r="MCU25" s="107"/>
      <c r="MCV25" s="107"/>
      <c r="MCW25" s="107"/>
      <c r="MCX25" s="107"/>
      <c r="MCY25" s="107"/>
      <c r="MCZ25" s="107"/>
      <c r="MDA25" s="107"/>
      <c r="MDB25" s="107"/>
      <c r="MDC25" s="107"/>
      <c r="MDD25" s="107"/>
      <c r="MDE25" s="107"/>
      <c r="MDF25" s="107"/>
      <c r="MDG25" s="107"/>
      <c r="MDH25" s="107"/>
      <c r="MDI25" s="107"/>
      <c r="MDJ25" s="107"/>
      <c r="MDK25" s="107"/>
      <c r="MDL25" s="107"/>
      <c r="MDM25" s="107"/>
      <c r="MDN25" s="107"/>
      <c r="MDO25" s="107"/>
      <c r="MDP25" s="107"/>
      <c r="MDQ25" s="107"/>
      <c r="MDR25" s="107"/>
      <c r="MDS25" s="107"/>
      <c r="MDT25" s="107"/>
      <c r="MDU25" s="107"/>
      <c r="MDV25" s="107"/>
      <c r="MDW25" s="107"/>
      <c r="MDX25" s="107"/>
      <c r="MDY25" s="107"/>
      <c r="MDZ25" s="107"/>
      <c r="MEA25" s="107"/>
      <c r="MEB25" s="107"/>
      <c r="MEC25" s="107"/>
      <c r="MED25" s="107"/>
      <c r="MEE25" s="107"/>
      <c r="MEF25" s="107"/>
      <c r="MEG25" s="107"/>
      <c r="MEH25" s="107"/>
      <c r="MEI25" s="107"/>
      <c r="MEJ25" s="107"/>
      <c r="MEK25" s="107"/>
      <c r="MEL25" s="107"/>
      <c r="MEM25" s="107"/>
      <c r="MEN25" s="107"/>
      <c r="MEO25" s="107"/>
      <c r="MEP25" s="107"/>
      <c r="MEQ25" s="107"/>
      <c r="MER25" s="107"/>
      <c r="MES25" s="107"/>
      <c r="MET25" s="107"/>
      <c r="MEU25" s="107"/>
      <c r="MEV25" s="107"/>
      <c r="MEW25" s="107"/>
      <c r="MEX25" s="107"/>
      <c r="MEY25" s="107"/>
      <c r="MEZ25" s="107"/>
      <c r="MFA25" s="107"/>
      <c r="MFB25" s="107"/>
      <c r="MFC25" s="107"/>
      <c r="MFD25" s="107"/>
      <c r="MFE25" s="107"/>
      <c r="MFF25" s="107"/>
      <c r="MFG25" s="107"/>
      <c r="MFH25" s="107"/>
      <c r="MFI25" s="107"/>
      <c r="MFJ25" s="107"/>
      <c r="MFK25" s="107"/>
      <c r="MFL25" s="107"/>
      <c r="MFM25" s="107"/>
      <c r="MFN25" s="107"/>
      <c r="MFO25" s="107"/>
      <c r="MFP25" s="107"/>
      <c r="MFQ25" s="107"/>
      <c r="MFR25" s="107"/>
      <c r="MFS25" s="107"/>
      <c r="MFT25" s="107"/>
      <c r="MFU25" s="107"/>
      <c r="MFV25" s="107"/>
      <c r="MFW25" s="107"/>
      <c r="MFX25" s="107"/>
      <c r="MFY25" s="107"/>
      <c r="MFZ25" s="107"/>
      <c r="MGA25" s="107"/>
      <c r="MGB25" s="107"/>
      <c r="MGC25" s="107"/>
      <c r="MGD25" s="107"/>
      <c r="MGE25" s="107"/>
      <c r="MGF25" s="107"/>
      <c r="MGG25" s="107"/>
      <c r="MGH25" s="107"/>
      <c r="MGI25" s="107"/>
      <c r="MGJ25" s="107"/>
      <c r="MGK25" s="107"/>
      <c r="MGL25" s="107"/>
      <c r="MGM25" s="107"/>
      <c r="MGN25" s="107"/>
      <c r="MGO25" s="107"/>
      <c r="MGP25" s="107"/>
      <c r="MGQ25" s="107"/>
      <c r="MGR25" s="107"/>
      <c r="MGS25" s="107"/>
      <c r="MGT25" s="107"/>
      <c r="MGU25" s="107"/>
      <c r="MGV25" s="107"/>
      <c r="MGW25" s="107"/>
      <c r="MGX25" s="107"/>
      <c r="MGY25" s="107"/>
      <c r="MGZ25" s="107"/>
      <c r="MHA25" s="107"/>
      <c r="MHB25" s="107"/>
      <c r="MHC25" s="107"/>
      <c r="MHD25" s="107"/>
      <c r="MHE25" s="107"/>
      <c r="MHF25" s="107"/>
      <c r="MHG25" s="107"/>
      <c r="MHH25" s="107"/>
      <c r="MHI25" s="107"/>
      <c r="MHJ25" s="107"/>
      <c r="MHK25" s="107"/>
      <c r="MHL25" s="107"/>
      <c r="MHM25" s="107"/>
      <c r="MHN25" s="107"/>
      <c r="MHO25" s="107"/>
      <c r="MHP25" s="107"/>
      <c r="MHQ25" s="107"/>
      <c r="MHR25" s="107"/>
      <c r="MHS25" s="107"/>
      <c r="MHT25" s="107"/>
      <c r="MHU25" s="107"/>
      <c r="MHV25" s="107"/>
      <c r="MHW25" s="107"/>
      <c r="MHX25" s="107"/>
      <c r="MHY25" s="107"/>
      <c r="MHZ25" s="107"/>
      <c r="MIA25" s="107"/>
      <c r="MIB25" s="107"/>
      <c r="MIC25" s="107"/>
      <c r="MID25" s="107"/>
      <c r="MIE25" s="107"/>
      <c r="MIF25" s="107"/>
      <c r="MIG25" s="107"/>
      <c r="MIH25" s="107"/>
      <c r="MII25" s="107"/>
      <c r="MIJ25" s="107"/>
      <c r="MIK25" s="107"/>
      <c r="MIL25" s="107"/>
      <c r="MIM25" s="107"/>
      <c r="MIN25" s="107"/>
      <c r="MIO25" s="107"/>
      <c r="MIP25" s="107"/>
      <c r="MIQ25" s="107"/>
      <c r="MIR25" s="107"/>
      <c r="MIS25" s="107"/>
      <c r="MIT25" s="107"/>
      <c r="MIU25" s="107"/>
      <c r="MIV25" s="107"/>
      <c r="MIW25" s="107"/>
      <c r="MIX25" s="107"/>
      <c r="MIY25" s="107"/>
      <c r="MIZ25" s="107"/>
      <c r="MJA25" s="107"/>
      <c r="MJB25" s="107"/>
      <c r="MJC25" s="107"/>
      <c r="MJD25" s="107"/>
      <c r="MJE25" s="107"/>
      <c r="MJF25" s="107"/>
      <c r="MJG25" s="107"/>
      <c r="MJH25" s="107"/>
      <c r="MJI25" s="107"/>
      <c r="MJJ25" s="107"/>
      <c r="MJK25" s="107"/>
      <c r="MJL25" s="107"/>
      <c r="MJM25" s="107"/>
      <c r="MJN25" s="107"/>
      <c r="MJO25" s="107"/>
      <c r="MJP25" s="107"/>
      <c r="MJQ25" s="107"/>
      <c r="MJR25" s="107"/>
      <c r="MJS25" s="107"/>
      <c r="MJT25" s="107"/>
      <c r="MJU25" s="107"/>
      <c r="MJV25" s="107"/>
      <c r="MJW25" s="107"/>
      <c r="MJX25" s="107"/>
      <c r="MJY25" s="107"/>
      <c r="MJZ25" s="107"/>
      <c r="MKA25" s="107"/>
      <c r="MKB25" s="107"/>
      <c r="MKC25" s="107"/>
      <c r="MKD25" s="107"/>
      <c r="MKE25" s="107"/>
      <c r="MKF25" s="107"/>
      <c r="MKG25" s="107"/>
      <c r="MKH25" s="107"/>
      <c r="MKI25" s="107"/>
      <c r="MKJ25" s="107"/>
      <c r="MKK25" s="107"/>
      <c r="MKL25" s="107"/>
      <c r="MKM25" s="107"/>
      <c r="MKN25" s="107"/>
      <c r="MKO25" s="107"/>
      <c r="MKP25" s="107"/>
      <c r="MKQ25" s="107"/>
      <c r="MKR25" s="107"/>
      <c r="MKS25" s="107"/>
      <c r="MKT25" s="107"/>
      <c r="MKU25" s="107"/>
      <c r="MKV25" s="107"/>
      <c r="MKW25" s="107"/>
      <c r="MKX25" s="107"/>
      <c r="MKY25" s="107"/>
      <c r="MKZ25" s="107"/>
      <c r="MLA25" s="107"/>
      <c r="MLB25" s="107"/>
      <c r="MLC25" s="107"/>
      <c r="MLD25" s="107"/>
      <c r="MLE25" s="107"/>
      <c r="MLF25" s="107"/>
      <c r="MLG25" s="107"/>
      <c r="MLH25" s="107"/>
      <c r="MLI25" s="107"/>
      <c r="MLJ25" s="107"/>
      <c r="MLK25" s="107"/>
      <c r="MLL25" s="107"/>
      <c r="MLM25" s="107"/>
      <c r="MLN25" s="107"/>
      <c r="MLO25" s="107"/>
      <c r="MLP25" s="107"/>
      <c r="MLQ25" s="107"/>
      <c r="MLR25" s="107"/>
      <c r="MLS25" s="107"/>
      <c r="MLT25" s="107"/>
      <c r="MLU25" s="107"/>
      <c r="MLV25" s="107"/>
      <c r="MLW25" s="107"/>
      <c r="MLX25" s="107"/>
      <c r="MLY25" s="107"/>
      <c r="MLZ25" s="107"/>
      <c r="MMA25" s="107"/>
      <c r="MMB25" s="107"/>
      <c r="MMC25" s="107"/>
      <c r="MMD25" s="107"/>
      <c r="MME25" s="107"/>
      <c r="MMF25" s="107"/>
      <c r="MMG25" s="107"/>
      <c r="MMH25" s="107"/>
      <c r="MMI25" s="107"/>
      <c r="MMJ25" s="107"/>
      <c r="MMK25" s="107"/>
      <c r="MML25" s="107"/>
      <c r="MMM25" s="107"/>
      <c r="MMN25" s="107"/>
      <c r="MMO25" s="107"/>
      <c r="MMP25" s="107"/>
      <c r="MMQ25" s="107"/>
      <c r="MMR25" s="107"/>
      <c r="MMS25" s="107"/>
      <c r="MMT25" s="107"/>
      <c r="MMU25" s="107"/>
      <c r="MMV25" s="107"/>
      <c r="MMW25" s="107"/>
      <c r="MMX25" s="107"/>
      <c r="MMY25" s="107"/>
      <c r="MMZ25" s="107"/>
      <c r="MNA25" s="107"/>
      <c r="MNB25" s="107"/>
      <c r="MNC25" s="107"/>
      <c r="MND25" s="107"/>
      <c r="MNE25" s="107"/>
      <c r="MNF25" s="107"/>
      <c r="MNG25" s="107"/>
      <c r="MNH25" s="107"/>
      <c r="MNI25" s="107"/>
      <c r="MNJ25" s="107"/>
      <c r="MNK25" s="107"/>
      <c r="MNL25" s="107"/>
      <c r="MNM25" s="107"/>
      <c r="MNN25" s="107"/>
      <c r="MNO25" s="107"/>
      <c r="MNP25" s="107"/>
      <c r="MNQ25" s="107"/>
      <c r="MNR25" s="107"/>
      <c r="MNS25" s="107"/>
      <c r="MNT25" s="107"/>
      <c r="MNU25" s="107"/>
      <c r="MNV25" s="107"/>
      <c r="MNW25" s="107"/>
      <c r="MNX25" s="107"/>
      <c r="MNY25" s="107"/>
      <c r="MNZ25" s="107"/>
      <c r="MOA25" s="107"/>
      <c r="MOB25" s="107"/>
      <c r="MOC25" s="107"/>
      <c r="MOD25" s="107"/>
      <c r="MOE25" s="107"/>
      <c r="MOF25" s="107"/>
      <c r="MOG25" s="107"/>
      <c r="MOH25" s="107"/>
      <c r="MOI25" s="107"/>
      <c r="MOJ25" s="107"/>
      <c r="MOK25" s="107"/>
      <c r="MOL25" s="107"/>
      <c r="MOM25" s="107"/>
      <c r="MON25" s="107"/>
      <c r="MOO25" s="107"/>
      <c r="MOP25" s="107"/>
      <c r="MOQ25" s="107"/>
      <c r="MOR25" s="107"/>
      <c r="MOS25" s="107"/>
      <c r="MOT25" s="107"/>
      <c r="MOU25" s="107"/>
      <c r="MOV25" s="107"/>
      <c r="MOW25" s="107"/>
      <c r="MOX25" s="107"/>
      <c r="MOY25" s="107"/>
      <c r="MOZ25" s="107"/>
      <c r="MPA25" s="107"/>
      <c r="MPB25" s="107"/>
      <c r="MPC25" s="107"/>
      <c r="MPD25" s="107"/>
      <c r="MPE25" s="107"/>
      <c r="MPF25" s="107"/>
      <c r="MPG25" s="107"/>
      <c r="MPH25" s="107"/>
      <c r="MPI25" s="107"/>
      <c r="MPJ25" s="107"/>
      <c r="MPK25" s="107"/>
      <c r="MPL25" s="107"/>
      <c r="MPM25" s="107"/>
      <c r="MPN25" s="107"/>
      <c r="MPO25" s="107"/>
      <c r="MPP25" s="107"/>
      <c r="MPQ25" s="107"/>
      <c r="MPR25" s="107"/>
      <c r="MPS25" s="107"/>
      <c r="MPT25" s="107"/>
      <c r="MPU25" s="107"/>
      <c r="MPV25" s="107"/>
      <c r="MPW25" s="107"/>
      <c r="MPX25" s="107"/>
      <c r="MPY25" s="107"/>
      <c r="MPZ25" s="107"/>
      <c r="MQA25" s="107"/>
      <c r="MQB25" s="107"/>
      <c r="MQC25" s="107"/>
      <c r="MQD25" s="107"/>
      <c r="MQE25" s="107"/>
      <c r="MQF25" s="107"/>
      <c r="MQG25" s="107"/>
      <c r="MQH25" s="107"/>
      <c r="MQI25" s="107"/>
      <c r="MQJ25" s="107"/>
      <c r="MQK25" s="107"/>
      <c r="MQL25" s="107"/>
      <c r="MQM25" s="107"/>
      <c r="MQN25" s="107"/>
      <c r="MQO25" s="107"/>
      <c r="MQP25" s="107"/>
      <c r="MQQ25" s="107"/>
      <c r="MQR25" s="107"/>
      <c r="MQS25" s="107"/>
      <c r="MQT25" s="107"/>
      <c r="MQU25" s="107"/>
      <c r="MQV25" s="107"/>
      <c r="MQW25" s="107"/>
      <c r="MQX25" s="107"/>
      <c r="MQY25" s="107"/>
      <c r="MQZ25" s="107"/>
      <c r="MRA25" s="107"/>
      <c r="MRB25" s="107"/>
      <c r="MRC25" s="107"/>
      <c r="MRD25" s="107"/>
      <c r="MRE25" s="107"/>
      <c r="MRF25" s="107"/>
      <c r="MRG25" s="107"/>
      <c r="MRH25" s="107"/>
      <c r="MRI25" s="107"/>
      <c r="MRJ25" s="107"/>
      <c r="MRK25" s="107"/>
      <c r="MRL25" s="107"/>
      <c r="MRM25" s="107"/>
      <c r="MRN25" s="107"/>
      <c r="MRO25" s="107"/>
      <c r="MRP25" s="107"/>
      <c r="MRQ25" s="107"/>
      <c r="MRR25" s="107"/>
      <c r="MRS25" s="107"/>
      <c r="MRT25" s="107"/>
      <c r="MRU25" s="107"/>
      <c r="MRV25" s="107"/>
      <c r="MRW25" s="107"/>
      <c r="MRX25" s="107"/>
      <c r="MRY25" s="107"/>
      <c r="MRZ25" s="107"/>
      <c r="MSA25" s="107"/>
      <c r="MSB25" s="107"/>
      <c r="MSC25" s="107"/>
      <c r="MSD25" s="107"/>
      <c r="MSE25" s="107"/>
      <c r="MSF25" s="107"/>
      <c r="MSG25" s="107"/>
      <c r="MSH25" s="107"/>
      <c r="MSI25" s="107"/>
      <c r="MSJ25" s="107"/>
      <c r="MSK25" s="107"/>
      <c r="MSL25" s="107"/>
      <c r="MSM25" s="107"/>
      <c r="MSN25" s="107"/>
      <c r="MSO25" s="107"/>
      <c r="MSP25" s="107"/>
      <c r="MSQ25" s="107"/>
      <c r="MSR25" s="107"/>
      <c r="MSS25" s="107"/>
      <c r="MST25" s="107"/>
      <c r="MSU25" s="107"/>
      <c r="MSV25" s="107"/>
      <c r="MSW25" s="107"/>
      <c r="MSX25" s="107"/>
      <c r="MSY25" s="107"/>
      <c r="MSZ25" s="107"/>
      <c r="MTA25" s="107"/>
      <c r="MTB25" s="107"/>
      <c r="MTC25" s="107"/>
      <c r="MTD25" s="107"/>
      <c r="MTE25" s="107"/>
      <c r="MTF25" s="107"/>
      <c r="MTG25" s="107"/>
      <c r="MTH25" s="107"/>
      <c r="MTI25" s="107"/>
      <c r="MTJ25" s="107"/>
      <c r="MTK25" s="107"/>
      <c r="MTL25" s="107"/>
      <c r="MTM25" s="107"/>
      <c r="MTN25" s="107"/>
      <c r="MTO25" s="107"/>
      <c r="MTP25" s="107"/>
      <c r="MTQ25" s="107"/>
      <c r="MTR25" s="107"/>
      <c r="MTS25" s="107"/>
      <c r="MTT25" s="107"/>
      <c r="MTU25" s="107"/>
      <c r="MTV25" s="107"/>
      <c r="MTW25" s="107"/>
      <c r="MTX25" s="107"/>
      <c r="MTY25" s="107"/>
      <c r="MTZ25" s="107"/>
      <c r="MUA25" s="107"/>
      <c r="MUB25" s="107"/>
      <c r="MUC25" s="107"/>
      <c r="MUD25" s="107"/>
      <c r="MUE25" s="107"/>
      <c r="MUF25" s="107"/>
      <c r="MUG25" s="107"/>
      <c r="MUH25" s="107"/>
      <c r="MUI25" s="107"/>
      <c r="MUJ25" s="107"/>
      <c r="MUK25" s="107"/>
      <c r="MUL25" s="107"/>
      <c r="MUM25" s="107"/>
      <c r="MUN25" s="107"/>
      <c r="MUO25" s="107"/>
      <c r="MUP25" s="107"/>
      <c r="MUQ25" s="107"/>
      <c r="MUR25" s="107"/>
      <c r="MUS25" s="107"/>
      <c r="MUT25" s="107"/>
      <c r="MUU25" s="107"/>
      <c r="MUV25" s="107"/>
      <c r="MUW25" s="107"/>
      <c r="MUX25" s="107"/>
      <c r="MUY25" s="107"/>
      <c r="MUZ25" s="107"/>
      <c r="MVA25" s="107"/>
      <c r="MVB25" s="107"/>
      <c r="MVC25" s="107"/>
      <c r="MVD25" s="107"/>
      <c r="MVE25" s="107"/>
      <c r="MVF25" s="107"/>
      <c r="MVG25" s="107"/>
      <c r="MVH25" s="107"/>
      <c r="MVI25" s="107"/>
      <c r="MVJ25" s="107"/>
      <c r="MVK25" s="107"/>
      <c r="MVL25" s="107"/>
      <c r="MVM25" s="107"/>
      <c r="MVN25" s="107"/>
      <c r="MVO25" s="107"/>
      <c r="MVP25" s="107"/>
      <c r="MVQ25" s="107"/>
      <c r="MVR25" s="107"/>
      <c r="MVS25" s="107"/>
      <c r="MVT25" s="107"/>
      <c r="MVU25" s="107"/>
      <c r="MVV25" s="107"/>
      <c r="MVW25" s="107"/>
      <c r="MVX25" s="107"/>
      <c r="MVY25" s="107"/>
      <c r="MVZ25" s="107"/>
      <c r="MWA25" s="107"/>
      <c r="MWB25" s="107"/>
      <c r="MWC25" s="107"/>
      <c r="MWD25" s="107"/>
      <c r="MWE25" s="107"/>
      <c r="MWF25" s="107"/>
      <c r="MWG25" s="107"/>
      <c r="MWH25" s="107"/>
      <c r="MWI25" s="107"/>
      <c r="MWJ25" s="107"/>
      <c r="MWK25" s="107"/>
      <c r="MWL25" s="107"/>
      <c r="MWM25" s="107"/>
      <c r="MWN25" s="107"/>
      <c r="MWO25" s="107"/>
      <c r="MWP25" s="107"/>
      <c r="MWQ25" s="107"/>
      <c r="MWR25" s="107"/>
      <c r="MWS25" s="107"/>
      <c r="MWT25" s="107"/>
      <c r="MWU25" s="107"/>
      <c r="MWV25" s="107"/>
      <c r="MWW25" s="107"/>
      <c r="MWX25" s="107"/>
      <c r="MWY25" s="107"/>
      <c r="MWZ25" s="107"/>
      <c r="MXA25" s="107"/>
      <c r="MXB25" s="107"/>
      <c r="MXC25" s="107"/>
      <c r="MXD25" s="107"/>
      <c r="MXE25" s="107"/>
      <c r="MXF25" s="107"/>
      <c r="MXG25" s="107"/>
      <c r="MXH25" s="107"/>
      <c r="MXI25" s="107"/>
      <c r="MXJ25" s="107"/>
      <c r="MXK25" s="107"/>
      <c r="MXL25" s="107"/>
      <c r="MXM25" s="107"/>
      <c r="MXN25" s="107"/>
      <c r="MXO25" s="107"/>
      <c r="MXP25" s="107"/>
      <c r="MXQ25" s="107"/>
      <c r="MXR25" s="107"/>
      <c r="MXS25" s="107"/>
      <c r="MXT25" s="107"/>
      <c r="MXU25" s="107"/>
      <c r="MXV25" s="107"/>
      <c r="MXW25" s="107"/>
      <c r="MXX25" s="107"/>
      <c r="MXY25" s="107"/>
      <c r="MXZ25" s="107"/>
      <c r="MYA25" s="107"/>
      <c r="MYB25" s="107"/>
      <c r="MYC25" s="107"/>
      <c r="MYD25" s="107"/>
      <c r="MYE25" s="107"/>
      <c r="MYF25" s="107"/>
      <c r="MYG25" s="107"/>
      <c r="MYH25" s="107"/>
      <c r="MYI25" s="107"/>
      <c r="MYJ25" s="107"/>
      <c r="MYK25" s="107"/>
      <c r="MYL25" s="107"/>
      <c r="MYM25" s="107"/>
      <c r="MYN25" s="107"/>
      <c r="MYO25" s="107"/>
      <c r="MYP25" s="107"/>
      <c r="MYQ25" s="107"/>
      <c r="MYR25" s="107"/>
      <c r="MYS25" s="107"/>
      <c r="MYT25" s="107"/>
      <c r="MYU25" s="107"/>
      <c r="MYV25" s="107"/>
      <c r="MYW25" s="107"/>
      <c r="MYX25" s="107"/>
      <c r="MYY25" s="107"/>
      <c r="MYZ25" s="107"/>
      <c r="MZA25" s="107"/>
      <c r="MZB25" s="107"/>
      <c r="MZC25" s="107"/>
      <c r="MZD25" s="107"/>
      <c r="MZE25" s="107"/>
      <c r="MZF25" s="107"/>
      <c r="MZG25" s="107"/>
      <c r="MZH25" s="107"/>
      <c r="MZI25" s="107"/>
      <c r="MZJ25" s="107"/>
      <c r="MZK25" s="107"/>
      <c r="MZL25" s="107"/>
      <c r="MZM25" s="107"/>
      <c r="MZN25" s="107"/>
      <c r="MZO25" s="107"/>
      <c r="MZP25" s="107"/>
      <c r="MZQ25" s="107"/>
      <c r="MZR25" s="107"/>
      <c r="MZS25" s="107"/>
      <c r="MZT25" s="107"/>
      <c r="MZU25" s="107"/>
      <c r="MZV25" s="107"/>
      <c r="MZW25" s="107"/>
      <c r="MZX25" s="107"/>
      <c r="MZY25" s="107"/>
      <c r="MZZ25" s="107"/>
      <c r="NAA25" s="107"/>
      <c r="NAB25" s="107"/>
      <c r="NAC25" s="107"/>
      <c r="NAD25" s="107"/>
      <c r="NAE25" s="107"/>
      <c r="NAF25" s="107"/>
      <c r="NAG25" s="107"/>
      <c r="NAH25" s="107"/>
      <c r="NAI25" s="107"/>
      <c r="NAJ25" s="107"/>
      <c r="NAK25" s="107"/>
      <c r="NAL25" s="107"/>
      <c r="NAM25" s="107"/>
      <c r="NAN25" s="107"/>
      <c r="NAO25" s="107"/>
      <c r="NAP25" s="107"/>
      <c r="NAQ25" s="107"/>
      <c r="NAR25" s="107"/>
      <c r="NAS25" s="107"/>
      <c r="NAT25" s="107"/>
      <c r="NAU25" s="107"/>
      <c r="NAV25" s="107"/>
      <c r="NAW25" s="107"/>
      <c r="NAX25" s="107"/>
      <c r="NAY25" s="107"/>
      <c r="NAZ25" s="107"/>
      <c r="NBA25" s="107"/>
      <c r="NBB25" s="107"/>
      <c r="NBC25" s="107"/>
      <c r="NBD25" s="107"/>
      <c r="NBE25" s="107"/>
      <c r="NBF25" s="107"/>
      <c r="NBG25" s="107"/>
      <c r="NBH25" s="107"/>
      <c r="NBI25" s="107"/>
      <c r="NBJ25" s="107"/>
      <c r="NBK25" s="107"/>
      <c r="NBL25" s="107"/>
      <c r="NBM25" s="107"/>
      <c r="NBN25" s="107"/>
      <c r="NBO25" s="107"/>
      <c r="NBP25" s="107"/>
      <c r="NBQ25" s="107"/>
      <c r="NBR25" s="107"/>
      <c r="NBS25" s="107"/>
      <c r="NBT25" s="107"/>
      <c r="NBU25" s="107"/>
      <c r="NBV25" s="107"/>
      <c r="NBW25" s="107"/>
      <c r="NBX25" s="107"/>
      <c r="NBY25" s="107"/>
      <c r="NBZ25" s="107"/>
      <c r="NCA25" s="107"/>
      <c r="NCB25" s="107"/>
      <c r="NCC25" s="107"/>
      <c r="NCD25" s="107"/>
      <c r="NCE25" s="107"/>
      <c r="NCF25" s="107"/>
      <c r="NCG25" s="107"/>
      <c r="NCH25" s="107"/>
      <c r="NCI25" s="107"/>
      <c r="NCJ25" s="107"/>
      <c r="NCK25" s="107"/>
      <c r="NCL25" s="107"/>
      <c r="NCM25" s="107"/>
      <c r="NCN25" s="107"/>
      <c r="NCO25" s="107"/>
      <c r="NCP25" s="107"/>
      <c r="NCQ25" s="107"/>
      <c r="NCR25" s="107"/>
      <c r="NCS25" s="107"/>
      <c r="NCT25" s="107"/>
      <c r="NCU25" s="107"/>
      <c r="NCV25" s="107"/>
      <c r="NCW25" s="107"/>
      <c r="NCX25" s="107"/>
      <c r="NCY25" s="107"/>
      <c r="NCZ25" s="107"/>
      <c r="NDA25" s="107"/>
      <c r="NDB25" s="107"/>
      <c r="NDC25" s="107"/>
      <c r="NDD25" s="107"/>
      <c r="NDE25" s="107"/>
      <c r="NDF25" s="107"/>
      <c r="NDG25" s="107"/>
      <c r="NDH25" s="107"/>
      <c r="NDI25" s="107"/>
      <c r="NDJ25" s="107"/>
      <c r="NDK25" s="107"/>
      <c r="NDL25" s="107"/>
      <c r="NDM25" s="107"/>
      <c r="NDN25" s="107"/>
      <c r="NDO25" s="107"/>
      <c r="NDP25" s="107"/>
      <c r="NDQ25" s="107"/>
      <c r="NDR25" s="107"/>
      <c r="NDS25" s="107"/>
      <c r="NDT25" s="107"/>
      <c r="NDU25" s="107"/>
      <c r="NDV25" s="107"/>
      <c r="NDW25" s="107"/>
      <c r="NDX25" s="107"/>
      <c r="NDY25" s="107"/>
      <c r="NDZ25" s="107"/>
      <c r="NEA25" s="107"/>
      <c r="NEB25" s="107"/>
      <c r="NEC25" s="107"/>
      <c r="NED25" s="107"/>
      <c r="NEE25" s="107"/>
      <c r="NEF25" s="107"/>
      <c r="NEG25" s="107"/>
      <c r="NEH25" s="107"/>
      <c r="NEI25" s="107"/>
      <c r="NEJ25" s="107"/>
      <c r="NEK25" s="107"/>
      <c r="NEL25" s="107"/>
      <c r="NEM25" s="107"/>
      <c r="NEN25" s="107"/>
      <c r="NEO25" s="107"/>
      <c r="NEP25" s="107"/>
      <c r="NEQ25" s="107"/>
      <c r="NER25" s="107"/>
      <c r="NES25" s="107"/>
      <c r="NET25" s="107"/>
      <c r="NEU25" s="107"/>
      <c r="NEV25" s="107"/>
      <c r="NEW25" s="107"/>
      <c r="NEX25" s="107"/>
      <c r="NEY25" s="107"/>
      <c r="NEZ25" s="107"/>
      <c r="NFA25" s="107"/>
      <c r="NFB25" s="107"/>
      <c r="NFC25" s="107"/>
      <c r="NFD25" s="107"/>
      <c r="NFE25" s="107"/>
      <c r="NFF25" s="107"/>
      <c r="NFG25" s="107"/>
      <c r="NFH25" s="107"/>
      <c r="NFI25" s="107"/>
      <c r="NFJ25" s="107"/>
      <c r="NFK25" s="107"/>
      <c r="NFL25" s="107"/>
      <c r="NFM25" s="107"/>
      <c r="NFN25" s="107"/>
      <c r="NFO25" s="107"/>
      <c r="NFP25" s="107"/>
      <c r="NFQ25" s="107"/>
      <c r="NFR25" s="107"/>
      <c r="NFS25" s="107"/>
      <c r="NFT25" s="107"/>
      <c r="NFU25" s="107"/>
      <c r="NFV25" s="107"/>
      <c r="NFW25" s="107"/>
      <c r="NFX25" s="107"/>
      <c r="NFY25" s="107"/>
      <c r="NFZ25" s="107"/>
      <c r="NGA25" s="107"/>
      <c r="NGB25" s="107"/>
      <c r="NGC25" s="107"/>
      <c r="NGD25" s="107"/>
      <c r="NGE25" s="107"/>
      <c r="NGF25" s="107"/>
      <c r="NGG25" s="107"/>
      <c r="NGH25" s="107"/>
      <c r="NGI25" s="107"/>
      <c r="NGJ25" s="107"/>
      <c r="NGK25" s="107"/>
      <c r="NGL25" s="107"/>
      <c r="NGM25" s="107"/>
      <c r="NGN25" s="107"/>
      <c r="NGO25" s="107"/>
      <c r="NGP25" s="107"/>
      <c r="NGQ25" s="107"/>
      <c r="NGR25" s="107"/>
      <c r="NGS25" s="107"/>
      <c r="NGT25" s="107"/>
      <c r="NGU25" s="107"/>
      <c r="NGV25" s="107"/>
      <c r="NGW25" s="107"/>
      <c r="NGX25" s="107"/>
      <c r="NGY25" s="107"/>
      <c r="NGZ25" s="107"/>
      <c r="NHA25" s="107"/>
      <c r="NHB25" s="107"/>
      <c r="NHC25" s="107"/>
      <c r="NHD25" s="107"/>
      <c r="NHE25" s="107"/>
      <c r="NHF25" s="107"/>
      <c r="NHG25" s="107"/>
      <c r="NHH25" s="107"/>
      <c r="NHI25" s="107"/>
      <c r="NHJ25" s="107"/>
      <c r="NHK25" s="107"/>
      <c r="NHL25" s="107"/>
      <c r="NHM25" s="107"/>
      <c r="NHN25" s="107"/>
      <c r="NHO25" s="107"/>
      <c r="NHP25" s="107"/>
      <c r="NHQ25" s="107"/>
      <c r="NHR25" s="107"/>
      <c r="NHS25" s="107"/>
      <c r="NHT25" s="107"/>
      <c r="NHU25" s="107"/>
      <c r="NHV25" s="107"/>
      <c r="NHW25" s="107"/>
      <c r="NHX25" s="107"/>
      <c r="NHY25" s="107"/>
      <c r="NHZ25" s="107"/>
      <c r="NIA25" s="107"/>
      <c r="NIB25" s="107"/>
      <c r="NIC25" s="107"/>
      <c r="NID25" s="107"/>
      <c r="NIE25" s="107"/>
      <c r="NIF25" s="107"/>
      <c r="NIG25" s="107"/>
      <c r="NIH25" s="107"/>
      <c r="NII25" s="107"/>
      <c r="NIJ25" s="107"/>
      <c r="NIK25" s="107"/>
      <c r="NIL25" s="107"/>
      <c r="NIM25" s="107"/>
      <c r="NIN25" s="107"/>
      <c r="NIO25" s="107"/>
      <c r="NIP25" s="107"/>
      <c r="NIQ25" s="107"/>
      <c r="NIR25" s="107"/>
      <c r="NIS25" s="107"/>
      <c r="NIT25" s="107"/>
      <c r="NIU25" s="107"/>
      <c r="NIV25" s="107"/>
      <c r="NIW25" s="107"/>
      <c r="NIX25" s="107"/>
      <c r="NIY25" s="107"/>
      <c r="NIZ25" s="107"/>
      <c r="NJA25" s="107"/>
      <c r="NJB25" s="107"/>
      <c r="NJC25" s="107"/>
      <c r="NJD25" s="107"/>
      <c r="NJE25" s="107"/>
      <c r="NJF25" s="107"/>
      <c r="NJG25" s="107"/>
      <c r="NJH25" s="107"/>
      <c r="NJI25" s="107"/>
      <c r="NJJ25" s="107"/>
      <c r="NJK25" s="107"/>
      <c r="NJL25" s="107"/>
      <c r="NJM25" s="107"/>
      <c r="NJN25" s="107"/>
      <c r="NJO25" s="107"/>
      <c r="NJP25" s="107"/>
      <c r="NJQ25" s="107"/>
      <c r="NJR25" s="107"/>
      <c r="NJS25" s="107"/>
      <c r="NJT25" s="107"/>
      <c r="NJU25" s="107"/>
      <c r="NJV25" s="107"/>
      <c r="NJW25" s="107"/>
      <c r="NJX25" s="107"/>
      <c r="NJY25" s="107"/>
      <c r="NJZ25" s="107"/>
      <c r="NKA25" s="107"/>
      <c r="NKB25" s="107"/>
      <c r="NKC25" s="107"/>
      <c r="NKD25" s="107"/>
      <c r="NKE25" s="107"/>
      <c r="NKF25" s="107"/>
      <c r="NKG25" s="107"/>
      <c r="NKH25" s="107"/>
      <c r="NKI25" s="107"/>
      <c r="NKJ25" s="107"/>
      <c r="NKK25" s="107"/>
      <c r="NKL25" s="107"/>
      <c r="NKM25" s="107"/>
      <c r="NKN25" s="107"/>
      <c r="NKO25" s="107"/>
      <c r="NKP25" s="107"/>
      <c r="NKQ25" s="107"/>
      <c r="NKR25" s="107"/>
      <c r="NKS25" s="107"/>
      <c r="NKT25" s="107"/>
      <c r="NKU25" s="107"/>
      <c r="NKV25" s="107"/>
      <c r="NKW25" s="107"/>
      <c r="NKX25" s="107"/>
      <c r="NKY25" s="107"/>
      <c r="NKZ25" s="107"/>
      <c r="NLA25" s="107"/>
      <c r="NLB25" s="107"/>
      <c r="NLC25" s="107"/>
      <c r="NLD25" s="107"/>
      <c r="NLE25" s="107"/>
      <c r="NLF25" s="107"/>
      <c r="NLG25" s="107"/>
      <c r="NLH25" s="107"/>
      <c r="NLI25" s="107"/>
      <c r="NLJ25" s="107"/>
      <c r="NLK25" s="107"/>
      <c r="NLL25" s="107"/>
      <c r="NLM25" s="107"/>
      <c r="NLN25" s="107"/>
      <c r="NLO25" s="107"/>
      <c r="NLP25" s="107"/>
      <c r="NLQ25" s="107"/>
      <c r="NLR25" s="107"/>
      <c r="NLS25" s="107"/>
      <c r="NLT25" s="107"/>
      <c r="NLU25" s="107"/>
      <c r="NLV25" s="107"/>
      <c r="NLW25" s="107"/>
      <c r="NLX25" s="107"/>
      <c r="NLY25" s="107"/>
      <c r="NLZ25" s="107"/>
      <c r="NMA25" s="107"/>
      <c r="NMB25" s="107"/>
      <c r="NMC25" s="107"/>
      <c r="NMD25" s="107"/>
      <c r="NME25" s="107"/>
      <c r="NMF25" s="107"/>
      <c r="NMG25" s="107"/>
      <c r="NMH25" s="107"/>
      <c r="NMI25" s="107"/>
      <c r="NMJ25" s="107"/>
      <c r="NMK25" s="107"/>
      <c r="NML25" s="107"/>
      <c r="NMM25" s="107"/>
      <c r="NMN25" s="107"/>
      <c r="NMO25" s="107"/>
      <c r="NMP25" s="107"/>
      <c r="NMQ25" s="107"/>
      <c r="NMR25" s="107"/>
      <c r="NMS25" s="107"/>
      <c r="NMT25" s="107"/>
      <c r="NMU25" s="107"/>
      <c r="NMV25" s="107"/>
      <c r="NMW25" s="107"/>
      <c r="NMX25" s="107"/>
      <c r="NMY25" s="107"/>
      <c r="NMZ25" s="107"/>
      <c r="NNA25" s="107"/>
      <c r="NNB25" s="107"/>
      <c r="NNC25" s="107"/>
      <c r="NND25" s="107"/>
      <c r="NNE25" s="107"/>
      <c r="NNF25" s="107"/>
      <c r="NNG25" s="107"/>
      <c r="NNH25" s="107"/>
      <c r="NNI25" s="107"/>
      <c r="NNJ25" s="107"/>
      <c r="NNK25" s="107"/>
      <c r="NNL25" s="107"/>
      <c r="NNM25" s="107"/>
      <c r="NNN25" s="107"/>
      <c r="NNO25" s="107"/>
      <c r="NNP25" s="107"/>
      <c r="NNQ25" s="107"/>
      <c r="NNR25" s="107"/>
      <c r="NNS25" s="107"/>
      <c r="NNT25" s="107"/>
      <c r="NNU25" s="107"/>
      <c r="NNV25" s="107"/>
      <c r="NNW25" s="107"/>
      <c r="NNX25" s="107"/>
      <c r="NNY25" s="107"/>
      <c r="NNZ25" s="107"/>
      <c r="NOA25" s="107"/>
      <c r="NOB25" s="107"/>
      <c r="NOC25" s="107"/>
      <c r="NOD25" s="107"/>
      <c r="NOE25" s="107"/>
      <c r="NOF25" s="107"/>
      <c r="NOG25" s="107"/>
      <c r="NOH25" s="107"/>
      <c r="NOI25" s="107"/>
      <c r="NOJ25" s="107"/>
      <c r="NOK25" s="107"/>
      <c r="NOL25" s="107"/>
      <c r="NOM25" s="107"/>
      <c r="NON25" s="107"/>
      <c r="NOO25" s="107"/>
      <c r="NOP25" s="107"/>
      <c r="NOQ25" s="107"/>
      <c r="NOR25" s="107"/>
      <c r="NOS25" s="107"/>
      <c r="NOT25" s="107"/>
      <c r="NOU25" s="107"/>
      <c r="NOV25" s="107"/>
      <c r="NOW25" s="107"/>
      <c r="NOX25" s="107"/>
      <c r="NOY25" s="107"/>
      <c r="NOZ25" s="107"/>
      <c r="NPA25" s="107"/>
      <c r="NPB25" s="107"/>
      <c r="NPC25" s="107"/>
      <c r="NPD25" s="107"/>
      <c r="NPE25" s="107"/>
      <c r="NPF25" s="107"/>
      <c r="NPG25" s="107"/>
      <c r="NPH25" s="107"/>
      <c r="NPI25" s="107"/>
      <c r="NPJ25" s="107"/>
      <c r="NPK25" s="107"/>
      <c r="NPL25" s="107"/>
      <c r="NPM25" s="107"/>
      <c r="NPN25" s="107"/>
      <c r="NPO25" s="107"/>
      <c r="NPP25" s="107"/>
      <c r="NPQ25" s="107"/>
      <c r="NPR25" s="107"/>
      <c r="NPS25" s="107"/>
      <c r="NPT25" s="107"/>
      <c r="NPU25" s="107"/>
      <c r="NPV25" s="107"/>
      <c r="NPW25" s="107"/>
      <c r="NPX25" s="107"/>
      <c r="NPY25" s="107"/>
      <c r="NPZ25" s="107"/>
      <c r="NQA25" s="107"/>
      <c r="NQB25" s="107"/>
      <c r="NQC25" s="107"/>
      <c r="NQD25" s="107"/>
      <c r="NQE25" s="107"/>
      <c r="NQF25" s="107"/>
      <c r="NQG25" s="107"/>
      <c r="NQH25" s="107"/>
      <c r="NQI25" s="107"/>
      <c r="NQJ25" s="107"/>
      <c r="NQK25" s="107"/>
      <c r="NQL25" s="107"/>
      <c r="NQM25" s="107"/>
      <c r="NQN25" s="107"/>
      <c r="NQO25" s="107"/>
      <c r="NQP25" s="107"/>
      <c r="NQQ25" s="107"/>
      <c r="NQR25" s="107"/>
      <c r="NQS25" s="107"/>
      <c r="NQT25" s="107"/>
      <c r="NQU25" s="107"/>
      <c r="NQV25" s="107"/>
      <c r="NQW25" s="107"/>
      <c r="NQX25" s="107"/>
      <c r="NQY25" s="107"/>
      <c r="NQZ25" s="107"/>
      <c r="NRA25" s="107"/>
      <c r="NRB25" s="107"/>
      <c r="NRC25" s="107"/>
      <c r="NRD25" s="107"/>
      <c r="NRE25" s="107"/>
      <c r="NRF25" s="107"/>
      <c r="NRG25" s="107"/>
      <c r="NRH25" s="107"/>
      <c r="NRI25" s="107"/>
      <c r="NRJ25" s="107"/>
      <c r="NRK25" s="107"/>
      <c r="NRL25" s="107"/>
      <c r="NRM25" s="107"/>
      <c r="NRN25" s="107"/>
      <c r="NRO25" s="107"/>
      <c r="NRP25" s="107"/>
      <c r="NRQ25" s="107"/>
      <c r="NRR25" s="107"/>
      <c r="NRS25" s="107"/>
      <c r="NRT25" s="107"/>
      <c r="NRU25" s="107"/>
      <c r="NRV25" s="107"/>
      <c r="NRW25" s="107"/>
      <c r="NRX25" s="107"/>
      <c r="NRY25" s="107"/>
      <c r="NRZ25" s="107"/>
      <c r="NSA25" s="107"/>
      <c r="NSB25" s="107"/>
      <c r="NSC25" s="107"/>
      <c r="NSD25" s="107"/>
      <c r="NSE25" s="107"/>
      <c r="NSF25" s="107"/>
      <c r="NSG25" s="107"/>
      <c r="NSH25" s="107"/>
      <c r="NSI25" s="107"/>
      <c r="NSJ25" s="107"/>
      <c r="NSK25" s="107"/>
      <c r="NSL25" s="107"/>
      <c r="NSM25" s="107"/>
      <c r="NSN25" s="107"/>
      <c r="NSO25" s="107"/>
      <c r="NSP25" s="107"/>
      <c r="NSQ25" s="107"/>
      <c r="NSR25" s="107"/>
      <c r="NSS25" s="107"/>
      <c r="NST25" s="107"/>
      <c r="NSU25" s="107"/>
      <c r="NSV25" s="107"/>
      <c r="NSW25" s="107"/>
      <c r="NSX25" s="107"/>
      <c r="NSY25" s="107"/>
      <c r="NSZ25" s="107"/>
      <c r="NTA25" s="107"/>
      <c r="NTB25" s="107"/>
      <c r="NTC25" s="107"/>
      <c r="NTD25" s="107"/>
      <c r="NTE25" s="107"/>
      <c r="NTF25" s="107"/>
      <c r="NTG25" s="107"/>
      <c r="NTH25" s="107"/>
      <c r="NTI25" s="107"/>
      <c r="NTJ25" s="107"/>
      <c r="NTK25" s="107"/>
      <c r="NTL25" s="107"/>
      <c r="NTM25" s="107"/>
      <c r="NTN25" s="107"/>
      <c r="NTO25" s="107"/>
      <c r="NTP25" s="107"/>
      <c r="NTQ25" s="107"/>
      <c r="NTR25" s="107"/>
      <c r="NTS25" s="107"/>
      <c r="NTT25" s="107"/>
      <c r="NTU25" s="107"/>
      <c r="NTV25" s="107"/>
      <c r="NTW25" s="107"/>
      <c r="NTX25" s="107"/>
      <c r="NTY25" s="107"/>
      <c r="NTZ25" s="107"/>
      <c r="NUA25" s="107"/>
      <c r="NUB25" s="107"/>
      <c r="NUC25" s="107"/>
      <c r="NUD25" s="107"/>
      <c r="NUE25" s="107"/>
      <c r="NUF25" s="107"/>
      <c r="NUG25" s="107"/>
      <c r="NUH25" s="107"/>
      <c r="NUI25" s="107"/>
      <c r="NUJ25" s="107"/>
      <c r="NUK25" s="107"/>
      <c r="NUL25" s="107"/>
      <c r="NUM25" s="107"/>
      <c r="NUN25" s="107"/>
      <c r="NUO25" s="107"/>
      <c r="NUP25" s="107"/>
      <c r="NUQ25" s="107"/>
      <c r="NUR25" s="107"/>
      <c r="NUS25" s="107"/>
      <c r="NUT25" s="107"/>
      <c r="NUU25" s="107"/>
      <c r="NUV25" s="107"/>
      <c r="NUW25" s="107"/>
      <c r="NUX25" s="107"/>
      <c r="NUY25" s="107"/>
      <c r="NUZ25" s="107"/>
      <c r="NVA25" s="107"/>
      <c r="NVB25" s="107"/>
      <c r="NVC25" s="107"/>
      <c r="NVD25" s="107"/>
      <c r="NVE25" s="107"/>
      <c r="NVF25" s="107"/>
      <c r="NVG25" s="107"/>
      <c r="NVH25" s="107"/>
      <c r="NVI25" s="107"/>
      <c r="NVJ25" s="107"/>
      <c r="NVK25" s="107"/>
      <c r="NVL25" s="107"/>
      <c r="NVM25" s="107"/>
      <c r="NVN25" s="107"/>
      <c r="NVO25" s="107"/>
      <c r="NVP25" s="107"/>
      <c r="NVQ25" s="107"/>
      <c r="NVR25" s="107"/>
      <c r="NVS25" s="107"/>
      <c r="NVT25" s="107"/>
      <c r="NVU25" s="107"/>
      <c r="NVV25" s="107"/>
      <c r="NVW25" s="107"/>
      <c r="NVX25" s="107"/>
      <c r="NVY25" s="107"/>
      <c r="NVZ25" s="107"/>
      <c r="NWA25" s="107"/>
      <c r="NWB25" s="107"/>
      <c r="NWC25" s="107"/>
      <c r="NWD25" s="107"/>
      <c r="NWE25" s="107"/>
      <c r="NWF25" s="107"/>
      <c r="NWG25" s="107"/>
      <c r="NWH25" s="107"/>
      <c r="NWI25" s="107"/>
      <c r="NWJ25" s="107"/>
      <c r="NWK25" s="107"/>
      <c r="NWL25" s="107"/>
      <c r="NWM25" s="107"/>
      <c r="NWN25" s="107"/>
      <c r="NWO25" s="107"/>
      <c r="NWP25" s="107"/>
      <c r="NWQ25" s="107"/>
      <c r="NWR25" s="107"/>
      <c r="NWS25" s="107"/>
      <c r="NWT25" s="107"/>
      <c r="NWU25" s="107"/>
      <c r="NWV25" s="107"/>
      <c r="NWW25" s="107"/>
      <c r="NWX25" s="107"/>
      <c r="NWY25" s="107"/>
      <c r="NWZ25" s="107"/>
      <c r="NXA25" s="107"/>
      <c r="NXB25" s="107"/>
      <c r="NXC25" s="107"/>
      <c r="NXD25" s="107"/>
      <c r="NXE25" s="107"/>
      <c r="NXF25" s="107"/>
      <c r="NXG25" s="107"/>
      <c r="NXH25" s="107"/>
      <c r="NXI25" s="107"/>
      <c r="NXJ25" s="107"/>
      <c r="NXK25" s="107"/>
      <c r="NXL25" s="107"/>
      <c r="NXM25" s="107"/>
      <c r="NXN25" s="107"/>
      <c r="NXO25" s="107"/>
      <c r="NXP25" s="107"/>
      <c r="NXQ25" s="107"/>
      <c r="NXR25" s="107"/>
      <c r="NXS25" s="107"/>
      <c r="NXT25" s="107"/>
      <c r="NXU25" s="107"/>
      <c r="NXV25" s="107"/>
      <c r="NXW25" s="107"/>
      <c r="NXX25" s="107"/>
      <c r="NXY25" s="107"/>
      <c r="NXZ25" s="107"/>
      <c r="NYA25" s="107"/>
      <c r="NYB25" s="107"/>
      <c r="NYC25" s="107"/>
      <c r="NYD25" s="107"/>
      <c r="NYE25" s="107"/>
      <c r="NYF25" s="107"/>
      <c r="NYG25" s="107"/>
      <c r="NYH25" s="107"/>
      <c r="NYI25" s="107"/>
      <c r="NYJ25" s="107"/>
      <c r="NYK25" s="107"/>
      <c r="NYL25" s="107"/>
      <c r="NYM25" s="107"/>
      <c r="NYN25" s="107"/>
      <c r="NYO25" s="107"/>
      <c r="NYP25" s="107"/>
      <c r="NYQ25" s="107"/>
      <c r="NYR25" s="107"/>
      <c r="NYS25" s="107"/>
      <c r="NYT25" s="107"/>
      <c r="NYU25" s="107"/>
      <c r="NYV25" s="107"/>
      <c r="NYW25" s="107"/>
      <c r="NYX25" s="107"/>
      <c r="NYY25" s="107"/>
      <c r="NYZ25" s="107"/>
      <c r="NZA25" s="107"/>
      <c r="NZB25" s="107"/>
      <c r="NZC25" s="107"/>
      <c r="NZD25" s="107"/>
      <c r="NZE25" s="107"/>
      <c r="NZF25" s="107"/>
      <c r="NZG25" s="107"/>
      <c r="NZH25" s="107"/>
      <c r="NZI25" s="107"/>
      <c r="NZJ25" s="107"/>
      <c r="NZK25" s="107"/>
      <c r="NZL25" s="107"/>
      <c r="NZM25" s="107"/>
      <c r="NZN25" s="107"/>
      <c r="NZO25" s="107"/>
      <c r="NZP25" s="107"/>
      <c r="NZQ25" s="107"/>
      <c r="NZR25" s="107"/>
      <c r="NZS25" s="107"/>
      <c r="NZT25" s="107"/>
      <c r="NZU25" s="107"/>
      <c r="NZV25" s="107"/>
      <c r="NZW25" s="107"/>
      <c r="NZX25" s="107"/>
      <c r="NZY25" s="107"/>
      <c r="NZZ25" s="107"/>
      <c r="OAA25" s="107"/>
      <c r="OAB25" s="107"/>
      <c r="OAC25" s="107"/>
      <c r="OAD25" s="107"/>
      <c r="OAE25" s="107"/>
      <c r="OAF25" s="107"/>
      <c r="OAG25" s="107"/>
      <c r="OAH25" s="107"/>
      <c r="OAI25" s="107"/>
      <c r="OAJ25" s="107"/>
      <c r="OAK25" s="107"/>
      <c r="OAL25" s="107"/>
      <c r="OAM25" s="107"/>
      <c r="OAN25" s="107"/>
      <c r="OAO25" s="107"/>
      <c r="OAP25" s="107"/>
      <c r="OAQ25" s="107"/>
      <c r="OAR25" s="107"/>
      <c r="OAS25" s="107"/>
      <c r="OAT25" s="107"/>
      <c r="OAU25" s="107"/>
      <c r="OAV25" s="107"/>
      <c r="OAW25" s="107"/>
      <c r="OAX25" s="107"/>
      <c r="OAY25" s="107"/>
      <c r="OAZ25" s="107"/>
      <c r="OBA25" s="107"/>
      <c r="OBB25" s="107"/>
      <c r="OBC25" s="107"/>
      <c r="OBD25" s="107"/>
      <c r="OBE25" s="107"/>
      <c r="OBF25" s="107"/>
      <c r="OBG25" s="107"/>
      <c r="OBH25" s="107"/>
      <c r="OBI25" s="107"/>
      <c r="OBJ25" s="107"/>
      <c r="OBK25" s="107"/>
      <c r="OBL25" s="107"/>
      <c r="OBM25" s="107"/>
      <c r="OBN25" s="107"/>
      <c r="OBO25" s="107"/>
      <c r="OBP25" s="107"/>
      <c r="OBQ25" s="107"/>
      <c r="OBR25" s="107"/>
      <c r="OBS25" s="107"/>
      <c r="OBT25" s="107"/>
      <c r="OBU25" s="107"/>
      <c r="OBV25" s="107"/>
      <c r="OBW25" s="107"/>
      <c r="OBX25" s="107"/>
      <c r="OBY25" s="107"/>
      <c r="OBZ25" s="107"/>
      <c r="OCA25" s="107"/>
      <c r="OCB25" s="107"/>
      <c r="OCC25" s="107"/>
      <c r="OCD25" s="107"/>
      <c r="OCE25" s="107"/>
      <c r="OCF25" s="107"/>
      <c r="OCG25" s="107"/>
      <c r="OCH25" s="107"/>
      <c r="OCI25" s="107"/>
      <c r="OCJ25" s="107"/>
      <c r="OCK25" s="107"/>
      <c r="OCL25" s="107"/>
      <c r="OCM25" s="107"/>
      <c r="OCN25" s="107"/>
      <c r="OCO25" s="107"/>
      <c r="OCP25" s="107"/>
      <c r="OCQ25" s="107"/>
      <c r="OCR25" s="107"/>
      <c r="OCS25" s="107"/>
      <c r="OCT25" s="107"/>
      <c r="OCU25" s="107"/>
      <c r="OCV25" s="107"/>
      <c r="OCW25" s="107"/>
      <c r="OCX25" s="107"/>
      <c r="OCY25" s="107"/>
      <c r="OCZ25" s="107"/>
      <c r="ODA25" s="107"/>
      <c r="ODB25" s="107"/>
      <c r="ODC25" s="107"/>
      <c r="ODD25" s="107"/>
      <c r="ODE25" s="107"/>
      <c r="ODF25" s="107"/>
      <c r="ODG25" s="107"/>
      <c r="ODH25" s="107"/>
      <c r="ODI25" s="107"/>
      <c r="ODJ25" s="107"/>
      <c r="ODK25" s="107"/>
      <c r="ODL25" s="107"/>
      <c r="ODM25" s="107"/>
      <c r="ODN25" s="107"/>
      <c r="ODO25" s="107"/>
      <c r="ODP25" s="107"/>
      <c r="ODQ25" s="107"/>
      <c r="ODR25" s="107"/>
      <c r="ODS25" s="107"/>
      <c r="ODT25" s="107"/>
      <c r="ODU25" s="107"/>
      <c r="ODV25" s="107"/>
      <c r="ODW25" s="107"/>
      <c r="ODX25" s="107"/>
      <c r="ODY25" s="107"/>
      <c r="ODZ25" s="107"/>
      <c r="OEA25" s="107"/>
      <c r="OEB25" s="107"/>
      <c r="OEC25" s="107"/>
      <c r="OED25" s="107"/>
      <c r="OEE25" s="107"/>
      <c r="OEF25" s="107"/>
      <c r="OEG25" s="107"/>
      <c r="OEH25" s="107"/>
      <c r="OEI25" s="107"/>
      <c r="OEJ25" s="107"/>
      <c r="OEK25" s="107"/>
      <c r="OEL25" s="107"/>
      <c r="OEM25" s="107"/>
      <c r="OEN25" s="107"/>
      <c r="OEO25" s="107"/>
      <c r="OEP25" s="107"/>
      <c r="OEQ25" s="107"/>
      <c r="OER25" s="107"/>
      <c r="OES25" s="107"/>
      <c r="OET25" s="107"/>
      <c r="OEU25" s="107"/>
      <c r="OEV25" s="107"/>
      <c r="OEW25" s="107"/>
      <c r="OEX25" s="107"/>
      <c r="OEY25" s="107"/>
      <c r="OEZ25" s="107"/>
      <c r="OFA25" s="107"/>
      <c r="OFB25" s="107"/>
      <c r="OFC25" s="107"/>
      <c r="OFD25" s="107"/>
      <c r="OFE25" s="107"/>
      <c r="OFF25" s="107"/>
      <c r="OFG25" s="107"/>
      <c r="OFH25" s="107"/>
      <c r="OFI25" s="107"/>
      <c r="OFJ25" s="107"/>
      <c r="OFK25" s="107"/>
      <c r="OFL25" s="107"/>
      <c r="OFM25" s="107"/>
      <c r="OFN25" s="107"/>
      <c r="OFO25" s="107"/>
      <c r="OFP25" s="107"/>
      <c r="OFQ25" s="107"/>
      <c r="OFR25" s="107"/>
      <c r="OFS25" s="107"/>
      <c r="OFT25" s="107"/>
      <c r="OFU25" s="107"/>
      <c r="OFV25" s="107"/>
      <c r="OFW25" s="107"/>
      <c r="OFX25" s="107"/>
      <c r="OFY25" s="107"/>
      <c r="OFZ25" s="107"/>
      <c r="OGA25" s="107"/>
      <c r="OGB25" s="107"/>
      <c r="OGC25" s="107"/>
      <c r="OGD25" s="107"/>
      <c r="OGE25" s="107"/>
      <c r="OGF25" s="107"/>
      <c r="OGG25" s="107"/>
      <c r="OGH25" s="107"/>
      <c r="OGI25" s="107"/>
      <c r="OGJ25" s="107"/>
      <c r="OGK25" s="107"/>
      <c r="OGL25" s="107"/>
      <c r="OGM25" s="107"/>
      <c r="OGN25" s="107"/>
      <c r="OGO25" s="107"/>
      <c r="OGP25" s="107"/>
      <c r="OGQ25" s="107"/>
      <c r="OGR25" s="107"/>
      <c r="OGS25" s="107"/>
      <c r="OGT25" s="107"/>
      <c r="OGU25" s="107"/>
      <c r="OGV25" s="107"/>
      <c r="OGW25" s="107"/>
      <c r="OGX25" s="107"/>
      <c r="OGY25" s="107"/>
      <c r="OGZ25" s="107"/>
      <c r="OHA25" s="107"/>
      <c r="OHB25" s="107"/>
      <c r="OHC25" s="107"/>
      <c r="OHD25" s="107"/>
      <c r="OHE25" s="107"/>
      <c r="OHF25" s="107"/>
      <c r="OHG25" s="107"/>
      <c r="OHH25" s="107"/>
      <c r="OHI25" s="107"/>
      <c r="OHJ25" s="107"/>
      <c r="OHK25" s="107"/>
      <c r="OHL25" s="107"/>
      <c r="OHM25" s="107"/>
      <c r="OHN25" s="107"/>
      <c r="OHO25" s="107"/>
      <c r="OHP25" s="107"/>
      <c r="OHQ25" s="107"/>
      <c r="OHR25" s="107"/>
      <c r="OHS25" s="107"/>
      <c r="OHT25" s="107"/>
      <c r="OHU25" s="107"/>
      <c r="OHV25" s="107"/>
      <c r="OHW25" s="107"/>
      <c r="OHX25" s="107"/>
      <c r="OHY25" s="107"/>
      <c r="OHZ25" s="107"/>
      <c r="OIA25" s="107"/>
      <c r="OIB25" s="107"/>
      <c r="OIC25" s="107"/>
      <c r="OID25" s="107"/>
      <c r="OIE25" s="107"/>
      <c r="OIF25" s="107"/>
      <c r="OIG25" s="107"/>
      <c r="OIH25" s="107"/>
      <c r="OII25" s="107"/>
      <c r="OIJ25" s="107"/>
      <c r="OIK25" s="107"/>
      <c r="OIL25" s="107"/>
      <c r="OIM25" s="107"/>
      <c r="OIN25" s="107"/>
      <c r="OIO25" s="107"/>
      <c r="OIP25" s="107"/>
      <c r="OIQ25" s="107"/>
      <c r="OIR25" s="107"/>
      <c r="OIS25" s="107"/>
      <c r="OIT25" s="107"/>
      <c r="OIU25" s="107"/>
      <c r="OIV25" s="107"/>
      <c r="OIW25" s="107"/>
      <c r="OIX25" s="107"/>
      <c r="OIY25" s="107"/>
      <c r="OIZ25" s="107"/>
      <c r="OJA25" s="107"/>
      <c r="OJB25" s="107"/>
      <c r="OJC25" s="107"/>
      <c r="OJD25" s="107"/>
      <c r="OJE25" s="107"/>
      <c r="OJF25" s="107"/>
      <c r="OJG25" s="107"/>
      <c r="OJH25" s="107"/>
      <c r="OJI25" s="107"/>
      <c r="OJJ25" s="107"/>
      <c r="OJK25" s="107"/>
      <c r="OJL25" s="107"/>
      <c r="OJM25" s="107"/>
      <c r="OJN25" s="107"/>
      <c r="OJO25" s="107"/>
      <c r="OJP25" s="107"/>
      <c r="OJQ25" s="107"/>
      <c r="OJR25" s="107"/>
      <c r="OJS25" s="107"/>
      <c r="OJT25" s="107"/>
      <c r="OJU25" s="107"/>
      <c r="OJV25" s="107"/>
      <c r="OJW25" s="107"/>
      <c r="OJX25" s="107"/>
      <c r="OJY25" s="107"/>
      <c r="OJZ25" s="107"/>
      <c r="OKA25" s="107"/>
      <c r="OKB25" s="107"/>
      <c r="OKC25" s="107"/>
      <c r="OKD25" s="107"/>
      <c r="OKE25" s="107"/>
      <c r="OKF25" s="107"/>
      <c r="OKG25" s="107"/>
      <c r="OKH25" s="107"/>
      <c r="OKI25" s="107"/>
      <c r="OKJ25" s="107"/>
      <c r="OKK25" s="107"/>
      <c r="OKL25" s="107"/>
      <c r="OKM25" s="107"/>
      <c r="OKN25" s="107"/>
      <c r="OKO25" s="107"/>
      <c r="OKP25" s="107"/>
      <c r="OKQ25" s="107"/>
      <c r="OKR25" s="107"/>
      <c r="OKS25" s="107"/>
      <c r="OKT25" s="107"/>
      <c r="OKU25" s="107"/>
      <c r="OKV25" s="107"/>
      <c r="OKW25" s="107"/>
      <c r="OKX25" s="107"/>
      <c r="OKY25" s="107"/>
      <c r="OKZ25" s="107"/>
      <c r="OLA25" s="107"/>
      <c r="OLB25" s="107"/>
      <c r="OLC25" s="107"/>
      <c r="OLD25" s="107"/>
      <c r="OLE25" s="107"/>
      <c r="OLF25" s="107"/>
      <c r="OLG25" s="107"/>
      <c r="OLH25" s="107"/>
      <c r="OLI25" s="107"/>
      <c r="OLJ25" s="107"/>
      <c r="OLK25" s="107"/>
      <c r="OLL25" s="107"/>
      <c r="OLM25" s="107"/>
      <c r="OLN25" s="107"/>
      <c r="OLO25" s="107"/>
      <c r="OLP25" s="107"/>
      <c r="OLQ25" s="107"/>
      <c r="OLR25" s="107"/>
      <c r="OLS25" s="107"/>
      <c r="OLT25" s="107"/>
      <c r="OLU25" s="107"/>
      <c r="OLV25" s="107"/>
      <c r="OLW25" s="107"/>
      <c r="OLX25" s="107"/>
      <c r="OLY25" s="107"/>
      <c r="OLZ25" s="107"/>
      <c r="OMA25" s="107"/>
      <c r="OMB25" s="107"/>
      <c r="OMC25" s="107"/>
      <c r="OMD25" s="107"/>
      <c r="OME25" s="107"/>
      <c r="OMF25" s="107"/>
      <c r="OMG25" s="107"/>
      <c r="OMH25" s="107"/>
      <c r="OMI25" s="107"/>
      <c r="OMJ25" s="107"/>
      <c r="OMK25" s="107"/>
      <c r="OML25" s="107"/>
      <c r="OMM25" s="107"/>
      <c r="OMN25" s="107"/>
      <c r="OMO25" s="107"/>
      <c r="OMP25" s="107"/>
      <c r="OMQ25" s="107"/>
      <c r="OMR25" s="107"/>
      <c r="OMS25" s="107"/>
      <c r="OMT25" s="107"/>
      <c r="OMU25" s="107"/>
      <c r="OMV25" s="107"/>
      <c r="OMW25" s="107"/>
      <c r="OMX25" s="107"/>
      <c r="OMY25" s="107"/>
      <c r="OMZ25" s="107"/>
      <c r="ONA25" s="107"/>
      <c r="ONB25" s="107"/>
      <c r="ONC25" s="107"/>
      <c r="OND25" s="107"/>
      <c r="ONE25" s="107"/>
      <c r="ONF25" s="107"/>
      <c r="ONG25" s="107"/>
      <c r="ONH25" s="107"/>
      <c r="ONI25" s="107"/>
      <c r="ONJ25" s="107"/>
      <c r="ONK25" s="107"/>
      <c r="ONL25" s="107"/>
      <c r="ONM25" s="107"/>
      <c r="ONN25" s="107"/>
      <c r="ONO25" s="107"/>
      <c r="ONP25" s="107"/>
      <c r="ONQ25" s="107"/>
      <c r="ONR25" s="107"/>
      <c r="ONS25" s="107"/>
      <c r="ONT25" s="107"/>
      <c r="ONU25" s="107"/>
      <c r="ONV25" s="107"/>
      <c r="ONW25" s="107"/>
      <c r="ONX25" s="107"/>
      <c r="ONY25" s="107"/>
      <c r="ONZ25" s="107"/>
      <c r="OOA25" s="107"/>
      <c r="OOB25" s="107"/>
      <c r="OOC25" s="107"/>
      <c r="OOD25" s="107"/>
      <c r="OOE25" s="107"/>
      <c r="OOF25" s="107"/>
      <c r="OOG25" s="107"/>
      <c r="OOH25" s="107"/>
      <c r="OOI25" s="107"/>
      <c r="OOJ25" s="107"/>
      <c r="OOK25" s="107"/>
      <c r="OOL25" s="107"/>
      <c r="OOM25" s="107"/>
      <c r="OON25" s="107"/>
      <c r="OOO25" s="107"/>
      <c r="OOP25" s="107"/>
      <c r="OOQ25" s="107"/>
      <c r="OOR25" s="107"/>
      <c r="OOS25" s="107"/>
      <c r="OOT25" s="107"/>
      <c r="OOU25" s="107"/>
      <c r="OOV25" s="107"/>
      <c r="OOW25" s="107"/>
      <c r="OOX25" s="107"/>
      <c r="OOY25" s="107"/>
      <c r="OOZ25" s="107"/>
      <c r="OPA25" s="107"/>
      <c r="OPB25" s="107"/>
      <c r="OPC25" s="107"/>
      <c r="OPD25" s="107"/>
      <c r="OPE25" s="107"/>
      <c r="OPF25" s="107"/>
      <c r="OPG25" s="107"/>
      <c r="OPH25" s="107"/>
      <c r="OPI25" s="107"/>
      <c r="OPJ25" s="107"/>
      <c r="OPK25" s="107"/>
      <c r="OPL25" s="107"/>
      <c r="OPM25" s="107"/>
      <c r="OPN25" s="107"/>
      <c r="OPO25" s="107"/>
      <c r="OPP25" s="107"/>
      <c r="OPQ25" s="107"/>
      <c r="OPR25" s="107"/>
      <c r="OPS25" s="107"/>
      <c r="OPT25" s="107"/>
      <c r="OPU25" s="107"/>
      <c r="OPV25" s="107"/>
      <c r="OPW25" s="107"/>
      <c r="OPX25" s="107"/>
      <c r="OPY25" s="107"/>
      <c r="OPZ25" s="107"/>
      <c r="OQA25" s="107"/>
      <c r="OQB25" s="107"/>
      <c r="OQC25" s="107"/>
      <c r="OQD25" s="107"/>
      <c r="OQE25" s="107"/>
      <c r="OQF25" s="107"/>
      <c r="OQG25" s="107"/>
      <c r="OQH25" s="107"/>
      <c r="OQI25" s="107"/>
      <c r="OQJ25" s="107"/>
      <c r="OQK25" s="107"/>
      <c r="OQL25" s="107"/>
      <c r="OQM25" s="107"/>
      <c r="OQN25" s="107"/>
      <c r="OQO25" s="107"/>
      <c r="OQP25" s="107"/>
      <c r="OQQ25" s="107"/>
      <c r="OQR25" s="107"/>
      <c r="OQS25" s="107"/>
      <c r="OQT25" s="107"/>
      <c r="OQU25" s="107"/>
      <c r="OQV25" s="107"/>
      <c r="OQW25" s="107"/>
      <c r="OQX25" s="107"/>
      <c r="OQY25" s="107"/>
      <c r="OQZ25" s="107"/>
      <c r="ORA25" s="107"/>
      <c r="ORB25" s="107"/>
      <c r="ORC25" s="107"/>
      <c r="ORD25" s="107"/>
      <c r="ORE25" s="107"/>
      <c r="ORF25" s="107"/>
      <c r="ORG25" s="107"/>
      <c r="ORH25" s="107"/>
      <c r="ORI25" s="107"/>
      <c r="ORJ25" s="107"/>
      <c r="ORK25" s="107"/>
      <c r="ORL25" s="107"/>
      <c r="ORM25" s="107"/>
      <c r="ORN25" s="107"/>
      <c r="ORO25" s="107"/>
      <c r="ORP25" s="107"/>
      <c r="ORQ25" s="107"/>
      <c r="ORR25" s="107"/>
      <c r="ORS25" s="107"/>
      <c r="ORT25" s="107"/>
      <c r="ORU25" s="107"/>
      <c r="ORV25" s="107"/>
      <c r="ORW25" s="107"/>
      <c r="ORX25" s="107"/>
      <c r="ORY25" s="107"/>
      <c r="ORZ25" s="107"/>
      <c r="OSA25" s="107"/>
      <c r="OSB25" s="107"/>
      <c r="OSC25" s="107"/>
      <c r="OSD25" s="107"/>
      <c r="OSE25" s="107"/>
      <c r="OSF25" s="107"/>
      <c r="OSG25" s="107"/>
      <c r="OSH25" s="107"/>
      <c r="OSI25" s="107"/>
      <c r="OSJ25" s="107"/>
      <c r="OSK25" s="107"/>
      <c r="OSL25" s="107"/>
      <c r="OSM25" s="107"/>
      <c r="OSN25" s="107"/>
      <c r="OSO25" s="107"/>
      <c r="OSP25" s="107"/>
      <c r="OSQ25" s="107"/>
      <c r="OSR25" s="107"/>
      <c r="OSS25" s="107"/>
      <c r="OST25" s="107"/>
      <c r="OSU25" s="107"/>
      <c r="OSV25" s="107"/>
      <c r="OSW25" s="107"/>
      <c r="OSX25" s="107"/>
      <c r="OSY25" s="107"/>
      <c r="OSZ25" s="107"/>
      <c r="OTA25" s="107"/>
      <c r="OTB25" s="107"/>
      <c r="OTC25" s="107"/>
      <c r="OTD25" s="107"/>
      <c r="OTE25" s="107"/>
      <c r="OTF25" s="107"/>
      <c r="OTG25" s="107"/>
      <c r="OTH25" s="107"/>
      <c r="OTI25" s="107"/>
      <c r="OTJ25" s="107"/>
      <c r="OTK25" s="107"/>
      <c r="OTL25" s="107"/>
      <c r="OTM25" s="107"/>
      <c r="OTN25" s="107"/>
      <c r="OTO25" s="107"/>
      <c r="OTP25" s="107"/>
      <c r="OTQ25" s="107"/>
      <c r="OTR25" s="107"/>
      <c r="OTS25" s="107"/>
      <c r="OTT25" s="107"/>
      <c r="OTU25" s="107"/>
      <c r="OTV25" s="107"/>
      <c r="OTW25" s="107"/>
      <c r="OTX25" s="107"/>
      <c r="OTY25" s="107"/>
      <c r="OTZ25" s="107"/>
      <c r="OUA25" s="107"/>
      <c r="OUB25" s="107"/>
      <c r="OUC25" s="107"/>
      <c r="OUD25" s="107"/>
      <c r="OUE25" s="107"/>
      <c r="OUF25" s="107"/>
      <c r="OUG25" s="107"/>
      <c r="OUH25" s="107"/>
      <c r="OUI25" s="107"/>
      <c r="OUJ25" s="107"/>
      <c r="OUK25" s="107"/>
      <c r="OUL25" s="107"/>
      <c r="OUM25" s="107"/>
      <c r="OUN25" s="107"/>
      <c r="OUO25" s="107"/>
      <c r="OUP25" s="107"/>
      <c r="OUQ25" s="107"/>
      <c r="OUR25" s="107"/>
      <c r="OUS25" s="107"/>
      <c r="OUT25" s="107"/>
      <c r="OUU25" s="107"/>
      <c r="OUV25" s="107"/>
      <c r="OUW25" s="107"/>
      <c r="OUX25" s="107"/>
      <c r="OUY25" s="107"/>
      <c r="OUZ25" s="107"/>
      <c r="OVA25" s="107"/>
      <c r="OVB25" s="107"/>
      <c r="OVC25" s="107"/>
      <c r="OVD25" s="107"/>
      <c r="OVE25" s="107"/>
      <c r="OVF25" s="107"/>
      <c r="OVG25" s="107"/>
      <c r="OVH25" s="107"/>
      <c r="OVI25" s="107"/>
      <c r="OVJ25" s="107"/>
      <c r="OVK25" s="107"/>
      <c r="OVL25" s="107"/>
      <c r="OVM25" s="107"/>
      <c r="OVN25" s="107"/>
      <c r="OVO25" s="107"/>
      <c r="OVP25" s="107"/>
      <c r="OVQ25" s="107"/>
      <c r="OVR25" s="107"/>
      <c r="OVS25" s="107"/>
      <c r="OVT25" s="107"/>
      <c r="OVU25" s="107"/>
      <c r="OVV25" s="107"/>
      <c r="OVW25" s="107"/>
      <c r="OVX25" s="107"/>
      <c r="OVY25" s="107"/>
      <c r="OVZ25" s="107"/>
      <c r="OWA25" s="107"/>
      <c r="OWB25" s="107"/>
      <c r="OWC25" s="107"/>
      <c r="OWD25" s="107"/>
      <c r="OWE25" s="107"/>
      <c r="OWF25" s="107"/>
      <c r="OWG25" s="107"/>
      <c r="OWH25" s="107"/>
      <c r="OWI25" s="107"/>
      <c r="OWJ25" s="107"/>
      <c r="OWK25" s="107"/>
      <c r="OWL25" s="107"/>
      <c r="OWM25" s="107"/>
      <c r="OWN25" s="107"/>
      <c r="OWO25" s="107"/>
      <c r="OWP25" s="107"/>
      <c r="OWQ25" s="107"/>
      <c r="OWR25" s="107"/>
      <c r="OWS25" s="107"/>
      <c r="OWT25" s="107"/>
      <c r="OWU25" s="107"/>
      <c r="OWV25" s="107"/>
      <c r="OWW25" s="107"/>
      <c r="OWX25" s="107"/>
      <c r="OWY25" s="107"/>
      <c r="OWZ25" s="107"/>
      <c r="OXA25" s="107"/>
      <c r="OXB25" s="107"/>
      <c r="OXC25" s="107"/>
      <c r="OXD25" s="107"/>
      <c r="OXE25" s="107"/>
      <c r="OXF25" s="107"/>
      <c r="OXG25" s="107"/>
      <c r="OXH25" s="107"/>
      <c r="OXI25" s="107"/>
      <c r="OXJ25" s="107"/>
      <c r="OXK25" s="107"/>
      <c r="OXL25" s="107"/>
      <c r="OXM25" s="107"/>
      <c r="OXN25" s="107"/>
      <c r="OXO25" s="107"/>
      <c r="OXP25" s="107"/>
      <c r="OXQ25" s="107"/>
      <c r="OXR25" s="107"/>
      <c r="OXS25" s="107"/>
      <c r="OXT25" s="107"/>
      <c r="OXU25" s="107"/>
      <c r="OXV25" s="107"/>
      <c r="OXW25" s="107"/>
      <c r="OXX25" s="107"/>
      <c r="OXY25" s="107"/>
      <c r="OXZ25" s="107"/>
      <c r="OYA25" s="107"/>
      <c r="OYB25" s="107"/>
      <c r="OYC25" s="107"/>
      <c r="OYD25" s="107"/>
      <c r="OYE25" s="107"/>
      <c r="OYF25" s="107"/>
      <c r="OYG25" s="107"/>
      <c r="OYH25" s="107"/>
      <c r="OYI25" s="107"/>
      <c r="OYJ25" s="107"/>
      <c r="OYK25" s="107"/>
      <c r="OYL25" s="107"/>
      <c r="OYM25" s="107"/>
      <c r="OYN25" s="107"/>
      <c r="OYO25" s="107"/>
      <c r="OYP25" s="107"/>
      <c r="OYQ25" s="107"/>
      <c r="OYR25" s="107"/>
      <c r="OYS25" s="107"/>
      <c r="OYT25" s="107"/>
      <c r="OYU25" s="107"/>
      <c r="OYV25" s="107"/>
      <c r="OYW25" s="107"/>
      <c r="OYX25" s="107"/>
      <c r="OYY25" s="107"/>
      <c r="OYZ25" s="107"/>
      <c r="OZA25" s="107"/>
      <c r="OZB25" s="107"/>
      <c r="OZC25" s="107"/>
      <c r="OZD25" s="107"/>
      <c r="OZE25" s="107"/>
      <c r="OZF25" s="107"/>
      <c r="OZG25" s="107"/>
      <c r="OZH25" s="107"/>
      <c r="OZI25" s="107"/>
      <c r="OZJ25" s="107"/>
      <c r="OZK25" s="107"/>
      <c r="OZL25" s="107"/>
      <c r="OZM25" s="107"/>
      <c r="OZN25" s="107"/>
      <c r="OZO25" s="107"/>
      <c r="OZP25" s="107"/>
      <c r="OZQ25" s="107"/>
      <c r="OZR25" s="107"/>
      <c r="OZS25" s="107"/>
      <c r="OZT25" s="107"/>
      <c r="OZU25" s="107"/>
      <c r="OZV25" s="107"/>
      <c r="OZW25" s="107"/>
      <c r="OZX25" s="107"/>
      <c r="OZY25" s="107"/>
      <c r="OZZ25" s="107"/>
      <c r="PAA25" s="107"/>
      <c r="PAB25" s="107"/>
      <c r="PAC25" s="107"/>
      <c r="PAD25" s="107"/>
      <c r="PAE25" s="107"/>
      <c r="PAF25" s="107"/>
      <c r="PAG25" s="107"/>
      <c r="PAH25" s="107"/>
      <c r="PAI25" s="107"/>
      <c r="PAJ25" s="107"/>
      <c r="PAK25" s="107"/>
      <c r="PAL25" s="107"/>
      <c r="PAM25" s="107"/>
      <c r="PAN25" s="107"/>
      <c r="PAO25" s="107"/>
      <c r="PAP25" s="107"/>
      <c r="PAQ25" s="107"/>
      <c r="PAR25" s="107"/>
      <c r="PAS25" s="107"/>
      <c r="PAT25" s="107"/>
      <c r="PAU25" s="107"/>
      <c r="PAV25" s="107"/>
      <c r="PAW25" s="107"/>
      <c r="PAX25" s="107"/>
      <c r="PAY25" s="107"/>
      <c r="PAZ25" s="107"/>
      <c r="PBA25" s="107"/>
      <c r="PBB25" s="107"/>
      <c r="PBC25" s="107"/>
      <c r="PBD25" s="107"/>
      <c r="PBE25" s="107"/>
      <c r="PBF25" s="107"/>
      <c r="PBG25" s="107"/>
      <c r="PBH25" s="107"/>
      <c r="PBI25" s="107"/>
      <c r="PBJ25" s="107"/>
      <c r="PBK25" s="107"/>
      <c r="PBL25" s="107"/>
      <c r="PBM25" s="107"/>
      <c r="PBN25" s="107"/>
      <c r="PBO25" s="107"/>
      <c r="PBP25" s="107"/>
      <c r="PBQ25" s="107"/>
      <c r="PBR25" s="107"/>
      <c r="PBS25" s="107"/>
      <c r="PBT25" s="107"/>
      <c r="PBU25" s="107"/>
      <c r="PBV25" s="107"/>
      <c r="PBW25" s="107"/>
      <c r="PBX25" s="107"/>
      <c r="PBY25" s="107"/>
      <c r="PBZ25" s="107"/>
      <c r="PCA25" s="107"/>
      <c r="PCB25" s="107"/>
      <c r="PCC25" s="107"/>
      <c r="PCD25" s="107"/>
      <c r="PCE25" s="107"/>
      <c r="PCF25" s="107"/>
      <c r="PCG25" s="107"/>
      <c r="PCH25" s="107"/>
      <c r="PCI25" s="107"/>
      <c r="PCJ25" s="107"/>
      <c r="PCK25" s="107"/>
      <c r="PCL25" s="107"/>
      <c r="PCM25" s="107"/>
      <c r="PCN25" s="107"/>
      <c r="PCO25" s="107"/>
      <c r="PCP25" s="107"/>
      <c r="PCQ25" s="107"/>
      <c r="PCR25" s="107"/>
      <c r="PCS25" s="107"/>
      <c r="PCT25" s="107"/>
      <c r="PCU25" s="107"/>
      <c r="PCV25" s="107"/>
      <c r="PCW25" s="107"/>
      <c r="PCX25" s="107"/>
      <c r="PCY25" s="107"/>
      <c r="PCZ25" s="107"/>
      <c r="PDA25" s="107"/>
      <c r="PDB25" s="107"/>
      <c r="PDC25" s="107"/>
      <c r="PDD25" s="107"/>
      <c r="PDE25" s="107"/>
      <c r="PDF25" s="107"/>
      <c r="PDG25" s="107"/>
      <c r="PDH25" s="107"/>
      <c r="PDI25" s="107"/>
      <c r="PDJ25" s="107"/>
      <c r="PDK25" s="107"/>
      <c r="PDL25" s="107"/>
      <c r="PDM25" s="107"/>
      <c r="PDN25" s="107"/>
      <c r="PDO25" s="107"/>
      <c r="PDP25" s="107"/>
      <c r="PDQ25" s="107"/>
      <c r="PDR25" s="107"/>
      <c r="PDS25" s="107"/>
      <c r="PDT25" s="107"/>
      <c r="PDU25" s="107"/>
      <c r="PDV25" s="107"/>
      <c r="PDW25" s="107"/>
      <c r="PDX25" s="107"/>
      <c r="PDY25" s="107"/>
      <c r="PDZ25" s="107"/>
      <c r="PEA25" s="107"/>
      <c r="PEB25" s="107"/>
      <c r="PEC25" s="107"/>
      <c r="PED25" s="107"/>
      <c r="PEE25" s="107"/>
      <c r="PEF25" s="107"/>
      <c r="PEG25" s="107"/>
      <c r="PEH25" s="107"/>
      <c r="PEI25" s="107"/>
      <c r="PEJ25" s="107"/>
      <c r="PEK25" s="107"/>
      <c r="PEL25" s="107"/>
      <c r="PEM25" s="107"/>
      <c r="PEN25" s="107"/>
      <c r="PEO25" s="107"/>
      <c r="PEP25" s="107"/>
      <c r="PEQ25" s="107"/>
      <c r="PER25" s="107"/>
      <c r="PES25" s="107"/>
      <c r="PET25" s="107"/>
      <c r="PEU25" s="107"/>
      <c r="PEV25" s="107"/>
      <c r="PEW25" s="107"/>
      <c r="PEX25" s="107"/>
      <c r="PEY25" s="107"/>
      <c r="PEZ25" s="107"/>
      <c r="PFA25" s="107"/>
      <c r="PFB25" s="107"/>
      <c r="PFC25" s="107"/>
      <c r="PFD25" s="107"/>
      <c r="PFE25" s="107"/>
      <c r="PFF25" s="107"/>
      <c r="PFG25" s="107"/>
      <c r="PFH25" s="107"/>
      <c r="PFI25" s="107"/>
      <c r="PFJ25" s="107"/>
      <c r="PFK25" s="107"/>
      <c r="PFL25" s="107"/>
      <c r="PFM25" s="107"/>
      <c r="PFN25" s="107"/>
      <c r="PFO25" s="107"/>
      <c r="PFP25" s="107"/>
      <c r="PFQ25" s="107"/>
      <c r="PFR25" s="107"/>
      <c r="PFS25" s="107"/>
      <c r="PFT25" s="107"/>
      <c r="PFU25" s="107"/>
      <c r="PFV25" s="107"/>
      <c r="PFW25" s="107"/>
      <c r="PFX25" s="107"/>
      <c r="PFY25" s="107"/>
      <c r="PFZ25" s="107"/>
      <c r="PGA25" s="107"/>
      <c r="PGB25" s="107"/>
      <c r="PGC25" s="107"/>
      <c r="PGD25" s="107"/>
      <c r="PGE25" s="107"/>
      <c r="PGF25" s="107"/>
      <c r="PGG25" s="107"/>
      <c r="PGH25" s="107"/>
      <c r="PGI25" s="107"/>
      <c r="PGJ25" s="107"/>
      <c r="PGK25" s="107"/>
      <c r="PGL25" s="107"/>
      <c r="PGM25" s="107"/>
      <c r="PGN25" s="107"/>
      <c r="PGO25" s="107"/>
      <c r="PGP25" s="107"/>
      <c r="PGQ25" s="107"/>
      <c r="PGR25" s="107"/>
      <c r="PGS25" s="107"/>
      <c r="PGT25" s="107"/>
      <c r="PGU25" s="107"/>
      <c r="PGV25" s="107"/>
      <c r="PGW25" s="107"/>
      <c r="PGX25" s="107"/>
      <c r="PGY25" s="107"/>
      <c r="PGZ25" s="107"/>
      <c r="PHA25" s="107"/>
      <c r="PHB25" s="107"/>
      <c r="PHC25" s="107"/>
      <c r="PHD25" s="107"/>
      <c r="PHE25" s="107"/>
      <c r="PHF25" s="107"/>
      <c r="PHG25" s="107"/>
      <c r="PHH25" s="107"/>
      <c r="PHI25" s="107"/>
      <c r="PHJ25" s="107"/>
      <c r="PHK25" s="107"/>
      <c r="PHL25" s="107"/>
      <c r="PHM25" s="107"/>
      <c r="PHN25" s="107"/>
      <c r="PHO25" s="107"/>
      <c r="PHP25" s="107"/>
      <c r="PHQ25" s="107"/>
      <c r="PHR25" s="107"/>
      <c r="PHS25" s="107"/>
      <c r="PHT25" s="107"/>
      <c r="PHU25" s="107"/>
      <c r="PHV25" s="107"/>
      <c r="PHW25" s="107"/>
      <c r="PHX25" s="107"/>
      <c r="PHY25" s="107"/>
      <c r="PHZ25" s="107"/>
      <c r="PIA25" s="107"/>
      <c r="PIB25" s="107"/>
      <c r="PIC25" s="107"/>
      <c r="PID25" s="107"/>
      <c r="PIE25" s="107"/>
      <c r="PIF25" s="107"/>
      <c r="PIG25" s="107"/>
      <c r="PIH25" s="107"/>
      <c r="PII25" s="107"/>
      <c r="PIJ25" s="107"/>
      <c r="PIK25" s="107"/>
      <c r="PIL25" s="107"/>
      <c r="PIM25" s="107"/>
      <c r="PIN25" s="107"/>
      <c r="PIO25" s="107"/>
      <c r="PIP25" s="107"/>
      <c r="PIQ25" s="107"/>
      <c r="PIR25" s="107"/>
      <c r="PIS25" s="107"/>
      <c r="PIT25" s="107"/>
      <c r="PIU25" s="107"/>
      <c r="PIV25" s="107"/>
      <c r="PIW25" s="107"/>
      <c r="PIX25" s="107"/>
      <c r="PIY25" s="107"/>
      <c r="PIZ25" s="107"/>
      <c r="PJA25" s="107"/>
      <c r="PJB25" s="107"/>
      <c r="PJC25" s="107"/>
      <c r="PJD25" s="107"/>
      <c r="PJE25" s="107"/>
      <c r="PJF25" s="107"/>
      <c r="PJG25" s="107"/>
      <c r="PJH25" s="107"/>
      <c r="PJI25" s="107"/>
      <c r="PJJ25" s="107"/>
      <c r="PJK25" s="107"/>
      <c r="PJL25" s="107"/>
      <c r="PJM25" s="107"/>
      <c r="PJN25" s="107"/>
      <c r="PJO25" s="107"/>
      <c r="PJP25" s="107"/>
      <c r="PJQ25" s="107"/>
      <c r="PJR25" s="107"/>
      <c r="PJS25" s="107"/>
      <c r="PJT25" s="107"/>
      <c r="PJU25" s="107"/>
      <c r="PJV25" s="107"/>
      <c r="PJW25" s="107"/>
      <c r="PJX25" s="107"/>
      <c r="PJY25" s="107"/>
      <c r="PJZ25" s="107"/>
      <c r="PKA25" s="107"/>
      <c r="PKB25" s="107"/>
      <c r="PKC25" s="107"/>
      <c r="PKD25" s="107"/>
      <c r="PKE25" s="107"/>
      <c r="PKF25" s="107"/>
      <c r="PKG25" s="107"/>
      <c r="PKH25" s="107"/>
      <c r="PKI25" s="107"/>
      <c r="PKJ25" s="107"/>
      <c r="PKK25" s="107"/>
      <c r="PKL25" s="107"/>
      <c r="PKM25" s="107"/>
      <c r="PKN25" s="107"/>
      <c r="PKO25" s="107"/>
      <c r="PKP25" s="107"/>
      <c r="PKQ25" s="107"/>
      <c r="PKR25" s="107"/>
      <c r="PKS25" s="107"/>
      <c r="PKT25" s="107"/>
      <c r="PKU25" s="107"/>
      <c r="PKV25" s="107"/>
      <c r="PKW25" s="107"/>
      <c r="PKX25" s="107"/>
      <c r="PKY25" s="107"/>
      <c r="PKZ25" s="107"/>
      <c r="PLA25" s="107"/>
      <c r="PLB25" s="107"/>
      <c r="PLC25" s="107"/>
      <c r="PLD25" s="107"/>
      <c r="PLE25" s="107"/>
      <c r="PLF25" s="107"/>
      <c r="PLG25" s="107"/>
      <c r="PLH25" s="107"/>
      <c r="PLI25" s="107"/>
      <c r="PLJ25" s="107"/>
      <c r="PLK25" s="107"/>
      <c r="PLL25" s="107"/>
      <c r="PLM25" s="107"/>
      <c r="PLN25" s="107"/>
      <c r="PLO25" s="107"/>
      <c r="PLP25" s="107"/>
      <c r="PLQ25" s="107"/>
      <c r="PLR25" s="107"/>
      <c r="PLS25" s="107"/>
      <c r="PLT25" s="107"/>
      <c r="PLU25" s="107"/>
      <c r="PLV25" s="107"/>
      <c r="PLW25" s="107"/>
      <c r="PLX25" s="107"/>
      <c r="PLY25" s="107"/>
      <c r="PLZ25" s="107"/>
      <c r="PMA25" s="107"/>
      <c r="PMB25" s="107"/>
      <c r="PMC25" s="107"/>
      <c r="PMD25" s="107"/>
      <c r="PME25" s="107"/>
      <c r="PMF25" s="107"/>
      <c r="PMG25" s="107"/>
      <c r="PMH25" s="107"/>
      <c r="PMI25" s="107"/>
      <c r="PMJ25" s="107"/>
      <c r="PMK25" s="107"/>
      <c r="PML25" s="107"/>
      <c r="PMM25" s="107"/>
      <c r="PMN25" s="107"/>
      <c r="PMO25" s="107"/>
      <c r="PMP25" s="107"/>
      <c r="PMQ25" s="107"/>
      <c r="PMR25" s="107"/>
      <c r="PMS25" s="107"/>
      <c r="PMT25" s="107"/>
      <c r="PMU25" s="107"/>
      <c r="PMV25" s="107"/>
      <c r="PMW25" s="107"/>
      <c r="PMX25" s="107"/>
      <c r="PMY25" s="107"/>
      <c r="PMZ25" s="107"/>
      <c r="PNA25" s="107"/>
      <c r="PNB25" s="107"/>
      <c r="PNC25" s="107"/>
      <c r="PND25" s="107"/>
      <c r="PNE25" s="107"/>
      <c r="PNF25" s="107"/>
      <c r="PNG25" s="107"/>
      <c r="PNH25" s="107"/>
      <c r="PNI25" s="107"/>
      <c r="PNJ25" s="107"/>
      <c r="PNK25" s="107"/>
      <c r="PNL25" s="107"/>
      <c r="PNM25" s="107"/>
      <c r="PNN25" s="107"/>
      <c r="PNO25" s="107"/>
      <c r="PNP25" s="107"/>
      <c r="PNQ25" s="107"/>
      <c r="PNR25" s="107"/>
      <c r="PNS25" s="107"/>
      <c r="PNT25" s="107"/>
      <c r="PNU25" s="107"/>
      <c r="PNV25" s="107"/>
      <c r="PNW25" s="107"/>
      <c r="PNX25" s="107"/>
      <c r="PNY25" s="107"/>
      <c r="PNZ25" s="107"/>
      <c r="POA25" s="107"/>
      <c r="POB25" s="107"/>
      <c r="POC25" s="107"/>
      <c r="POD25" s="107"/>
      <c r="POE25" s="107"/>
      <c r="POF25" s="107"/>
      <c r="POG25" s="107"/>
      <c r="POH25" s="107"/>
      <c r="POI25" s="107"/>
      <c r="POJ25" s="107"/>
      <c r="POK25" s="107"/>
      <c r="POL25" s="107"/>
      <c r="POM25" s="107"/>
      <c r="PON25" s="107"/>
      <c r="POO25" s="107"/>
      <c r="POP25" s="107"/>
      <c r="POQ25" s="107"/>
      <c r="POR25" s="107"/>
      <c r="POS25" s="107"/>
      <c r="POT25" s="107"/>
      <c r="POU25" s="107"/>
      <c r="POV25" s="107"/>
      <c r="POW25" s="107"/>
      <c r="POX25" s="107"/>
      <c r="POY25" s="107"/>
      <c r="POZ25" s="107"/>
      <c r="PPA25" s="107"/>
      <c r="PPB25" s="107"/>
      <c r="PPC25" s="107"/>
      <c r="PPD25" s="107"/>
      <c r="PPE25" s="107"/>
      <c r="PPF25" s="107"/>
      <c r="PPG25" s="107"/>
      <c r="PPH25" s="107"/>
      <c r="PPI25" s="107"/>
      <c r="PPJ25" s="107"/>
      <c r="PPK25" s="107"/>
      <c r="PPL25" s="107"/>
      <c r="PPM25" s="107"/>
      <c r="PPN25" s="107"/>
      <c r="PPO25" s="107"/>
      <c r="PPP25" s="107"/>
      <c r="PPQ25" s="107"/>
      <c r="PPR25" s="107"/>
      <c r="PPS25" s="107"/>
      <c r="PPT25" s="107"/>
      <c r="PPU25" s="107"/>
      <c r="PPV25" s="107"/>
      <c r="PPW25" s="107"/>
      <c r="PPX25" s="107"/>
      <c r="PPY25" s="107"/>
      <c r="PPZ25" s="107"/>
      <c r="PQA25" s="107"/>
      <c r="PQB25" s="107"/>
      <c r="PQC25" s="107"/>
      <c r="PQD25" s="107"/>
      <c r="PQE25" s="107"/>
      <c r="PQF25" s="107"/>
      <c r="PQG25" s="107"/>
      <c r="PQH25" s="107"/>
      <c r="PQI25" s="107"/>
      <c r="PQJ25" s="107"/>
      <c r="PQK25" s="107"/>
      <c r="PQL25" s="107"/>
      <c r="PQM25" s="107"/>
      <c r="PQN25" s="107"/>
      <c r="PQO25" s="107"/>
      <c r="PQP25" s="107"/>
      <c r="PQQ25" s="107"/>
      <c r="PQR25" s="107"/>
      <c r="PQS25" s="107"/>
      <c r="PQT25" s="107"/>
      <c r="PQU25" s="107"/>
      <c r="PQV25" s="107"/>
      <c r="PQW25" s="107"/>
      <c r="PQX25" s="107"/>
      <c r="PQY25" s="107"/>
      <c r="PQZ25" s="107"/>
      <c r="PRA25" s="107"/>
      <c r="PRB25" s="107"/>
      <c r="PRC25" s="107"/>
      <c r="PRD25" s="107"/>
      <c r="PRE25" s="107"/>
      <c r="PRF25" s="107"/>
      <c r="PRG25" s="107"/>
      <c r="PRH25" s="107"/>
      <c r="PRI25" s="107"/>
      <c r="PRJ25" s="107"/>
      <c r="PRK25" s="107"/>
      <c r="PRL25" s="107"/>
      <c r="PRM25" s="107"/>
      <c r="PRN25" s="107"/>
      <c r="PRO25" s="107"/>
      <c r="PRP25" s="107"/>
      <c r="PRQ25" s="107"/>
      <c r="PRR25" s="107"/>
      <c r="PRS25" s="107"/>
      <c r="PRT25" s="107"/>
      <c r="PRU25" s="107"/>
      <c r="PRV25" s="107"/>
      <c r="PRW25" s="107"/>
      <c r="PRX25" s="107"/>
      <c r="PRY25" s="107"/>
      <c r="PRZ25" s="107"/>
      <c r="PSA25" s="107"/>
      <c r="PSB25" s="107"/>
      <c r="PSC25" s="107"/>
      <c r="PSD25" s="107"/>
      <c r="PSE25" s="107"/>
      <c r="PSF25" s="107"/>
      <c r="PSG25" s="107"/>
      <c r="PSH25" s="107"/>
      <c r="PSI25" s="107"/>
      <c r="PSJ25" s="107"/>
      <c r="PSK25" s="107"/>
      <c r="PSL25" s="107"/>
      <c r="PSM25" s="107"/>
      <c r="PSN25" s="107"/>
      <c r="PSO25" s="107"/>
      <c r="PSP25" s="107"/>
      <c r="PSQ25" s="107"/>
      <c r="PSR25" s="107"/>
      <c r="PSS25" s="107"/>
      <c r="PST25" s="107"/>
      <c r="PSU25" s="107"/>
      <c r="PSV25" s="107"/>
      <c r="PSW25" s="107"/>
      <c r="PSX25" s="107"/>
      <c r="PSY25" s="107"/>
      <c r="PSZ25" s="107"/>
      <c r="PTA25" s="107"/>
      <c r="PTB25" s="107"/>
      <c r="PTC25" s="107"/>
      <c r="PTD25" s="107"/>
      <c r="PTE25" s="107"/>
      <c r="PTF25" s="107"/>
      <c r="PTG25" s="107"/>
      <c r="PTH25" s="107"/>
      <c r="PTI25" s="107"/>
      <c r="PTJ25" s="107"/>
      <c r="PTK25" s="107"/>
      <c r="PTL25" s="107"/>
      <c r="PTM25" s="107"/>
      <c r="PTN25" s="107"/>
      <c r="PTO25" s="107"/>
      <c r="PTP25" s="107"/>
      <c r="PTQ25" s="107"/>
      <c r="PTR25" s="107"/>
      <c r="PTS25" s="107"/>
      <c r="PTT25" s="107"/>
      <c r="PTU25" s="107"/>
      <c r="PTV25" s="107"/>
      <c r="PTW25" s="107"/>
      <c r="PTX25" s="107"/>
      <c r="PTY25" s="107"/>
      <c r="PTZ25" s="107"/>
      <c r="PUA25" s="107"/>
      <c r="PUB25" s="107"/>
      <c r="PUC25" s="107"/>
      <c r="PUD25" s="107"/>
      <c r="PUE25" s="107"/>
      <c r="PUF25" s="107"/>
      <c r="PUG25" s="107"/>
      <c r="PUH25" s="107"/>
      <c r="PUI25" s="107"/>
      <c r="PUJ25" s="107"/>
      <c r="PUK25" s="107"/>
      <c r="PUL25" s="107"/>
      <c r="PUM25" s="107"/>
      <c r="PUN25" s="107"/>
      <c r="PUO25" s="107"/>
      <c r="PUP25" s="107"/>
      <c r="PUQ25" s="107"/>
      <c r="PUR25" s="107"/>
      <c r="PUS25" s="107"/>
      <c r="PUT25" s="107"/>
      <c r="PUU25" s="107"/>
      <c r="PUV25" s="107"/>
      <c r="PUW25" s="107"/>
      <c r="PUX25" s="107"/>
      <c r="PUY25" s="107"/>
      <c r="PUZ25" s="107"/>
      <c r="PVA25" s="107"/>
      <c r="PVB25" s="107"/>
      <c r="PVC25" s="107"/>
      <c r="PVD25" s="107"/>
      <c r="PVE25" s="107"/>
      <c r="PVF25" s="107"/>
      <c r="PVG25" s="107"/>
      <c r="PVH25" s="107"/>
      <c r="PVI25" s="107"/>
      <c r="PVJ25" s="107"/>
      <c r="PVK25" s="107"/>
      <c r="PVL25" s="107"/>
      <c r="PVM25" s="107"/>
      <c r="PVN25" s="107"/>
      <c r="PVO25" s="107"/>
      <c r="PVP25" s="107"/>
      <c r="PVQ25" s="107"/>
      <c r="PVR25" s="107"/>
      <c r="PVS25" s="107"/>
      <c r="PVT25" s="107"/>
      <c r="PVU25" s="107"/>
      <c r="PVV25" s="107"/>
      <c r="PVW25" s="107"/>
      <c r="PVX25" s="107"/>
      <c r="PVY25" s="107"/>
      <c r="PVZ25" s="107"/>
      <c r="PWA25" s="107"/>
      <c r="PWB25" s="107"/>
      <c r="PWC25" s="107"/>
      <c r="PWD25" s="107"/>
      <c r="PWE25" s="107"/>
      <c r="PWF25" s="107"/>
      <c r="PWG25" s="107"/>
      <c r="PWH25" s="107"/>
      <c r="PWI25" s="107"/>
      <c r="PWJ25" s="107"/>
      <c r="PWK25" s="107"/>
      <c r="PWL25" s="107"/>
      <c r="PWM25" s="107"/>
      <c r="PWN25" s="107"/>
      <c r="PWO25" s="107"/>
      <c r="PWP25" s="107"/>
      <c r="PWQ25" s="107"/>
      <c r="PWR25" s="107"/>
      <c r="PWS25" s="107"/>
      <c r="PWT25" s="107"/>
      <c r="PWU25" s="107"/>
      <c r="PWV25" s="107"/>
      <c r="PWW25" s="107"/>
      <c r="PWX25" s="107"/>
      <c r="PWY25" s="107"/>
      <c r="PWZ25" s="107"/>
      <c r="PXA25" s="107"/>
      <c r="PXB25" s="107"/>
      <c r="PXC25" s="107"/>
      <c r="PXD25" s="107"/>
      <c r="PXE25" s="107"/>
      <c r="PXF25" s="107"/>
      <c r="PXG25" s="107"/>
      <c r="PXH25" s="107"/>
      <c r="PXI25" s="107"/>
      <c r="PXJ25" s="107"/>
      <c r="PXK25" s="107"/>
      <c r="PXL25" s="107"/>
      <c r="PXM25" s="107"/>
      <c r="PXN25" s="107"/>
      <c r="PXO25" s="107"/>
      <c r="PXP25" s="107"/>
      <c r="PXQ25" s="107"/>
      <c r="PXR25" s="107"/>
      <c r="PXS25" s="107"/>
      <c r="PXT25" s="107"/>
      <c r="PXU25" s="107"/>
      <c r="PXV25" s="107"/>
      <c r="PXW25" s="107"/>
      <c r="PXX25" s="107"/>
      <c r="PXY25" s="107"/>
      <c r="PXZ25" s="107"/>
      <c r="PYA25" s="107"/>
      <c r="PYB25" s="107"/>
      <c r="PYC25" s="107"/>
      <c r="PYD25" s="107"/>
      <c r="PYE25" s="107"/>
      <c r="PYF25" s="107"/>
      <c r="PYG25" s="107"/>
      <c r="PYH25" s="107"/>
      <c r="PYI25" s="107"/>
      <c r="PYJ25" s="107"/>
      <c r="PYK25" s="107"/>
      <c r="PYL25" s="107"/>
      <c r="PYM25" s="107"/>
      <c r="PYN25" s="107"/>
      <c r="PYO25" s="107"/>
      <c r="PYP25" s="107"/>
      <c r="PYQ25" s="107"/>
      <c r="PYR25" s="107"/>
      <c r="PYS25" s="107"/>
      <c r="PYT25" s="107"/>
      <c r="PYU25" s="107"/>
      <c r="PYV25" s="107"/>
      <c r="PYW25" s="107"/>
      <c r="PYX25" s="107"/>
      <c r="PYY25" s="107"/>
      <c r="PYZ25" s="107"/>
      <c r="PZA25" s="107"/>
      <c r="PZB25" s="107"/>
      <c r="PZC25" s="107"/>
      <c r="PZD25" s="107"/>
      <c r="PZE25" s="107"/>
      <c r="PZF25" s="107"/>
      <c r="PZG25" s="107"/>
      <c r="PZH25" s="107"/>
      <c r="PZI25" s="107"/>
      <c r="PZJ25" s="107"/>
      <c r="PZK25" s="107"/>
      <c r="PZL25" s="107"/>
      <c r="PZM25" s="107"/>
      <c r="PZN25" s="107"/>
      <c r="PZO25" s="107"/>
      <c r="PZP25" s="107"/>
      <c r="PZQ25" s="107"/>
      <c r="PZR25" s="107"/>
      <c r="PZS25" s="107"/>
      <c r="PZT25" s="107"/>
      <c r="PZU25" s="107"/>
      <c r="PZV25" s="107"/>
      <c r="PZW25" s="107"/>
      <c r="PZX25" s="107"/>
      <c r="PZY25" s="107"/>
      <c r="PZZ25" s="107"/>
      <c r="QAA25" s="107"/>
      <c r="QAB25" s="107"/>
      <c r="QAC25" s="107"/>
      <c r="QAD25" s="107"/>
      <c r="QAE25" s="107"/>
      <c r="QAF25" s="107"/>
      <c r="QAG25" s="107"/>
      <c r="QAH25" s="107"/>
      <c r="QAI25" s="107"/>
      <c r="QAJ25" s="107"/>
      <c r="QAK25" s="107"/>
      <c r="QAL25" s="107"/>
      <c r="QAM25" s="107"/>
      <c r="QAN25" s="107"/>
      <c r="QAO25" s="107"/>
      <c r="QAP25" s="107"/>
      <c r="QAQ25" s="107"/>
      <c r="QAR25" s="107"/>
      <c r="QAS25" s="107"/>
      <c r="QAT25" s="107"/>
      <c r="QAU25" s="107"/>
      <c r="QAV25" s="107"/>
      <c r="QAW25" s="107"/>
      <c r="QAX25" s="107"/>
      <c r="QAY25" s="107"/>
      <c r="QAZ25" s="107"/>
      <c r="QBA25" s="107"/>
      <c r="QBB25" s="107"/>
      <c r="QBC25" s="107"/>
      <c r="QBD25" s="107"/>
      <c r="QBE25" s="107"/>
      <c r="QBF25" s="107"/>
      <c r="QBG25" s="107"/>
      <c r="QBH25" s="107"/>
      <c r="QBI25" s="107"/>
      <c r="QBJ25" s="107"/>
      <c r="QBK25" s="107"/>
      <c r="QBL25" s="107"/>
      <c r="QBM25" s="107"/>
      <c r="QBN25" s="107"/>
      <c r="QBO25" s="107"/>
      <c r="QBP25" s="107"/>
      <c r="QBQ25" s="107"/>
      <c r="QBR25" s="107"/>
      <c r="QBS25" s="107"/>
      <c r="QBT25" s="107"/>
      <c r="QBU25" s="107"/>
      <c r="QBV25" s="107"/>
      <c r="QBW25" s="107"/>
      <c r="QBX25" s="107"/>
      <c r="QBY25" s="107"/>
      <c r="QBZ25" s="107"/>
      <c r="QCA25" s="107"/>
      <c r="QCB25" s="107"/>
      <c r="QCC25" s="107"/>
      <c r="QCD25" s="107"/>
      <c r="QCE25" s="107"/>
      <c r="QCF25" s="107"/>
      <c r="QCG25" s="107"/>
      <c r="QCH25" s="107"/>
      <c r="QCI25" s="107"/>
      <c r="QCJ25" s="107"/>
      <c r="QCK25" s="107"/>
      <c r="QCL25" s="107"/>
      <c r="QCM25" s="107"/>
      <c r="QCN25" s="107"/>
      <c r="QCO25" s="107"/>
      <c r="QCP25" s="107"/>
      <c r="QCQ25" s="107"/>
      <c r="QCR25" s="107"/>
      <c r="QCS25" s="107"/>
      <c r="QCT25" s="107"/>
      <c r="QCU25" s="107"/>
      <c r="QCV25" s="107"/>
      <c r="QCW25" s="107"/>
      <c r="QCX25" s="107"/>
      <c r="QCY25" s="107"/>
      <c r="QCZ25" s="107"/>
      <c r="QDA25" s="107"/>
      <c r="QDB25" s="107"/>
      <c r="QDC25" s="107"/>
      <c r="QDD25" s="107"/>
      <c r="QDE25" s="107"/>
      <c r="QDF25" s="107"/>
      <c r="QDG25" s="107"/>
      <c r="QDH25" s="107"/>
      <c r="QDI25" s="107"/>
      <c r="QDJ25" s="107"/>
      <c r="QDK25" s="107"/>
      <c r="QDL25" s="107"/>
      <c r="QDM25" s="107"/>
      <c r="QDN25" s="107"/>
      <c r="QDO25" s="107"/>
      <c r="QDP25" s="107"/>
      <c r="QDQ25" s="107"/>
      <c r="QDR25" s="107"/>
      <c r="QDS25" s="107"/>
      <c r="QDT25" s="107"/>
      <c r="QDU25" s="107"/>
      <c r="QDV25" s="107"/>
      <c r="QDW25" s="107"/>
      <c r="QDX25" s="107"/>
      <c r="QDY25" s="107"/>
      <c r="QDZ25" s="107"/>
      <c r="QEA25" s="107"/>
      <c r="QEB25" s="107"/>
      <c r="QEC25" s="107"/>
      <c r="QED25" s="107"/>
      <c r="QEE25" s="107"/>
      <c r="QEF25" s="107"/>
      <c r="QEG25" s="107"/>
      <c r="QEH25" s="107"/>
      <c r="QEI25" s="107"/>
      <c r="QEJ25" s="107"/>
      <c r="QEK25" s="107"/>
      <c r="QEL25" s="107"/>
      <c r="QEM25" s="107"/>
      <c r="QEN25" s="107"/>
      <c r="QEO25" s="107"/>
      <c r="QEP25" s="107"/>
      <c r="QEQ25" s="107"/>
      <c r="QER25" s="107"/>
      <c r="QES25" s="107"/>
      <c r="QET25" s="107"/>
      <c r="QEU25" s="107"/>
      <c r="QEV25" s="107"/>
      <c r="QEW25" s="107"/>
      <c r="QEX25" s="107"/>
      <c r="QEY25" s="107"/>
      <c r="QEZ25" s="107"/>
      <c r="QFA25" s="107"/>
      <c r="QFB25" s="107"/>
      <c r="QFC25" s="107"/>
      <c r="QFD25" s="107"/>
      <c r="QFE25" s="107"/>
      <c r="QFF25" s="107"/>
      <c r="QFG25" s="107"/>
      <c r="QFH25" s="107"/>
      <c r="QFI25" s="107"/>
      <c r="QFJ25" s="107"/>
      <c r="QFK25" s="107"/>
      <c r="QFL25" s="107"/>
      <c r="QFM25" s="107"/>
      <c r="QFN25" s="107"/>
      <c r="QFO25" s="107"/>
      <c r="QFP25" s="107"/>
      <c r="QFQ25" s="107"/>
      <c r="QFR25" s="107"/>
      <c r="QFS25" s="107"/>
      <c r="QFT25" s="107"/>
      <c r="QFU25" s="107"/>
      <c r="QFV25" s="107"/>
      <c r="QFW25" s="107"/>
      <c r="QFX25" s="107"/>
      <c r="QFY25" s="107"/>
      <c r="QFZ25" s="107"/>
      <c r="QGA25" s="107"/>
      <c r="QGB25" s="107"/>
      <c r="QGC25" s="107"/>
      <c r="QGD25" s="107"/>
      <c r="QGE25" s="107"/>
      <c r="QGF25" s="107"/>
      <c r="QGG25" s="107"/>
      <c r="QGH25" s="107"/>
      <c r="QGI25" s="107"/>
      <c r="QGJ25" s="107"/>
      <c r="QGK25" s="107"/>
      <c r="QGL25" s="107"/>
      <c r="QGM25" s="107"/>
      <c r="QGN25" s="107"/>
      <c r="QGO25" s="107"/>
      <c r="QGP25" s="107"/>
      <c r="QGQ25" s="107"/>
      <c r="QGR25" s="107"/>
      <c r="QGS25" s="107"/>
      <c r="QGT25" s="107"/>
      <c r="QGU25" s="107"/>
      <c r="QGV25" s="107"/>
      <c r="QGW25" s="107"/>
      <c r="QGX25" s="107"/>
      <c r="QGY25" s="107"/>
      <c r="QGZ25" s="107"/>
      <c r="QHA25" s="107"/>
      <c r="QHB25" s="107"/>
      <c r="QHC25" s="107"/>
      <c r="QHD25" s="107"/>
      <c r="QHE25" s="107"/>
      <c r="QHF25" s="107"/>
      <c r="QHG25" s="107"/>
      <c r="QHH25" s="107"/>
      <c r="QHI25" s="107"/>
      <c r="QHJ25" s="107"/>
      <c r="QHK25" s="107"/>
      <c r="QHL25" s="107"/>
      <c r="QHM25" s="107"/>
      <c r="QHN25" s="107"/>
      <c r="QHO25" s="107"/>
      <c r="QHP25" s="107"/>
      <c r="QHQ25" s="107"/>
      <c r="QHR25" s="107"/>
      <c r="QHS25" s="107"/>
      <c r="QHT25" s="107"/>
      <c r="QHU25" s="107"/>
      <c r="QHV25" s="107"/>
      <c r="QHW25" s="107"/>
      <c r="QHX25" s="107"/>
      <c r="QHY25" s="107"/>
      <c r="QHZ25" s="107"/>
      <c r="QIA25" s="107"/>
      <c r="QIB25" s="107"/>
      <c r="QIC25" s="107"/>
      <c r="QID25" s="107"/>
      <c r="QIE25" s="107"/>
      <c r="QIF25" s="107"/>
      <c r="QIG25" s="107"/>
      <c r="QIH25" s="107"/>
      <c r="QII25" s="107"/>
      <c r="QIJ25" s="107"/>
      <c r="QIK25" s="107"/>
      <c r="QIL25" s="107"/>
      <c r="QIM25" s="107"/>
      <c r="QIN25" s="107"/>
      <c r="QIO25" s="107"/>
      <c r="QIP25" s="107"/>
      <c r="QIQ25" s="107"/>
      <c r="QIR25" s="107"/>
      <c r="QIS25" s="107"/>
      <c r="QIT25" s="107"/>
      <c r="QIU25" s="107"/>
      <c r="QIV25" s="107"/>
      <c r="QIW25" s="107"/>
      <c r="QIX25" s="107"/>
      <c r="QIY25" s="107"/>
      <c r="QIZ25" s="107"/>
      <c r="QJA25" s="107"/>
      <c r="QJB25" s="107"/>
      <c r="QJC25" s="107"/>
      <c r="QJD25" s="107"/>
      <c r="QJE25" s="107"/>
      <c r="QJF25" s="107"/>
      <c r="QJG25" s="107"/>
      <c r="QJH25" s="107"/>
      <c r="QJI25" s="107"/>
      <c r="QJJ25" s="107"/>
      <c r="QJK25" s="107"/>
      <c r="QJL25" s="107"/>
      <c r="QJM25" s="107"/>
      <c r="QJN25" s="107"/>
      <c r="QJO25" s="107"/>
      <c r="QJP25" s="107"/>
      <c r="QJQ25" s="107"/>
      <c r="QJR25" s="107"/>
      <c r="QJS25" s="107"/>
      <c r="QJT25" s="107"/>
      <c r="QJU25" s="107"/>
      <c r="QJV25" s="107"/>
      <c r="QJW25" s="107"/>
      <c r="QJX25" s="107"/>
      <c r="QJY25" s="107"/>
      <c r="QJZ25" s="107"/>
      <c r="QKA25" s="107"/>
      <c r="QKB25" s="107"/>
      <c r="QKC25" s="107"/>
      <c r="QKD25" s="107"/>
      <c r="QKE25" s="107"/>
      <c r="QKF25" s="107"/>
      <c r="QKG25" s="107"/>
      <c r="QKH25" s="107"/>
      <c r="QKI25" s="107"/>
      <c r="QKJ25" s="107"/>
      <c r="QKK25" s="107"/>
      <c r="QKL25" s="107"/>
      <c r="QKM25" s="107"/>
      <c r="QKN25" s="107"/>
      <c r="QKO25" s="107"/>
      <c r="QKP25" s="107"/>
      <c r="QKQ25" s="107"/>
      <c r="QKR25" s="107"/>
      <c r="QKS25" s="107"/>
      <c r="QKT25" s="107"/>
      <c r="QKU25" s="107"/>
      <c r="QKV25" s="107"/>
      <c r="QKW25" s="107"/>
      <c r="QKX25" s="107"/>
      <c r="QKY25" s="107"/>
      <c r="QKZ25" s="107"/>
      <c r="QLA25" s="107"/>
      <c r="QLB25" s="107"/>
      <c r="QLC25" s="107"/>
      <c r="QLD25" s="107"/>
      <c r="QLE25" s="107"/>
      <c r="QLF25" s="107"/>
      <c r="QLG25" s="107"/>
      <c r="QLH25" s="107"/>
      <c r="QLI25" s="107"/>
      <c r="QLJ25" s="107"/>
      <c r="QLK25" s="107"/>
      <c r="QLL25" s="107"/>
      <c r="QLM25" s="107"/>
      <c r="QLN25" s="107"/>
      <c r="QLO25" s="107"/>
      <c r="QLP25" s="107"/>
      <c r="QLQ25" s="107"/>
      <c r="QLR25" s="107"/>
      <c r="QLS25" s="107"/>
      <c r="QLT25" s="107"/>
      <c r="QLU25" s="107"/>
      <c r="QLV25" s="107"/>
      <c r="QLW25" s="107"/>
      <c r="QLX25" s="107"/>
      <c r="QLY25" s="107"/>
      <c r="QLZ25" s="107"/>
      <c r="QMA25" s="107"/>
      <c r="QMB25" s="107"/>
      <c r="QMC25" s="107"/>
      <c r="QMD25" s="107"/>
      <c r="QME25" s="107"/>
      <c r="QMF25" s="107"/>
      <c r="QMG25" s="107"/>
      <c r="QMH25" s="107"/>
      <c r="QMI25" s="107"/>
      <c r="QMJ25" s="107"/>
      <c r="QMK25" s="107"/>
      <c r="QML25" s="107"/>
      <c r="QMM25" s="107"/>
      <c r="QMN25" s="107"/>
      <c r="QMO25" s="107"/>
      <c r="QMP25" s="107"/>
      <c r="QMQ25" s="107"/>
      <c r="QMR25" s="107"/>
      <c r="QMS25" s="107"/>
      <c r="QMT25" s="107"/>
      <c r="QMU25" s="107"/>
      <c r="QMV25" s="107"/>
      <c r="QMW25" s="107"/>
      <c r="QMX25" s="107"/>
      <c r="QMY25" s="107"/>
      <c r="QMZ25" s="107"/>
      <c r="QNA25" s="107"/>
      <c r="QNB25" s="107"/>
      <c r="QNC25" s="107"/>
      <c r="QND25" s="107"/>
      <c r="QNE25" s="107"/>
      <c r="QNF25" s="107"/>
      <c r="QNG25" s="107"/>
      <c r="QNH25" s="107"/>
      <c r="QNI25" s="107"/>
      <c r="QNJ25" s="107"/>
      <c r="QNK25" s="107"/>
      <c r="QNL25" s="107"/>
      <c r="QNM25" s="107"/>
      <c r="QNN25" s="107"/>
      <c r="QNO25" s="107"/>
      <c r="QNP25" s="107"/>
      <c r="QNQ25" s="107"/>
      <c r="QNR25" s="107"/>
      <c r="QNS25" s="107"/>
      <c r="QNT25" s="107"/>
      <c r="QNU25" s="107"/>
      <c r="QNV25" s="107"/>
      <c r="QNW25" s="107"/>
      <c r="QNX25" s="107"/>
      <c r="QNY25" s="107"/>
      <c r="QNZ25" s="107"/>
      <c r="QOA25" s="107"/>
      <c r="QOB25" s="107"/>
      <c r="QOC25" s="107"/>
      <c r="QOD25" s="107"/>
      <c r="QOE25" s="107"/>
      <c r="QOF25" s="107"/>
      <c r="QOG25" s="107"/>
      <c r="QOH25" s="107"/>
      <c r="QOI25" s="107"/>
      <c r="QOJ25" s="107"/>
      <c r="QOK25" s="107"/>
      <c r="QOL25" s="107"/>
      <c r="QOM25" s="107"/>
      <c r="QON25" s="107"/>
      <c r="QOO25" s="107"/>
      <c r="QOP25" s="107"/>
      <c r="QOQ25" s="107"/>
      <c r="QOR25" s="107"/>
      <c r="QOS25" s="107"/>
      <c r="QOT25" s="107"/>
      <c r="QOU25" s="107"/>
      <c r="QOV25" s="107"/>
      <c r="QOW25" s="107"/>
      <c r="QOX25" s="107"/>
      <c r="QOY25" s="107"/>
      <c r="QOZ25" s="107"/>
      <c r="QPA25" s="107"/>
      <c r="QPB25" s="107"/>
      <c r="QPC25" s="107"/>
      <c r="QPD25" s="107"/>
      <c r="QPE25" s="107"/>
      <c r="QPF25" s="107"/>
      <c r="QPG25" s="107"/>
      <c r="QPH25" s="107"/>
      <c r="QPI25" s="107"/>
      <c r="QPJ25" s="107"/>
      <c r="QPK25" s="107"/>
      <c r="QPL25" s="107"/>
      <c r="QPM25" s="107"/>
      <c r="QPN25" s="107"/>
      <c r="QPO25" s="107"/>
      <c r="QPP25" s="107"/>
      <c r="QPQ25" s="107"/>
      <c r="QPR25" s="107"/>
      <c r="QPS25" s="107"/>
      <c r="QPT25" s="107"/>
      <c r="QPU25" s="107"/>
      <c r="QPV25" s="107"/>
      <c r="QPW25" s="107"/>
      <c r="QPX25" s="107"/>
      <c r="QPY25" s="107"/>
      <c r="QPZ25" s="107"/>
      <c r="QQA25" s="107"/>
      <c r="QQB25" s="107"/>
      <c r="QQC25" s="107"/>
      <c r="QQD25" s="107"/>
      <c r="QQE25" s="107"/>
      <c r="QQF25" s="107"/>
      <c r="QQG25" s="107"/>
      <c r="QQH25" s="107"/>
      <c r="QQI25" s="107"/>
      <c r="QQJ25" s="107"/>
      <c r="QQK25" s="107"/>
      <c r="QQL25" s="107"/>
      <c r="QQM25" s="107"/>
      <c r="QQN25" s="107"/>
      <c r="QQO25" s="107"/>
      <c r="QQP25" s="107"/>
      <c r="QQQ25" s="107"/>
      <c r="QQR25" s="107"/>
      <c r="QQS25" s="107"/>
      <c r="QQT25" s="107"/>
      <c r="QQU25" s="107"/>
      <c r="QQV25" s="107"/>
      <c r="QQW25" s="107"/>
      <c r="QQX25" s="107"/>
      <c r="QQY25" s="107"/>
      <c r="QQZ25" s="107"/>
      <c r="QRA25" s="107"/>
      <c r="QRB25" s="107"/>
      <c r="QRC25" s="107"/>
      <c r="QRD25" s="107"/>
      <c r="QRE25" s="107"/>
      <c r="QRF25" s="107"/>
      <c r="QRG25" s="107"/>
      <c r="QRH25" s="107"/>
      <c r="QRI25" s="107"/>
      <c r="QRJ25" s="107"/>
      <c r="QRK25" s="107"/>
      <c r="QRL25" s="107"/>
      <c r="QRM25" s="107"/>
      <c r="QRN25" s="107"/>
      <c r="QRO25" s="107"/>
      <c r="QRP25" s="107"/>
      <c r="QRQ25" s="107"/>
      <c r="QRR25" s="107"/>
      <c r="QRS25" s="107"/>
      <c r="QRT25" s="107"/>
      <c r="QRU25" s="107"/>
      <c r="QRV25" s="107"/>
      <c r="QRW25" s="107"/>
      <c r="QRX25" s="107"/>
      <c r="QRY25" s="107"/>
      <c r="QRZ25" s="107"/>
      <c r="QSA25" s="107"/>
      <c r="QSB25" s="107"/>
      <c r="QSC25" s="107"/>
      <c r="QSD25" s="107"/>
      <c r="QSE25" s="107"/>
      <c r="QSF25" s="107"/>
      <c r="QSG25" s="107"/>
      <c r="QSH25" s="107"/>
      <c r="QSI25" s="107"/>
      <c r="QSJ25" s="107"/>
      <c r="QSK25" s="107"/>
      <c r="QSL25" s="107"/>
      <c r="QSM25" s="107"/>
      <c r="QSN25" s="107"/>
      <c r="QSO25" s="107"/>
      <c r="QSP25" s="107"/>
      <c r="QSQ25" s="107"/>
      <c r="QSR25" s="107"/>
      <c r="QSS25" s="107"/>
      <c r="QST25" s="107"/>
      <c r="QSU25" s="107"/>
      <c r="QSV25" s="107"/>
      <c r="QSW25" s="107"/>
      <c r="QSX25" s="107"/>
      <c r="QSY25" s="107"/>
      <c r="QSZ25" s="107"/>
      <c r="QTA25" s="107"/>
      <c r="QTB25" s="107"/>
      <c r="QTC25" s="107"/>
      <c r="QTD25" s="107"/>
      <c r="QTE25" s="107"/>
      <c r="QTF25" s="107"/>
      <c r="QTG25" s="107"/>
      <c r="QTH25" s="107"/>
      <c r="QTI25" s="107"/>
      <c r="QTJ25" s="107"/>
      <c r="QTK25" s="107"/>
      <c r="QTL25" s="107"/>
      <c r="QTM25" s="107"/>
      <c r="QTN25" s="107"/>
      <c r="QTO25" s="107"/>
      <c r="QTP25" s="107"/>
      <c r="QTQ25" s="107"/>
      <c r="QTR25" s="107"/>
      <c r="QTS25" s="107"/>
      <c r="QTT25" s="107"/>
      <c r="QTU25" s="107"/>
      <c r="QTV25" s="107"/>
      <c r="QTW25" s="107"/>
      <c r="QTX25" s="107"/>
      <c r="QTY25" s="107"/>
      <c r="QTZ25" s="107"/>
      <c r="QUA25" s="107"/>
      <c r="QUB25" s="107"/>
      <c r="QUC25" s="107"/>
      <c r="QUD25" s="107"/>
      <c r="QUE25" s="107"/>
      <c r="QUF25" s="107"/>
      <c r="QUG25" s="107"/>
      <c r="QUH25" s="107"/>
      <c r="QUI25" s="107"/>
      <c r="QUJ25" s="107"/>
      <c r="QUK25" s="107"/>
      <c r="QUL25" s="107"/>
      <c r="QUM25" s="107"/>
      <c r="QUN25" s="107"/>
      <c r="QUO25" s="107"/>
      <c r="QUP25" s="107"/>
      <c r="QUQ25" s="107"/>
      <c r="QUR25" s="107"/>
      <c r="QUS25" s="107"/>
      <c r="QUT25" s="107"/>
      <c r="QUU25" s="107"/>
      <c r="QUV25" s="107"/>
      <c r="QUW25" s="107"/>
      <c r="QUX25" s="107"/>
      <c r="QUY25" s="107"/>
      <c r="QUZ25" s="107"/>
      <c r="QVA25" s="107"/>
      <c r="QVB25" s="107"/>
      <c r="QVC25" s="107"/>
      <c r="QVD25" s="107"/>
      <c r="QVE25" s="107"/>
      <c r="QVF25" s="107"/>
      <c r="QVG25" s="107"/>
      <c r="QVH25" s="107"/>
      <c r="QVI25" s="107"/>
      <c r="QVJ25" s="107"/>
      <c r="QVK25" s="107"/>
      <c r="QVL25" s="107"/>
      <c r="QVM25" s="107"/>
      <c r="QVN25" s="107"/>
      <c r="QVO25" s="107"/>
      <c r="QVP25" s="107"/>
      <c r="QVQ25" s="107"/>
      <c r="QVR25" s="107"/>
      <c r="QVS25" s="107"/>
      <c r="QVT25" s="107"/>
      <c r="QVU25" s="107"/>
      <c r="QVV25" s="107"/>
      <c r="QVW25" s="107"/>
      <c r="QVX25" s="107"/>
      <c r="QVY25" s="107"/>
      <c r="QVZ25" s="107"/>
      <c r="QWA25" s="107"/>
      <c r="QWB25" s="107"/>
      <c r="QWC25" s="107"/>
      <c r="QWD25" s="107"/>
      <c r="QWE25" s="107"/>
      <c r="QWF25" s="107"/>
      <c r="QWG25" s="107"/>
      <c r="QWH25" s="107"/>
      <c r="QWI25" s="107"/>
      <c r="QWJ25" s="107"/>
      <c r="QWK25" s="107"/>
      <c r="QWL25" s="107"/>
      <c r="QWM25" s="107"/>
      <c r="QWN25" s="107"/>
      <c r="QWO25" s="107"/>
      <c r="QWP25" s="107"/>
      <c r="QWQ25" s="107"/>
      <c r="QWR25" s="107"/>
      <c r="QWS25" s="107"/>
      <c r="QWT25" s="107"/>
      <c r="QWU25" s="107"/>
      <c r="QWV25" s="107"/>
      <c r="QWW25" s="107"/>
      <c r="QWX25" s="107"/>
      <c r="QWY25" s="107"/>
      <c r="QWZ25" s="107"/>
      <c r="QXA25" s="107"/>
      <c r="QXB25" s="107"/>
      <c r="QXC25" s="107"/>
      <c r="QXD25" s="107"/>
      <c r="QXE25" s="107"/>
      <c r="QXF25" s="107"/>
      <c r="QXG25" s="107"/>
      <c r="QXH25" s="107"/>
      <c r="QXI25" s="107"/>
      <c r="QXJ25" s="107"/>
      <c r="QXK25" s="107"/>
      <c r="QXL25" s="107"/>
      <c r="QXM25" s="107"/>
      <c r="QXN25" s="107"/>
      <c r="QXO25" s="107"/>
      <c r="QXP25" s="107"/>
      <c r="QXQ25" s="107"/>
      <c r="QXR25" s="107"/>
      <c r="QXS25" s="107"/>
      <c r="QXT25" s="107"/>
      <c r="QXU25" s="107"/>
      <c r="QXV25" s="107"/>
      <c r="QXW25" s="107"/>
      <c r="QXX25" s="107"/>
      <c r="QXY25" s="107"/>
      <c r="QXZ25" s="107"/>
      <c r="QYA25" s="107"/>
      <c r="QYB25" s="107"/>
      <c r="QYC25" s="107"/>
      <c r="QYD25" s="107"/>
      <c r="QYE25" s="107"/>
      <c r="QYF25" s="107"/>
      <c r="QYG25" s="107"/>
      <c r="QYH25" s="107"/>
      <c r="QYI25" s="107"/>
      <c r="QYJ25" s="107"/>
      <c r="QYK25" s="107"/>
      <c r="QYL25" s="107"/>
      <c r="QYM25" s="107"/>
      <c r="QYN25" s="107"/>
      <c r="QYO25" s="107"/>
      <c r="QYP25" s="107"/>
      <c r="QYQ25" s="107"/>
      <c r="QYR25" s="107"/>
      <c r="QYS25" s="107"/>
      <c r="QYT25" s="107"/>
      <c r="QYU25" s="107"/>
      <c r="QYV25" s="107"/>
      <c r="QYW25" s="107"/>
      <c r="QYX25" s="107"/>
      <c r="QYY25" s="107"/>
      <c r="QYZ25" s="107"/>
      <c r="QZA25" s="107"/>
      <c r="QZB25" s="107"/>
      <c r="QZC25" s="107"/>
      <c r="QZD25" s="107"/>
      <c r="QZE25" s="107"/>
      <c r="QZF25" s="107"/>
      <c r="QZG25" s="107"/>
      <c r="QZH25" s="107"/>
      <c r="QZI25" s="107"/>
      <c r="QZJ25" s="107"/>
      <c r="QZK25" s="107"/>
      <c r="QZL25" s="107"/>
      <c r="QZM25" s="107"/>
      <c r="QZN25" s="107"/>
      <c r="QZO25" s="107"/>
      <c r="QZP25" s="107"/>
      <c r="QZQ25" s="107"/>
      <c r="QZR25" s="107"/>
      <c r="QZS25" s="107"/>
      <c r="QZT25" s="107"/>
      <c r="QZU25" s="107"/>
      <c r="QZV25" s="107"/>
      <c r="QZW25" s="107"/>
      <c r="QZX25" s="107"/>
      <c r="QZY25" s="107"/>
      <c r="QZZ25" s="107"/>
      <c r="RAA25" s="107"/>
      <c r="RAB25" s="107"/>
      <c r="RAC25" s="107"/>
      <c r="RAD25" s="107"/>
      <c r="RAE25" s="107"/>
      <c r="RAF25" s="107"/>
      <c r="RAG25" s="107"/>
      <c r="RAH25" s="107"/>
      <c r="RAI25" s="107"/>
      <c r="RAJ25" s="107"/>
      <c r="RAK25" s="107"/>
      <c r="RAL25" s="107"/>
      <c r="RAM25" s="107"/>
      <c r="RAN25" s="107"/>
      <c r="RAO25" s="107"/>
      <c r="RAP25" s="107"/>
      <c r="RAQ25" s="107"/>
      <c r="RAR25" s="107"/>
      <c r="RAS25" s="107"/>
      <c r="RAT25" s="107"/>
      <c r="RAU25" s="107"/>
      <c r="RAV25" s="107"/>
      <c r="RAW25" s="107"/>
      <c r="RAX25" s="107"/>
      <c r="RAY25" s="107"/>
      <c r="RAZ25" s="107"/>
      <c r="RBA25" s="107"/>
      <c r="RBB25" s="107"/>
      <c r="RBC25" s="107"/>
      <c r="RBD25" s="107"/>
      <c r="RBE25" s="107"/>
      <c r="RBF25" s="107"/>
      <c r="RBG25" s="107"/>
      <c r="RBH25" s="107"/>
      <c r="RBI25" s="107"/>
      <c r="RBJ25" s="107"/>
      <c r="RBK25" s="107"/>
      <c r="RBL25" s="107"/>
      <c r="RBM25" s="107"/>
      <c r="RBN25" s="107"/>
      <c r="RBO25" s="107"/>
      <c r="RBP25" s="107"/>
      <c r="RBQ25" s="107"/>
      <c r="RBR25" s="107"/>
      <c r="RBS25" s="107"/>
      <c r="RBT25" s="107"/>
      <c r="RBU25" s="107"/>
      <c r="RBV25" s="107"/>
      <c r="RBW25" s="107"/>
      <c r="RBX25" s="107"/>
      <c r="RBY25" s="107"/>
      <c r="RBZ25" s="107"/>
      <c r="RCA25" s="107"/>
      <c r="RCB25" s="107"/>
      <c r="RCC25" s="107"/>
      <c r="RCD25" s="107"/>
      <c r="RCE25" s="107"/>
      <c r="RCF25" s="107"/>
      <c r="RCG25" s="107"/>
      <c r="RCH25" s="107"/>
      <c r="RCI25" s="107"/>
      <c r="RCJ25" s="107"/>
      <c r="RCK25" s="107"/>
      <c r="RCL25" s="107"/>
      <c r="RCM25" s="107"/>
      <c r="RCN25" s="107"/>
      <c r="RCO25" s="107"/>
      <c r="RCP25" s="107"/>
      <c r="RCQ25" s="107"/>
      <c r="RCR25" s="107"/>
      <c r="RCS25" s="107"/>
      <c r="RCT25" s="107"/>
      <c r="RCU25" s="107"/>
      <c r="RCV25" s="107"/>
      <c r="RCW25" s="107"/>
      <c r="RCX25" s="107"/>
      <c r="RCY25" s="107"/>
      <c r="RCZ25" s="107"/>
      <c r="RDA25" s="107"/>
      <c r="RDB25" s="107"/>
      <c r="RDC25" s="107"/>
      <c r="RDD25" s="107"/>
      <c r="RDE25" s="107"/>
      <c r="RDF25" s="107"/>
      <c r="RDG25" s="107"/>
      <c r="RDH25" s="107"/>
      <c r="RDI25" s="107"/>
      <c r="RDJ25" s="107"/>
      <c r="RDK25" s="107"/>
      <c r="RDL25" s="107"/>
      <c r="RDM25" s="107"/>
      <c r="RDN25" s="107"/>
      <c r="RDO25" s="107"/>
      <c r="RDP25" s="107"/>
      <c r="RDQ25" s="107"/>
      <c r="RDR25" s="107"/>
      <c r="RDS25" s="107"/>
      <c r="RDT25" s="107"/>
      <c r="RDU25" s="107"/>
      <c r="RDV25" s="107"/>
      <c r="RDW25" s="107"/>
      <c r="RDX25" s="107"/>
      <c r="RDY25" s="107"/>
      <c r="RDZ25" s="107"/>
      <c r="REA25" s="107"/>
      <c r="REB25" s="107"/>
      <c r="REC25" s="107"/>
      <c r="RED25" s="107"/>
      <c r="REE25" s="107"/>
      <c r="REF25" s="107"/>
      <c r="REG25" s="107"/>
      <c r="REH25" s="107"/>
      <c r="REI25" s="107"/>
      <c r="REJ25" s="107"/>
      <c r="REK25" s="107"/>
      <c r="REL25" s="107"/>
      <c r="REM25" s="107"/>
      <c r="REN25" s="107"/>
      <c r="REO25" s="107"/>
      <c r="REP25" s="107"/>
      <c r="REQ25" s="107"/>
      <c r="RER25" s="107"/>
      <c r="RES25" s="107"/>
      <c r="RET25" s="107"/>
      <c r="REU25" s="107"/>
      <c r="REV25" s="107"/>
      <c r="REW25" s="107"/>
      <c r="REX25" s="107"/>
      <c r="REY25" s="107"/>
      <c r="REZ25" s="107"/>
      <c r="RFA25" s="107"/>
      <c r="RFB25" s="107"/>
      <c r="RFC25" s="107"/>
      <c r="RFD25" s="107"/>
      <c r="RFE25" s="107"/>
      <c r="RFF25" s="107"/>
      <c r="RFG25" s="107"/>
      <c r="RFH25" s="107"/>
      <c r="RFI25" s="107"/>
      <c r="RFJ25" s="107"/>
      <c r="RFK25" s="107"/>
      <c r="RFL25" s="107"/>
      <c r="RFM25" s="107"/>
      <c r="RFN25" s="107"/>
      <c r="RFO25" s="107"/>
      <c r="RFP25" s="107"/>
      <c r="RFQ25" s="107"/>
      <c r="RFR25" s="107"/>
      <c r="RFS25" s="107"/>
      <c r="RFT25" s="107"/>
      <c r="RFU25" s="107"/>
      <c r="RFV25" s="107"/>
      <c r="RFW25" s="107"/>
      <c r="RFX25" s="107"/>
      <c r="RFY25" s="107"/>
      <c r="RFZ25" s="107"/>
      <c r="RGA25" s="107"/>
      <c r="RGB25" s="107"/>
      <c r="RGC25" s="107"/>
      <c r="RGD25" s="107"/>
      <c r="RGE25" s="107"/>
      <c r="RGF25" s="107"/>
      <c r="RGG25" s="107"/>
      <c r="RGH25" s="107"/>
      <c r="RGI25" s="107"/>
      <c r="RGJ25" s="107"/>
      <c r="RGK25" s="107"/>
      <c r="RGL25" s="107"/>
      <c r="RGM25" s="107"/>
      <c r="RGN25" s="107"/>
      <c r="RGO25" s="107"/>
      <c r="RGP25" s="107"/>
      <c r="RGQ25" s="107"/>
      <c r="RGR25" s="107"/>
      <c r="RGS25" s="107"/>
      <c r="RGT25" s="107"/>
      <c r="RGU25" s="107"/>
      <c r="RGV25" s="107"/>
      <c r="RGW25" s="107"/>
      <c r="RGX25" s="107"/>
      <c r="RGY25" s="107"/>
      <c r="RGZ25" s="107"/>
      <c r="RHA25" s="107"/>
      <c r="RHB25" s="107"/>
      <c r="RHC25" s="107"/>
      <c r="RHD25" s="107"/>
      <c r="RHE25" s="107"/>
      <c r="RHF25" s="107"/>
      <c r="RHG25" s="107"/>
      <c r="RHH25" s="107"/>
      <c r="RHI25" s="107"/>
      <c r="RHJ25" s="107"/>
      <c r="RHK25" s="107"/>
      <c r="RHL25" s="107"/>
      <c r="RHM25" s="107"/>
      <c r="RHN25" s="107"/>
      <c r="RHO25" s="107"/>
      <c r="RHP25" s="107"/>
      <c r="RHQ25" s="107"/>
      <c r="RHR25" s="107"/>
      <c r="RHS25" s="107"/>
      <c r="RHT25" s="107"/>
      <c r="RHU25" s="107"/>
      <c r="RHV25" s="107"/>
      <c r="RHW25" s="107"/>
      <c r="RHX25" s="107"/>
      <c r="RHY25" s="107"/>
      <c r="RHZ25" s="107"/>
      <c r="RIA25" s="107"/>
      <c r="RIB25" s="107"/>
      <c r="RIC25" s="107"/>
      <c r="RID25" s="107"/>
      <c r="RIE25" s="107"/>
      <c r="RIF25" s="107"/>
      <c r="RIG25" s="107"/>
      <c r="RIH25" s="107"/>
      <c r="RII25" s="107"/>
      <c r="RIJ25" s="107"/>
      <c r="RIK25" s="107"/>
      <c r="RIL25" s="107"/>
      <c r="RIM25" s="107"/>
      <c r="RIN25" s="107"/>
      <c r="RIO25" s="107"/>
      <c r="RIP25" s="107"/>
      <c r="RIQ25" s="107"/>
      <c r="RIR25" s="107"/>
      <c r="RIS25" s="107"/>
      <c r="RIT25" s="107"/>
      <c r="RIU25" s="107"/>
      <c r="RIV25" s="107"/>
      <c r="RIW25" s="107"/>
      <c r="RIX25" s="107"/>
      <c r="RIY25" s="107"/>
      <c r="RIZ25" s="107"/>
      <c r="RJA25" s="107"/>
      <c r="RJB25" s="107"/>
      <c r="RJC25" s="107"/>
      <c r="RJD25" s="107"/>
      <c r="RJE25" s="107"/>
      <c r="RJF25" s="107"/>
      <c r="RJG25" s="107"/>
      <c r="RJH25" s="107"/>
      <c r="RJI25" s="107"/>
      <c r="RJJ25" s="107"/>
      <c r="RJK25" s="107"/>
      <c r="RJL25" s="107"/>
      <c r="RJM25" s="107"/>
      <c r="RJN25" s="107"/>
      <c r="RJO25" s="107"/>
      <c r="RJP25" s="107"/>
      <c r="RJQ25" s="107"/>
      <c r="RJR25" s="107"/>
      <c r="RJS25" s="107"/>
      <c r="RJT25" s="107"/>
      <c r="RJU25" s="107"/>
      <c r="RJV25" s="107"/>
      <c r="RJW25" s="107"/>
      <c r="RJX25" s="107"/>
      <c r="RJY25" s="107"/>
      <c r="RJZ25" s="107"/>
      <c r="RKA25" s="107"/>
      <c r="RKB25" s="107"/>
      <c r="RKC25" s="107"/>
      <c r="RKD25" s="107"/>
      <c r="RKE25" s="107"/>
      <c r="RKF25" s="107"/>
      <c r="RKG25" s="107"/>
      <c r="RKH25" s="107"/>
      <c r="RKI25" s="107"/>
      <c r="RKJ25" s="107"/>
      <c r="RKK25" s="107"/>
      <c r="RKL25" s="107"/>
      <c r="RKM25" s="107"/>
      <c r="RKN25" s="107"/>
      <c r="RKO25" s="107"/>
      <c r="RKP25" s="107"/>
      <c r="RKQ25" s="107"/>
      <c r="RKR25" s="107"/>
      <c r="RKS25" s="107"/>
      <c r="RKT25" s="107"/>
      <c r="RKU25" s="107"/>
      <c r="RKV25" s="107"/>
      <c r="RKW25" s="107"/>
      <c r="RKX25" s="107"/>
      <c r="RKY25" s="107"/>
      <c r="RKZ25" s="107"/>
      <c r="RLA25" s="107"/>
      <c r="RLB25" s="107"/>
      <c r="RLC25" s="107"/>
      <c r="RLD25" s="107"/>
      <c r="RLE25" s="107"/>
      <c r="RLF25" s="107"/>
      <c r="RLG25" s="107"/>
      <c r="RLH25" s="107"/>
      <c r="RLI25" s="107"/>
      <c r="RLJ25" s="107"/>
      <c r="RLK25" s="107"/>
      <c r="RLL25" s="107"/>
      <c r="RLM25" s="107"/>
      <c r="RLN25" s="107"/>
      <c r="RLO25" s="107"/>
      <c r="RLP25" s="107"/>
      <c r="RLQ25" s="107"/>
      <c r="RLR25" s="107"/>
      <c r="RLS25" s="107"/>
      <c r="RLT25" s="107"/>
      <c r="RLU25" s="107"/>
      <c r="RLV25" s="107"/>
      <c r="RLW25" s="107"/>
      <c r="RLX25" s="107"/>
      <c r="RLY25" s="107"/>
      <c r="RLZ25" s="107"/>
      <c r="RMA25" s="107"/>
      <c r="RMB25" s="107"/>
      <c r="RMC25" s="107"/>
      <c r="RMD25" s="107"/>
      <c r="RME25" s="107"/>
      <c r="RMF25" s="107"/>
      <c r="RMG25" s="107"/>
      <c r="RMH25" s="107"/>
      <c r="RMI25" s="107"/>
      <c r="RMJ25" s="107"/>
      <c r="RMK25" s="107"/>
      <c r="RML25" s="107"/>
      <c r="RMM25" s="107"/>
      <c r="RMN25" s="107"/>
      <c r="RMO25" s="107"/>
      <c r="RMP25" s="107"/>
      <c r="RMQ25" s="107"/>
      <c r="RMR25" s="107"/>
      <c r="RMS25" s="107"/>
      <c r="RMT25" s="107"/>
      <c r="RMU25" s="107"/>
      <c r="RMV25" s="107"/>
      <c r="RMW25" s="107"/>
      <c r="RMX25" s="107"/>
      <c r="RMY25" s="107"/>
      <c r="RMZ25" s="107"/>
      <c r="RNA25" s="107"/>
      <c r="RNB25" s="107"/>
      <c r="RNC25" s="107"/>
      <c r="RND25" s="107"/>
      <c r="RNE25" s="107"/>
      <c r="RNF25" s="107"/>
      <c r="RNG25" s="107"/>
      <c r="RNH25" s="107"/>
      <c r="RNI25" s="107"/>
      <c r="RNJ25" s="107"/>
      <c r="RNK25" s="107"/>
      <c r="RNL25" s="107"/>
      <c r="RNM25" s="107"/>
      <c r="RNN25" s="107"/>
      <c r="RNO25" s="107"/>
      <c r="RNP25" s="107"/>
      <c r="RNQ25" s="107"/>
      <c r="RNR25" s="107"/>
      <c r="RNS25" s="107"/>
      <c r="RNT25" s="107"/>
      <c r="RNU25" s="107"/>
      <c r="RNV25" s="107"/>
      <c r="RNW25" s="107"/>
      <c r="RNX25" s="107"/>
      <c r="RNY25" s="107"/>
      <c r="RNZ25" s="107"/>
      <c r="ROA25" s="107"/>
      <c r="ROB25" s="107"/>
      <c r="ROC25" s="107"/>
      <c r="ROD25" s="107"/>
      <c r="ROE25" s="107"/>
      <c r="ROF25" s="107"/>
      <c r="ROG25" s="107"/>
      <c r="ROH25" s="107"/>
      <c r="ROI25" s="107"/>
      <c r="ROJ25" s="107"/>
      <c r="ROK25" s="107"/>
      <c r="ROL25" s="107"/>
      <c r="ROM25" s="107"/>
      <c r="RON25" s="107"/>
      <c r="ROO25" s="107"/>
      <c r="ROP25" s="107"/>
      <c r="ROQ25" s="107"/>
      <c r="ROR25" s="107"/>
      <c r="ROS25" s="107"/>
      <c r="ROT25" s="107"/>
      <c r="ROU25" s="107"/>
      <c r="ROV25" s="107"/>
      <c r="ROW25" s="107"/>
      <c r="ROX25" s="107"/>
      <c r="ROY25" s="107"/>
      <c r="ROZ25" s="107"/>
      <c r="RPA25" s="107"/>
      <c r="RPB25" s="107"/>
      <c r="RPC25" s="107"/>
      <c r="RPD25" s="107"/>
      <c r="RPE25" s="107"/>
      <c r="RPF25" s="107"/>
      <c r="RPG25" s="107"/>
      <c r="RPH25" s="107"/>
      <c r="RPI25" s="107"/>
      <c r="RPJ25" s="107"/>
      <c r="RPK25" s="107"/>
      <c r="RPL25" s="107"/>
      <c r="RPM25" s="107"/>
      <c r="RPN25" s="107"/>
      <c r="RPO25" s="107"/>
      <c r="RPP25" s="107"/>
      <c r="RPQ25" s="107"/>
      <c r="RPR25" s="107"/>
      <c r="RPS25" s="107"/>
      <c r="RPT25" s="107"/>
      <c r="RPU25" s="107"/>
      <c r="RPV25" s="107"/>
      <c r="RPW25" s="107"/>
      <c r="RPX25" s="107"/>
      <c r="RPY25" s="107"/>
      <c r="RPZ25" s="107"/>
      <c r="RQA25" s="107"/>
      <c r="RQB25" s="107"/>
      <c r="RQC25" s="107"/>
      <c r="RQD25" s="107"/>
      <c r="RQE25" s="107"/>
      <c r="RQF25" s="107"/>
      <c r="RQG25" s="107"/>
      <c r="RQH25" s="107"/>
      <c r="RQI25" s="107"/>
      <c r="RQJ25" s="107"/>
      <c r="RQK25" s="107"/>
      <c r="RQL25" s="107"/>
      <c r="RQM25" s="107"/>
      <c r="RQN25" s="107"/>
      <c r="RQO25" s="107"/>
      <c r="RQP25" s="107"/>
      <c r="RQQ25" s="107"/>
      <c r="RQR25" s="107"/>
      <c r="RQS25" s="107"/>
      <c r="RQT25" s="107"/>
      <c r="RQU25" s="107"/>
      <c r="RQV25" s="107"/>
      <c r="RQW25" s="107"/>
      <c r="RQX25" s="107"/>
      <c r="RQY25" s="107"/>
      <c r="RQZ25" s="107"/>
      <c r="RRA25" s="107"/>
      <c r="RRB25" s="107"/>
      <c r="RRC25" s="107"/>
      <c r="RRD25" s="107"/>
      <c r="RRE25" s="107"/>
      <c r="RRF25" s="107"/>
      <c r="RRG25" s="107"/>
      <c r="RRH25" s="107"/>
      <c r="RRI25" s="107"/>
      <c r="RRJ25" s="107"/>
      <c r="RRK25" s="107"/>
      <c r="RRL25" s="107"/>
      <c r="RRM25" s="107"/>
      <c r="RRN25" s="107"/>
      <c r="RRO25" s="107"/>
      <c r="RRP25" s="107"/>
      <c r="RRQ25" s="107"/>
      <c r="RRR25" s="107"/>
      <c r="RRS25" s="107"/>
      <c r="RRT25" s="107"/>
      <c r="RRU25" s="107"/>
      <c r="RRV25" s="107"/>
      <c r="RRW25" s="107"/>
      <c r="RRX25" s="107"/>
      <c r="RRY25" s="107"/>
      <c r="RRZ25" s="107"/>
      <c r="RSA25" s="107"/>
      <c r="RSB25" s="107"/>
      <c r="RSC25" s="107"/>
      <c r="RSD25" s="107"/>
      <c r="RSE25" s="107"/>
      <c r="RSF25" s="107"/>
      <c r="RSG25" s="107"/>
      <c r="RSH25" s="107"/>
      <c r="RSI25" s="107"/>
      <c r="RSJ25" s="107"/>
      <c r="RSK25" s="107"/>
      <c r="RSL25" s="107"/>
      <c r="RSM25" s="107"/>
      <c r="RSN25" s="107"/>
      <c r="RSO25" s="107"/>
      <c r="RSP25" s="107"/>
      <c r="RSQ25" s="107"/>
      <c r="RSR25" s="107"/>
      <c r="RSS25" s="107"/>
      <c r="RST25" s="107"/>
      <c r="RSU25" s="107"/>
      <c r="RSV25" s="107"/>
      <c r="RSW25" s="107"/>
      <c r="RSX25" s="107"/>
      <c r="RSY25" s="107"/>
      <c r="RSZ25" s="107"/>
      <c r="RTA25" s="107"/>
      <c r="RTB25" s="107"/>
      <c r="RTC25" s="107"/>
      <c r="RTD25" s="107"/>
      <c r="RTE25" s="107"/>
      <c r="RTF25" s="107"/>
      <c r="RTG25" s="107"/>
      <c r="RTH25" s="107"/>
      <c r="RTI25" s="107"/>
      <c r="RTJ25" s="107"/>
      <c r="RTK25" s="107"/>
      <c r="RTL25" s="107"/>
      <c r="RTM25" s="107"/>
      <c r="RTN25" s="107"/>
      <c r="RTO25" s="107"/>
      <c r="RTP25" s="107"/>
      <c r="RTQ25" s="107"/>
      <c r="RTR25" s="107"/>
      <c r="RTS25" s="107"/>
      <c r="RTT25" s="107"/>
      <c r="RTU25" s="107"/>
      <c r="RTV25" s="107"/>
      <c r="RTW25" s="107"/>
      <c r="RTX25" s="107"/>
      <c r="RTY25" s="107"/>
      <c r="RTZ25" s="107"/>
      <c r="RUA25" s="107"/>
      <c r="RUB25" s="107"/>
      <c r="RUC25" s="107"/>
      <c r="RUD25" s="107"/>
      <c r="RUE25" s="107"/>
      <c r="RUF25" s="107"/>
      <c r="RUG25" s="107"/>
      <c r="RUH25" s="107"/>
      <c r="RUI25" s="107"/>
      <c r="RUJ25" s="107"/>
      <c r="RUK25" s="107"/>
      <c r="RUL25" s="107"/>
      <c r="RUM25" s="107"/>
      <c r="RUN25" s="107"/>
      <c r="RUO25" s="107"/>
      <c r="RUP25" s="107"/>
      <c r="RUQ25" s="107"/>
      <c r="RUR25" s="107"/>
      <c r="RUS25" s="107"/>
      <c r="RUT25" s="107"/>
      <c r="RUU25" s="107"/>
      <c r="RUV25" s="107"/>
      <c r="RUW25" s="107"/>
      <c r="RUX25" s="107"/>
      <c r="RUY25" s="107"/>
      <c r="RUZ25" s="107"/>
      <c r="RVA25" s="107"/>
      <c r="RVB25" s="107"/>
      <c r="RVC25" s="107"/>
      <c r="RVD25" s="107"/>
      <c r="RVE25" s="107"/>
      <c r="RVF25" s="107"/>
      <c r="RVG25" s="107"/>
      <c r="RVH25" s="107"/>
      <c r="RVI25" s="107"/>
      <c r="RVJ25" s="107"/>
      <c r="RVK25" s="107"/>
      <c r="RVL25" s="107"/>
      <c r="RVM25" s="107"/>
      <c r="RVN25" s="107"/>
      <c r="RVO25" s="107"/>
      <c r="RVP25" s="107"/>
      <c r="RVQ25" s="107"/>
      <c r="RVR25" s="107"/>
      <c r="RVS25" s="107"/>
      <c r="RVT25" s="107"/>
      <c r="RVU25" s="107"/>
      <c r="RVV25" s="107"/>
      <c r="RVW25" s="107"/>
      <c r="RVX25" s="107"/>
      <c r="RVY25" s="107"/>
      <c r="RVZ25" s="107"/>
      <c r="RWA25" s="107"/>
      <c r="RWB25" s="107"/>
      <c r="RWC25" s="107"/>
      <c r="RWD25" s="107"/>
      <c r="RWE25" s="107"/>
      <c r="RWF25" s="107"/>
      <c r="RWG25" s="107"/>
      <c r="RWH25" s="107"/>
      <c r="RWI25" s="107"/>
      <c r="RWJ25" s="107"/>
      <c r="RWK25" s="107"/>
      <c r="RWL25" s="107"/>
      <c r="RWM25" s="107"/>
      <c r="RWN25" s="107"/>
      <c r="RWO25" s="107"/>
      <c r="RWP25" s="107"/>
      <c r="RWQ25" s="107"/>
      <c r="RWR25" s="107"/>
      <c r="RWS25" s="107"/>
      <c r="RWT25" s="107"/>
      <c r="RWU25" s="107"/>
      <c r="RWV25" s="107"/>
      <c r="RWW25" s="107"/>
      <c r="RWX25" s="107"/>
      <c r="RWY25" s="107"/>
      <c r="RWZ25" s="107"/>
      <c r="RXA25" s="107"/>
      <c r="RXB25" s="107"/>
      <c r="RXC25" s="107"/>
      <c r="RXD25" s="107"/>
      <c r="RXE25" s="107"/>
      <c r="RXF25" s="107"/>
      <c r="RXG25" s="107"/>
      <c r="RXH25" s="107"/>
      <c r="RXI25" s="107"/>
      <c r="RXJ25" s="107"/>
      <c r="RXK25" s="107"/>
      <c r="RXL25" s="107"/>
      <c r="RXM25" s="107"/>
      <c r="RXN25" s="107"/>
      <c r="RXO25" s="107"/>
      <c r="RXP25" s="107"/>
      <c r="RXQ25" s="107"/>
      <c r="RXR25" s="107"/>
      <c r="RXS25" s="107"/>
      <c r="RXT25" s="107"/>
      <c r="RXU25" s="107"/>
      <c r="RXV25" s="107"/>
      <c r="RXW25" s="107"/>
      <c r="RXX25" s="107"/>
      <c r="RXY25" s="107"/>
      <c r="RXZ25" s="107"/>
      <c r="RYA25" s="107"/>
      <c r="RYB25" s="107"/>
      <c r="RYC25" s="107"/>
      <c r="RYD25" s="107"/>
      <c r="RYE25" s="107"/>
      <c r="RYF25" s="107"/>
      <c r="RYG25" s="107"/>
      <c r="RYH25" s="107"/>
      <c r="RYI25" s="107"/>
      <c r="RYJ25" s="107"/>
      <c r="RYK25" s="107"/>
      <c r="RYL25" s="107"/>
      <c r="RYM25" s="107"/>
      <c r="RYN25" s="107"/>
      <c r="RYO25" s="107"/>
      <c r="RYP25" s="107"/>
      <c r="RYQ25" s="107"/>
      <c r="RYR25" s="107"/>
      <c r="RYS25" s="107"/>
      <c r="RYT25" s="107"/>
      <c r="RYU25" s="107"/>
      <c r="RYV25" s="107"/>
      <c r="RYW25" s="107"/>
      <c r="RYX25" s="107"/>
      <c r="RYY25" s="107"/>
      <c r="RYZ25" s="107"/>
      <c r="RZA25" s="107"/>
      <c r="RZB25" s="107"/>
      <c r="RZC25" s="107"/>
      <c r="RZD25" s="107"/>
      <c r="RZE25" s="107"/>
      <c r="RZF25" s="107"/>
      <c r="RZG25" s="107"/>
      <c r="RZH25" s="107"/>
      <c r="RZI25" s="107"/>
      <c r="RZJ25" s="107"/>
      <c r="RZK25" s="107"/>
      <c r="RZL25" s="107"/>
      <c r="RZM25" s="107"/>
      <c r="RZN25" s="107"/>
      <c r="RZO25" s="107"/>
      <c r="RZP25" s="107"/>
      <c r="RZQ25" s="107"/>
      <c r="RZR25" s="107"/>
      <c r="RZS25" s="107"/>
      <c r="RZT25" s="107"/>
      <c r="RZU25" s="107"/>
      <c r="RZV25" s="107"/>
      <c r="RZW25" s="107"/>
      <c r="RZX25" s="107"/>
      <c r="RZY25" s="107"/>
      <c r="RZZ25" s="107"/>
      <c r="SAA25" s="107"/>
      <c r="SAB25" s="107"/>
      <c r="SAC25" s="107"/>
      <c r="SAD25" s="107"/>
      <c r="SAE25" s="107"/>
      <c r="SAF25" s="107"/>
      <c r="SAG25" s="107"/>
      <c r="SAH25" s="107"/>
      <c r="SAI25" s="107"/>
      <c r="SAJ25" s="107"/>
      <c r="SAK25" s="107"/>
      <c r="SAL25" s="107"/>
      <c r="SAM25" s="107"/>
      <c r="SAN25" s="107"/>
      <c r="SAO25" s="107"/>
      <c r="SAP25" s="107"/>
      <c r="SAQ25" s="107"/>
      <c r="SAR25" s="107"/>
      <c r="SAS25" s="107"/>
      <c r="SAT25" s="107"/>
      <c r="SAU25" s="107"/>
      <c r="SAV25" s="107"/>
      <c r="SAW25" s="107"/>
      <c r="SAX25" s="107"/>
      <c r="SAY25" s="107"/>
      <c r="SAZ25" s="107"/>
      <c r="SBA25" s="107"/>
      <c r="SBB25" s="107"/>
      <c r="SBC25" s="107"/>
      <c r="SBD25" s="107"/>
      <c r="SBE25" s="107"/>
      <c r="SBF25" s="107"/>
      <c r="SBG25" s="107"/>
      <c r="SBH25" s="107"/>
      <c r="SBI25" s="107"/>
      <c r="SBJ25" s="107"/>
      <c r="SBK25" s="107"/>
      <c r="SBL25" s="107"/>
      <c r="SBM25" s="107"/>
      <c r="SBN25" s="107"/>
      <c r="SBO25" s="107"/>
      <c r="SBP25" s="107"/>
      <c r="SBQ25" s="107"/>
      <c r="SBR25" s="107"/>
      <c r="SBS25" s="107"/>
      <c r="SBT25" s="107"/>
      <c r="SBU25" s="107"/>
      <c r="SBV25" s="107"/>
      <c r="SBW25" s="107"/>
      <c r="SBX25" s="107"/>
      <c r="SBY25" s="107"/>
      <c r="SBZ25" s="107"/>
      <c r="SCA25" s="107"/>
      <c r="SCB25" s="107"/>
      <c r="SCC25" s="107"/>
      <c r="SCD25" s="107"/>
      <c r="SCE25" s="107"/>
      <c r="SCF25" s="107"/>
      <c r="SCG25" s="107"/>
      <c r="SCH25" s="107"/>
      <c r="SCI25" s="107"/>
      <c r="SCJ25" s="107"/>
      <c r="SCK25" s="107"/>
      <c r="SCL25" s="107"/>
      <c r="SCM25" s="107"/>
      <c r="SCN25" s="107"/>
      <c r="SCO25" s="107"/>
      <c r="SCP25" s="107"/>
      <c r="SCQ25" s="107"/>
      <c r="SCR25" s="107"/>
      <c r="SCS25" s="107"/>
      <c r="SCT25" s="107"/>
      <c r="SCU25" s="107"/>
      <c r="SCV25" s="107"/>
      <c r="SCW25" s="107"/>
      <c r="SCX25" s="107"/>
      <c r="SCY25" s="107"/>
      <c r="SCZ25" s="107"/>
      <c r="SDA25" s="107"/>
      <c r="SDB25" s="107"/>
      <c r="SDC25" s="107"/>
      <c r="SDD25" s="107"/>
      <c r="SDE25" s="107"/>
      <c r="SDF25" s="107"/>
      <c r="SDG25" s="107"/>
      <c r="SDH25" s="107"/>
      <c r="SDI25" s="107"/>
      <c r="SDJ25" s="107"/>
      <c r="SDK25" s="107"/>
      <c r="SDL25" s="107"/>
      <c r="SDM25" s="107"/>
      <c r="SDN25" s="107"/>
      <c r="SDO25" s="107"/>
      <c r="SDP25" s="107"/>
      <c r="SDQ25" s="107"/>
      <c r="SDR25" s="107"/>
      <c r="SDS25" s="107"/>
      <c r="SDT25" s="107"/>
      <c r="SDU25" s="107"/>
      <c r="SDV25" s="107"/>
      <c r="SDW25" s="107"/>
      <c r="SDX25" s="107"/>
      <c r="SDY25" s="107"/>
      <c r="SDZ25" s="107"/>
      <c r="SEA25" s="107"/>
      <c r="SEB25" s="107"/>
      <c r="SEC25" s="107"/>
      <c r="SED25" s="107"/>
      <c r="SEE25" s="107"/>
      <c r="SEF25" s="107"/>
      <c r="SEG25" s="107"/>
      <c r="SEH25" s="107"/>
      <c r="SEI25" s="107"/>
      <c r="SEJ25" s="107"/>
      <c r="SEK25" s="107"/>
      <c r="SEL25" s="107"/>
      <c r="SEM25" s="107"/>
      <c r="SEN25" s="107"/>
      <c r="SEO25" s="107"/>
      <c r="SEP25" s="107"/>
      <c r="SEQ25" s="107"/>
      <c r="SER25" s="107"/>
      <c r="SES25" s="107"/>
      <c r="SET25" s="107"/>
      <c r="SEU25" s="107"/>
      <c r="SEV25" s="107"/>
      <c r="SEW25" s="107"/>
      <c r="SEX25" s="107"/>
      <c r="SEY25" s="107"/>
      <c r="SEZ25" s="107"/>
      <c r="SFA25" s="107"/>
      <c r="SFB25" s="107"/>
      <c r="SFC25" s="107"/>
      <c r="SFD25" s="107"/>
      <c r="SFE25" s="107"/>
      <c r="SFF25" s="107"/>
      <c r="SFG25" s="107"/>
      <c r="SFH25" s="107"/>
      <c r="SFI25" s="107"/>
      <c r="SFJ25" s="107"/>
      <c r="SFK25" s="107"/>
      <c r="SFL25" s="107"/>
      <c r="SFM25" s="107"/>
      <c r="SFN25" s="107"/>
      <c r="SFO25" s="107"/>
      <c r="SFP25" s="107"/>
      <c r="SFQ25" s="107"/>
      <c r="SFR25" s="107"/>
      <c r="SFS25" s="107"/>
      <c r="SFT25" s="107"/>
      <c r="SFU25" s="107"/>
      <c r="SFV25" s="107"/>
      <c r="SFW25" s="107"/>
      <c r="SFX25" s="107"/>
      <c r="SFY25" s="107"/>
      <c r="SFZ25" s="107"/>
      <c r="SGA25" s="107"/>
      <c r="SGB25" s="107"/>
      <c r="SGC25" s="107"/>
      <c r="SGD25" s="107"/>
      <c r="SGE25" s="107"/>
      <c r="SGF25" s="107"/>
      <c r="SGG25" s="107"/>
      <c r="SGH25" s="107"/>
      <c r="SGI25" s="107"/>
      <c r="SGJ25" s="107"/>
      <c r="SGK25" s="107"/>
      <c r="SGL25" s="107"/>
      <c r="SGM25" s="107"/>
      <c r="SGN25" s="107"/>
      <c r="SGO25" s="107"/>
      <c r="SGP25" s="107"/>
      <c r="SGQ25" s="107"/>
      <c r="SGR25" s="107"/>
      <c r="SGS25" s="107"/>
      <c r="SGT25" s="107"/>
      <c r="SGU25" s="107"/>
      <c r="SGV25" s="107"/>
      <c r="SGW25" s="107"/>
      <c r="SGX25" s="107"/>
      <c r="SGY25" s="107"/>
      <c r="SGZ25" s="107"/>
      <c r="SHA25" s="107"/>
      <c r="SHB25" s="107"/>
      <c r="SHC25" s="107"/>
      <c r="SHD25" s="107"/>
      <c r="SHE25" s="107"/>
      <c r="SHF25" s="107"/>
      <c r="SHG25" s="107"/>
      <c r="SHH25" s="107"/>
      <c r="SHI25" s="107"/>
      <c r="SHJ25" s="107"/>
      <c r="SHK25" s="107"/>
      <c r="SHL25" s="107"/>
      <c r="SHM25" s="107"/>
      <c r="SHN25" s="107"/>
      <c r="SHO25" s="107"/>
      <c r="SHP25" s="107"/>
      <c r="SHQ25" s="107"/>
      <c r="SHR25" s="107"/>
      <c r="SHS25" s="107"/>
      <c r="SHT25" s="107"/>
      <c r="SHU25" s="107"/>
      <c r="SHV25" s="107"/>
      <c r="SHW25" s="107"/>
      <c r="SHX25" s="107"/>
      <c r="SHY25" s="107"/>
      <c r="SHZ25" s="107"/>
      <c r="SIA25" s="107"/>
      <c r="SIB25" s="107"/>
      <c r="SIC25" s="107"/>
      <c r="SID25" s="107"/>
      <c r="SIE25" s="107"/>
      <c r="SIF25" s="107"/>
      <c r="SIG25" s="107"/>
      <c r="SIH25" s="107"/>
      <c r="SII25" s="107"/>
      <c r="SIJ25" s="107"/>
      <c r="SIK25" s="107"/>
      <c r="SIL25" s="107"/>
      <c r="SIM25" s="107"/>
      <c r="SIN25" s="107"/>
      <c r="SIO25" s="107"/>
      <c r="SIP25" s="107"/>
      <c r="SIQ25" s="107"/>
      <c r="SIR25" s="107"/>
      <c r="SIS25" s="107"/>
      <c r="SIT25" s="107"/>
      <c r="SIU25" s="107"/>
      <c r="SIV25" s="107"/>
      <c r="SIW25" s="107"/>
      <c r="SIX25" s="107"/>
      <c r="SIY25" s="107"/>
      <c r="SIZ25" s="107"/>
      <c r="SJA25" s="107"/>
      <c r="SJB25" s="107"/>
      <c r="SJC25" s="107"/>
      <c r="SJD25" s="107"/>
      <c r="SJE25" s="107"/>
      <c r="SJF25" s="107"/>
      <c r="SJG25" s="107"/>
      <c r="SJH25" s="107"/>
      <c r="SJI25" s="107"/>
      <c r="SJJ25" s="107"/>
      <c r="SJK25" s="107"/>
      <c r="SJL25" s="107"/>
      <c r="SJM25" s="107"/>
      <c r="SJN25" s="107"/>
      <c r="SJO25" s="107"/>
      <c r="SJP25" s="107"/>
      <c r="SJQ25" s="107"/>
      <c r="SJR25" s="107"/>
      <c r="SJS25" s="107"/>
      <c r="SJT25" s="107"/>
      <c r="SJU25" s="107"/>
      <c r="SJV25" s="107"/>
      <c r="SJW25" s="107"/>
      <c r="SJX25" s="107"/>
      <c r="SJY25" s="107"/>
      <c r="SJZ25" s="107"/>
      <c r="SKA25" s="107"/>
      <c r="SKB25" s="107"/>
      <c r="SKC25" s="107"/>
      <c r="SKD25" s="107"/>
      <c r="SKE25" s="107"/>
      <c r="SKF25" s="107"/>
      <c r="SKG25" s="107"/>
      <c r="SKH25" s="107"/>
      <c r="SKI25" s="107"/>
      <c r="SKJ25" s="107"/>
      <c r="SKK25" s="107"/>
      <c r="SKL25" s="107"/>
      <c r="SKM25" s="107"/>
      <c r="SKN25" s="107"/>
      <c r="SKO25" s="107"/>
      <c r="SKP25" s="107"/>
      <c r="SKQ25" s="107"/>
      <c r="SKR25" s="107"/>
      <c r="SKS25" s="107"/>
      <c r="SKT25" s="107"/>
      <c r="SKU25" s="107"/>
      <c r="SKV25" s="107"/>
      <c r="SKW25" s="107"/>
      <c r="SKX25" s="107"/>
      <c r="SKY25" s="107"/>
      <c r="SKZ25" s="107"/>
      <c r="SLA25" s="107"/>
      <c r="SLB25" s="107"/>
      <c r="SLC25" s="107"/>
      <c r="SLD25" s="107"/>
      <c r="SLE25" s="107"/>
      <c r="SLF25" s="107"/>
      <c r="SLG25" s="107"/>
      <c r="SLH25" s="107"/>
      <c r="SLI25" s="107"/>
      <c r="SLJ25" s="107"/>
      <c r="SLK25" s="107"/>
      <c r="SLL25" s="107"/>
      <c r="SLM25" s="107"/>
      <c r="SLN25" s="107"/>
      <c r="SLO25" s="107"/>
      <c r="SLP25" s="107"/>
      <c r="SLQ25" s="107"/>
      <c r="SLR25" s="107"/>
      <c r="SLS25" s="107"/>
      <c r="SLT25" s="107"/>
      <c r="SLU25" s="107"/>
      <c r="SLV25" s="107"/>
      <c r="SLW25" s="107"/>
      <c r="SLX25" s="107"/>
      <c r="SLY25" s="107"/>
      <c r="SLZ25" s="107"/>
      <c r="SMA25" s="107"/>
      <c r="SMB25" s="107"/>
      <c r="SMC25" s="107"/>
      <c r="SMD25" s="107"/>
      <c r="SME25" s="107"/>
      <c r="SMF25" s="107"/>
      <c r="SMG25" s="107"/>
      <c r="SMH25" s="107"/>
      <c r="SMI25" s="107"/>
      <c r="SMJ25" s="107"/>
      <c r="SMK25" s="107"/>
      <c r="SML25" s="107"/>
      <c r="SMM25" s="107"/>
      <c r="SMN25" s="107"/>
      <c r="SMO25" s="107"/>
      <c r="SMP25" s="107"/>
      <c r="SMQ25" s="107"/>
      <c r="SMR25" s="107"/>
      <c r="SMS25" s="107"/>
      <c r="SMT25" s="107"/>
      <c r="SMU25" s="107"/>
      <c r="SMV25" s="107"/>
      <c r="SMW25" s="107"/>
      <c r="SMX25" s="107"/>
      <c r="SMY25" s="107"/>
      <c r="SMZ25" s="107"/>
      <c r="SNA25" s="107"/>
      <c r="SNB25" s="107"/>
      <c r="SNC25" s="107"/>
      <c r="SND25" s="107"/>
      <c r="SNE25" s="107"/>
      <c r="SNF25" s="107"/>
      <c r="SNG25" s="107"/>
      <c r="SNH25" s="107"/>
      <c r="SNI25" s="107"/>
      <c r="SNJ25" s="107"/>
      <c r="SNK25" s="107"/>
      <c r="SNL25" s="107"/>
      <c r="SNM25" s="107"/>
      <c r="SNN25" s="107"/>
      <c r="SNO25" s="107"/>
      <c r="SNP25" s="107"/>
      <c r="SNQ25" s="107"/>
      <c r="SNR25" s="107"/>
      <c r="SNS25" s="107"/>
      <c r="SNT25" s="107"/>
      <c r="SNU25" s="107"/>
      <c r="SNV25" s="107"/>
      <c r="SNW25" s="107"/>
      <c r="SNX25" s="107"/>
      <c r="SNY25" s="107"/>
      <c r="SNZ25" s="107"/>
      <c r="SOA25" s="107"/>
      <c r="SOB25" s="107"/>
      <c r="SOC25" s="107"/>
      <c r="SOD25" s="107"/>
      <c r="SOE25" s="107"/>
      <c r="SOF25" s="107"/>
      <c r="SOG25" s="107"/>
      <c r="SOH25" s="107"/>
      <c r="SOI25" s="107"/>
      <c r="SOJ25" s="107"/>
      <c r="SOK25" s="107"/>
      <c r="SOL25" s="107"/>
      <c r="SOM25" s="107"/>
      <c r="SON25" s="107"/>
      <c r="SOO25" s="107"/>
      <c r="SOP25" s="107"/>
      <c r="SOQ25" s="107"/>
      <c r="SOR25" s="107"/>
      <c r="SOS25" s="107"/>
      <c r="SOT25" s="107"/>
      <c r="SOU25" s="107"/>
      <c r="SOV25" s="107"/>
      <c r="SOW25" s="107"/>
      <c r="SOX25" s="107"/>
      <c r="SOY25" s="107"/>
      <c r="SOZ25" s="107"/>
      <c r="SPA25" s="107"/>
      <c r="SPB25" s="107"/>
      <c r="SPC25" s="107"/>
      <c r="SPD25" s="107"/>
      <c r="SPE25" s="107"/>
      <c r="SPF25" s="107"/>
      <c r="SPG25" s="107"/>
      <c r="SPH25" s="107"/>
      <c r="SPI25" s="107"/>
      <c r="SPJ25" s="107"/>
      <c r="SPK25" s="107"/>
      <c r="SPL25" s="107"/>
      <c r="SPM25" s="107"/>
      <c r="SPN25" s="107"/>
      <c r="SPO25" s="107"/>
      <c r="SPP25" s="107"/>
      <c r="SPQ25" s="107"/>
      <c r="SPR25" s="107"/>
      <c r="SPS25" s="107"/>
      <c r="SPT25" s="107"/>
      <c r="SPU25" s="107"/>
      <c r="SPV25" s="107"/>
      <c r="SPW25" s="107"/>
      <c r="SPX25" s="107"/>
      <c r="SPY25" s="107"/>
      <c r="SPZ25" s="107"/>
      <c r="SQA25" s="107"/>
      <c r="SQB25" s="107"/>
      <c r="SQC25" s="107"/>
      <c r="SQD25" s="107"/>
      <c r="SQE25" s="107"/>
      <c r="SQF25" s="107"/>
      <c r="SQG25" s="107"/>
      <c r="SQH25" s="107"/>
      <c r="SQI25" s="107"/>
      <c r="SQJ25" s="107"/>
      <c r="SQK25" s="107"/>
      <c r="SQL25" s="107"/>
      <c r="SQM25" s="107"/>
      <c r="SQN25" s="107"/>
      <c r="SQO25" s="107"/>
      <c r="SQP25" s="107"/>
      <c r="SQQ25" s="107"/>
      <c r="SQR25" s="107"/>
      <c r="SQS25" s="107"/>
      <c r="SQT25" s="107"/>
      <c r="SQU25" s="107"/>
      <c r="SQV25" s="107"/>
      <c r="SQW25" s="107"/>
      <c r="SQX25" s="107"/>
      <c r="SQY25" s="107"/>
      <c r="SQZ25" s="107"/>
      <c r="SRA25" s="107"/>
      <c r="SRB25" s="107"/>
      <c r="SRC25" s="107"/>
      <c r="SRD25" s="107"/>
      <c r="SRE25" s="107"/>
      <c r="SRF25" s="107"/>
      <c r="SRG25" s="107"/>
      <c r="SRH25" s="107"/>
      <c r="SRI25" s="107"/>
      <c r="SRJ25" s="107"/>
      <c r="SRK25" s="107"/>
      <c r="SRL25" s="107"/>
      <c r="SRM25" s="107"/>
      <c r="SRN25" s="107"/>
      <c r="SRO25" s="107"/>
      <c r="SRP25" s="107"/>
      <c r="SRQ25" s="107"/>
      <c r="SRR25" s="107"/>
      <c r="SRS25" s="107"/>
      <c r="SRT25" s="107"/>
      <c r="SRU25" s="107"/>
      <c r="SRV25" s="107"/>
      <c r="SRW25" s="107"/>
      <c r="SRX25" s="107"/>
      <c r="SRY25" s="107"/>
      <c r="SRZ25" s="107"/>
      <c r="SSA25" s="107"/>
      <c r="SSB25" s="107"/>
      <c r="SSC25" s="107"/>
      <c r="SSD25" s="107"/>
      <c r="SSE25" s="107"/>
      <c r="SSF25" s="107"/>
      <c r="SSG25" s="107"/>
      <c r="SSH25" s="107"/>
      <c r="SSI25" s="107"/>
      <c r="SSJ25" s="107"/>
      <c r="SSK25" s="107"/>
      <c r="SSL25" s="107"/>
      <c r="SSM25" s="107"/>
      <c r="SSN25" s="107"/>
      <c r="SSO25" s="107"/>
      <c r="SSP25" s="107"/>
      <c r="SSQ25" s="107"/>
      <c r="SSR25" s="107"/>
      <c r="SSS25" s="107"/>
      <c r="SST25" s="107"/>
      <c r="SSU25" s="107"/>
      <c r="SSV25" s="107"/>
      <c r="SSW25" s="107"/>
      <c r="SSX25" s="107"/>
      <c r="SSY25" s="107"/>
      <c r="SSZ25" s="107"/>
      <c r="STA25" s="107"/>
      <c r="STB25" s="107"/>
      <c r="STC25" s="107"/>
      <c r="STD25" s="107"/>
      <c r="STE25" s="107"/>
      <c r="STF25" s="107"/>
      <c r="STG25" s="107"/>
      <c r="STH25" s="107"/>
      <c r="STI25" s="107"/>
      <c r="STJ25" s="107"/>
      <c r="STK25" s="107"/>
      <c r="STL25" s="107"/>
      <c r="STM25" s="107"/>
      <c r="STN25" s="107"/>
      <c r="STO25" s="107"/>
      <c r="STP25" s="107"/>
      <c r="STQ25" s="107"/>
      <c r="STR25" s="107"/>
      <c r="STS25" s="107"/>
      <c r="STT25" s="107"/>
      <c r="STU25" s="107"/>
      <c r="STV25" s="107"/>
      <c r="STW25" s="107"/>
      <c r="STX25" s="107"/>
      <c r="STY25" s="107"/>
      <c r="STZ25" s="107"/>
      <c r="SUA25" s="107"/>
      <c r="SUB25" s="107"/>
      <c r="SUC25" s="107"/>
      <c r="SUD25" s="107"/>
      <c r="SUE25" s="107"/>
      <c r="SUF25" s="107"/>
      <c r="SUG25" s="107"/>
      <c r="SUH25" s="107"/>
      <c r="SUI25" s="107"/>
      <c r="SUJ25" s="107"/>
      <c r="SUK25" s="107"/>
      <c r="SUL25" s="107"/>
      <c r="SUM25" s="107"/>
      <c r="SUN25" s="107"/>
      <c r="SUO25" s="107"/>
      <c r="SUP25" s="107"/>
      <c r="SUQ25" s="107"/>
      <c r="SUR25" s="107"/>
      <c r="SUS25" s="107"/>
      <c r="SUT25" s="107"/>
      <c r="SUU25" s="107"/>
      <c r="SUV25" s="107"/>
      <c r="SUW25" s="107"/>
      <c r="SUX25" s="107"/>
      <c r="SUY25" s="107"/>
      <c r="SUZ25" s="107"/>
      <c r="SVA25" s="107"/>
      <c r="SVB25" s="107"/>
      <c r="SVC25" s="107"/>
      <c r="SVD25" s="107"/>
      <c r="SVE25" s="107"/>
      <c r="SVF25" s="107"/>
      <c r="SVG25" s="107"/>
      <c r="SVH25" s="107"/>
      <c r="SVI25" s="107"/>
      <c r="SVJ25" s="107"/>
      <c r="SVK25" s="107"/>
      <c r="SVL25" s="107"/>
      <c r="SVM25" s="107"/>
      <c r="SVN25" s="107"/>
      <c r="SVO25" s="107"/>
      <c r="SVP25" s="107"/>
      <c r="SVQ25" s="107"/>
      <c r="SVR25" s="107"/>
      <c r="SVS25" s="107"/>
      <c r="SVT25" s="107"/>
      <c r="SVU25" s="107"/>
      <c r="SVV25" s="107"/>
      <c r="SVW25" s="107"/>
      <c r="SVX25" s="107"/>
      <c r="SVY25" s="107"/>
      <c r="SVZ25" s="107"/>
      <c r="SWA25" s="107"/>
      <c r="SWB25" s="107"/>
      <c r="SWC25" s="107"/>
      <c r="SWD25" s="107"/>
      <c r="SWE25" s="107"/>
      <c r="SWF25" s="107"/>
      <c r="SWG25" s="107"/>
      <c r="SWH25" s="107"/>
      <c r="SWI25" s="107"/>
      <c r="SWJ25" s="107"/>
      <c r="SWK25" s="107"/>
      <c r="SWL25" s="107"/>
      <c r="SWM25" s="107"/>
      <c r="SWN25" s="107"/>
      <c r="SWO25" s="107"/>
      <c r="SWP25" s="107"/>
      <c r="SWQ25" s="107"/>
      <c r="SWR25" s="107"/>
      <c r="SWS25" s="107"/>
      <c r="SWT25" s="107"/>
      <c r="SWU25" s="107"/>
      <c r="SWV25" s="107"/>
      <c r="SWW25" s="107"/>
      <c r="SWX25" s="107"/>
      <c r="SWY25" s="107"/>
      <c r="SWZ25" s="107"/>
      <c r="SXA25" s="107"/>
      <c r="SXB25" s="107"/>
      <c r="SXC25" s="107"/>
      <c r="SXD25" s="107"/>
      <c r="SXE25" s="107"/>
      <c r="SXF25" s="107"/>
      <c r="SXG25" s="107"/>
      <c r="SXH25" s="107"/>
      <c r="SXI25" s="107"/>
      <c r="SXJ25" s="107"/>
      <c r="SXK25" s="107"/>
      <c r="SXL25" s="107"/>
      <c r="SXM25" s="107"/>
      <c r="SXN25" s="107"/>
      <c r="SXO25" s="107"/>
      <c r="SXP25" s="107"/>
      <c r="SXQ25" s="107"/>
      <c r="SXR25" s="107"/>
      <c r="SXS25" s="107"/>
      <c r="SXT25" s="107"/>
      <c r="SXU25" s="107"/>
      <c r="SXV25" s="107"/>
      <c r="SXW25" s="107"/>
      <c r="SXX25" s="107"/>
      <c r="SXY25" s="107"/>
      <c r="SXZ25" s="107"/>
      <c r="SYA25" s="107"/>
      <c r="SYB25" s="107"/>
      <c r="SYC25" s="107"/>
      <c r="SYD25" s="107"/>
      <c r="SYE25" s="107"/>
      <c r="SYF25" s="107"/>
      <c r="SYG25" s="107"/>
      <c r="SYH25" s="107"/>
      <c r="SYI25" s="107"/>
      <c r="SYJ25" s="107"/>
      <c r="SYK25" s="107"/>
      <c r="SYL25" s="107"/>
      <c r="SYM25" s="107"/>
      <c r="SYN25" s="107"/>
      <c r="SYO25" s="107"/>
      <c r="SYP25" s="107"/>
      <c r="SYQ25" s="107"/>
      <c r="SYR25" s="107"/>
      <c r="SYS25" s="107"/>
      <c r="SYT25" s="107"/>
      <c r="SYU25" s="107"/>
      <c r="SYV25" s="107"/>
      <c r="SYW25" s="107"/>
      <c r="SYX25" s="107"/>
      <c r="SYY25" s="107"/>
      <c r="SYZ25" s="107"/>
      <c r="SZA25" s="107"/>
      <c r="SZB25" s="107"/>
      <c r="SZC25" s="107"/>
      <c r="SZD25" s="107"/>
      <c r="SZE25" s="107"/>
      <c r="SZF25" s="107"/>
      <c r="SZG25" s="107"/>
      <c r="SZH25" s="107"/>
      <c r="SZI25" s="107"/>
      <c r="SZJ25" s="107"/>
      <c r="SZK25" s="107"/>
      <c r="SZL25" s="107"/>
      <c r="SZM25" s="107"/>
      <c r="SZN25" s="107"/>
      <c r="SZO25" s="107"/>
      <c r="SZP25" s="107"/>
      <c r="SZQ25" s="107"/>
      <c r="SZR25" s="107"/>
      <c r="SZS25" s="107"/>
      <c r="SZT25" s="107"/>
      <c r="SZU25" s="107"/>
      <c r="SZV25" s="107"/>
      <c r="SZW25" s="107"/>
      <c r="SZX25" s="107"/>
      <c r="SZY25" s="107"/>
      <c r="SZZ25" s="107"/>
      <c r="TAA25" s="107"/>
      <c r="TAB25" s="107"/>
      <c r="TAC25" s="107"/>
      <c r="TAD25" s="107"/>
      <c r="TAE25" s="107"/>
      <c r="TAF25" s="107"/>
      <c r="TAG25" s="107"/>
      <c r="TAH25" s="107"/>
      <c r="TAI25" s="107"/>
      <c r="TAJ25" s="107"/>
      <c r="TAK25" s="107"/>
      <c r="TAL25" s="107"/>
      <c r="TAM25" s="107"/>
      <c r="TAN25" s="107"/>
      <c r="TAO25" s="107"/>
      <c r="TAP25" s="107"/>
      <c r="TAQ25" s="107"/>
      <c r="TAR25" s="107"/>
      <c r="TAS25" s="107"/>
      <c r="TAT25" s="107"/>
      <c r="TAU25" s="107"/>
      <c r="TAV25" s="107"/>
      <c r="TAW25" s="107"/>
      <c r="TAX25" s="107"/>
      <c r="TAY25" s="107"/>
      <c r="TAZ25" s="107"/>
      <c r="TBA25" s="107"/>
      <c r="TBB25" s="107"/>
      <c r="TBC25" s="107"/>
      <c r="TBD25" s="107"/>
      <c r="TBE25" s="107"/>
      <c r="TBF25" s="107"/>
      <c r="TBG25" s="107"/>
      <c r="TBH25" s="107"/>
      <c r="TBI25" s="107"/>
      <c r="TBJ25" s="107"/>
      <c r="TBK25" s="107"/>
      <c r="TBL25" s="107"/>
      <c r="TBM25" s="107"/>
      <c r="TBN25" s="107"/>
      <c r="TBO25" s="107"/>
      <c r="TBP25" s="107"/>
      <c r="TBQ25" s="107"/>
      <c r="TBR25" s="107"/>
      <c r="TBS25" s="107"/>
      <c r="TBT25" s="107"/>
      <c r="TBU25" s="107"/>
      <c r="TBV25" s="107"/>
      <c r="TBW25" s="107"/>
      <c r="TBX25" s="107"/>
      <c r="TBY25" s="107"/>
      <c r="TBZ25" s="107"/>
      <c r="TCA25" s="107"/>
      <c r="TCB25" s="107"/>
      <c r="TCC25" s="107"/>
      <c r="TCD25" s="107"/>
      <c r="TCE25" s="107"/>
      <c r="TCF25" s="107"/>
      <c r="TCG25" s="107"/>
      <c r="TCH25" s="107"/>
      <c r="TCI25" s="107"/>
      <c r="TCJ25" s="107"/>
      <c r="TCK25" s="107"/>
      <c r="TCL25" s="107"/>
      <c r="TCM25" s="107"/>
      <c r="TCN25" s="107"/>
      <c r="TCO25" s="107"/>
      <c r="TCP25" s="107"/>
      <c r="TCQ25" s="107"/>
      <c r="TCR25" s="107"/>
      <c r="TCS25" s="107"/>
      <c r="TCT25" s="107"/>
      <c r="TCU25" s="107"/>
      <c r="TCV25" s="107"/>
      <c r="TCW25" s="107"/>
      <c r="TCX25" s="107"/>
      <c r="TCY25" s="107"/>
      <c r="TCZ25" s="107"/>
      <c r="TDA25" s="107"/>
      <c r="TDB25" s="107"/>
      <c r="TDC25" s="107"/>
      <c r="TDD25" s="107"/>
      <c r="TDE25" s="107"/>
      <c r="TDF25" s="107"/>
      <c r="TDG25" s="107"/>
      <c r="TDH25" s="107"/>
      <c r="TDI25" s="107"/>
      <c r="TDJ25" s="107"/>
      <c r="TDK25" s="107"/>
      <c r="TDL25" s="107"/>
      <c r="TDM25" s="107"/>
      <c r="TDN25" s="107"/>
      <c r="TDO25" s="107"/>
      <c r="TDP25" s="107"/>
      <c r="TDQ25" s="107"/>
      <c r="TDR25" s="107"/>
      <c r="TDS25" s="107"/>
      <c r="TDT25" s="107"/>
      <c r="TDU25" s="107"/>
      <c r="TDV25" s="107"/>
      <c r="TDW25" s="107"/>
      <c r="TDX25" s="107"/>
      <c r="TDY25" s="107"/>
      <c r="TDZ25" s="107"/>
      <c r="TEA25" s="107"/>
      <c r="TEB25" s="107"/>
      <c r="TEC25" s="107"/>
      <c r="TED25" s="107"/>
      <c r="TEE25" s="107"/>
      <c r="TEF25" s="107"/>
      <c r="TEG25" s="107"/>
      <c r="TEH25" s="107"/>
      <c r="TEI25" s="107"/>
      <c r="TEJ25" s="107"/>
      <c r="TEK25" s="107"/>
      <c r="TEL25" s="107"/>
      <c r="TEM25" s="107"/>
      <c r="TEN25" s="107"/>
      <c r="TEO25" s="107"/>
      <c r="TEP25" s="107"/>
      <c r="TEQ25" s="107"/>
      <c r="TER25" s="107"/>
      <c r="TES25" s="107"/>
      <c r="TET25" s="107"/>
      <c r="TEU25" s="107"/>
      <c r="TEV25" s="107"/>
      <c r="TEW25" s="107"/>
      <c r="TEX25" s="107"/>
      <c r="TEY25" s="107"/>
      <c r="TEZ25" s="107"/>
      <c r="TFA25" s="107"/>
      <c r="TFB25" s="107"/>
      <c r="TFC25" s="107"/>
      <c r="TFD25" s="107"/>
      <c r="TFE25" s="107"/>
      <c r="TFF25" s="107"/>
      <c r="TFG25" s="107"/>
      <c r="TFH25" s="107"/>
      <c r="TFI25" s="107"/>
      <c r="TFJ25" s="107"/>
      <c r="TFK25" s="107"/>
      <c r="TFL25" s="107"/>
      <c r="TFM25" s="107"/>
      <c r="TFN25" s="107"/>
      <c r="TFO25" s="107"/>
      <c r="TFP25" s="107"/>
      <c r="TFQ25" s="107"/>
      <c r="TFR25" s="107"/>
      <c r="TFS25" s="107"/>
      <c r="TFT25" s="107"/>
      <c r="TFU25" s="107"/>
      <c r="TFV25" s="107"/>
      <c r="TFW25" s="107"/>
      <c r="TFX25" s="107"/>
      <c r="TFY25" s="107"/>
      <c r="TFZ25" s="107"/>
      <c r="TGA25" s="107"/>
      <c r="TGB25" s="107"/>
      <c r="TGC25" s="107"/>
      <c r="TGD25" s="107"/>
      <c r="TGE25" s="107"/>
      <c r="TGF25" s="107"/>
      <c r="TGG25" s="107"/>
      <c r="TGH25" s="107"/>
      <c r="TGI25" s="107"/>
      <c r="TGJ25" s="107"/>
      <c r="TGK25" s="107"/>
      <c r="TGL25" s="107"/>
      <c r="TGM25" s="107"/>
      <c r="TGN25" s="107"/>
      <c r="TGO25" s="107"/>
      <c r="TGP25" s="107"/>
      <c r="TGQ25" s="107"/>
      <c r="TGR25" s="107"/>
      <c r="TGS25" s="107"/>
      <c r="TGT25" s="107"/>
      <c r="TGU25" s="107"/>
      <c r="TGV25" s="107"/>
      <c r="TGW25" s="107"/>
      <c r="TGX25" s="107"/>
      <c r="TGY25" s="107"/>
      <c r="TGZ25" s="107"/>
      <c r="THA25" s="107"/>
      <c r="THB25" s="107"/>
      <c r="THC25" s="107"/>
      <c r="THD25" s="107"/>
      <c r="THE25" s="107"/>
      <c r="THF25" s="107"/>
      <c r="THG25" s="107"/>
      <c r="THH25" s="107"/>
      <c r="THI25" s="107"/>
      <c r="THJ25" s="107"/>
      <c r="THK25" s="107"/>
      <c r="THL25" s="107"/>
      <c r="THM25" s="107"/>
      <c r="THN25" s="107"/>
      <c r="THO25" s="107"/>
      <c r="THP25" s="107"/>
      <c r="THQ25" s="107"/>
      <c r="THR25" s="107"/>
      <c r="THS25" s="107"/>
      <c r="THT25" s="107"/>
      <c r="THU25" s="107"/>
      <c r="THV25" s="107"/>
      <c r="THW25" s="107"/>
      <c r="THX25" s="107"/>
      <c r="THY25" s="107"/>
      <c r="THZ25" s="107"/>
      <c r="TIA25" s="107"/>
      <c r="TIB25" s="107"/>
      <c r="TIC25" s="107"/>
      <c r="TID25" s="107"/>
      <c r="TIE25" s="107"/>
      <c r="TIF25" s="107"/>
      <c r="TIG25" s="107"/>
      <c r="TIH25" s="107"/>
      <c r="TII25" s="107"/>
      <c r="TIJ25" s="107"/>
      <c r="TIK25" s="107"/>
      <c r="TIL25" s="107"/>
      <c r="TIM25" s="107"/>
      <c r="TIN25" s="107"/>
      <c r="TIO25" s="107"/>
      <c r="TIP25" s="107"/>
      <c r="TIQ25" s="107"/>
      <c r="TIR25" s="107"/>
      <c r="TIS25" s="107"/>
      <c r="TIT25" s="107"/>
      <c r="TIU25" s="107"/>
      <c r="TIV25" s="107"/>
      <c r="TIW25" s="107"/>
      <c r="TIX25" s="107"/>
      <c r="TIY25" s="107"/>
      <c r="TIZ25" s="107"/>
      <c r="TJA25" s="107"/>
      <c r="TJB25" s="107"/>
      <c r="TJC25" s="107"/>
      <c r="TJD25" s="107"/>
      <c r="TJE25" s="107"/>
      <c r="TJF25" s="107"/>
      <c r="TJG25" s="107"/>
      <c r="TJH25" s="107"/>
      <c r="TJI25" s="107"/>
      <c r="TJJ25" s="107"/>
      <c r="TJK25" s="107"/>
      <c r="TJL25" s="107"/>
      <c r="TJM25" s="107"/>
      <c r="TJN25" s="107"/>
      <c r="TJO25" s="107"/>
      <c r="TJP25" s="107"/>
      <c r="TJQ25" s="107"/>
      <c r="TJR25" s="107"/>
      <c r="TJS25" s="107"/>
      <c r="TJT25" s="107"/>
      <c r="TJU25" s="107"/>
      <c r="TJV25" s="107"/>
      <c r="TJW25" s="107"/>
      <c r="TJX25" s="107"/>
      <c r="TJY25" s="107"/>
      <c r="TJZ25" s="107"/>
      <c r="TKA25" s="107"/>
      <c r="TKB25" s="107"/>
      <c r="TKC25" s="107"/>
      <c r="TKD25" s="107"/>
      <c r="TKE25" s="107"/>
      <c r="TKF25" s="107"/>
      <c r="TKG25" s="107"/>
      <c r="TKH25" s="107"/>
      <c r="TKI25" s="107"/>
      <c r="TKJ25" s="107"/>
      <c r="TKK25" s="107"/>
      <c r="TKL25" s="107"/>
      <c r="TKM25" s="107"/>
      <c r="TKN25" s="107"/>
      <c r="TKO25" s="107"/>
      <c r="TKP25" s="107"/>
      <c r="TKQ25" s="107"/>
      <c r="TKR25" s="107"/>
      <c r="TKS25" s="107"/>
      <c r="TKT25" s="107"/>
      <c r="TKU25" s="107"/>
      <c r="TKV25" s="107"/>
      <c r="TKW25" s="107"/>
      <c r="TKX25" s="107"/>
      <c r="TKY25" s="107"/>
      <c r="TKZ25" s="107"/>
      <c r="TLA25" s="107"/>
      <c r="TLB25" s="107"/>
      <c r="TLC25" s="107"/>
      <c r="TLD25" s="107"/>
      <c r="TLE25" s="107"/>
      <c r="TLF25" s="107"/>
      <c r="TLG25" s="107"/>
      <c r="TLH25" s="107"/>
      <c r="TLI25" s="107"/>
      <c r="TLJ25" s="107"/>
      <c r="TLK25" s="107"/>
      <c r="TLL25" s="107"/>
      <c r="TLM25" s="107"/>
      <c r="TLN25" s="107"/>
      <c r="TLO25" s="107"/>
      <c r="TLP25" s="107"/>
      <c r="TLQ25" s="107"/>
      <c r="TLR25" s="107"/>
      <c r="TLS25" s="107"/>
      <c r="TLT25" s="107"/>
      <c r="TLU25" s="107"/>
      <c r="TLV25" s="107"/>
      <c r="TLW25" s="107"/>
      <c r="TLX25" s="107"/>
      <c r="TLY25" s="107"/>
      <c r="TLZ25" s="107"/>
      <c r="TMA25" s="107"/>
      <c r="TMB25" s="107"/>
      <c r="TMC25" s="107"/>
      <c r="TMD25" s="107"/>
      <c r="TME25" s="107"/>
      <c r="TMF25" s="107"/>
      <c r="TMG25" s="107"/>
      <c r="TMH25" s="107"/>
      <c r="TMI25" s="107"/>
      <c r="TMJ25" s="107"/>
      <c r="TMK25" s="107"/>
      <c r="TML25" s="107"/>
      <c r="TMM25" s="107"/>
      <c r="TMN25" s="107"/>
      <c r="TMO25" s="107"/>
      <c r="TMP25" s="107"/>
      <c r="TMQ25" s="107"/>
      <c r="TMR25" s="107"/>
      <c r="TMS25" s="107"/>
      <c r="TMT25" s="107"/>
      <c r="TMU25" s="107"/>
      <c r="TMV25" s="107"/>
      <c r="TMW25" s="107"/>
      <c r="TMX25" s="107"/>
      <c r="TMY25" s="107"/>
      <c r="TMZ25" s="107"/>
      <c r="TNA25" s="107"/>
      <c r="TNB25" s="107"/>
      <c r="TNC25" s="107"/>
      <c r="TND25" s="107"/>
      <c r="TNE25" s="107"/>
      <c r="TNF25" s="107"/>
      <c r="TNG25" s="107"/>
      <c r="TNH25" s="107"/>
      <c r="TNI25" s="107"/>
      <c r="TNJ25" s="107"/>
      <c r="TNK25" s="107"/>
      <c r="TNL25" s="107"/>
      <c r="TNM25" s="107"/>
      <c r="TNN25" s="107"/>
      <c r="TNO25" s="107"/>
      <c r="TNP25" s="107"/>
      <c r="TNQ25" s="107"/>
      <c r="TNR25" s="107"/>
      <c r="TNS25" s="107"/>
      <c r="TNT25" s="107"/>
      <c r="TNU25" s="107"/>
      <c r="TNV25" s="107"/>
      <c r="TNW25" s="107"/>
      <c r="TNX25" s="107"/>
      <c r="TNY25" s="107"/>
      <c r="TNZ25" s="107"/>
      <c r="TOA25" s="107"/>
      <c r="TOB25" s="107"/>
      <c r="TOC25" s="107"/>
      <c r="TOD25" s="107"/>
      <c r="TOE25" s="107"/>
      <c r="TOF25" s="107"/>
      <c r="TOG25" s="107"/>
      <c r="TOH25" s="107"/>
      <c r="TOI25" s="107"/>
      <c r="TOJ25" s="107"/>
      <c r="TOK25" s="107"/>
      <c r="TOL25" s="107"/>
      <c r="TOM25" s="107"/>
      <c r="TON25" s="107"/>
      <c r="TOO25" s="107"/>
      <c r="TOP25" s="107"/>
      <c r="TOQ25" s="107"/>
      <c r="TOR25" s="107"/>
      <c r="TOS25" s="107"/>
      <c r="TOT25" s="107"/>
      <c r="TOU25" s="107"/>
      <c r="TOV25" s="107"/>
      <c r="TOW25" s="107"/>
      <c r="TOX25" s="107"/>
      <c r="TOY25" s="107"/>
      <c r="TOZ25" s="107"/>
      <c r="TPA25" s="107"/>
      <c r="TPB25" s="107"/>
      <c r="TPC25" s="107"/>
      <c r="TPD25" s="107"/>
      <c r="TPE25" s="107"/>
      <c r="TPF25" s="107"/>
      <c r="TPG25" s="107"/>
      <c r="TPH25" s="107"/>
      <c r="TPI25" s="107"/>
      <c r="TPJ25" s="107"/>
      <c r="TPK25" s="107"/>
      <c r="TPL25" s="107"/>
      <c r="TPM25" s="107"/>
      <c r="TPN25" s="107"/>
      <c r="TPO25" s="107"/>
      <c r="TPP25" s="107"/>
      <c r="TPQ25" s="107"/>
      <c r="TPR25" s="107"/>
      <c r="TPS25" s="107"/>
      <c r="TPT25" s="107"/>
      <c r="TPU25" s="107"/>
      <c r="TPV25" s="107"/>
      <c r="TPW25" s="107"/>
      <c r="TPX25" s="107"/>
      <c r="TPY25" s="107"/>
      <c r="TPZ25" s="107"/>
      <c r="TQA25" s="107"/>
      <c r="TQB25" s="107"/>
      <c r="TQC25" s="107"/>
      <c r="TQD25" s="107"/>
      <c r="TQE25" s="107"/>
      <c r="TQF25" s="107"/>
      <c r="TQG25" s="107"/>
      <c r="TQH25" s="107"/>
      <c r="TQI25" s="107"/>
      <c r="TQJ25" s="107"/>
      <c r="TQK25" s="107"/>
      <c r="TQL25" s="107"/>
      <c r="TQM25" s="107"/>
      <c r="TQN25" s="107"/>
      <c r="TQO25" s="107"/>
      <c r="TQP25" s="107"/>
      <c r="TQQ25" s="107"/>
      <c r="TQR25" s="107"/>
      <c r="TQS25" s="107"/>
      <c r="TQT25" s="107"/>
      <c r="TQU25" s="107"/>
      <c r="TQV25" s="107"/>
      <c r="TQW25" s="107"/>
      <c r="TQX25" s="107"/>
      <c r="TQY25" s="107"/>
      <c r="TQZ25" s="107"/>
      <c r="TRA25" s="107"/>
      <c r="TRB25" s="107"/>
      <c r="TRC25" s="107"/>
      <c r="TRD25" s="107"/>
      <c r="TRE25" s="107"/>
      <c r="TRF25" s="107"/>
      <c r="TRG25" s="107"/>
      <c r="TRH25" s="107"/>
      <c r="TRI25" s="107"/>
      <c r="TRJ25" s="107"/>
      <c r="TRK25" s="107"/>
      <c r="TRL25" s="107"/>
      <c r="TRM25" s="107"/>
      <c r="TRN25" s="107"/>
      <c r="TRO25" s="107"/>
      <c r="TRP25" s="107"/>
      <c r="TRQ25" s="107"/>
      <c r="TRR25" s="107"/>
      <c r="TRS25" s="107"/>
      <c r="TRT25" s="107"/>
      <c r="TRU25" s="107"/>
      <c r="TRV25" s="107"/>
      <c r="TRW25" s="107"/>
      <c r="TRX25" s="107"/>
      <c r="TRY25" s="107"/>
      <c r="TRZ25" s="107"/>
      <c r="TSA25" s="107"/>
      <c r="TSB25" s="107"/>
      <c r="TSC25" s="107"/>
      <c r="TSD25" s="107"/>
      <c r="TSE25" s="107"/>
      <c r="TSF25" s="107"/>
      <c r="TSG25" s="107"/>
      <c r="TSH25" s="107"/>
      <c r="TSI25" s="107"/>
      <c r="TSJ25" s="107"/>
      <c r="TSK25" s="107"/>
      <c r="TSL25" s="107"/>
      <c r="TSM25" s="107"/>
      <c r="TSN25" s="107"/>
      <c r="TSO25" s="107"/>
      <c r="TSP25" s="107"/>
      <c r="TSQ25" s="107"/>
      <c r="TSR25" s="107"/>
      <c r="TSS25" s="107"/>
      <c r="TST25" s="107"/>
      <c r="TSU25" s="107"/>
      <c r="TSV25" s="107"/>
      <c r="TSW25" s="107"/>
      <c r="TSX25" s="107"/>
      <c r="TSY25" s="107"/>
      <c r="TSZ25" s="107"/>
      <c r="TTA25" s="107"/>
      <c r="TTB25" s="107"/>
      <c r="TTC25" s="107"/>
      <c r="TTD25" s="107"/>
      <c r="TTE25" s="107"/>
      <c r="TTF25" s="107"/>
      <c r="TTG25" s="107"/>
      <c r="TTH25" s="107"/>
      <c r="TTI25" s="107"/>
      <c r="TTJ25" s="107"/>
      <c r="TTK25" s="107"/>
      <c r="TTL25" s="107"/>
      <c r="TTM25" s="107"/>
      <c r="TTN25" s="107"/>
      <c r="TTO25" s="107"/>
      <c r="TTP25" s="107"/>
      <c r="TTQ25" s="107"/>
      <c r="TTR25" s="107"/>
      <c r="TTS25" s="107"/>
      <c r="TTT25" s="107"/>
      <c r="TTU25" s="107"/>
      <c r="TTV25" s="107"/>
      <c r="TTW25" s="107"/>
      <c r="TTX25" s="107"/>
      <c r="TTY25" s="107"/>
      <c r="TTZ25" s="107"/>
      <c r="TUA25" s="107"/>
      <c r="TUB25" s="107"/>
      <c r="TUC25" s="107"/>
      <c r="TUD25" s="107"/>
      <c r="TUE25" s="107"/>
      <c r="TUF25" s="107"/>
      <c r="TUG25" s="107"/>
      <c r="TUH25" s="107"/>
      <c r="TUI25" s="107"/>
      <c r="TUJ25" s="107"/>
      <c r="TUK25" s="107"/>
      <c r="TUL25" s="107"/>
      <c r="TUM25" s="107"/>
      <c r="TUN25" s="107"/>
      <c r="TUO25" s="107"/>
      <c r="TUP25" s="107"/>
      <c r="TUQ25" s="107"/>
      <c r="TUR25" s="107"/>
      <c r="TUS25" s="107"/>
      <c r="TUT25" s="107"/>
      <c r="TUU25" s="107"/>
      <c r="TUV25" s="107"/>
      <c r="TUW25" s="107"/>
      <c r="TUX25" s="107"/>
      <c r="TUY25" s="107"/>
      <c r="TUZ25" s="107"/>
      <c r="TVA25" s="107"/>
      <c r="TVB25" s="107"/>
      <c r="TVC25" s="107"/>
      <c r="TVD25" s="107"/>
      <c r="TVE25" s="107"/>
      <c r="TVF25" s="107"/>
      <c r="TVG25" s="107"/>
      <c r="TVH25" s="107"/>
      <c r="TVI25" s="107"/>
      <c r="TVJ25" s="107"/>
      <c r="TVK25" s="107"/>
      <c r="TVL25" s="107"/>
      <c r="TVM25" s="107"/>
      <c r="TVN25" s="107"/>
      <c r="TVO25" s="107"/>
      <c r="TVP25" s="107"/>
      <c r="TVQ25" s="107"/>
      <c r="TVR25" s="107"/>
      <c r="TVS25" s="107"/>
      <c r="TVT25" s="107"/>
      <c r="TVU25" s="107"/>
      <c r="TVV25" s="107"/>
      <c r="TVW25" s="107"/>
      <c r="TVX25" s="107"/>
      <c r="TVY25" s="107"/>
      <c r="TVZ25" s="107"/>
      <c r="TWA25" s="107"/>
      <c r="TWB25" s="107"/>
      <c r="TWC25" s="107"/>
      <c r="TWD25" s="107"/>
      <c r="TWE25" s="107"/>
      <c r="TWF25" s="107"/>
      <c r="TWG25" s="107"/>
      <c r="TWH25" s="107"/>
      <c r="TWI25" s="107"/>
      <c r="TWJ25" s="107"/>
      <c r="TWK25" s="107"/>
      <c r="TWL25" s="107"/>
      <c r="TWM25" s="107"/>
      <c r="TWN25" s="107"/>
      <c r="TWO25" s="107"/>
      <c r="TWP25" s="107"/>
      <c r="TWQ25" s="107"/>
      <c r="TWR25" s="107"/>
      <c r="TWS25" s="107"/>
      <c r="TWT25" s="107"/>
      <c r="TWU25" s="107"/>
      <c r="TWV25" s="107"/>
      <c r="TWW25" s="107"/>
      <c r="TWX25" s="107"/>
      <c r="TWY25" s="107"/>
      <c r="TWZ25" s="107"/>
      <c r="TXA25" s="107"/>
      <c r="TXB25" s="107"/>
      <c r="TXC25" s="107"/>
      <c r="TXD25" s="107"/>
      <c r="TXE25" s="107"/>
      <c r="TXF25" s="107"/>
      <c r="TXG25" s="107"/>
      <c r="TXH25" s="107"/>
      <c r="TXI25" s="107"/>
      <c r="TXJ25" s="107"/>
      <c r="TXK25" s="107"/>
      <c r="TXL25" s="107"/>
      <c r="TXM25" s="107"/>
      <c r="TXN25" s="107"/>
      <c r="TXO25" s="107"/>
      <c r="TXP25" s="107"/>
      <c r="TXQ25" s="107"/>
      <c r="TXR25" s="107"/>
      <c r="TXS25" s="107"/>
      <c r="TXT25" s="107"/>
      <c r="TXU25" s="107"/>
      <c r="TXV25" s="107"/>
      <c r="TXW25" s="107"/>
      <c r="TXX25" s="107"/>
      <c r="TXY25" s="107"/>
      <c r="TXZ25" s="107"/>
      <c r="TYA25" s="107"/>
      <c r="TYB25" s="107"/>
      <c r="TYC25" s="107"/>
      <c r="TYD25" s="107"/>
      <c r="TYE25" s="107"/>
      <c r="TYF25" s="107"/>
      <c r="TYG25" s="107"/>
      <c r="TYH25" s="107"/>
      <c r="TYI25" s="107"/>
      <c r="TYJ25" s="107"/>
      <c r="TYK25" s="107"/>
      <c r="TYL25" s="107"/>
      <c r="TYM25" s="107"/>
      <c r="TYN25" s="107"/>
      <c r="TYO25" s="107"/>
      <c r="TYP25" s="107"/>
      <c r="TYQ25" s="107"/>
      <c r="TYR25" s="107"/>
      <c r="TYS25" s="107"/>
      <c r="TYT25" s="107"/>
      <c r="TYU25" s="107"/>
      <c r="TYV25" s="107"/>
      <c r="TYW25" s="107"/>
      <c r="TYX25" s="107"/>
      <c r="TYY25" s="107"/>
      <c r="TYZ25" s="107"/>
      <c r="TZA25" s="107"/>
      <c r="TZB25" s="107"/>
      <c r="TZC25" s="107"/>
      <c r="TZD25" s="107"/>
      <c r="TZE25" s="107"/>
      <c r="TZF25" s="107"/>
      <c r="TZG25" s="107"/>
      <c r="TZH25" s="107"/>
      <c r="TZI25" s="107"/>
      <c r="TZJ25" s="107"/>
      <c r="TZK25" s="107"/>
      <c r="TZL25" s="107"/>
      <c r="TZM25" s="107"/>
      <c r="TZN25" s="107"/>
      <c r="TZO25" s="107"/>
      <c r="TZP25" s="107"/>
      <c r="TZQ25" s="107"/>
      <c r="TZR25" s="107"/>
      <c r="TZS25" s="107"/>
      <c r="TZT25" s="107"/>
      <c r="TZU25" s="107"/>
      <c r="TZV25" s="107"/>
      <c r="TZW25" s="107"/>
      <c r="TZX25" s="107"/>
      <c r="TZY25" s="107"/>
      <c r="TZZ25" s="107"/>
      <c r="UAA25" s="107"/>
      <c r="UAB25" s="107"/>
      <c r="UAC25" s="107"/>
      <c r="UAD25" s="107"/>
      <c r="UAE25" s="107"/>
      <c r="UAF25" s="107"/>
      <c r="UAG25" s="107"/>
      <c r="UAH25" s="107"/>
      <c r="UAI25" s="107"/>
      <c r="UAJ25" s="107"/>
      <c r="UAK25" s="107"/>
      <c r="UAL25" s="107"/>
      <c r="UAM25" s="107"/>
      <c r="UAN25" s="107"/>
      <c r="UAO25" s="107"/>
      <c r="UAP25" s="107"/>
      <c r="UAQ25" s="107"/>
      <c r="UAR25" s="107"/>
      <c r="UAS25" s="107"/>
      <c r="UAT25" s="107"/>
      <c r="UAU25" s="107"/>
      <c r="UAV25" s="107"/>
      <c r="UAW25" s="107"/>
      <c r="UAX25" s="107"/>
      <c r="UAY25" s="107"/>
      <c r="UAZ25" s="107"/>
      <c r="UBA25" s="107"/>
      <c r="UBB25" s="107"/>
      <c r="UBC25" s="107"/>
      <c r="UBD25" s="107"/>
      <c r="UBE25" s="107"/>
      <c r="UBF25" s="107"/>
      <c r="UBG25" s="107"/>
      <c r="UBH25" s="107"/>
      <c r="UBI25" s="107"/>
      <c r="UBJ25" s="107"/>
      <c r="UBK25" s="107"/>
      <c r="UBL25" s="107"/>
      <c r="UBM25" s="107"/>
      <c r="UBN25" s="107"/>
      <c r="UBO25" s="107"/>
      <c r="UBP25" s="107"/>
      <c r="UBQ25" s="107"/>
      <c r="UBR25" s="107"/>
      <c r="UBS25" s="107"/>
      <c r="UBT25" s="107"/>
      <c r="UBU25" s="107"/>
      <c r="UBV25" s="107"/>
      <c r="UBW25" s="107"/>
      <c r="UBX25" s="107"/>
      <c r="UBY25" s="107"/>
      <c r="UBZ25" s="107"/>
      <c r="UCA25" s="107"/>
      <c r="UCB25" s="107"/>
      <c r="UCC25" s="107"/>
      <c r="UCD25" s="107"/>
      <c r="UCE25" s="107"/>
      <c r="UCF25" s="107"/>
      <c r="UCG25" s="107"/>
      <c r="UCH25" s="107"/>
      <c r="UCI25" s="107"/>
      <c r="UCJ25" s="107"/>
      <c r="UCK25" s="107"/>
      <c r="UCL25" s="107"/>
      <c r="UCM25" s="107"/>
      <c r="UCN25" s="107"/>
      <c r="UCO25" s="107"/>
      <c r="UCP25" s="107"/>
      <c r="UCQ25" s="107"/>
      <c r="UCR25" s="107"/>
      <c r="UCS25" s="107"/>
      <c r="UCT25" s="107"/>
      <c r="UCU25" s="107"/>
      <c r="UCV25" s="107"/>
      <c r="UCW25" s="107"/>
      <c r="UCX25" s="107"/>
      <c r="UCY25" s="107"/>
      <c r="UCZ25" s="107"/>
      <c r="UDA25" s="107"/>
      <c r="UDB25" s="107"/>
      <c r="UDC25" s="107"/>
      <c r="UDD25" s="107"/>
      <c r="UDE25" s="107"/>
      <c r="UDF25" s="107"/>
      <c r="UDG25" s="107"/>
      <c r="UDH25" s="107"/>
      <c r="UDI25" s="107"/>
      <c r="UDJ25" s="107"/>
      <c r="UDK25" s="107"/>
      <c r="UDL25" s="107"/>
      <c r="UDM25" s="107"/>
      <c r="UDN25" s="107"/>
      <c r="UDO25" s="107"/>
      <c r="UDP25" s="107"/>
      <c r="UDQ25" s="107"/>
      <c r="UDR25" s="107"/>
      <c r="UDS25" s="107"/>
      <c r="UDT25" s="107"/>
      <c r="UDU25" s="107"/>
      <c r="UDV25" s="107"/>
      <c r="UDW25" s="107"/>
      <c r="UDX25" s="107"/>
      <c r="UDY25" s="107"/>
      <c r="UDZ25" s="107"/>
      <c r="UEA25" s="107"/>
      <c r="UEB25" s="107"/>
      <c r="UEC25" s="107"/>
      <c r="UED25" s="107"/>
      <c r="UEE25" s="107"/>
      <c r="UEF25" s="107"/>
      <c r="UEG25" s="107"/>
      <c r="UEH25" s="107"/>
      <c r="UEI25" s="107"/>
      <c r="UEJ25" s="107"/>
      <c r="UEK25" s="107"/>
      <c r="UEL25" s="107"/>
      <c r="UEM25" s="107"/>
      <c r="UEN25" s="107"/>
      <c r="UEO25" s="107"/>
      <c r="UEP25" s="107"/>
      <c r="UEQ25" s="107"/>
      <c r="UER25" s="107"/>
      <c r="UES25" s="107"/>
      <c r="UET25" s="107"/>
      <c r="UEU25" s="107"/>
      <c r="UEV25" s="107"/>
      <c r="UEW25" s="107"/>
      <c r="UEX25" s="107"/>
      <c r="UEY25" s="107"/>
      <c r="UEZ25" s="107"/>
      <c r="UFA25" s="107"/>
      <c r="UFB25" s="107"/>
      <c r="UFC25" s="107"/>
      <c r="UFD25" s="107"/>
      <c r="UFE25" s="107"/>
      <c r="UFF25" s="107"/>
      <c r="UFG25" s="107"/>
      <c r="UFH25" s="107"/>
      <c r="UFI25" s="107"/>
      <c r="UFJ25" s="107"/>
      <c r="UFK25" s="107"/>
      <c r="UFL25" s="107"/>
      <c r="UFM25" s="107"/>
      <c r="UFN25" s="107"/>
      <c r="UFO25" s="107"/>
      <c r="UFP25" s="107"/>
      <c r="UFQ25" s="107"/>
      <c r="UFR25" s="107"/>
      <c r="UFS25" s="107"/>
      <c r="UFT25" s="107"/>
      <c r="UFU25" s="107"/>
      <c r="UFV25" s="107"/>
      <c r="UFW25" s="107"/>
      <c r="UFX25" s="107"/>
      <c r="UFY25" s="107"/>
      <c r="UFZ25" s="107"/>
      <c r="UGA25" s="107"/>
      <c r="UGB25" s="107"/>
      <c r="UGC25" s="107"/>
      <c r="UGD25" s="107"/>
      <c r="UGE25" s="107"/>
      <c r="UGF25" s="107"/>
      <c r="UGG25" s="107"/>
      <c r="UGH25" s="107"/>
      <c r="UGI25" s="107"/>
      <c r="UGJ25" s="107"/>
      <c r="UGK25" s="107"/>
      <c r="UGL25" s="107"/>
      <c r="UGM25" s="107"/>
      <c r="UGN25" s="107"/>
      <c r="UGO25" s="107"/>
      <c r="UGP25" s="107"/>
      <c r="UGQ25" s="107"/>
      <c r="UGR25" s="107"/>
      <c r="UGS25" s="107"/>
      <c r="UGT25" s="107"/>
      <c r="UGU25" s="107"/>
      <c r="UGV25" s="107"/>
      <c r="UGW25" s="107"/>
      <c r="UGX25" s="107"/>
      <c r="UGY25" s="107"/>
      <c r="UGZ25" s="107"/>
      <c r="UHA25" s="107"/>
      <c r="UHB25" s="107"/>
      <c r="UHC25" s="107"/>
      <c r="UHD25" s="107"/>
      <c r="UHE25" s="107"/>
      <c r="UHF25" s="107"/>
      <c r="UHG25" s="107"/>
      <c r="UHH25" s="107"/>
      <c r="UHI25" s="107"/>
      <c r="UHJ25" s="107"/>
      <c r="UHK25" s="107"/>
      <c r="UHL25" s="107"/>
      <c r="UHM25" s="107"/>
      <c r="UHN25" s="107"/>
      <c r="UHO25" s="107"/>
      <c r="UHP25" s="107"/>
      <c r="UHQ25" s="107"/>
      <c r="UHR25" s="107"/>
      <c r="UHS25" s="107"/>
      <c r="UHT25" s="107"/>
      <c r="UHU25" s="107"/>
      <c r="UHV25" s="107"/>
      <c r="UHW25" s="107"/>
      <c r="UHX25" s="107"/>
      <c r="UHY25" s="107"/>
      <c r="UHZ25" s="107"/>
      <c r="UIA25" s="107"/>
      <c r="UIB25" s="107"/>
      <c r="UIC25" s="107"/>
      <c r="UID25" s="107"/>
      <c r="UIE25" s="107"/>
      <c r="UIF25" s="107"/>
      <c r="UIG25" s="107"/>
      <c r="UIH25" s="107"/>
      <c r="UII25" s="107"/>
      <c r="UIJ25" s="107"/>
      <c r="UIK25" s="107"/>
      <c r="UIL25" s="107"/>
      <c r="UIM25" s="107"/>
      <c r="UIN25" s="107"/>
      <c r="UIO25" s="107"/>
      <c r="UIP25" s="107"/>
      <c r="UIQ25" s="107"/>
      <c r="UIR25" s="107"/>
      <c r="UIS25" s="107"/>
      <c r="UIT25" s="107"/>
      <c r="UIU25" s="107"/>
      <c r="UIV25" s="107"/>
      <c r="UIW25" s="107"/>
      <c r="UIX25" s="107"/>
      <c r="UIY25" s="107"/>
      <c r="UIZ25" s="107"/>
      <c r="UJA25" s="107"/>
      <c r="UJB25" s="107"/>
      <c r="UJC25" s="107"/>
      <c r="UJD25" s="107"/>
      <c r="UJE25" s="107"/>
      <c r="UJF25" s="107"/>
      <c r="UJG25" s="107"/>
      <c r="UJH25" s="107"/>
      <c r="UJI25" s="107"/>
      <c r="UJJ25" s="107"/>
      <c r="UJK25" s="107"/>
      <c r="UJL25" s="107"/>
      <c r="UJM25" s="107"/>
      <c r="UJN25" s="107"/>
      <c r="UJO25" s="107"/>
      <c r="UJP25" s="107"/>
      <c r="UJQ25" s="107"/>
      <c r="UJR25" s="107"/>
      <c r="UJS25" s="107"/>
      <c r="UJT25" s="107"/>
      <c r="UJU25" s="107"/>
      <c r="UJV25" s="107"/>
      <c r="UJW25" s="107"/>
      <c r="UJX25" s="107"/>
      <c r="UJY25" s="107"/>
      <c r="UJZ25" s="107"/>
      <c r="UKA25" s="107"/>
      <c r="UKB25" s="107"/>
      <c r="UKC25" s="107"/>
      <c r="UKD25" s="107"/>
      <c r="UKE25" s="107"/>
      <c r="UKF25" s="107"/>
      <c r="UKG25" s="107"/>
      <c r="UKH25" s="107"/>
      <c r="UKI25" s="107"/>
      <c r="UKJ25" s="107"/>
      <c r="UKK25" s="107"/>
      <c r="UKL25" s="107"/>
      <c r="UKM25" s="107"/>
      <c r="UKN25" s="107"/>
      <c r="UKO25" s="107"/>
      <c r="UKP25" s="107"/>
      <c r="UKQ25" s="107"/>
      <c r="UKR25" s="107"/>
      <c r="UKS25" s="107"/>
      <c r="UKT25" s="107"/>
      <c r="UKU25" s="107"/>
      <c r="UKV25" s="107"/>
      <c r="UKW25" s="107"/>
      <c r="UKX25" s="107"/>
      <c r="UKY25" s="107"/>
      <c r="UKZ25" s="107"/>
      <c r="ULA25" s="107"/>
      <c r="ULB25" s="107"/>
      <c r="ULC25" s="107"/>
      <c r="ULD25" s="107"/>
      <c r="ULE25" s="107"/>
      <c r="ULF25" s="107"/>
      <c r="ULG25" s="107"/>
      <c r="ULH25" s="107"/>
      <c r="ULI25" s="107"/>
      <c r="ULJ25" s="107"/>
      <c r="ULK25" s="107"/>
      <c r="ULL25" s="107"/>
      <c r="ULM25" s="107"/>
      <c r="ULN25" s="107"/>
      <c r="ULO25" s="107"/>
      <c r="ULP25" s="107"/>
      <c r="ULQ25" s="107"/>
      <c r="ULR25" s="107"/>
      <c r="ULS25" s="107"/>
      <c r="ULT25" s="107"/>
      <c r="ULU25" s="107"/>
      <c r="ULV25" s="107"/>
      <c r="ULW25" s="107"/>
      <c r="ULX25" s="107"/>
      <c r="ULY25" s="107"/>
      <c r="ULZ25" s="107"/>
      <c r="UMA25" s="107"/>
      <c r="UMB25" s="107"/>
      <c r="UMC25" s="107"/>
      <c r="UMD25" s="107"/>
      <c r="UME25" s="107"/>
      <c r="UMF25" s="107"/>
      <c r="UMG25" s="107"/>
      <c r="UMH25" s="107"/>
      <c r="UMI25" s="107"/>
      <c r="UMJ25" s="107"/>
      <c r="UMK25" s="107"/>
      <c r="UML25" s="107"/>
      <c r="UMM25" s="107"/>
      <c r="UMN25" s="107"/>
      <c r="UMO25" s="107"/>
      <c r="UMP25" s="107"/>
      <c r="UMQ25" s="107"/>
      <c r="UMR25" s="107"/>
      <c r="UMS25" s="107"/>
      <c r="UMT25" s="107"/>
      <c r="UMU25" s="107"/>
      <c r="UMV25" s="107"/>
      <c r="UMW25" s="107"/>
      <c r="UMX25" s="107"/>
      <c r="UMY25" s="107"/>
      <c r="UMZ25" s="107"/>
      <c r="UNA25" s="107"/>
      <c r="UNB25" s="107"/>
      <c r="UNC25" s="107"/>
      <c r="UND25" s="107"/>
      <c r="UNE25" s="107"/>
      <c r="UNF25" s="107"/>
      <c r="UNG25" s="107"/>
      <c r="UNH25" s="107"/>
      <c r="UNI25" s="107"/>
      <c r="UNJ25" s="107"/>
      <c r="UNK25" s="107"/>
      <c r="UNL25" s="107"/>
      <c r="UNM25" s="107"/>
      <c r="UNN25" s="107"/>
      <c r="UNO25" s="107"/>
      <c r="UNP25" s="107"/>
      <c r="UNQ25" s="107"/>
      <c r="UNR25" s="107"/>
      <c r="UNS25" s="107"/>
      <c r="UNT25" s="107"/>
      <c r="UNU25" s="107"/>
      <c r="UNV25" s="107"/>
      <c r="UNW25" s="107"/>
      <c r="UNX25" s="107"/>
      <c r="UNY25" s="107"/>
      <c r="UNZ25" s="107"/>
      <c r="UOA25" s="107"/>
      <c r="UOB25" s="107"/>
      <c r="UOC25" s="107"/>
      <c r="UOD25" s="107"/>
      <c r="UOE25" s="107"/>
      <c r="UOF25" s="107"/>
      <c r="UOG25" s="107"/>
      <c r="UOH25" s="107"/>
      <c r="UOI25" s="107"/>
      <c r="UOJ25" s="107"/>
      <c r="UOK25" s="107"/>
      <c r="UOL25" s="107"/>
      <c r="UOM25" s="107"/>
      <c r="UON25" s="107"/>
      <c r="UOO25" s="107"/>
      <c r="UOP25" s="107"/>
      <c r="UOQ25" s="107"/>
      <c r="UOR25" s="107"/>
      <c r="UOS25" s="107"/>
      <c r="UOT25" s="107"/>
      <c r="UOU25" s="107"/>
      <c r="UOV25" s="107"/>
      <c r="UOW25" s="107"/>
      <c r="UOX25" s="107"/>
      <c r="UOY25" s="107"/>
      <c r="UOZ25" s="107"/>
      <c r="UPA25" s="107"/>
      <c r="UPB25" s="107"/>
      <c r="UPC25" s="107"/>
      <c r="UPD25" s="107"/>
      <c r="UPE25" s="107"/>
      <c r="UPF25" s="107"/>
      <c r="UPG25" s="107"/>
      <c r="UPH25" s="107"/>
      <c r="UPI25" s="107"/>
      <c r="UPJ25" s="107"/>
      <c r="UPK25" s="107"/>
      <c r="UPL25" s="107"/>
      <c r="UPM25" s="107"/>
      <c r="UPN25" s="107"/>
      <c r="UPO25" s="107"/>
      <c r="UPP25" s="107"/>
      <c r="UPQ25" s="107"/>
      <c r="UPR25" s="107"/>
      <c r="UPS25" s="107"/>
      <c r="UPT25" s="107"/>
      <c r="UPU25" s="107"/>
      <c r="UPV25" s="107"/>
      <c r="UPW25" s="107"/>
      <c r="UPX25" s="107"/>
      <c r="UPY25" s="107"/>
      <c r="UPZ25" s="107"/>
      <c r="UQA25" s="107"/>
      <c r="UQB25" s="107"/>
      <c r="UQC25" s="107"/>
      <c r="UQD25" s="107"/>
      <c r="UQE25" s="107"/>
      <c r="UQF25" s="107"/>
      <c r="UQG25" s="107"/>
      <c r="UQH25" s="107"/>
      <c r="UQI25" s="107"/>
      <c r="UQJ25" s="107"/>
      <c r="UQK25" s="107"/>
      <c r="UQL25" s="107"/>
      <c r="UQM25" s="107"/>
      <c r="UQN25" s="107"/>
      <c r="UQO25" s="107"/>
      <c r="UQP25" s="107"/>
      <c r="UQQ25" s="107"/>
      <c r="UQR25" s="107"/>
      <c r="UQS25" s="107"/>
      <c r="UQT25" s="107"/>
      <c r="UQU25" s="107"/>
      <c r="UQV25" s="107"/>
      <c r="UQW25" s="107"/>
      <c r="UQX25" s="107"/>
      <c r="UQY25" s="107"/>
      <c r="UQZ25" s="107"/>
      <c r="URA25" s="107"/>
      <c r="URB25" s="107"/>
      <c r="URC25" s="107"/>
      <c r="URD25" s="107"/>
      <c r="URE25" s="107"/>
      <c r="URF25" s="107"/>
      <c r="URG25" s="107"/>
      <c r="URH25" s="107"/>
      <c r="URI25" s="107"/>
      <c r="URJ25" s="107"/>
      <c r="URK25" s="107"/>
      <c r="URL25" s="107"/>
      <c r="URM25" s="107"/>
      <c r="URN25" s="107"/>
      <c r="URO25" s="107"/>
      <c r="URP25" s="107"/>
      <c r="URQ25" s="107"/>
      <c r="URR25" s="107"/>
      <c r="URS25" s="107"/>
      <c r="URT25" s="107"/>
      <c r="URU25" s="107"/>
      <c r="URV25" s="107"/>
      <c r="URW25" s="107"/>
      <c r="URX25" s="107"/>
      <c r="URY25" s="107"/>
      <c r="URZ25" s="107"/>
      <c r="USA25" s="107"/>
      <c r="USB25" s="107"/>
      <c r="USC25" s="107"/>
      <c r="USD25" s="107"/>
      <c r="USE25" s="107"/>
      <c r="USF25" s="107"/>
      <c r="USG25" s="107"/>
      <c r="USH25" s="107"/>
      <c r="USI25" s="107"/>
      <c r="USJ25" s="107"/>
      <c r="USK25" s="107"/>
      <c r="USL25" s="107"/>
      <c r="USM25" s="107"/>
      <c r="USN25" s="107"/>
      <c r="USO25" s="107"/>
      <c r="USP25" s="107"/>
      <c r="USQ25" s="107"/>
      <c r="USR25" s="107"/>
      <c r="USS25" s="107"/>
      <c r="UST25" s="107"/>
      <c r="USU25" s="107"/>
      <c r="USV25" s="107"/>
      <c r="USW25" s="107"/>
      <c r="USX25" s="107"/>
      <c r="USY25" s="107"/>
      <c r="USZ25" s="107"/>
      <c r="UTA25" s="107"/>
      <c r="UTB25" s="107"/>
      <c r="UTC25" s="107"/>
      <c r="UTD25" s="107"/>
      <c r="UTE25" s="107"/>
      <c r="UTF25" s="107"/>
      <c r="UTG25" s="107"/>
      <c r="UTH25" s="107"/>
      <c r="UTI25" s="107"/>
      <c r="UTJ25" s="107"/>
      <c r="UTK25" s="107"/>
      <c r="UTL25" s="107"/>
      <c r="UTM25" s="107"/>
      <c r="UTN25" s="107"/>
      <c r="UTO25" s="107"/>
      <c r="UTP25" s="107"/>
      <c r="UTQ25" s="107"/>
      <c r="UTR25" s="107"/>
      <c r="UTS25" s="107"/>
      <c r="UTT25" s="107"/>
      <c r="UTU25" s="107"/>
      <c r="UTV25" s="107"/>
      <c r="UTW25" s="107"/>
      <c r="UTX25" s="107"/>
      <c r="UTY25" s="107"/>
      <c r="UTZ25" s="107"/>
      <c r="UUA25" s="107"/>
      <c r="UUB25" s="107"/>
      <c r="UUC25" s="107"/>
      <c r="UUD25" s="107"/>
      <c r="UUE25" s="107"/>
      <c r="UUF25" s="107"/>
      <c r="UUG25" s="107"/>
      <c r="UUH25" s="107"/>
      <c r="UUI25" s="107"/>
      <c r="UUJ25" s="107"/>
      <c r="UUK25" s="107"/>
      <c r="UUL25" s="107"/>
      <c r="UUM25" s="107"/>
      <c r="UUN25" s="107"/>
      <c r="UUO25" s="107"/>
      <c r="UUP25" s="107"/>
      <c r="UUQ25" s="107"/>
      <c r="UUR25" s="107"/>
      <c r="UUS25" s="107"/>
      <c r="UUT25" s="107"/>
      <c r="UUU25" s="107"/>
      <c r="UUV25" s="107"/>
      <c r="UUW25" s="107"/>
      <c r="UUX25" s="107"/>
      <c r="UUY25" s="107"/>
      <c r="UUZ25" s="107"/>
      <c r="UVA25" s="107"/>
      <c r="UVB25" s="107"/>
      <c r="UVC25" s="107"/>
      <c r="UVD25" s="107"/>
      <c r="UVE25" s="107"/>
      <c r="UVF25" s="107"/>
      <c r="UVG25" s="107"/>
      <c r="UVH25" s="107"/>
      <c r="UVI25" s="107"/>
      <c r="UVJ25" s="107"/>
      <c r="UVK25" s="107"/>
      <c r="UVL25" s="107"/>
      <c r="UVM25" s="107"/>
      <c r="UVN25" s="107"/>
      <c r="UVO25" s="107"/>
      <c r="UVP25" s="107"/>
      <c r="UVQ25" s="107"/>
      <c r="UVR25" s="107"/>
      <c r="UVS25" s="107"/>
      <c r="UVT25" s="107"/>
      <c r="UVU25" s="107"/>
      <c r="UVV25" s="107"/>
      <c r="UVW25" s="107"/>
      <c r="UVX25" s="107"/>
      <c r="UVY25" s="107"/>
      <c r="UVZ25" s="107"/>
      <c r="UWA25" s="107"/>
      <c r="UWB25" s="107"/>
      <c r="UWC25" s="107"/>
      <c r="UWD25" s="107"/>
      <c r="UWE25" s="107"/>
      <c r="UWF25" s="107"/>
      <c r="UWG25" s="107"/>
      <c r="UWH25" s="107"/>
      <c r="UWI25" s="107"/>
      <c r="UWJ25" s="107"/>
      <c r="UWK25" s="107"/>
      <c r="UWL25" s="107"/>
      <c r="UWM25" s="107"/>
      <c r="UWN25" s="107"/>
      <c r="UWO25" s="107"/>
      <c r="UWP25" s="107"/>
      <c r="UWQ25" s="107"/>
      <c r="UWR25" s="107"/>
      <c r="UWS25" s="107"/>
      <c r="UWT25" s="107"/>
      <c r="UWU25" s="107"/>
      <c r="UWV25" s="107"/>
      <c r="UWW25" s="107"/>
      <c r="UWX25" s="107"/>
      <c r="UWY25" s="107"/>
      <c r="UWZ25" s="107"/>
      <c r="UXA25" s="107"/>
      <c r="UXB25" s="107"/>
      <c r="UXC25" s="107"/>
      <c r="UXD25" s="107"/>
      <c r="UXE25" s="107"/>
      <c r="UXF25" s="107"/>
      <c r="UXG25" s="107"/>
      <c r="UXH25" s="107"/>
      <c r="UXI25" s="107"/>
      <c r="UXJ25" s="107"/>
      <c r="UXK25" s="107"/>
      <c r="UXL25" s="107"/>
      <c r="UXM25" s="107"/>
      <c r="UXN25" s="107"/>
      <c r="UXO25" s="107"/>
      <c r="UXP25" s="107"/>
      <c r="UXQ25" s="107"/>
      <c r="UXR25" s="107"/>
      <c r="UXS25" s="107"/>
      <c r="UXT25" s="107"/>
      <c r="UXU25" s="107"/>
      <c r="UXV25" s="107"/>
      <c r="UXW25" s="107"/>
      <c r="UXX25" s="107"/>
      <c r="UXY25" s="107"/>
      <c r="UXZ25" s="107"/>
      <c r="UYA25" s="107"/>
      <c r="UYB25" s="107"/>
      <c r="UYC25" s="107"/>
      <c r="UYD25" s="107"/>
      <c r="UYE25" s="107"/>
      <c r="UYF25" s="107"/>
      <c r="UYG25" s="107"/>
      <c r="UYH25" s="107"/>
      <c r="UYI25" s="107"/>
      <c r="UYJ25" s="107"/>
      <c r="UYK25" s="107"/>
      <c r="UYL25" s="107"/>
      <c r="UYM25" s="107"/>
      <c r="UYN25" s="107"/>
      <c r="UYO25" s="107"/>
      <c r="UYP25" s="107"/>
      <c r="UYQ25" s="107"/>
      <c r="UYR25" s="107"/>
      <c r="UYS25" s="107"/>
      <c r="UYT25" s="107"/>
      <c r="UYU25" s="107"/>
      <c r="UYV25" s="107"/>
      <c r="UYW25" s="107"/>
      <c r="UYX25" s="107"/>
      <c r="UYY25" s="107"/>
      <c r="UYZ25" s="107"/>
      <c r="UZA25" s="107"/>
      <c r="UZB25" s="107"/>
      <c r="UZC25" s="107"/>
      <c r="UZD25" s="107"/>
      <c r="UZE25" s="107"/>
      <c r="UZF25" s="107"/>
      <c r="UZG25" s="107"/>
      <c r="UZH25" s="107"/>
      <c r="UZI25" s="107"/>
      <c r="UZJ25" s="107"/>
      <c r="UZK25" s="107"/>
      <c r="UZL25" s="107"/>
      <c r="UZM25" s="107"/>
      <c r="UZN25" s="107"/>
      <c r="UZO25" s="107"/>
      <c r="UZP25" s="107"/>
      <c r="UZQ25" s="107"/>
      <c r="UZR25" s="107"/>
      <c r="UZS25" s="107"/>
      <c r="UZT25" s="107"/>
      <c r="UZU25" s="107"/>
      <c r="UZV25" s="107"/>
      <c r="UZW25" s="107"/>
      <c r="UZX25" s="107"/>
      <c r="UZY25" s="107"/>
      <c r="UZZ25" s="107"/>
      <c r="VAA25" s="107"/>
      <c r="VAB25" s="107"/>
      <c r="VAC25" s="107"/>
      <c r="VAD25" s="107"/>
      <c r="VAE25" s="107"/>
      <c r="VAF25" s="107"/>
      <c r="VAG25" s="107"/>
      <c r="VAH25" s="107"/>
      <c r="VAI25" s="107"/>
      <c r="VAJ25" s="107"/>
      <c r="VAK25" s="107"/>
      <c r="VAL25" s="107"/>
      <c r="VAM25" s="107"/>
      <c r="VAN25" s="107"/>
      <c r="VAO25" s="107"/>
      <c r="VAP25" s="107"/>
      <c r="VAQ25" s="107"/>
      <c r="VAR25" s="107"/>
      <c r="VAS25" s="107"/>
      <c r="VAT25" s="107"/>
      <c r="VAU25" s="107"/>
      <c r="VAV25" s="107"/>
      <c r="VAW25" s="107"/>
      <c r="VAX25" s="107"/>
      <c r="VAY25" s="107"/>
      <c r="VAZ25" s="107"/>
      <c r="VBA25" s="107"/>
      <c r="VBB25" s="107"/>
      <c r="VBC25" s="107"/>
      <c r="VBD25" s="107"/>
      <c r="VBE25" s="107"/>
      <c r="VBF25" s="107"/>
      <c r="VBG25" s="107"/>
      <c r="VBH25" s="107"/>
      <c r="VBI25" s="107"/>
      <c r="VBJ25" s="107"/>
      <c r="VBK25" s="107"/>
      <c r="VBL25" s="107"/>
      <c r="VBM25" s="107"/>
      <c r="VBN25" s="107"/>
      <c r="VBO25" s="107"/>
      <c r="VBP25" s="107"/>
      <c r="VBQ25" s="107"/>
      <c r="VBR25" s="107"/>
      <c r="VBS25" s="107"/>
      <c r="VBT25" s="107"/>
      <c r="VBU25" s="107"/>
      <c r="VBV25" s="107"/>
      <c r="VBW25" s="107"/>
      <c r="VBX25" s="107"/>
      <c r="VBY25" s="107"/>
      <c r="VBZ25" s="107"/>
      <c r="VCA25" s="107"/>
      <c r="VCB25" s="107"/>
      <c r="VCC25" s="107"/>
      <c r="VCD25" s="107"/>
      <c r="VCE25" s="107"/>
      <c r="VCF25" s="107"/>
      <c r="VCG25" s="107"/>
      <c r="VCH25" s="107"/>
      <c r="VCI25" s="107"/>
      <c r="VCJ25" s="107"/>
      <c r="VCK25" s="107"/>
      <c r="VCL25" s="107"/>
      <c r="VCM25" s="107"/>
      <c r="VCN25" s="107"/>
      <c r="VCO25" s="107"/>
      <c r="VCP25" s="107"/>
      <c r="VCQ25" s="107"/>
      <c r="VCR25" s="107"/>
      <c r="VCS25" s="107"/>
      <c r="VCT25" s="107"/>
      <c r="VCU25" s="107"/>
      <c r="VCV25" s="107"/>
      <c r="VCW25" s="107"/>
      <c r="VCX25" s="107"/>
      <c r="VCY25" s="107"/>
      <c r="VCZ25" s="107"/>
      <c r="VDA25" s="107"/>
      <c r="VDB25" s="107"/>
      <c r="VDC25" s="107"/>
      <c r="VDD25" s="107"/>
      <c r="VDE25" s="107"/>
      <c r="VDF25" s="107"/>
      <c r="VDG25" s="107"/>
      <c r="VDH25" s="107"/>
      <c r="VDI25" s="107"/>
      <c r="VDJ25" s="107"/>
      <c r="VDK25" s="107"/>
      <c r="VDL25" s="107"/>
      <c r="VDM25" s="107"/>
      <c r="VDN25" s="107"/>
      <c r="VDO25" s="107"/>
      <c r="VDP25" s="107"/>
      <c r="VDQ25" s="107"/>
      <c r="VDR25" s="107"/>
      <c r="VDS25" s="107"/>
      <c r="VDT25" s="107"/>
      <c r="VDU25" s="107"/>
      <c r="VDV25" s="107"/>
      <c r="VDW25" s="107"/>
      <c r="VDX25" s="107"/>
      <c r="VDY25" s="107"/>
      <c r="VDZ25" s="107"/>
      <c r="VEA25" s="107"/>
      <c r="VEB25" s="107"/>
      <c r="VEC25" s="107"/>
      <c r="VED25" s="107"/>
      <c r="VEE25" s="107"/>
      <c r="VEF25" s="107"/>
      <c r="VEG25" s="107"/>
      <c r="VEH25" s="107"/>
      <c r="VEI25" s="107"/>
      <c r="VEJ25" s="107"/>
      <c r="VEK25" s="107"/>
      <c r="VEL25" s="107"/>
      <c r="VEM25" s="107"/>
      <c r="VEN25" s="107"/>
      <c r="VEO25" s="107"/>
      <c r="VEP25" s="107"/>
      <c r="VEQ25" s="107"/>
      <c r="VER25" s="107"/>
      <c r="VES25" s="107"/>
      <c r="VET25" s="107"/>
      <c r="VEU25" s="107"/>
      <c r="VEV25" s="107"/>
      <c r="VEW25" s="107"/>
      <c r="VEX25" s="107"/>
      <c r="VEY25" s="107"/>
      <c r="VEZ25" s="107"/>
      <c r="VFA25" s="107"/>
      <c r="VFB25" s="107"/>
      <c r="VFC25" s="107"/>
      <c r="VFD25" s="107"/>
      <c r="VFE25" s="107"/>
      <c r="VFF25" s="107"/>
      <c r="VFG25" s="107"/>
      <c r="VFH25" s="107"/>
      <c r="VFI25" s="107"/>
      <c r="VFJ25" s="107"/>
      <c r="VFK25" s="107"/>
      <c r="VFL25" s="107"/>
      <c r="VFM25" s="107"/>
      <c r="VFN25" s="107"/>
      <c r="VFO25" s="107"/>
      <c r="VFP25" s="107"/>
      <c r="VFQ25" s="107"/>
      <c r="VFR25" s="107"/>
      <c r="VFS25" s="107"/>
      <c r="VFT25" s="107"/>
      <c r="VFU25" s="107"/>
      <c r="VFV25" s="107"/>
      <c r="VFW25" s="107"/>
      <c r="VFX25" s="107"/>
      <c r="VFY25" s="107"/>
      <c r="VFZ25" s="107"/>
      <c r="VGA25" s="107"/>
      <c r="VGB25" s="107"/>
      <c r="VGC25" s="107"/>
      <c r="VGD25" s="107"/>
      <c r="VGE25" s="107"/>
      <c r="VGF25" s="107"/>
      <c r="VGG25" s="107"/>
      <c r="VGH25" s="107"/>
      <c r="VGI25" s="107"/>
      <c r="VGJ25" s="107"/>
      <c r="VGK25" s="107"/>
      <c r="VGL25" s="107"/>
      <c r="VGM25" s="107"/>
      <c r="VGN25" s="107"/>
      <c r="VGO25" s="107"/>
      <c r="VGP25" s="107"/>
      <c r="VGQ25" s="107"/>
      <c r="VGR25" s="107"/>
      <c r="VGS25" s="107"/>
      <c r="VGT25" s="107"/>
      <c r="VGU25" s="107"/>
      <c r="VGV25" s="107"/>
      <c r="VGW25" s="107"/>
      <c r="VGX25" s="107"/>
      <c r="VGY25" s="107"/>
      <c r="VGZ25" s="107"/>
      <c r="VHA25" s="107"/>
      <c r="VHB25" s="107"/>
      <c r="VHC25" s="107"/>
      <c r="VHD25" s="107"/>
      <c r="VHE25" s="107"/>
      <c r="VHF25" s="107"/>
      <c r="VHG25" s="107"/>
      <c r="VHH25" s="107"/>
      <c r="VHI25" s="107"/>
      <c r="VHJ25" s="107"/>
      <c r="VHK25" s="107"/>
      <c r="VHL25" s="107"/>
      <c r="VHM25" s="107"/>
      <c r="VHN25" s="107"/>
      <c r="VHO25" s="107"/>
      <c r="VHP25" s="107"/>
      <c r="VHQ25" s="107"/>
      <c r="VHR25" s="107"/>
      <c r="VHS25" s="107"/>
      <c r="VHT25" s="107"/>
      <c r="VHU25" s="107"/>
      <c r="VHV25" s="107"/>
      <c r="VHW25" s="107"/>
      <c r="VHX25" s="107"/>
      <c r="VHY25" s="107"/>
      <c r="VHZ25" s="107"/>
      <c r="VIA25" s="107"/>
      <c r="VIB25" s="107"/>
      <c r="VIC25" s="107"/>
      <c r="VID25" s="107"/>
      <c r="VIE25" s="107"/>
      <c r="VIF25" s="107"/>
      <c r="VIG25" s="107"/>
      <c r="VIH25" s="107"/>
      <c r="VII25" s="107"/>
      <c r="VIJ25" s="107"/>
      <c r="VIK25" s="107"/>
      <c r="VIL25" s="107"/>
      <c r="VIM25" s="107"/>
      <c r="VIN25" s="107"/>
      <c r="VIO25" s="107"/>
      <c r="VIP25" s="107"/>
      <c r="VIQ25" s="107"/>
      <c r="VIR25" s="107"/>
      <c r="VIS25" s="107"/>
      <c r="VIT25" s="107"/>
      <c r="VIU25" s="107"/>
      <c r="VIV25" s="107"/>
      <c r="VIW25" s="107"/>
      <c r="VIX25" s="107"/>
      <c r="VIY25" s="107"/>
      <c r="VIZ25" s="107"/>
      <c r="VJA25" s="107"/>
      <c r="VJB25" s="107"/>
      <c r="VJC25" s="107"/>
      <c r="VJD25" s="107"/>
      <c r="VJE25" s="107"/>
      <c r="VJF25" s="107"/>
      <c r="VJG25" s="107"/>
      <c r="VJH25" s="107"/>
      <c r="VJI25" s="107"/>
      <c r="VJJ25" s="107"/>
      <c r="VJK25" s="107"/>
      <c r="VJL25" s="107"/>
      <c r="VJM25" s="107"/>
      <c r="VJN25" s="107"/>
      <c r="VJO25" s="107"/>
      <c r="VJP25" s="107"/>
      <c r="VJQ25" s="107"/>
      <c r="VJR25" s="107"/>
      <c r="VJS25" s="107"/>
      <c r="VJT25" s="107"/>
      <c r="VJU25" s="107"/>
      <c r="VJV25" s="107"/>
      <c r="VJW25" s="107"/>
      <c r="VJX25" s="107"/>
      <c r="VJY25" s="107"/>
      <c r="VJZ25" s="107"/>
      <c r="VKA25" s="107"/>
      <c r="VKB25" s="107"/>
      <c r="VKC25" s="107"/>
      <c r="VKD25" s="107"/>
      <c r="VKE25" s="107"/>
      <c r="VKF25" s="107"/>
      <c r="VKG25" s="107"/>
      <c r="VKH25" s="107"/>
      <c r="VKI25" s="107"/>
      <c r="VKJ25" s="107"/>
      <c r="VKK25" s="107"/>
      <c r="VKL25" s="107"/>
      <c r="VKM25" s="107"/>
      <c r="VKN25" s="107"/>
      <c r="VKO25" s="107"/>
      <c r="VKP25" s="107"/>
      <c r="VKQ25" s="107"/>
      <c r="VKR25" s="107"/>
      <c r="VKS25" s="107"/>
      <c r="VKT25" s="107"/>
      <c r="VKU25" s="107"/>
      <c r="VKV25" s="107"/>
      <c r="VKW25" s="107"/>
      <c r="VKX25" s="107"/>
      <c r="VKY25" s="107"/>
      <c r="VKZ25" s="107"/>
      <c r="VLA25" s="107"/>
      <c r="VLB25" s="107"/>
      <c r="VLC25" s="107"/>
      <c r="VLD25" s="107"/>
      <c r="VLE25" s="107"/>
      <c r="VLF25" s="107"/>
      <c r="VLG25" s="107"/>
      <c r="VLH25" s="107"/>
      <c r="VLI25" s="107"/>
      <c r="VLJ25" s="107"/>
      <c r="VLK25" s="107"/>
      <c r="VLL25" s="107"/>
      <c r="VLM25" s="107"/>
      <c r="VLN25" s="107"/>
      <c r="VLO25" s="107"/>
      <c r="VLP25" s="107"/>
      <c r="VLQ25" s="107"/>
      <c r="VLR25" s="107"/>
      <c r="VLS25" s="107"/>
      <c r="VLT25" s="107"/>
      <c r="VLU25" s="107"/>
      <c r="VLV25" s="107"/>
      <c r="VLW25" s="107"/>
      <c r="VLX25" s="107"/>
      <c r="VLY25" s="107"/>
      <c r="VLZ25" s="107"/>
      <c r="VMA25" s="107"/>
      <c r="VMB25" s="107"/>
      <c r="VMC25" s="107"/>
      <c r="VMD25" s="107"/>
      <c r="VME25" s="107"/>
      <c r="VMF25" s="107"/>
      <c r="VMG25" s="107"/>
      <c r="VMH25" s="107"/>
      <c r="VMI25" s="107"/>
      <c r="VMJ25" s="107"/>
      <c r="VMK25" s="107"/>
      <c r="VML25" s="107"/>
      <c r="VMM25" s="107"/>
      <c r="VMN25" s="107"/>
      <c r="VMO25" s="107"/>
      <c r="VMP25" s="107"/>
      <c r="VMQ25" s="107"/>
      <c r="VMR25" s="107"/>
      <c r="VMS25" s="107"/>
      <c r="VMT25" s="107"/>
      <c r="VMU25" s="107"/>
      <c r="VMV25" s="107"/>
      <c r="VMW25" s="107"/>
      <c r="VMX25" s="107"/>
      <c r="VMY25" s="107"/>
      <c r="VMZ25" s="107"/>
      <c r="VNA25" s="107"/>
      <c r="VNB25" s="107"/>
      <c r="VNC25" s="107"/>
      <c r="VND25" s="107"/>
      <c r="VNE25" s="107"/>
      <c r="VNF25" s="107"/>
      <c r="VNG25" s="107"/>
      <c r="VNH25" s="107"/>
      <c r="VNI25" s="107"/>
      <c r="VNJ25" s="107"/>
      <c r="VNK25" s="107"/>
      <c r="VNL25" s="107"/>
      <c r="VNM25" s="107"/>
      <c r="VNN25" s="107"/>
      <c r="VNO25" s="107"/>
      <c r="VNP25" s="107"/>
      <c r="VNQ25" s="107"/>
      <c r="VNR25" s="107"/>
      <c r="VNS25" s="107"/>
      <c r="VNT25" s="107"/>
      <c r="VNU25" s="107"/>
      <c r="VNV25" s="107"/>
      <c r="VNW25" s="107"/>
      <c r="VNX25" s="107"/>
      <c r="VNY25" s="107"/>
      <c r="VNZ25" s="107"/>
      <c r="VOA25" s="107"/>
      <c r="VOB25" s="107"/>
      <c r="VOC25" s="107"/>
      <c r="VOD25" s="107"/>
      <c r="VOE25" s="107"/>
      <c r="VOF25" s="107"/>
      <c r="VOG25" s="107"/>
      <c r="VOH25" s="107"/>
      <c r="VOI25" s="107"/>
      <c r="VOJ25" s="107"/>
      <c r="VOK25" s="107"/>
      <c r="VOL25" s="107"/>
      <c r="VOM25" s="107"/>
      <c r="VON25" s="107"/>
      <c r="VOO25" s="107"/>
      <c r="VOP25" s="107"/>
      <c r="VOQ25" s="107"/>
      <c r="VOR25" s="107"/>
      <c r="VOS25" s="107"/>
      <c r="VOT25" s="107"/>
      <c r="VOU25" s="107"/>
      <c r="VOV25" s="107"/>
      <c r="VOW25" s="107"/>
      <c r="VOX25" s="107"/>
      <c r="VOY25" s="107"/>
      <c r="VOZ25" s="107"/>
      <c r="VPA25" s="107"/>
      <c r="VPB25" s="107"/>
      <c r="VPC25" s="107"/>
      <c r="VPD25" s="107"/>
      <c r="VPE25" s="107"/>
      <c r="VPF25" s="107"/>
      <c r="VPG25" s="107"/>
      <c r="VPH25" s="107"/>
      <c r="VPI25" s="107"/>
      <c r="VPJ25" s="107"/>
      <c r="VPK25" s="107"/>
      <c r="VPL25" s="107"/>
      <c r="VPM25" s="107"/>
      <c r="VPN25" s="107"/>
      <c r="VPO25" s="107"/>
      <c r="VPP25" s="107"/>
      <c r="VPQ25" s="107"/>
      <c r="VPR25" s="107"/>
      <c r="VPS25" s="107"/>
      <c r="VPT25" s="107"/>
      <c r="VPU25" s="107"/>
      <c r="VPV25" s="107"/>
      <c r="VPW25" s="107"/>
      <c r="VPX25" s="107"/>
      <c r="VPY25" s="107"/>
      <c r="VPZ25" s="107"/>
      <c r="VQA25" s="107"/>
      <c r="VQB25" s="107"/>
      <c r="VQC25" s="107"/>
      <c r="VQD25" s="107"/>
      <c r="VQE25" s="107"/>
      <c r="VQF25" s="107"/>
      <c r="VQG25" s="107"/>
      <c r="VQH25" s="107"/>
      <c r="VQI25" s="107"/>
      <c r="VQJ25" s="107"/>
      <c r="VQK25" s="107"/>
      <c r="VQL25" s="107"/>
      <c r="VQM25" s="107"/>
      <c r="VQN25" s="107"/>
      <c r="VQO25" s="107"/>
      <c r="VQP25" s="107"/>
      <c r="VQQ25" s="107"/>
      <c r="VQR25" s="107"/>
      <c r="VQS25" s="107"/>
      <c r="VQT25" s="107"/>
      <c r="VQU25" s="107"/>
      <c r="VQV25" s="107"/>
      <c r="VQW25" s="107"/>
      <c r="VQX25" s="107"/>
      <c r="VQY25" s="107"/>
      <c r="VQZ25" s="107"/>
      <c r="VRA25" s="107"/>
      <c r="VRB25" s="107"/>
      <c r="VRC25" s="107"/>
      <c r="VRD25" s="107"/>
      <c r="VRE25" s="107"/>
      <c r="VRF25" s="107"/>
      <c r="VRG25" s="107"/>
      <c r="VRH25" s="107"/>
      <c r="VRI25" s="107"/>
      <c r="VRJ25" s="107"/>
      <c r="VRK25" s="107"/>
      <c r="VRL25" s="107"/>
      <c r="VRM25" s="107"/>
      <c r="VRN25" s="107"/>
      <c r="VRO25" s="107"/>
      <c r="VRP25" s="107"/>
      <c r="VRQ25" s="107"/>
      <c r="VRR25" s="107"/>
      <c r="VRS25" s="107"/>
      <c r="VRT25" s="107"/>
      <c r="VRU25" s="107"/>
      <c r="VRV25" s="107"/>
      <c r="VRW25" s="107"/>
      <c r="VRX25" s="107"/>
      <c r="VRY25" s="107"/>
      <c r="VRZ25" s="107"/>
      <c r="VSA25" s="107"/>
      <c r="VSB25" s="107"/>
      <c r="VSC25" s="107"/>
      <c r="VSD25" s="107"/>
      <c r="VSE25" s="107"/>
      <c r="VSF25" s="107"/>
      <c r="VSG25" s="107"/>
      <c r="VSH25" s="107"/>
      <c r="VSI25" s="107"/>
      <c r="VSJ25" s="107"/>
      <c r="VSK25" s="107"/>
      <c r="VSL25" s="107"/>
      <c r="VSM25" s="107"/>
      <c r="VSN25" s="107"/>
      <c r="VSO25" s="107"/>
      <c r="VSP25" s="107"/>
      <c r="VSQ25" s="107"/>
      <c r="VSR25" s="107"/>
      <c r="VSS25" s="107"/>
      <c r="VST25" s="107"/>
      <c r="VSU25" s="107"/>
      <c r="VSV25" s="107"/>
      <c r="VSW25" s="107"/>
      <c r="VSX25" s="107"/>
      <c r="VSY25" s="107"/>
      <c r="VSZ25" s="107"/>
      <c r="VTA25" s="107"/>
      <c r="VTB25" s="107"/>
      <c r="VTC25" s="107"/>
      <c r="VTD25" s="107"/>
      <c r="VTE25" s="107"/>
      <c r="VTF25" s="107"/>
      <c r="VTG25" s="107"/>
      <c r="VTH25" s="107"/>
      <c r="VTI25" s="107"/>
      <c r="VTJ25" s="107"/>
      <c r="VTK25" s="107"/>
      <c r="VTL25" s="107"/>
      <c r="VTM25" s="107"/>
      <c r="VTN25" s="107"/>
      <c r="VTO25" s="107"/>
      <c r="VTP25" s="107"/>
      <c r="VTQ25" s="107"/>
      <c r="VTR25" s="107"/>
      <c r="VTS25" s="107"/>
      <c r="VTT25" s="107"/>
      <c r="VTU25" s="107"/>
      <c r="VTV25" s="107"/>
      <c r="VTW25" s="107"/>
      <c r="VTX25" s="107"/>
      <c r="VTY25" s="107"/>
      <c r="VTZ25" s="107"/>
      <c r="VUA25" s="107"/>
      <c r="VUB25" s="107"/>
      <c r="VUC25" s="107"/>
      <c r="VUD25" s="107"/>
      <c r="VUE25" s="107"/>
      <c r="VUF25" s="107"/>
      <c r="VUG25" s="107"/>
      <c r="VUH25" s="107"/>
      <c r="VUI25" s="107"/>
      <c r="VUJ25" s="107"/>
      <c r="VUK25" s="107"/>
      <c r="VUL25" s="107"/>
      <c r="VUM25" s="107"/>
      <c r="VUN25" s="107"/>
      <c r="VUO25" s="107"/>
      <c r="VUP25" s="107"/>
      <c r="VUQ25" s="107"/>
      <c r="VUR25" s="107"/>
      <c r="VUS25" s="107"/>
      <c r="VUT25" s="107"/>
      <c r="VUU25" s="107"/>
      <c r="VUV25" s="107"/>
      <c r="VUW25" s="107"/>
      <c r="VUX25" s="107"/>
      <c r="VUY25" s="107"/>
      <c r="VUZ25" s="107"/>
      <c r="VVA25" s="107"/>
      <c r="VVB25" s="107"/>
      <c r="VVC25" s="107"/>
      <c r="VVD25" s="107"/>
      <c r="VVE25" s="107"/>
      <c r="VVF25" s="107"/>
      <c r="VVG25" s="107"/>
      <c r="VVH25" s="107"/>
      <c r="VVI25" s="107"/>
      <c r="VVJ25" s="107"/>
      <c r="VVK25" s="107"/>
      <c r="VVL25" s="107"/>
      <c r="VVM25" s="107"/>
      <c r="VVN25" s="107"/>
      <c r="VVO25" s="107"/>
      <c r="VVP25" s="107"/>
      <c r="VVQ25" s="107"/>
      <c r="VVR25" s="107"/>
      <c r="VVS25" s="107"/>
      <c r="VVT25" s="107"/>
      <c r="VVU25" s="107"/>
      <c r="VVV25" s="107"/>
      <c r="VVW25" s="107"/>
      <c r="VVX25" s="107"/>
      <c r="VVY25" s="107"/>
      <c r="VVZ25" s="107"/>
      <c r="VWA25" s="107"/>
      <c r="VWB25" s="107"/>
      <c r="VWC25" s="107"/>
      <c r="VWD25" s="107"/>
      <c r="VWE25" s="107"/>
      <c r="VWF25" s="107"/>
      <c r="VWG25" s="107"/>
      <c r="VWH25" s="107"/>
      <c r="VWI25" s="107"/>
      <c r="VWJ25" s="107"/>
      <c r="VWK25" s="107"/>
      <c r="VWL25" s="107"/>
      <c r="VWM25" s="107"/>
      <c r="VWN25" s="107"/>
      <c r="VWO25" s="107"/>
      <c r="VWP25" s="107"/>
      <c r="VWQ25" s="107"/>
      <c r="VWR25" s="107"/>
      <c r="VWS25" s="107"/>
      <c r="VWT25" s="107"/>
      <c r="VWU25" s="107"/>
      <c r="VWV25" s="107"/>
      <c r="VWW25" s="107"/>
      <c r="VWX25" s="107"/>
      <c r="VWY25" s="107"/>
      <c r="VWZ25" s="107"/>
      <c r="VXA25" s="107"/>
      <c r="VXB25" s="107"/>
      <c r="VXC25" s="107"/>
      <c r="VXD25" s="107"/>
      <c r="VXE25" s="107"/>
      <c r="VXF25" s="107"/>
      <c r="VXG25" s="107"/>
      <c r="VXH25" s="107"/>
      <c r="VXI25" s="107"/>
      <c r="VXJ25" s="107"/>
      <c r="VXK25" s="107"/>
      <c r="VXL25" s="107"/>
      <c r="VXM25" s="107"/>
      <c r="VXN25" s="107"/>
      <c r="VXO25" s="107"/>
      <c r="VXP25" s="107"/>
      <c r="VXQ25" s="107"/>
      <c r="VXR25" s="107"/>
      <c r="VXS25" s="107"/>
      <c r="VXT25" s="107"/>
      <c r="VXU25" s="107"/>
      <c r="VXV25" s="107"/>
      <c r="VXW25" s="107"/>
      <c r="VXX25" s="107"/>
      <c r="VXY25" s="107"/>
      <c r="VXZ25" s="107"/>
      <c r="VYA25" s="107"/>
      <c r="VYB25" s="107"/>
      <c r="VYC25" s="107"/>
      <c r="VYD25" s="107"/>
      <c r="VYE25" s="107"/>
      <c r="VYF25" s="107"/>
      <c r="VYG25" s="107"/>
      <c r="VYH25" s="107"/>
      <c r="VYI25" s="107"/>
      <c r="VYJ25" s="107"/>
      <c r="VYK25" s="107"/>
      <c r="VYL25" s="107"/>
      <c r="VYM25" s="107"/>
      <c r="VYN25" s="107"/>
      <c r="VYO25" s="107"/>
      <c r="VYP25" s="107"/>
      <c r="VYQ25" s="107"/>
      <c r="VYR25" s="107"/>
      <c r="VYS25" s="107"/>
      <c r="VYT25" s="107"/>
      <c r="VYU25" s="107"/>
      <c r="VYV25" s="107"/>
      <c r="VYW25" s="107"/>
      <c r="VYX25" s="107"/>
      <c r="VYY25" s="107"/>
      <c r="VYZ25" s="107"/>
      <c r="VZA25" s="107"/>
      <c r="VZB25" s="107"/>
      <c r="VZC25" s="107"/>
      <c r="VZD25" s="107"/>
      <c r="VZE25" s="107"/>
      <c r="VZF25" s="107"/>
      <c r="VZG25" s="107"/>
      <c r="VZH25" s="107"/>
      <c r="VZI25" s="107"/>
      <c r="VZJ25" s="107"/>
      <c r="VZK25" s="107"/>
      <c r="VZL25" s="107"/>
      <c r="VZM25" s="107"/>
      <c r="VZN25" s="107"/>
      <c r="VZO25" s="107"/>
      <c r="VZP25" s="107"/>
      <c r="VZQ25" s="107"/>
      <c r="VZR25" s="107"/>
      <c r="VZS25" s="107"/>
      <c r="VZT25" s="107"/>
      <c r="VZU25" s="107"/>
      <c r="VZV25" s="107"/>
      <c r="VZW25" s="107"/>
      <c r="VZX25" s="107"/>
      <c r="VZY25" s="107"/>
      <c r="VZZ25" s="107"/>
      <c r="WAA25" s="107"/>
      <c r="WAB25" s="107"/>
      <c r="WAC25" s="107"/>
      <c r="WAD25" s="107"/>
      <c r="WAE25" s="107"/>
      <c r="WAF25" s="107"/>
      <c r="WAG25" s="107"/>
      <c r="WAH25" s="107"/>
      <c r="WAI25" s="107"/>
      <c r="WAJ25" s="107"/>
      <c r="WAK25" s="107"/>
      <c r="WAL25" s="107"/>
      <c r="WAM25" s="107"/>
      <c r="WAN25" s="107"/>
      <c r="WAO25" s="107"/>
      <c r="WAP25" s="107"/>
      <c r="WAQ25" s="107"/>
      <c r="WAR25" s="107"/>
      <c r="WAS25" s="107"/>
      <c r="WAT25" s="107"/>
      <c r="WAU25" s="107"/>
      <c r="WAV25" s="107"/>
      <c r="WAW25" s="107"/>
      <c r="WAX25" s="107"/>
      <c r="WAY25" s="107"/>
      <c r="WAZ25" s="107"/>
      <c r="WBA25" s="107"/>
      <c r="WBB25" s="107"/>
      <c r="WBC25" s="107"/>
      <c r="WBD25" s="107"/>
      <c r="WBE25" s="107"/>
      <c r="WBF25" s="107"/>
      <c r="WBG25" s="107"/>
      <c r="WBH25" s="107"/>
      <c r="WBI25" s="107"/>
      <c r="WBJ25" s="107"/>
      <c r="WBK25" s="107"/>
      <c r="WBL25" s="107"/>
      <c r="WBM25" s="107"/>
      <c r="WBN25" s="107"/>
      <c r="WBO25" s="107"/>
      <c r="WBP25" s="107"/>
      <c r="WBQ25" s="107"/>
      <c r="WBR25" s="107"/>
      <c r="WBS25" s="107"/>
      <c r="WBT25" s="107"/>
      <c r="WBU25" s="107"/>
      <c r="WBV25" s="107"/>
      <c r="WBW25" s="107"/>
      <c r="WBX25" s="107"/>
      <c r="WBY25" s="107"/>
      <c r="WBZ25" s="107"/>
      <c r="WCA25" s="107"/>
      <c r="WCB25" s="107"/>
      <c r="WCC25" s="107"/>
      <c r="WCD25" s="107"/>
      <c r="WCE25" s="107"/>
      <c r="WCF25" s="107"/>
      <c r="WCG25" s="107"/>
      <c r="WCH25" s="107"/>
      <c r="WCI25" s="107"/>
      <c r="WCJ25" s="107"/>
      <c r="WCK25" s="107"/>
      <c r="WCL25" s="107"/>
      <c r="WCM25" s="107"/>
      <c r="WCN25" s="107"/>
      <c r="WCO25" s="107"/>
      <c r="WCP25" s="107"/>
      <c r="WCQ25" s="107"/>
      <c r="WCR25" s="107"/>
      <c r="WCS25" s="107"/>
      <c r="WCT25" s="107"/>
      <c r="WCU25" s="107"/>
      <c r="WCV25" s="107"/>
      <c r="WCW25" s="107"/>
      <c r="WCX25" s="107"/>
      <c r="WCY25" s="107"/>
      <c r="WCZ25" s="107"/>
      <c r="WDA25" s="107"/>
      <c r="WDB25" s="107"/>
      <c r="WDC25" s="107"/>
      <c r="WDD25" s="107"/>
      <c r="WDE25" s="107"/>
      <c r="WDF25" s="107"/>
      <c r="WDG25" s="107"/>
      <c r="WDH25" s="107"/>
      <c r="WDI25" s="107"/>
      <c r="WDJ25" s="107"/>
      <c r="WDK25" s="107"/>
      <c r="WDL25" s="107"/>
      <c r="WDM25" s="107"/>
      <c r="WDN25" s="107"/>
      <c r="WDO25" s="107"/>
      <c r="WDP25" s="107"/>
      <c r="WDQ25" s="107"/>
      <c r="WDR25" s="107"/>
      <c r="WDS25" s="107"/>
      <c r="WDT25" s="107"/>
      <c r="WDU25" s="107"/>
      <c r="WDV25" s="107"/>
      <c r="WDW25" s="107"/>
      <c r="WDX25" s="107"/>
      <c r="WDY25" s="107"/>
      <c r="WDZ25" s="107"/>
      <c r="WEA25" s="107"/>
      <c r="WEB25" s="107"/>
      <c r="WEC25" s="107"/>
      <c r="WED25" s="107"/>
      <c r="WEE25" s="107"/>
      <c r="WEF25" s="107"/>
      <c r="WEG25" s="107"/>
      <c r="WEH25" s="107"/>
      <c r="WEI25" s="107"/>
      <c r="WEJ25" s="107"/>
      <c r="WEK25" s="107"/>
      <c r="WEL25" s="107"/>
      <c r="WEM25" s="107"/>
      <c r="WEN25" s="107"/>
      <c r="WEO25" s="107"/>
      <c r="WEP25" s="107"/>
      <c r="WEQ25" s="107"/>
      <c r="WER25" s="107"/>
      <c r="WES25" s="107"/>
      <c r="WET25" s="107"/>
      <c r="WEU25" s="107"/>
      <c r="WEV25" s="107"/>
      <c r="WEW25" s="107"/>
      <c r="WEX25" s="107"/>
      <c r="WEY25" s="107"/>
      <c r="WEZ25" s="107"/>
      <c r="WFA25" s="107"/>
      <c r="WFB25" s="107"/>
      <c r="WFC25" s="107"/>
      <c r="WFD25" s="107"/>
      <c r="WFE25" s="107"/>
      <c r="WFF25" s="107"/>
      <c r="WFG25" s="107"/>
      <c r="WFH25" s="107"/>
      <c r="WFI25" s="107"/>
      <c r="WFJ25" s="107"/>
      <c r="WFK25" s="107"/>
      <c r="WFL25" s="107"/>
      <c r="WFM25" s="107"/>
      <c r="WFN25" s="107"/>
      <c r="WFO25" s="107"/>
      <c r="WFP25" s="107"/>
      <c r="WFQ25" s="107"/>
      <c r="WFR25" s="107"/>
      <c r="WFS25" s="107"/>
      <c r="WFT25" s="107"/>
      <c r="WFU25" s="107"/>
      <c r="WFV25" s="107"/>
      <c r="WFW25" s="107"/>
      <c r="WFX25" s="107"/>
      <c r="WFY25" s="107"/>
      <c r="WFZ25" s="107"/>
      <c r="WGA25" s="107"/>
      <c r="WGB25" s="107"/>
      <c r="WGC25" s="107"/>
      <c r="WGD25" s="107"/>
      <c r="WGE25" s="107"/>
      <c r="WGF25" s="107"/>
      <c r="WGG25" s="107"/>
      <c r="WGH25" s="107"/>
      <c r="WGI25" s="107"/>
      <c r="WGJ25" s="107"/>
      <c r="WGK25" s="107"/>
      <c r="WGL25" s="107"/>
      <c r="WGM25" s="107"/>
      <c r="WGN25" s="107"/>
      <c r="WGO25" s="107"/>
      <c r="WGP25" s="107"/>
      <c r="WGQ25" s="107"/>
      <c r="WGR25" s="107"/>
      <c r="WGS25" s="107"/>
      <c r="WGT25" s="107"/>
      <c r="WGU25" s="107"/>
      <c r="WGV25" s="107"/>
      <c r="WGW25" s="107"/>
      <c r="WGX25" s="107"/>
      <c r="WGY25" s="107"/>
      <c r="WGZ25" s="107"/>
      <c r="WHA25" s="107"/>
      <c r="WHB25" s="107"/>
      <c r="WHC25" s="107"/>
      <c r="WHD25" s="107"/>
      <c r="WHE25" s="107"/>
      <c r="WHF25" s="107"/>
      <c r="WHG25" s="107"/>
      <c r="WHH25" s="107"/>
      <c r="WHI25" s="107"/>
      <c r="WHJ25" s="107"/>
      <c r="WHK25" s="107"/>
      <c r="WHL25" s="107"/>
      <c r="WHM25" s="107"/>
      <c r="WHN25" s="107"/>
      <c r="WHO25" s="107"/>
      <c r="WHP25" s="107"/>
      <c r="WHQ25" s="107"/>
      <c r="WHR25" s="107"/>
      <c r="WHS25" s="107"/>
      <c r="WHT25" s="107"/>
      <c r="WHU25" s="107"/>
      <c r="WHV25" s="107"/>
      <c r="WHW25" s="107"/>
      <c r="WHX25" s="107"/>
      <c r="WHY25" s="107"/>
      <c r="WHZ25" s="107"/>
      <c r="WIA25" s="107"/>
      <c r="WIB25" s="107"/>
      <c r="WIC25" s="107"/>
      <c r="WID25" s="107"/>
      <c r="WIE25" s="107"/>
      <c r="WIF25" s="107"/>
      <c r="WIG25" s="107"/>
      <c r="WIH25" s="107"/>
      <c r="WII25" s="107"/>
      <c r="WIJ25" s="107"/>
      <c r="WIK25" s="107"/>
      <c r="WIL25" s="107"/>
      <c r="WIM25" s="107"/>
      <c r="WIN25" s="107"/>
      <c r="WIO25" s="107"/>
      <c r="WIP25" s="107"/>
      <c r="WIQ25" s="107"/>
      <c r="WIR25" s="107"/>
      <c r="WIS25" s="107"/>
      <c r="WIT25" s="107"/>
      <c r="WIU25" s="107"/>
      <c r="WIV25" s="107"/>
      <c r="WIW25" s="107"/>
      <c r="WIX25" s="107"/>
      <c r="WIY25" s="107"/>
      <c r="WIZ25" s="107"/>
      <c r="WJA25" s="107"/>
      <c r="WJB25" s="107"/>
      <c r="WJC25" s="107"/>
      <c r="WJD25" s="107"/>
      <c r="WJE25" s="107"/>
      <c r="WJF25" s="107"/>
      <c r="WJG25" s="107"/>
      <c r="WJH25" s="107"/>
      <c r="WJI25" s="107"/>
      <c r="WJJ25" s="107"/>
      <c r="WJK25" s="107"/>
      <c r="WJL25" s="107"/>
      <c r="WJM25" s="107"/>
      <c r="WJN25" s="107"/>
      <c r="WJO25" s="107"/>
      <c r="WJP25" s="107"/>
      <c r="WJQ25" s="107"/>
      <c r="WJR25" s="107"/>
      <c r="WJS25" s="107"/>
      <c r="WJT25" s="107"/>
      <c r="WJU25" s="107"/>
      <c r="WJV25" s="107"/>
      <c r="WJW25" s="107"/>
      <c r="WJX25" s="107"/>
      <c r="WJY25" s="107"/>
      <c r="WJZ25" s="107"/>
      <c r="WKA25" s="107"/>
      <c r="WKB25" s="107"/>
      <c r="WKC25" s="107"/>
      <c r="WKD25" s="107"/>
      <c r="WKE25" s="107"/>
      <c r="WKF25" s="107"/>
      <c r="WKG25" s="107"/>
      <c r="WKH25" s="107"/>
      <c r="WKI25" s="107"/>
      <c r="WKJ25" s="107"/>
      <c r="WKK25" s="107"/>
      <c r="WKL25" s="107"/>
      <c r="WKM25" s="107"/>
      <c r="WKN25" s="107"/>
      <c r="WKO25" s="107"/>
      <c r="WKP25" s="107"/>
      <c r="WKQ25" s="107"/>
      <c r="WKR25" s="107"/>
      <c r="WKS25" s="107"/>
      <c r="WKT25" s="107"/>
      <c r="WKU25" s="107"/>
      <c r="WKV25" s="107"/>
      <c r="WKW25" s="107"/>
      <c r="WKX25" s="107"/>
      <c r="WKY25" s="107"/>
      <c r="WKZ25" s="107"/>
      <c r="WLA25" s="107"/>
      <c r="WLB25" s="107"/>
      <c r="WLC25" s="107"/>
      <c r="WLD25" s="107"/>
      <c r="WLE25" s="107"/>
      <c r="WLF25" s="107"/>
      <c r="WLG25" s="107"/>
      <c r="WLH25" s="107"/>
      <c r="WLI25" s="107"/>
      <c r="WLJ25" s="107"/>
      <c r="WLK25" s="107"/>
      <c r="WLL25" s="107"/>
      <c r="WLM25" s="107"/>
      <c r="WLN25" s="107"/>
      <c r="WLO25" s="107"/>
      <c r="WLP25" s="107"/>
      <c r="WLQ25" s="107"/>
      <c r="WLR25" s="107"/>
      <c r="WLS25" s="107"/>
      <c r="WLT25" s="107"/>
      <c r="WLU25" s="107"/>
      <c r="WLV25" s="107"/>
      <c r="WLW25" s="107"/>
      <c r="WLX25" s="107"/>
      <c r="WLY25" s="107"/>
      <c r="WLZ25" s="107"/>
      <c r="WMA25" s="107"/>
      <c r="WMB25" s="107"/>
      <c r="WMC25" s="107"/>
      <c r="WMD25" s="107"/>
      <c r="WME25" s="107"/>
      <c r="WMF25" s="107"/>
      <c r="WMG25" s="107"/>
      <c r="WMH25" s="107"/>
      <c r="WMI25" s="107"/>
      <c r="WMJ25" s="107"/>
      <c r="WMK25" s="107"/>
      <c r="WML25" s="107"/>
      <c r="WMM25" s="107"/>
      <c r="WMN25" s="107"/>
      <c r="WMO25" s="107"/>
      <c r="WMP25" s="107"/>
      <c r="WMQ25" s="107"/>
      <c r="WMR25" s="107"/>
      <c r="WMS25" s="107"/>
      <c r="WMT25" s="107"/>
      <c r="WMU25" s="107"/>
      <c r="WMV25" s="107"/>
      <c r="WMW25" s="107"/>
      <c r="WMX25" s="107"/>
      <c r="WMY25" s="107"/>
      <c r="WMZ25" s="107"/>
      <c r="WNA25" s="107"/>
      <c r="WNB25" s="107"/>
      <c r="WNC25" s="107"/>
      <c r="WND25" s="107"/>
      <c r="WNE25" s="107"/>
      <c r="WNF25" s="107"/>
      <c r="WNG25" s="107"/>
      <c r="WNH25" s="107"/>
      <c r="WNI25" s="107"/>
      <c r="WNJ25" s="107"/>
      <c r="WNK25" s="107"/>
      <c r="WNL25" s="107"/>
      <c r="WNM25" s="107"/>
      <c r="WNN25" s="107"/>
      <c r="WNO25" s="107"/>
      <c r="WNP25" s="107"/>
      <c r="WNQ25" s="107"/>
      <c r="WNR25" s="107"/>
      <c r="WNS25" s="107"/>
      <c r="WNT25" s="107"/>
      <c r="WNU25" s="107"/>
      <c r="WNV25" s="107"/>
      <c r="WNW25" s="107"/>
      <c r="WNX25" s="107"/>
      <c r="WNY25" s="107"/>
      <c r="WNZ25" s="107"/>
      <c r="WOA25" s="107"/>
      <c r="WOB25" s="107"/>
      <c r="WOC25" s="107"/>
      <c r="WOD25" s="107"/>
      <c r="WOE25" s="107"/>
      <c r="WOF25" s="107"/>
      <c r="WOG25" s="107"/>
      <c r="WOH25" s="107"/>
      <c r="WOI25" s="107"/>
      <c r="WOJ25" s="107"/>
      <c r="WOK25" s="107"/>
      <c r="WOL25" s="107"/>
      <c r="WOM25" s="107"/>
      <c r="WON25" s="107"/>
      <c r="WOO25" s="107"/>
      <c r="WOP25" s="107"/>
      <c r="WOQ25" s="107"/>
      <c r="WOR25" s="107"/>
      <c r="WOS25" s="107"/>
      <c r="WOT25" s="107"/>
      <c r="WOU25" s="107"/>
      <c r="WOV25" s="107"/>
      <c r="WOW25" s="107"/>
      <c r="WOX25" s="107"/>
      <c r="WOY25" s="107"/>
      <c r="WOZ25" s="107"/>
      <c r="WPA25" s="107"/>
      <c r="WPB25" s="107"/>
      <c r="WPC25" s="107"/>
      <c r="WPD25" s="107"/>
      <c r="WPE25" s="107"/>
      <c r="WPF25" s="107"/>
      <c r="WPG25" s="107"/>
      <c r="WPH25" s="107"/>
      <c r="WPI25" s="107"/>
      <c r="WPJ25" s="107"/>
      <c r="WPK25" s="107"/>
      <c r="WPL25" s="107"/>
      <c r="WPM25" s="107"/>
      <c r="WPN25" s="107"/>
      <c r="WPO25" s="107"/>
      <c r="WPP25" s="107"/>
      <c r="WPQ25" s="107"/>
      <c r="WPR25" s="107"/>
      <c r="WPS25" s="107"/>
      <c r="WPT25" s="107"/>
      <c r="WPU25" s="107"/>
      <c r="WPV25" s="107"/>
      <c r="WPW25" s="107"/>
      <c r="WPX25" s="107"/>
      <c r="WPY25" s="107"/>
      <c r="WPZ25" s="107"/>
      <c r="WQA25" s="107"/>
      <c r="WQB25" s="107"/>
      <c r="WQC25" s="107"/>
      <c r="WQD25" s="107"/>
      <c r="WQE25" s="107"/>
      <c r="WQF25" s="107"/>
      <c r="WQG25" s="107"/>
      <c r="WQH25" s="107"/>
      <c r="WQI25" s="107"/>
      <c r="WQJ25" s="107"/>
      <c r="WQK25" s="107"/>
      <c r="WQL25" s="107"/>
      <c r="WQM25" s="107"/>
      <c r="WQN25" s="107"/>
      <c r="WQO25" s="107"/>
      <c r="WQP25" s="107"/>
      <c r="WQQ25" s="107"/>
      <c r="WQR25" s="107"/>
      <c r="WQS25" s="107"/>
      <c r="WQT25" s="107"/>
      <c r="WQU25" s="107"/>
      <c r="WQV25" s="107"/>
      <c r="WQW25" s="107"/>
      <c r="WQX25" s="107"/>
      <c r="WQY25" s="107"/>
      <c r="WQZ25" s="107"/>
      <c r="WRA25" s="107"/>
      <c r="WRB25" s="107"/>
      <c r="WRC25" s="107"/>
      <c r="WRD25" s="107"/>
      <c r="WRE25" s="107"/>
      <c r="WRF25" s="107"/>
      <c r="WRG25" s="107"/>
      <c r="WRH25" s="107"/>
      <c r="WRI25" s="107"/>
      <c r="WRJ25" s="107"/>
      <c r="WRK25" s="107"/>
      <c r="WRL25" s="107"/>
      <c r="WRM25" s="107"/>
      <c r="WRN25" s="107"/>
      <c r="WRO25" s="107"/>
      <c r="WRP25" s="107"/>
      <c r="WRQ25" s="107"/>
      <c r="WRR25" s="107"/>
      <c r="WRS25" s="107"/>
      <c r="WRT25" s="107"/>
      <c r="WRU25" s="107"/>
      <c r="WRV25" s="107"/>
      <c r="WRW25" s="107"/>
      <c r="WRX25" s="107"/>
      <c r="WRY25" s="107"/>
      <c r="WRZ25" s="107"/>
      <c r="WSA25" s="107"/>
      <c r="WSB25" s="107"/>
      <c r="WSC25" s="107"/>
      <c r="WSD25" s="107"/>
      <c r="WSE25" s="107"/>
      <c r="WSF25" s="107"/>
      <c r="WSG25" s="107"/>
      <c r="WSH25" s="107"/>
      <c r="WSI25" s="107"/>
      <c r="WSJ25" s="107"/>
      <c r="WSK25" s="107"/>
      <c r="WSL25" s="107"/>
      <c r="WSM25" s="107"/>
      <c r="WSN25" s="107"/>
      <c r="WSO25" s="107"/>
      <c r="WSP25" s="107"/>
      <c r="WSQ25" s="107"/>
      <c r="WSR25" s="107"/>
      <c r="WSS25" s="107"/>
      <c r="WST25" s="107"/>
      <c r="WSU25" s="107"/>
      <c r="WSV25" s="107"/>
      <c r="WSW25" s="107"/>
      <c r="WSX25" s="107"/>
      <c r="WSY25" s="107"/>
      <c r="WSZ25" s="107"/>
      <c r="WTA25" s="107"/>
      <c r="WTB25" s="107"/>
      <c r="WTC25" s="107"/>
      <c r="WTD25" s="107"/>
      <c r="WTE25" s="107"/>
      <c r="WTF25" s="107"/>
      <c r="WTG25" s="107"/>
      <c r="WTH25" s="107"/>
      <c r="WTI25" s="107"/>
      <c r="WTJ25" s="107"/>
      <c r="WTK25" s="107"/>
      <c r="WTL25" s="107"/>
      <c r="WTM25" s="107"/>
      <c r="WTN25" s="107"/>
      <c r="WTO25" s="107"/>
      <c r="WTP25" s="107"/>
      <c r="WTQ25" s="107"/>
      <c r="WTR25" s="107"/>
      <c r="WTS25" s="107"/>
      <c r="WTT25" s="107"/>
      <c r="WTU25" s="107"/>
      <c r="WTV25" s="107"/>
      <c r="WTW25" s="107"/>
      <c r="WTX25" s="107"/>
      <c r="WTY25" s="107"/>
      <c r="WTZ25" s="107"/>
      <c r="WUA25" s="107"/>
      <c r="WUB25" s="107"/>
      <c r="WUC25" s="107"/>
      <c r="WUD25" s="107"/>
      <c r="WUE25" s="107"/>
      <c r="WUF25" s="107"/>
      <c r="WUG25" s="107"/>
      <c r="WUH25" s="107"/>
      <c r="WUI25" s="107"/>
      <c r="WUJ25" s="107"/>
      <c r="WUK25" s="107"/>
      <c r="WUL25" s="107"/>
      <c r="WUM25" s="107"/>
      <c r="WUN25" s="107"/>
      <c r="WUO25" s="107"/>
      <c r="WUP25" s="107"/>
      <c r="WUQ25" s="107"/>
      <c r="WUR25" s="107"/>
      <c r="WUS25" s="107"/>
      <c r="WUT25" s="107"/>
      <c r="WUU25" s="107"/>
      <c r="WUV25" s="107"/>
      <c r="WUW25" s="107"/>
      <c r="WUX25" s="107"/>
      <c r="WUY25" s="107"/>
      <c r="WUZ25" s="107"/>
      <c r="WVA25" s="107"/>
      <c r="WVB25" s="107"/>
      <c r="WVC25" s="107"/>
      <c r="WVD25" s="107"/>
      <c r="WVE25" s="107"/>
      <c r="WVF25" s="107"/>
      <c r="WVG25" s="107"/>
      <c r="WVH25" s="107"/>
      <c r="WVI25" s="107"/>
      <c r="WVJ25" s="107"/>
      <c r="WVK25" s="107"/>
      <c r="WVL25" s="107"/>
      <c r="WVM25" s="107"/>
      <c r="WVN25" s="107"/>
      <c r="WVO25" s="107"/>
      <c r="WVP25" s="107"/>
      <c r="WVQ25" s="107"/>
      <c r="WVR25" s="107"/>
      <c r="WVS25" s="107"/>
      <c r="WVT25" s="107"/>
      <c r="WVU25" s="107"/>
      <c r="WVV25" s="107"/>
      <c r="WVW25" s="107"/>
      <c r="WVX25" s="107"/>
      <c r="WVY25" s="107"/>
      <c r="WVZ25" s="107"/>
      <c r="WWA25" s="107"/>
      <c r="WWB25" s="107"/>
      <c r="WWC25" s="107"/>
      <c r="WWD25" s="107"/>
      <c r="WWE25" s="107"/>
      <c r="WWF25" s="107"/>
      <c r="WWG25" s="107"/>
      <c r="WWH25" s="107"/>
      <c r="WWI25" s="107"/>
      <c r="WWJ25" s="107"/>
      <c r="WWK25" s="107"/>
      <c r="WWL25" s="107"/>
      <c r="WWM25" s="107"/>
      <c r="WWN25" s="107"/>
      <c r="WWO25" s="107"/>
      <c r="WWP25" s="107"/>
      <c r="WWQ25" s="107"/>
      <c r="WWR25" s="107"/>
      <c r="WWS25" s="107"/>
      <c r="WWT25" s="107"/>
      <c r="WWU25" s="107"/>
      <c r="WWV25" s="107"/>
      <c r="WWW25" s="107"/>
      <c r="WWX25" s="107"/>
      <c r="WWY25" s="107"/>
      <c r="WWZ25" s="107"/>
      <c r="WXA25" s="107"/>
      <c r="WXB25" s="107"/>
      <c r="WXC25" s="107"/>
      <c r="WXD25" s="107"/>
      <c r="WXE25" s="107"/>
      <c r="WXF25" s="107"/>
      <c r="WXG25" s="107"/>
      <c r="WXH25" s="107"/>
      <c r="WXI25" s="107"/>
      <c r="WXJ25" s="107"/>
      <c r="WXK25" s="107"/>
      <c r="WXL25" s="107"/>
      <c r="WXM25" s="107"/>
      <c r="WXN25" s="107"/>
      <c r="WXO25" s="107"/>
      <c r="WXP25" s="107"/>
      <c r="WXQ25" s="107"/>
      <c r="WXR25" s="107"/>
      <c r="WXS25" s="107"/>
      <c r="WXT25" s="107"/>
      <c r="WXU25" s="107"/>
      <c r="WXV25" s="107"/>
      <c r="WXW25" s="107"/>
      <c r="WXX25" s="107"/>
      <c r="WXY25" s="107"/>
      <c r="WXZ25" s="107"/>
      <c r="WYA25" s="107"/>
      <c r="WYB25" s="107"/>
      <c r="WYC25" s="107"/>
      <c r="WYD25" s="107"/>
      <c r="WYE25" s="107"/>
      <c r="WYF25" s="107"/>
      <c r="WYG25" s="107"/>
      <c r="WYH25" s="107"/>
      <c r="WYI25" s="107"/>
      <c r="WYJ25" s="107"/>
      <c r="WYK25" s="107"/>
      <c r="WYL25" s="107"/>
      <c r="WYM25" s="107"/>
      <c r="WYN25" s="107"/>
      <c r="WYO25" s="107"/>
      <c r="WYP25" s="107"/>
      <c r="WYQ25" s="107"/>
      <c r="WYR25" s="107"/>
      <c r="WYS25" s="107"/>
      <c r="WYT25" s="107"/>
      <c r="WYU25" s="107"/>
      <c r="WYV25" s="107"/>
      <c r="WYW25" s="107"/>
      <c r="WYX25" s="107"/>
      <c r="WYY25" s="107"/>
      <c r="WYZ25" s="107"/>
      <c r="WZA25" s="107"/>
      <c r="WZB25" s="107"/>
      <c r="WZC25" s="107"/>
      <c r="WZD25" s="107"/>
      <c r="WZE25" s="107"/>
      <c r="WZF25" s="107"/>
      <c r="WZG25" s="107"/>
      <c r="WZH25" s="107"/>
      <c r="WZI25" s="107"/>
      <c r="WZJ25" s="107"/>
      <c r="WZK25" s="107"/>
      <c r="WZL25" s="107"/>
      <c r="WZM25" s="107"/>
      <c r="WZN25" s="107"/>
      <c r="WZO25" s="107"/>
      <c r="WZP25" s="107"/>
      <c r="WZQ25" s="107"/>
      <c r="WZR25" s="107"/>
      <c r="WZS25" s="107"/>
      <c r="WZT25" s="107"/>
      <c r="WZU25" s="107"/>
      <c r="WZV25" s="107"/>
      <c r="WZW25" s="107"/>
      <c r="WZX25" s="107"/>
      <c r="WZY25" s="107"/>
      <c r="WZZ25" s="107"/>
      <c r="XAA25" s="107"/>
      <c r="XAB25" s="107"/>
      <c r="XAC25" s="107"/>
      <c r="XAD25" s="107"/>
      <c r="XAE25" s="107"/>
      <c r="XAF25" s="107"/>
      <c r="XAG25" s="107"/>
      <c r="XAH25" s="107"/>
      <c r="XAI25" s="107"/>
      <c r="XAJ25" s="107"/>
      <c r="XAK25" s="107"/>
      <c r="XAL25" s="107"/>
      <c r="XAM25" s="107"/>
      <c r="XAN25" s="107"/>
      <c r="XAO25" s="107"/>
      <c r="XAP25" s="107"/>
      <c r="XAQ25" s="107"/>
      <c r="XAR25" s="107"/>
      <c r="XAS25" s="107"/>
      <c r="XAT25" s="107"/>
      <c r="XAU25" s="107"/>
      <c r="XAV25" s="107"/>
      <c r="XAW25" s="107"/>
      <c r="XAX25" s="107"/>
      <c r="XAY25" s="107"/>
      <c r="XAZ25" s="107"/>
      <c r="XBA25" s="107"/>
      <c r="XBB25" s="107"/>
      <c r="XBC25" s="107"/>
      <c r="XBD25" s="107"/>
      <c r="XBE25" s="107"/>
      <c r="XBF25" s="107"/>
      <c r="XBG25" s="107"/>
      <c r="XBH25" s="107"/>
      <c r="XBI25" s="107"/>
      <c r="XBJ25" s="107"/>
      <c r="XBK25" s="107"/>
      <c r="XBL25" s="107"/>
      <c r="XBM25" s="107"/>
      <c r="XBN25" s="107"/>
      <c r="XBO25" s="107"/>
      <c r="XBP25" s="107"/>
      <c r="XBQ25" s="107"/>
      <c r="XBR25" s="107"/>
      <c r="XBS25" s="107"/>
      <c r="XBT25" s="107"/>
      <c r="XBU25" s="107"/>
      <c r="XBV25" s="107"/>
      <c r="XBW25" s="107"/>
      <c r="XBX25" s="107"/>
      <c r="XBY25" s="107"/>
      <c r="XBZ25" s="107"/>
      <c r="XCA25" s="107"/>
      <c r="XCB25" s="107"/>
      <c r="XCC25" s="107"/>
      <c r="XCD25" s="107"/>
      <c r="XCE25" s="107"/>
      <c r="XCF25" s="107"/>
      <c r="XCG25" s="107"/>
      <c r="XCH25" s="107"/>
      <c r="XCI25" s="107"/>
      <c r="XCJ25" s="107"/>
      <c r="XCK25" s="107"/>
      <c r="XCL25" s="107"/>
      <c r="XCM25" s="107"/>
      <c r="XCN25" s="107"/>
      <c r="XCO25" s="107"/>
      <c r="XCP25" s="107"/>
      <c r="XCQ25" s="107"/>
      <c r="XCR25" s="107"/>
      <c r="XCS25" s="107"/>
      <c r="XCT25" s="107"/>
      <c r="XCU25" s="107"/>
      <c r="XCV25" s="107"/>
      <c r="XCW25" s="107"/>
      <c r="XCX25" s="107"/>
      <c r="XCY25" s="107"/>
      <c r="XCZ25" s="107"/>
      <c r="XDA25" s="107"/>
      <c r="XDB25" s="107"/>
      <c r="XDC25" s="107"/>
      <c r="XDD25" s="107"/>
      <c r="XDE25" s="107"/>
      <c r="XDF25" s="107"/>
      <c r="XDG25" s="107"/>
      <c r="XDH25" s="107"/>
      <c r="XDI25" s="107"/>
      <c r="XDJ25" s="107"/>
      <c r="XDK25" s="107"/>
      <c r="XDL25" s="107"/>
      <c r="XDM25" s="107"/>
      <c r="XDN25" s="107"/>
      <c r="XDO25" s="107"/>
      <c r="XDP25" s="107"/>
      <c r="XDQ25" s="107"/>
      <c r="XDR25" s="107"/>
      <c r="XDS25" s="107"/>
      <c r="XDT25" s="107"/>
      <c r="XDU25" s="107"/>
      <c r="XDV25" s="107"/>
      <c r="XDW25" s="107"/>
      <c r="XDX25" s="107"/>
      <c r="XDY25" s="107"/>
      <c r="XDZ25" s="107"/>
      <c r="XEA25" s="107"/>
      <c r="XEB25" s="107"/>
      <c r="XEC25" s="107"/>
      <c r="XED25" s="107"/>
      <c r="XEE25" s="107"/>
      <c r="XEF25" s="107"/>
      <c r="XEG25" s="107"/>
      <c r="XEH25" s="107"/>
      <c r="XEI25" s="107"/>
      <c r="XEJ25" s="107"/>
      <c r="XEK25" s="107"/>
      <c r="XEL25" s="107"/>
      <c r="XEM25" s="107"/>
      <c r="XEN25" s="107"/>
      <c r="XEO25" s="107"/>
      <c r="XEP25" s="107"/>
      <c r="XEQ25" s="107"/>
      <c r="XER25" s="107"/>
      <c r="XES25" s="107"/>
      <c r="XET25" s="107"/>
      <c r="XEU25" s="107"/>
      <c r="XEV25" s="107"/>
      <c r="XEW25" s="107"/>
      <c r="XEX25" s="107"/>
      <c r="XEY25" s="107"/>
      <c r="XEZ25" s="107"/>
      <c r="XFA25" s="107"/>
      <c r="XFB25" s="107"/>
      <c r="XFC25" s="107"/>
      <c r="XFD25" s="107"/>
    </row>
    <row r="26" spans="2:16384" x14ac:dyDescent="0.25">
      <c r="B26" s="52" t="s">
        <v>99</v>
      </c>
      <c r="C26" s="57">
        <v>2.1435225697829243</v>
      </c>
      <c r="D26" s="57">
        <v>1.6583402450492237</v>
      </c>
      <c r="E26" s="57">
        <v>1.8279578078344796</v>
      </c>
      <c r="F26" s="57">
        <v>1.3948225423635257</v>
      </c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7"/>
      <c r="EO26" s="107"/>
      <c r="EP26" s="107"/>
      <c r="EQ26" s="107"/>
      <c r="ER26" s="107"/>
      <c r="ES26" s="107"/>
      <c r="ET26" s="107"/>
      <c r="EU26" s="107"/>
      <c r="EV26" s="107"/>
      <c r="EW26" s="107"/>
      <c r="EX26" s="107"/>
      <c r="EY26" s="107"/>
      <c r="EZ26" s="107"/>
      <c r="FA26" s="107"/>
      <c r="FB26" s="107"/>
      <c r="FC26" s="107"/>
      <c r="FD26" s="107"/>
      <c r="FE26" s="107"/>
      <c r="FF26" s="107"/>
      <c r="FG26" s="107"/>
      <c r="FH26" s="107"/>
      <c r="FI26" s="107"/>
      <c r="FJ26" s="107"/>
      <c r="FK26" s="107"/>
      <c r="FL26" s="107"/>
      <c r="FM26" s="107"/>
      <c r="FN26" s="107"/>
      <c r="FO26" s="107"/>
      <c r="FP26" s="107"/>
      <c r="FQ26" s="107"/>
      <c r="FR26" s="107"/>
      <c r="FS26" s="107"/>
      <c r="FT26" s="107"/>
      <c r="FU26" s="107"/>
      <c r="FV26" s="107"/>
      <c r="FW26" s="107"/>
      <c r="FX26" s="107"/>
      <c r="FY26" s="107"/>
      <c r="FZ26" s="107"/>
      <c r="GA26" s="107"/>
      <c r="GB26" s="107"/>
      <c r="GC26" s="107"/>
      <c r="GD26" s="107"/>
      <c r="GE26" s="107"/>
      <c r="GF26" s="107"/>
      <c r="GG26" s="107"/>
      <c r="GH26" s="107"/>
      <c r="GI26" s="107"/>
      <c r="GJ26" s="107"/>
      <c r="GK26" s="107"/>
      <c r="GL26" s="107"/>
      <c r="GM26" s="107"/>
      <c r="GN26" s="107"/>
      <c r="GO26" s="107"/>
      <c r="GP26" s="107"/>
      <c r="GQ26" s="107"/>
      <c r="GR26" s="107"/>
      <c r="GS26" s="107"/>
      <c r="GT26" s="107"/>
      <c r="GU26" s="107"/>
      <c r="GV26" s="107"/>
      <c r="GW26" s="107"/>
      <c r="GX26" s="107"/>
      <c r="GY26" s="107"/>
      <c r="GZ26" s="107"/>
      <c r="HA26" s="107"/>
      <c r="HB26" s="107"/>
      <c r="HC26" s="107"/>
      <c r="HD26" s="107"/>
      <c r="HE26" s="107"/>
      <c r="HF26" s="107"/>
      <c r="HG26" s="107"/>
      <c r="HH26" s="107"/>
      <c r="HI26" s="107"/>
      <c r="HJ26" s="107"/>
      <c r="HK26" s="107"/>
      <c r="HL26" s="107"/>
      <c r="HM26" s="107"/>
      <c r="HN26" s="107"/>
      <c r="HO26" s="107"/>
      <c r="HP26" s="107"/>
      <c r="HQ26" s="107"/>
      <c r="HR26" s="107"/>
      <c r="HS26" s="107"/>
      <c r="HT26" s="107"/>
      <c r="HU26" s="107"/>
      <c r="HV26" s="107"/>
      <c r="HW26" s="107"/>
      <c r="HX26" s="107"/>
      <c r="HY26" s="107"/>
      <c r="HZ26" s="107"/>
      <c r="IA26" s="107"/>
      <c r="IB26" s="107"/>
      <c r="IC26" s="107"/>
      <c r="ID26" s="107"/>
      <c r="IE26" s="107"/>
      <c r="IF26" s="107"/>
      <c r="IG26" s="107"/>
      <c r="IH26" s="107"/>
      <c r="II26" s="107"/>
      <c r="IJ26" s="107"/>
      <c r="IK26" s="107"/>
      <c r="IL26" s="107"/>
      <c r="IM26" s="107"/>
      <c r="IN26" s="107"/>
      <c r="IO26" s="107"/>
      <c r="IP26" s="107"/>
      <c r="IQ26" s="107"/>
      <c r="IR26" s="107"/>
      <c r="IS26" s="107"/>
      <c r="IT26" s="107"/>
      <c r="IU26" s="107"/>
      <c r="IV26" s="107"/>
      <c r="IW26" s="107"/>
      <c r="IX26" s="107"/>
      <c r="IY26" s="107"/>
      <c r="IZ26" s="107"/>
      <c r="JA26" s="107"/>
      <c r="JB26" s="107"/>
      <c r="JC26" s="107"/>
      <c r="JD26" s="107"/>
      <c r="JE26" s="107"/>
      <c r="JF26" s="107"/>
      <c r="JG26" s="107"/>
      <c r="JH26" s="107"/>
      <c r="JI26" s="107"/>
      <c r="JJ26" s="107"/>
      <c r="JK26" s="107"/>
      <c r="JL26" s="107"/>
      <c r="JM26" s="107"/>
      <c r="JN26" s="107"/>
      <c r="JO26" s="107"/>
      <c r="JP26" s="107"/>
      <c r="JQ26" s="107"/>
      <c r="JR26" s="107"/>
      <c r="JS26" s="107"/>
      <c r="JT26" s="107"/>
      <c r="JU26" s="107"/>
      <c r="JV26" s="107"/>
      <c r="JW26" s="107"/>
      <c r="JX26" s="107"/>
      <c r="JY26" s="107"/>
      <c r="JZ26" s="107"/>
      <c r="KA26" s="107"/>
      <c r="KB26" s="107"/>
      <c r="KC26" s="107"/>
      <c r="KD26" s="107"/>
      <c r="KE26" s="107"/>
      <c r="KF26" s="107"/>
      <c r="KG26" s="107"/>
      <c r="KH26" s="107"/>
      <c r="KI26" s="107"/>
      <c r="KJ26" s="107"/>
      <c r="KK26" s="107"/>
      <c r="KL26" s="107"/>
      <c r="KM26" s="107"/>
      <c r="KN26" s="107"/>
      <c r="KO26" s="107"/>
      <c r="KP26" s="107"/>
      <c r="KQ26" s="107"/>
      <c r="KR26" s="107"/>
      <c r="KS26" s="107"/>
      <c r="KT26" s="107"/>
      <c r="KU26" s="107"/>
      <c r="KV26" s="107"/>
      <c r="KW26" s="107"/>
      <c r="KX26" s="107"/>
      <c r="KY26" s="107"/>
      <c r="KZ26" s="107"/>
      <c r="LA26" s="107"/>
      <c r="LB26" s="107"/>
      <c r="LC26" s="107"/>
      <c r="LD26" s="107"/>
      <c r="LE26" s="107"/>
      <c r="LF26" s="107"/>
      <c r="LG26" s="107"/>
      <c r="LH26" s="107"/>
      <c r="LI26" s="107"/>
      <c r="LJ26" s="107"/>
      <c r="LK26" s="107"/>
      <c r="LL26" s="107"/>
      <c r="LM26" s="107"/>
      <c r="LN26" s="107"/>
      <c r="LO26" s="107"/>
      <c r="LP26" s="107"/>
      <c r="LQ26" s="107"/>
      <c r="LR26" s="107"/>
      <c r="LS26" s="107"/>
      <c r="LT26" s="107"/>
      <c r="LU26" s="107"/>
      <c r="LV26" s="107"/>
      <c r="LW26" s="107"/>
      <c r="LX26" s="107"/>
      <c r="LY26" s="107"/>
      <c r="LZ26" s="107"/>
      <c r="MA26" s="107"/>
      <c r="MB26" s="107"/>
      <c r="MC26" s="107"/>
      <c r="MD26" s="107"/>
      <c r="ME26" s="107"/>
      <c r="MF26" s="107"/>
      <c r="MG26" s="107"/>
      <c r="MH26" s="107"/>
      <c r="MI26" s="107"/>
      <c r="MJ26" s="107"/>
      <c r="MK26" s="107"/>
      <c r="ML26" s="107"/>
      <c r="MM26" s="107"/>
      <c r="MN26" s="107"/>
      <c r="MO26" s="107"/>
      <c r="MP26" s="107"/>
      <c r="MQ26" s="107"/>
      <c r="MR26" s="107"/>
      <c r="MS26" s="107"/>
      <c r="MT26" s="107"/>
      <c r="MU26" s="107"/>
      <c r="MV26" s="107"/>
      <c r="MW26" s="107"/>
      <c r="MX26" s="107"/>
      <c r="MY26" s="107"/>
      <c r="MZ26" s="107"/>
      <c r="NA26" s="107"/>
      <c r="NB26" s="107"/>
      <c r="NC26" s="107"/>
      <c r="ND26" s="107"/>
      <c r="NE26" s="107"/>
      <c r="NF26" s="107"/>
      <c r="NG26" s="107"/>
      <c r="NH26" s="107"/>
      <c r="NI26" s="107"/>
      <c r="NJ26" s="107"/>
      <c r="NK26" s="107"/>
      <c r="NL26" s="107"/>
      <c r="NM26" s="107"/>
      <c r="NN26" s="107"/>
      <c r="NO26" s="107"/>
      <c r="NP26" s="107"/>
      <c r="NQ26" s="107"/>
      <c r="NR26" s="107"/>
      <c r="NS26" s="107"/>
      <c r="NT26" s="107"/>
      <c r="NU26" s="107"/>
      <c r="NV26" s="107"/>
      <c r="NW26" s="107"/>
      <c r="NX26" s="107"/>
      <c r="NY26" s="107"/>
      <c r="NZ26" s="107"/>
      <c r="OA26" s="107"/>
      <c r="OB26" s="107"/>
      <c r="OC26" s="107"/>
      <c r="OD26" s="107"/>
      <c r="OE26" s="107"/>
      <c r="OF26" s="107"/>
      <c r="OG26" s="107"/>
      <c r="OH26" s="107"/>
      <c r="OI26" s="107"/>
      <c r="OJ26" s="107"/>
      <c r="OK26" s="107"/>
      <c r="OL26" s="107"/>
      <c r="OM26" s="107"/>
      <c r="ON26" s="107"/>
      <c r="OO26" s="107"/>
      <c r="OP26" s="107"/>
      <c r="OQ26" s="107"/>
      <c r="OR26" s="107"/>
      <c r="OS26" s="107"/>
      <c r="OT26" s="107"/>
      <c r="OU26" s="107"/>
      <c r="OV26" s="107"/>
      <c r="OW26" s="107"/>
      <c r="OX26" s="107"/>
      <c r="OY26" s="107"/>
      <c r="OZ26" s="107"/>
      <c r="PA26" s="107"/>
      <c r="PB26" s="107"/>
      <c r="PC26" s="107"/>
      <c r="PD26" s="107"/>
      <c r="PE26" s="107"/>
      <c r="PF26" s="107"/>
      <c r="PG26" s="107"/>
      <c r="PH26" s="107"/>
      <c r="PI26" s="107"/>
      <c r="PJ26" s="107"/>
      <c r="PK26" s="107"/>
      <c r="PL26" s="107"/>
      <c r="PM26" s="107"/>
      <c r="PN26" s="107"/>
      <c r="PO26" s="107"/>
      <c r="PP26" s="107"/>
      <c r="PQ26" s="107"/>
      <c r="PR26" s="107"/>
      <c r="PS26" s="107"/>
      <c r="PT26" s="107"/>
      <c r="PU26" s="107"/>
      <c r="PV26" s="107"/>
      <c r="PW26" s="107"/>
      <c r="PX26" s="107"/>
      <c r="PY26" s="107"/>
      <c r="PZ26" s="107"/>
      <c r="QA26" s="107"/>
      <c r="QB26" s="107"/>
      <c r="QC26" s="107"/>
      <c r="QD26" s="107"/>
      <c r="QE26" s="107"/>
      <c r="QF26" s="107"/>
      <c r="QG26" s="107"/>
      <c r="QH26" s="107"/>
      <c r="QI26" s="107"/>
      <c r="QJ26" s="107"/>
      <c r="QK26" s="107"/>
      <c r="QL26" s="107"/>
      <c r="QM26" s="107"/>
      <c r="QN26" s="107"/>
      <c r="QO26" s="107"/>
      <c r="QP26" s="107"/>
      <c r="QQ26" s="107"/>
      <c r="QR26" s="107"/>
      <c r="QS26" s="107"/>
      <c r="QT26" s="107"/>
      <c r="QU26" s="107"/>
      <c r="QV26" s="107"/>
      <c r="QW26" s="107"/>
      <c r="QX26" s="107"/>
      <c r="QY26" s="107"/>
      <c r="QZ26" s="107"/>
      <c r="RA26" s="107"/>
      <c r="RB26" s="107"/>
      <c r="RC26" s="107"/>
      <c r="RD26" s="107"/>
      <c r="RE26" s="107"/>
      <c r="RF26" s="107"/>
      <c r="RG26" s="107"/>
      <c r="RH26" s="107"/>
      <c r="RI26" s="107"/>
      <c r="RJ26" s="107"/>
      <c r="RK26" s="107"/>
      <c r="RL26" s="107"/>
      <c r="RM26" s="107"/>
      <c r="RN26" s="107"/>
      <c r="RO26" s="107"/>
      <c r="RP26" s="107"/>
      <c r="RQ26" s="107"/>
      <c r="RR26" s="107"/>
      <c r="RS26" s="107"/>
      <c r="RT26" s="107"/>
      <c r="RU26" s="107"/>
      <c r="RV26" s="107"/>
      <c r="RW26" s="107"/>
      <c r="RX26" s="107"/>
      <c r="RY26" s="107"/>
      <c r="RZ26" s="107"/>
      <c r="SA26" s="107"/>
      <c r="SB26" s="107"/>
      <c r="SC26" s="107"/>
      <c r="SD26" s="107"/>
      <c r="SE26" s="107"/>
      <c r="SF26" s="107"/>
      <c r="SG26" s="107"/>
      <c r="SH26" s="107"/>
      <c r="SI26" s="107"/>
      <c r="SJ26" s="107"/>
      <c r="SK26" s="107"/>
      <c r="SL26" s="107"/>
      <c r="SM26" s="107"/>
      <c r="SN26" s="107"/>
      <c r="SO26" s="107"/>
      <c r="SP26" s="107"/>
      <c r="SQ26" s="107"/>
      <c r="SR26" s="107"/>
      <c r="SS26" s="107"/>
      <c r="ST26" s="107"/>
      <c r="SU26" s="107"/>
      <c r="SV26" s="107"/>
      <c r="SW26" s="107"/>
      <c r="SX26" s="107"/>
      <c r="SY26" s="107"/>
      <c r="SZ26" s="107"/>
      <c r="TA26" s="107"/>
      <c r="TB26" s="107"/>
      <c r="TC26" s="107"/>
      <c r="TD26" s="107"/>
      <c r="TE26" s="107"/>
      <c r="TF26" s="107"/>
      <c r="TG26" s="107"/>
      <c r="TH26" s="107"/>
      <c r="TI26" s="107"/>
      <c r="TJ26" s="107"/>
      <c r="TK26" s="107"/>
      <c r="TL26" s="107"/>
      <c r="TM26" s="107"/>
      <c r="TN26" s="107"/>
      <c r="TO26" s="107"/>
      <c r="TP26" s="107"/>
      <c r="TQ26" s="107"/>
      <c r="TR26" s="107"/>
      <c r="TS26" s="107"/>
      <c r="TT26" s="107"/>
      <c r="TU26" s="107"/>
      <c r="TV26" s="107"/>
      <c r="TW26" s="107"/>
      <c r="TX26" s="107"/>
      <c r="TY26" s="107"/>
      <c r="TZ26" s="107"/>
      <c r="UA26" s="107"/>
      <c r="UB26" s="107"/>
      <c r="UC26" s="107"/>
      <c r="UD26" s="107"/>
      <c r="UE26" s="107"/>
      <c r="UF26" s="107"/>
      <c r="UG26" s="107"/>
      <c r="UH26" s="107"/>
      <c r="UI26" s="107"/>
      <c r="UJ26" s="107"/>
      <c r="UK26" s="107"/>
      <c r="UL26" s="107"/>
      <c r="UM26" s="107"/>
      <c r="UN26" s="107"/>
      <c r="UO26" s="107"/>
      <c r="UP26" s="107"/>
      <c r="UQ26" s="107"/>
      <c r="UR26" s="107"/>
      <c r="US26" s="107"/>
      <c r="UT26" s="107"/>
      <c r="UU26" s="107"/>
      <c r="UV26" s="107"/>
      <c r="UW26" s="107"/>
      <c r="UX26" s="107"/>
      <c r="UY26" s="107"/>
      <c r="UZ26" s="107"/>
      <c r="VA26" s="107"/>
      <c r="VB26" s="107"/>
      <c r="VC26" s="107"/>
      <c r="VD26" s="107"/>
      <c r="VE26" s="107"/>
      <c r="VF26" s="107"/>
      <c r="VG26" s="107"/>
      <c r="VH26" s="107"/>
      <c r="VI26" s="107"/>
      <c r="VJ26" s="107"/>
      <c r="VK26" s="107"/>
      <c r="VL26" s="107"/>
      <c r="VM26" s="107"/>
      <c r="VN26" s="107"/>
      <c r="VO26" s="107"/>
      <c r="VP26" s="107"/>
      <c r="VQ26" s="107"/>
      <c r="VR26" s="107"/>
      <c r="VS26" s="107"/>
      <c r="VT26" s="107"/>
      <c r="VU26" s="107"/>
      <c r="VV26" s="107"/>
      <c r="VW26" s="107"/>
      <c r="VX26" s="107"/>
      <c r="VY26" s="107"/>
      <c r="VZ26" s="107"/>
      <c r="WA26" s="107"/>
      <c r="WB26" s="107"/>
      <c r="WC26" s="107"/>
      <c r="WD26" s="107"/>
      <c r="WE26" s="107"/>
      <c r="WF26" s="107"/>
      <c r="WG26" s="107"/>
      <c r="WH26" s="107"/>
      <c r="WI26" s="107"/>
      <c r="WJ26" s="107"/>
      <c r="WK26" s="107"/>
      <c r="WL26" s="107"/>
      <c r="WM26" s="107"/>
      <c r="WN26" s="107"/>
      <c r="WO26" s="107"/>
      <c r="WP26" s="107"/>
      <c r="WQ26" s="107"/>
      <c r="WR26" s="107"/>
      <c r="WS26" s="107"/>
      <c r="WT26" s="107"/>
      <c r="WU26" s="107"/>
      <c r="WV26" s="107"/>
      <c r="WW26" s="107"/>
      <c r="WX26" s="107"/>
      <c r="WY26" s="107"/>
      <c r="WZ26" s="107"/>
      <c r="XA26" s="107"/>
      <c r="XB26" s="107"/>
      <c r="XC26" s="107"/>
      <c r="XD26" s="107"/>
      <c r="XE26" s="107"/>
      <c r="XF26" s="107"/>
      <c r="XG26" s="107"/>
      <c r="XH26" s="107"/>
      <c r="XI26" s="107"/>
      <c r="XJ26" s="107"/>
      <c r="XK26" s="107"/>
      <c r="XL26" s="107"/>
      <c r="XM26" s="107"/>
      <c r="XN26" s="107"/>
      <c r="XO26" s="107"/>
      <c r="XP26" s="107"/>
      <c r="XQ26" s="107"/>
      <c r="XR26" s="107"/>
      <c r="XS26" s="107"/>
      <c r="XT26" s="107"/>
      <c r="XU26" s="107"/>
      <c r="XV26" s="107"/>
      <c r="XW26" s="107"/>
      <c r="XX26" s="107"/>
      <c r="XY26" s="107"/>
      <c r="XZ26" s="107"/>
      <c r="YA26" s="107"/>
      <c r="YB26" s="107"/>
      <c r="YC26" s="107"/>
      <c r="YD26" s="107"/>
      <c r="YE26" s="107"/>
      <c r="YF26" s="107"/>
      <c r="YG26" s="107"/>
      <c r="YH26" s="107"/>
      <c r="YI26" s="107"/>
      <c r="YJ26" s="107"/>
      <c r="YK26" s="107"/>
      <c r="YL26" s="107"/>
      <c r="YM26" s="107"/>
      <c r="YN26" s="107"/>
      <c r="YO26" s="107"/>
      <c r="YP26" s="107"/>
      <c r="YQ26" s="107"/>
      <c r="YR26" s="107"/>
      <c r="YS26" s="107"/>
      <c r="YT26" s="107"/>
      <c r="YU26" s="107"/>
      <c r="YV26" s="107"/>
      <c r="YW26" s="107"/>
      <c r="YX26" s="107"/>
      <c r="YY26" s="107"/>
      <c r="YZ26" s="107"/>
      <c r="ZA26" s="107"/>
      <c r="ZB26" s="107"/>
      <c r="ZC26" s="107"/>
      <c r="ZD26" s="107"/>
      <c r="ZE26" s="107"/>
      <c r="ZF26" s="107"/>
      <c r="ZG26" s="107"/>
      <c r="ZH26" s="107"/>
      <c r="ZI26" s="107"/>
      <c r="ZJ26" s="107"/>
      <c r="ZK26" s="107"/>
      <c r="ZL26" s="107"/>
      <c r="ZM26" s="107"/>
      <c r="ZN26" s="107"/>
      <c r="ZO26" s="107"/>
      <c r="ZP26" s="107"/>
      <c r="ZQ26" s="107"/>
      <c r="ZR26" s="107"/>
      <c r="ZS26" s="107"/>
      <c r="ZT26" s="107"/>
      <c r="ZU26" s="107"/>
      <c r="ZV26" s="107"/>
      <c r="ZW26" s="107"/>
      <c r="ZX26" s="107"/>
      <c r="ZY26" s="107"/>
      <c r="ZZ26" s="107"/>
      <c r="AAA26" s="107"/>
      <c r="AAB26" s="107"/>
      <c r="AAC26" s="107"/>
      <c r="AAD26" s="107"/>
      <c r="AAE26" s="107"/>
      <c r="AAF26" s="107"/>
      <c r="AAG26" s="107"/>
      <c r="AAH26" s="107"/>
      <c r="AAI26" s="107"/>
      <c r="AAJ26" s="107"/>
      <c r="AAK26" s="107"/>
      <c r="AAL26" s="107"/>
      <c r="AAM26" s="107"/>
      <c r="AAN26" s="107"/>
      <c r="AAO26" s="107"/>
      <c r="AAP26" s="107"/>
      <c r="AAQ26" s="107"/>
      <c r="AAR26" s="107"/>
      <c r="AAS26" s="107"/>
      <c r="AAT26" s="107"/>
      <c r="AAU26" s="107"/>
      <c r="AAV26" s="107"/>
      <c r="AAW26" s="107"/>
      <c r="AAX26" s="107"/>
      <c r="AAY26" s="107"/>
      <c r="AAZ26" s="107"/>
      <c r="ABA26" s="107"/>
      <c r="ABB26" s="107"/>
      <c r="ABC26" s="107"/>
      <c r="ABD26" s="107"/>
      <c r="ABE26" s="107"/>
      <c r="ABF26" s="107"/>
      <c r="ABG26" s="107"/>
      <c r="ABH26" s="107"/>
      <c r="ABI26" s="107"/>
      <c r="ABJ26" s="107"/>
      <c r="ABK26" s="107"/>
      <c r="ABL26" s="107"/>
      <c r="ABM26" s="107"/>
      <c r="ABN26" s="107"/>
      <c r="ABO26" s="107"/>
      <c r="ABP26" s="107"/>
      <c r="ABQ26" s="107"/>
      <c r="ABR26" s="107"/>
      <c r="ABS26" s="107"/>
      <c r="ABT26" s="107"/>
      <c r="ABU26" s="107"/>
      <c r="ABV26" s="107"/>
      <c r="ABW26" s="107"/>
      <c r="ABX26" s="107"/>
      <c r="ABY26" s="107"/>
      <c r="ABZ26" s="107"/>
      <c r="ACA26" s="107"/>
      <c r="ACB26" s="107"/>
      <c r="ACC26" s="107"/>
      <c r="ACD26" s="107"/>
      <c r="ACE26" s="107"/>
      <c r="ACF26" s="107"/>
      <c r="ACG26" s="107"/>
      <c r="ACH26" s="107"/>
      <c r="ACI26" s="107"/>
      <c r="ACJ26" s="107"/>
      <c r="ACK26" s="107"/>
      <c r="ACL26" s="107"/>
      <c r="ACM26" s="107"/>
      <c r="ACN26" s="107"/>
      <c r="ACO26" s="107"/>
      <c r="ACP26" s="107"/>
      <c r="ACQ26" s="107"/>
      <c r="ACR26" s="107"/>
      <c r="ACS26" s="107"/>
      <c r="ACT26" s="107"/>
      <c r="ACU26" s="107"/>
      <c r="ACV26" s="107"/>
      <c r="ACW26" s="107"/>
      <c r="ACX26" s="107"/>
      <c r="ACY26" s="107"/>
      <c r="ACZ26" s="107"/>
      <c r="ADA26" s="107"/>
      <c r="ADB26" s="107"/>
      <c r="ADC26" s="107"/>
      <c r="ADD26" s="107"/>
      <c r="ADE26" s="107"/>
      <c r="ADF26" s="107"/>
      <c r="ADG26" s="107"/>
      <c r="ADH26" s="107"/>
      <c r="ADI26" s="107"/>
      <c r="ADJ26" s="107"/>
      <c r="ADK26" s="107"/>
      <c r="ADL26" s="107"/>
      <c r="ADM26" s="107"/>
      <c r="ADN26" s="107"/>
      <c r="ADO26" s="107"/>
      <c r="ADP26" s="107"/>
      <c r="ADQ26" s="107"/>
      <c r="ADR26" s="107"/>
      <c r="ADS26" s="107"/>
      <c r="ADT26" s="107"/>
      <c r="ADU26" s="107"/>
      <c r="ADV26" s="107"/>
      <c r="ADW26" s="107"/>
      <c r="ADX26" s="107"/>
      <c r="ADY26" s="107"/>
      <c r="ADZ26" s="107"/>
      <c r="AEA26" s="107"/>
      <c r="AEB26" s="107"/>
      <c r="AEC26" s="107"/>
      <c r="AED26" s="107"/>
      <c r="AEE26" s="107"/>
      <c r="AEF26" s="107"/>
      <c r="AEG26" s="107"/>
      <c r="AEH26" s="107"/>
      <c r="AEI26" s="107"/>
      <c r="AEJ26" s="107"/>
      <c r="AEK26" s="107"/>
      <c r="AEL26" s="107"/>
      <c r="AEM26" s="107"/>
      <c r="AEN26" s="107"/>
      <c r="AEO26" s="107"/>
      <c r="AEP26" s="107"/>
      <c r="AEQ26" s="107"/>
      <c r="AER26" s="107"/>
      <c r="AES26" s="107"/>
      <c r="AET26" s="107"/>
      <c r="AEU26" s="107"/>
      <c r="AEV26" s="107"/>
      <c r="AEW26" s="107"/>
      <c r="AEX26" s="107"/>
      <c r="AEY26" s="107"/>
      <c r="AEZ26" s="107"/>
      <c r="AFA26" s="107"/>
      <c r="AFB26" s="107"/>
      <c r="AFC26" s="107"/>
      <c r="AFD26" s="107"/>
      <c r="AFE26" s="107"/>
      <c r="AFF26" s="107"/>
      <c r="AFG26" s="107"/>
      <c r="AFH26" s="107"/>
      <c r="AFI26" s="107"/>
      <c r="AFJ26" s="107"/>
      <c r="AFK26" s="107"/>
      <c r="AFL26" s="107"/>
      <c r="AFM26" s="107"/>
      <c r="AFN26" s="107"/>
      <c r="AFO26" s="107"/>
      <c r="AFP26" s="107"/>
      <c r="AFQ26" s="107"/>
      <c r="AFR26" s="107"/>
      <c r="AFS26" s="107"/>
      <c r="AFT26" s="107"/>
      <c r="AFU26" s="107"/>
      <c r="AFV26" s="107"/>
      <c r="AFW26" s="107"/>
      <c r="AFX26" s="107"/>
      <c r="AFY26" s="107"/>
      <c r="AFZ26" s="107"/>
      <c r="AGA26" s="107"/>
      <c r="AGB26" s="107"/>
      <c r="AGC26" s="107"/>
      <c r="AGD26" s="107"/>
      <c r="AGE26" s="107"/>
      <c r="AGF26" s="107"/>
      <c r="AGG26" s="107"/>
      <c r="AGH26" s="107"/>
      <c r="AGI26" s="107"/>
      <c r="AGJ26" s="107"/>
      <c r="AGK26" s="107"/>
      <c r="AGL26" s="107"/>
      <c r="AGM26" s="107"/>
      <c r="AGN26" s="107"/>
      <c r="AGO26" s="107"/>
      <c r="AGP26" s="107"/>
      <c r="AGQ26" s="107"/>
      <c r="AGR26" s="107"/>
      <c r="AGS26" s="107"/>
      <c r="AGT26" s="107"/>
      <c r="AGU26" s="107"/>
      <c r="AGV26" s="107"/>
      <c r="AGW26" s="107"/>
      <c r="AGX26" s="107"/>
      <c r="AGY26" s="107"/>
      <c r="AGZ26" s="107"/>
      <c r="AHA26" s="107"/>
      <c r="AHB26" s="107"/>
      <c r="AHC26" s="107"/>
      <c r="AHD26" s="107"/>
      <c r="AHE26" s="107"/>
      <c r="AHF26" s="107"/>
      <c r="AHG26" s="107"/>
      <c r="AHH26" s="107"/>
      <c r="AHI26" s="107"/>
      <c r="AHJ26" s="107"/>
      <c r="AHK26" s="107"/>
      <c r="AHL26" s="107"/>
      <c r="AHM26" s="107"/>
      <c r="AHN26" s="107"/>
      <c r="AHO26" s="107"/>
      <c r="AHP26" s="107"/>
      <c r="AHQ26" s="107"/>
      <c r="AHR26" s="107"/>
      <c r="AHS26" s="107"/>
      <c r="AHT26" s="107"/>
      <c r="AHU26" s="107"/>
      <c r="AHV26" s="107"/>
      <c r="AHW26" s="107"/>
      <c r="AHX26" s="107"/>
      <c r="AHY26" s="107"/>
      <c r="AHZ26" s="107"/>
      <c r="AIA26" s="107"/>
      <c r="AIB26" s="107"/>
      <c r="AIC26" s="107"/>
      <c r="AID26" s="107"/>
      <c r="AIE26" s="107"/>
      <c r="AIF26" s="107"/>
      <c r="AIG26" s="107"/>
      <c r="AIH26" s="107"/>
      <c r="AII26" s="107"/>
      <c r="AIJ26" s="107"/>
      <c r="AIK26" s="107"/>
      <c r="AIL26" s="107"/>
      <c r="AIM26" s="107"/>
      <c r="AIN26" s="107"/>
      <c r="AIO26" s="107"/>
      <c r="AIP26" s="107"/>
      <c r="AIQ26" s="107"/>
      <c r="AIR26" s="107"/>
      <c r="AIS26" s="107"/>
      <c r="AIT26" s="107"/>
      <c r="AIU26" s="107"/>
      <c r="AIV26" s="107"/>
      <c r="AIW26" s="107"/>
      <c r="AIX26" s="107"/>
      <c r="AIY26" s="107"/>
      <c r="AIZ26" s="107"/>
      <c r="AJA26" s="107"/>
      <c r="AJB26" s="107"/>
      <c r="AJC26" s="107"/>
      <c r="AJD26" s="107"/>
      <c r="AJE26" s="107"/>
      <c r="AJF26" s="107"/>
      <c r="AJG26" s="107"/>
      <c r="AJH26" s="107"/>
      <c r="AJI26" s="107"/>
      <c r="AJJ26" s="107"/>
      <c r="AJK26" s="107"/>
      <c r="AJL26" s="107"/>
      <c r="AJM26" s="107"/>
      <c r="AJN26" s="107"/>
      <c r="AJO26" s="107"/>
      <c r="AJP26" s="107"/>
      <c r="AJQ26" s="107"/>
      <c r="AJR26" s="107"/>
      <c r="AJS26" s="107"/>
      <c r="AJT26" s="107"/>
      <c r="AJU26" s="107"/>
      <c r="AJV26" s="107"/>
      <c r="AJW26" s="107"/>
      <c r="AJX26" s="107"/>
      <c r="AJY26" s="107"/>
      <c r="AJZ26" s="107"/>
      <c r="AKA26" s="107"/>
      <c r="AKB26" s="107"/>
      <c r="AKC26" s="107"/>
      <c r="AKD26" s="107"/>
      <c r="AKE26" s="107"/>
      <c r="AKF26" s="107"/>
      <c r="AKG26" s="107"/>
      <c r="AKH26" s="107"/>
      <c r="AKI26" s="107"/>
      <c r="AKJ26" s="107"/>
      <c r="AKK26" s="107"/>
      <c r="AKL26" s="107"/>
      <c r="AKM26" s="107"/>
      <c r="AKN26" s="107"/>
      <c r="AKO26" s="107"/>
      <c r="AKP26" s="107"/>
      <c r="AKQ26" s="107"/>
      <c r="AKR26" s="107"/>
      <c r="AKS26" s="107"/>
      <c r="AKT26" s="107"/>
      <c r="AKU26" s="107"/>
      <c r="AKV26" s="107"/>
      <c r="AKW26" s="107"/>
      <c r="AKX26" s="107"/>
      <c r="AKY26" s="107"/>
      <c r="AKZ26" s="107"/>
      <c r="ALA26" s="107"/>
      <c r="ALB26" s="107"/>
      <c r="ALC26" s="107"/>
      <c r="ALD26" s="107"/>
      <c r="ALE26" s="107"/>
      <c r="ALF26" s="107"/>
      <c r="ALG26" s="107"/>
      <c r="ALH26" s="107"/>
      <c r="ALI26" s="107"/>
      <c r="ALJ26" s="107"/>
      <c r="ALK26" s="107"/>
      <c r="ALL26" s="107"/>
      <c r="ALM26" s="107"/>
      <c r="ALN26" s="107"/>
      <c r="ALO26" s="107"/>
      <c r="ALP26" s="107"/>
      <c r="ALQ26" s="107"/>
      <c r="ALR26" s="107"/>
      <c r="ALS26" s="107"/>
      <c r="ALT26" s="107"/>
      <c r="ALU26" s="107"/>
      <c r="ALV26" s="107"/>
      <c r="ALW26" s="107"/>
      <c r="ALX26" s="107"/>
      <c r="ALY26" s="107"/>
      <c r="ALZ26" s="107"/>
      <c r="AMA26" s="107"/>
      <c r="AMB26" s="107"/>
      <c r="AMC26" s="107"/>
      <c r="AMD26" s="107"/>
      <c r="AME26" s="107"/>
      <c r="AMF26" s="107"/>
      <c r="AMG26" s="107"/>
      <c r="AMH26" s="107"/>
      <c r="AMI26" s="107"/>
      <c r="AMJ26" s="107"/>
      <c r="AMK26" s="107"/>
      <c r="AML26" s="107"/>
      <c r="AMM26" s="107"/>
      <c r="AMN26" s="107"/>
      <c r="AMO26" s="107"/>
      <c r="AMP26" s="107"/>
      <c r="AMQ26" s="107"/>
      <c r="AMR26" s="107"/>
      <c r="AMS26" s="107"/>
      <c r="AMT26" s="107"/>
      <c r="AMU26" s="107"/>
      <c r="AMV26" s="107"/>
      <c r="AMW26" s="107"/>
      <c r="AMX26" s="107"/>
      <c r="AMY26" s="107"/>
      <c r="AMZ26" s="107"/>
      <c r="ANA26" s="107"/>
      <c r="ANB26" s="107"/>
      <c r="ANC26" s="107"/>
      <c r="AND26" s="107"/>
      <c r="ANE26" s="107"/>
      <c r="ANF26" s="107"/>
      <c r="ANG26" s="107"/>
      <c r="ANH26" s="107"/>
      <c r="ANI26" s="107"/>
      <c r="ANJ26" s="107"/>
      <c r="ANK26" s="107"/>
      <c r="ANL26" s="107"/>
      <c r="ANM26" s="107"/>
      <c r="ANN26" s="107"/>
      <c r="ANO26" s="107"/>
      <c r="ANP26" s="107"/>
      <c r="ANQ26" s="107"/>
      <c r="ANR26" s="107"/>
      <c r="ANS26" s="107"/>
      <c r="ANT26" s="107"/>
      <c r="ANU26" s="107"/>
      <c r="ANV26" s="107"/>
      <c r="ANW26" s="107"/>
      <c r="ANX26" s="107"/>
      <c r="ANY26" s="107"/>
      <c r="ANZ26" s="107"/>
      <c r="AOA26" s="107"/>
      <c r="AOB26" s="107"/>
      <c r="AOC26" s="107"/>
      <c r="AOD26" s="107"/>
      <c r="AOE26" s="107"/>
      <c r="AOF26" s="107"/>
      <c r="AOG26" s="107"/>
      <c r="AOH26" s="107"/>
      <c r="AOI26" s="107"/>
      <c r="AOJ26" s="107"/>
      <c r="AOK26" s="107"/>
      <c r="AOL26" s="107"/>
      <c r="AOM26" s="107"/>
      <c r="AON26" s="107"/>
      <c r="AOO26" s="107"/>
      <c r="AOP26" s="107"/>
      <c r="AOQ26" s="107"/>
      <c r="AOR26" s="107"/>
      <c r="AOS26" s="107"/>
      <c r="AOT26" s="107"/>
      <c r="AOU26" s="107"/>
      <c r="AOV26" s="107"/>
      <c r="AOW26" s="107"/>
      <c r="AOX26" s="107"/>
      <c r="AOY26" s="107"/>
      <c r="AOZ26" s="107"/>
      <c r="APA26" s="107"/>
      <c r="APB26" s="107"/>
      <c r="APC26" s="107"/>
      <c r="APD26" s="107"/>
      <c r="APE26" s="107"/>
      <c r="APF26" s="107"/>
      <c r="APG26" s="107"/>
      <c r="APH26" s="107"/>
      <c r="API26" s="107"/>
      <c r="APJ26" s="107"/>
      <c r="APK26" s="107"/>
      <c r="APL26" s="107"/>
      <c r="APM26" s="107"/>
      <c r="APN26" s="107"/>
      <c r="APO26" s="107"/>
      <c r="APP26" s="107"/>
      <c r="APQ26" s="107"/>
      <c r="APR26" s="107"/>
      <c r="APS26" s="107"/>
      <c r="APT26" s="107"/>
      <c r="APU26" s="107"/>
      <c r="APV26" s="107"/>
      <c r="APW26" s="107"/>
      <c r="APX26" s="107"/>
      <c r="APY26" s="107"/>
      <c r="APZ26" s="107"/>
      <c r="AQA26" s="107"/>
      <c r="AQB26" s="107"/>
      <c r="AQC26" s="107"/>
      <c r="AQD26" s="107"/>
      <c r="AQE26" s="107"/>
      <c r="AQF26" s="107"/>
      <c r="AQG26" s="107"/>
      <c r="AQH26" s="107"/>
      <c r="AQI26" s="107"/>
      <c r="AQJ26" s="107"/>
      <c r="AQK26" s="107"/>
      <c r="AQL26" s="107"/>
      <c r="AQM26" s="107"/>
      <c r="AQN26" s="107"/>
      <c r="AQO26" s="107"/>
      <c r="AQP26" s="107"/>
      <c r="AQQ26" s="107"/>
      <c r="AQR26" s="107"/>
      <c r="AQS26" s="107"/>
      <c r="AQT26" s="107"/>
      <c r="AQU26" s="107"/>
      <c r="AQV26" s="107"/>
      <c r="AQW26" s="107"/>
      <c r="AQX26" s="107"/>
      <c r="AQY26" s="107"/>
      <c r="AQZ26" s="107"/>
      <c r="ARA26" s="107"/>
      <c r="ARB26" s="107"/>
      <c r="ARC26" s="107"/>
      <c r="ARD26" s="107"/>
      <c r="ARE26" s="107"/>
      <c r="ARF26" s="107"/>
      <c r="ARG26" s="107"/>
      <c r="ARH26" s="107"/>
      <c r="ARI26" s="107"/>
      <c r="ARJ26" s="107"/>
      <c r="ARK26" s="107"/>
      <c r="ARL26" s="107"/>
      <c r="ARM26" s="107"/>
      <c r="ARN26" s="107"/>
      <c r="ARO26" s="107"/>
      <c r="ARP26" s="107"/>
      <c r="ARQ26" s="107"/>
      <c r="ARR26" s="107"/>
      <c r="ARS26" s="107"/>
      <c r="ART26" s="107"/>
      <c r="ARU26" s="107"/>
      <c r="ARV26" s="107"/>
      <c r="ARW26" s="107"/>
      <c r="ARX26" s="107"/>
      <c r="ARY26" s="107"/>
      <c r="ARZ26" s="107"/>
      <c r="ASA26" s="107"/>
      <c r="ASB26" s="107"/>
      <c r="ASC26" s="107"/>
      <c r="ASD26" s="107"/>
      <c r="ASE26" s="107"/>
      <c r="ASF26" s="107"/>
      <c r="ASG26" s="107"/>
      <c r="ASH26" s="107"/>
      <c r="ASI26" s="107"/>
      <c r="ASJ26" s="107"/>
      <c r="ASK26" s="107"/>
      <c r="ASL26" s="107"/>
      <c r="ASM26" s="107"/>
      <c r="ASN26" s="107"/>
      <c r="ASO26" s="107"/>
      <c r="ASP26" s="107"/>
      <c r="ASQ26" s="107"/>
      <c r="ASR26" s="107"/>
      <c r="ASS26" s="107"/>
      <c r="AST26" s="107"/>
      <c r="ASU26" s="107"/>
      <c r="ASV26" s="107"/>
      <c r="ASW26" s="107"/>
      <c r="ASX26" s="107"/>
      <c r="ASY26" s="107"/>
      <c r="ASZ26" s="107"/>
      <c r="ATA26" s="107"/>
      <c r="ATB26" s="107"/>
      <c r="ATC26" s="107"/>
      <c r="ATD26" s="107"/>
      <c r="ATE26" s="107"/>
      <c r="ATF26" s="107"/>
      <c r="ATG26" s="107"/>
      <c r="ATH26" s="107"/>
      <c r="ATI26" s="107"/>
      <c r="ATJ26" s="107"/>
      <c r="ATK26" s="107"/>
      <c r="ATL26" s="107"/>
      <c r="ATM26" s="107"/>
      <c r="ATN26" s="107"/>
      <c r="ATO26" s="107"/>
      <c r="ATP26" s="107"/>
      <c r="ATQ26" s="107"/>
      <c r="ATR26" s="107"/>
      <c r="ATS26" s="107"/>
      <c r="ATT26" s="107"/>
      <c r="ATU26" s="107"/>
      <c r="ATV26" s="107"/>
      <c r="ATW26" s="107"/>
      <c r="ATX26" s="107"/>
      <c r="ATY26" s="107"/>
      <c r="ATZ26" s="107"/>
      <c r="AUA26" s="107"/>
      <c r="AUB26" s="107"/>
      <c r="AUC26" s="107"/>
      <c r="AUD26" s="107"/>
      <c r="AUE26" s="107"/>
      <c r="AUF26" s="107"/>
      <c r="AUG26" s="107"/>
      <c r="AUH26" s="107"/>
      <c r="AUI26" s="107"/>
      <c r="AUJ26" s="107"/>
      <c r="AUK26" s="107"/>
      <c r="AUL26" s="107"/>
      <c r="AUM26" s="107"/>
      <c r="AUN26" s="107"/>
      <c r="AUO26" s="107"/>
      <c r="AUP26" s="107"/>
      <c r="AUQ26" s="107"/>
      <c r="AUR26" s="107"/>
      <c r="AUS26" s="107"/>
      <c r="AUT26" s="107"/>
      <c r="AUU26" s="107"/>
      <c r="AUV26" s="107"/>
      <c r="AUW26" s="107"/>
      <c r="AUX26" s="107"/>
      <c r="AUY26" s="107"/>
      <c r="AUZ26" s="107"/>
      <c r="AVA26" s="107"/>
      <c r="AVB26" s="107"/>
      <c r="AVC26" s="107"/>
      <c r="AVD26" s="107"/>
      <c r="AVE26" s="107"/>
      <c r="AVF26" s="107"/>
      <c r="AVG26" s="107"/>
      <c r="AVH26" s="107"/>
      <c r="AVI26" s="107"/>
      <c r="AVJ26" s="107"/>
      <c r="AVK26" s="107"/>
      <c r="AVL26" s="107"/>
      <c r="AVM26" s="107"/>
      <c r="AVN26" s="107"/>
      <c r="AVO26" s="107"/>
      <c r="AVP26" s="107"/>
      <c r="AVQ26" s="107"/>
      <c r="AVR26" s="107"/>
      <c r="AVS26" s="107"/>
      <c r="AVT26" s="107"/>
      <c r="AVU26" s="107"/>
      <c r="AVV26" s="107"/>
      <c r="AVW26" s="107"/>
      <c r="AVX26" s="107"/>
      <c r="AVY26" s="107"/>
      <c r="AVZ26" s="107"/>
      <c r="AWA26" s="107"/>
      <c r="AWB26" s="107"/>
      <c r="AWC26" s="107"/>
      <c r="AWD26" s="107"/>
      <c r="AWE26" s="107"/>
      <c r="AWF26" s="107"/>
      <c r="AWG26" s="107"/>
      <c r="AWH26" s="107"/>
      <c r="AWI26" s="107"/>
      <c r="AWJ26" s="107"/>
      <c r="AWK26" s="107"/>
      <c r="AWL26" s="107"/>
      <c r="AWM26" s="107"/>
      <c r="AWN26" s="107"/>
      <c r="AWO26" s="107"/>
      <c r="AWP26" s="107"/>
      <c r="AWQ26" s="107"/>
      <c r="AWR26" s="107"/>
      <c r="AWS26" s="107"/>
      <c r="AWT26" s="107"/>
      <c r="AWU26" s="107"/>
      <c r="AWV26" s="107"/>
      <c r="AWW26" s="107"/>
      <c r="AWX26" s="107"/>
      <c r="AWY26" s="107"/>
      <c r="AWZ26" s="107"/>
      <c r="AXA26" s="107"/>
      <c r="AXB26" s="107"/>
      <c r="AXC26" s="107"/>
      <c r="AXD26" s="107"/>
      <c r="AXE26" s="107"/>
      <c r="AXF26" s="107"/>
      <c r="AXG26" s="107"/>
      <c r="AXH26" s="107"/>
      <c r="AXI26" s="107"/>
      <c r="AXJ26" s="107"/>
      <c r="AXK26" s="107"/>
      <c r="AXL26" s="107"/>
      <c r="AXM26" s="107"/>
      <c r="AXN26" s="107"/>
      <c r="AXO26" s="107"/>
      <c r="AXP26" s="107"/>
      <c r="AXQ26" s="107"/>
      <c r="AXR26" s="107"/>
      <c r="AXS26" s="107"/>
      <c r="AXT26" s="107"/>
      <c r="AXU26" s="107"/>
      <c r="AXV26" s="107"/>
      <c r="AXW26" s="107"/>
      <c r="AXX26" s="107"/>
      <c r="AXY26" s="107"/>
      <c r="AXZ26" s="107"/>
      <c r="AYA26" s="107"/>
      <c r="AYB26" s="107"/>
      <c r="AYC26" s="107"/>
      <c r="AYD26" s="107"/>
      <c r="AYE26" s="107"/>
      <c r="AYF26" s="107"/>
      <c r="AYG26" s="107"/>
      <c r="AYH26" s="107"/>
      <c r="AYI26" s="107"/>
      <c r="AYJ26" s="107"/>
      <c r="AYK26" s="107"/>
      <c r="AYL26" s="107"/>
      <c r="AYM26" s="107"/>
      <c r="AYN26" s="107"/>
      <c r="AYO26" s="107"/>
      <c r="AYP26" s="107"/>
      <c r="AYQ26" s="107"/>
      <c r="AYR26" s="107"/>
      <c r="AYS26" s="107"/>
      <c r="AYT26" s="107"/>
      <c r="AYU26" s="107"/>
      <c r="AYV26" s="107"/>
      <c r="AYW26" s="107"/>
      <c r="AYX26" s="107"/>
      <c r="AYY26" s="107"/>
      <c r="AYZ26" s="107"/>
      <c r="AZA26" s="107"/>
      <c r="AZB26" s="107"/>
      <c r="AZC26" s="107"/>
      <c r="AZD26" s="107"/>
      <c r="AZE26" s="107"/>
      <c r="AZF26" s="107"/>
      <c r="AZG26" s="107"/>
      <c r="AZH26" s="107"/>
      <c r="AZI26" s="107"/>
      <c r="AZJ26" s="107"/>
      <c r="AZK26" s="107"/>
      <c r="AZL26" s="107"/>
      <c r="AZM26" s="107"/>
      <c r="AZN26" s="107"/>
      <c r="AZO26" s="107"/>
      <c r="AZP26" s="107"/>
      <c r="AZQ26" s="107"/>
      <c r="AZR26" s="107"/>
      <c r="AZS26" s="107"/>
      <c r="AZT26" s="107"/>
      <c r="AZU26" s="107"/>
      <c r="AZV26" s="107"/>
      <c r="AZW26" s="107"/>
      <c r="AZX26" s="107"/>
      <c r="AZY26" s="107"/>
      <c r="AZZ26" s="107"/>
      <c r="BAA26" s="107"/>
      <c r="BAB26" s="107"/>
      <c r="BAC26" s="107"/>
      <c r="BAD26" s="107"/>
      <c r="BAE26" s="107"/>
      <c r="BAF26" s="107"/>
      <c r="BAG26" s="107"/>
      <c r="BAH26" s="107"/>
      <c r="BAI26" s="107"/>
      <c r="BAJ26" s="107"/>
      <c r="BAK26" s="107"/>
      <c r="BAL26" s="107"/>
      <c r="BAM26" s="107"/>
      <c r="BAN26" s="107"/>
      <c r="BAO26" s="107"/>
      <c r="BAP26" s="107"/>
      <c r="BAQ26" s="107"/>
      <c r="BAR26" s="107"/>
      <c r="BAS26" s="107"/>
      <c r="BAT26" s="107"/>
      <c r="BAU26" s="107"/>
      <c r="BAV26" s="107"/>
      <c r="BAW26" s="107"/>
      <c r="BAX26" s="107"/>
      <c r="BAY26" s="107"/>
      <c r="BAZ26" s="107"/>
      <c r="BBA26" s="107"/>
      <c r="BBB26" s="107"/>
      <c r="BBC26" s="107"/>
      <c r="BBD26" s="107"/>
      <c r="BBE26" s="107"/>
      <c r="BBF26" s="107"/>
      <c r="BBG26" s="107"/>
      <c r="BBH26" s="107"/>
      <c r="BBI26" s="107"/>
      <c r="BBJ26" s="107"/>
      <c r="BBK26" s="107"/>
      <c r="BBL26" s="107"/>
      <c r="BBM26" s="107"/>
      <c r="BBN26" s="107"/>
      <c r="BBO26" s="107"/>
      <c r="BBP26" s="107"/>
      <c r="BBQ26" s="107"/>
      <c r="BBR26" s="107"/>
      <c r="BBS26" s="107"/>
      <c r="BBT26" s="107"/>
      <c r="BBU26" s="107"/>
      <c r="BBV26" s="107"/>
      <c r="BBW26" s="107"/>
      <c r="BBX26" s="107"/>
      <c r="BBY26" s="107"/>
      <c r="BBZ26" s="107"/>
      <c r="BCA26" s="107"/>
      <c r="BCB26" s="107"/>
      <c r="BCC26" s="107"/>
      <c r="BCD26" s="107"/>
      <c r="BCE26" s="107"/>
      <c r="BCF26" s="107"/>
      <c r="BCG26" s="107"/>
      <c r="BCH26" s="107"/>
      <c r="BCI26" s="107"/>
      <c r="BCJ26" s="107"/>
      <c r="BCK26" s="107"/>
      <c r="BCL26" s="107"/>
      <c r="BCM26" s="107"/>
      <c r="BCN26" s="107"/>
      <c r="BCO26" s="107"/>
      <c r="BCP26" s="107"/>
      <c r="BCQ26" s="107"/>
      <c r="BCR26" s="107"/>
      <c r="BCS26" s="107"/>
      <c r="BCT26" s="107"/>
      <c r="BCU26" s="107"/>
      <c r="BCV26" s="107"/>
      <c r="BCW26" s="107"/>
      <c r="BCX26" s="107"/>
      <c r="BCY26" s="107"/>
      <c r="BCZ26" s="107"/>
      <c r="BDA26" s="107"/>
      <c r="BDB26" s="107"/>
      <c r="BDC26" s="107"/>
      <c r="BDD26" s="107"/>
      <c r="BDE26" s="107"/>
      <c r="BDF26" s="107"/>
      <c r="BDG26" s="107"/>
      <c r="BDH26" s="107"/>
      <c r="BDI26" s="107"/>
      <c r="BDJ26" s="107"/>
      <c r="BDK26" s="107"/>
      <c r="BDL26" s="107"/>
      <c r="BDM26" s="107"/>
      <c r="BDN26" s="107"/>
      <c r="BDO26" s="107"/>
      <c r="BDP26" s="107"/>
      <c r="BDQ26" s="107"/>
      <c r="BDR26" s="107"/>
      <c r="BDS26" s="107"/>
      <c r="BDT26" s="107"/>
      <c r="BDU26" s="107"/>
      <c r="BDV26" s="107"/>
      <c r="BDW26" s="107"/>
      <c r="BDX26" s="107"/>
      <c r="BDY26" s="107"/>
      <c r="BDZ26" s="107"/>
      <c r="BEA26" s="107"/>
      <c r="BEB26" s="107"/>
      <c r="BEC26" s="107"/>
      <c r="BED26" s="107"/>
      <c r="BEE26" s="107"/>
      <c r="BEF26" s="107"/>
      <c r="BEG26" s="107"/>
      <c r="BEH26" s="107"/>
      <c r="BEI26" s="107"/>
      <c r="BEJ26" s="107"/>
      <c r="BEK26" s="107"/>
      <c r="BEL26" s="107"/>
      <c r="BEM26" s="107"/>
      <c r="BEN26" s="107"/>
      <c r="BEO26" s="107"/>
      <c r="BEP26" s="107"/>
      <c r="BEQ26" s="107"/>
      <c r="BER26" s="107"/>
      <c r="BES26" s="107"/>
      <c r="BET26" s="107"/>
      <c r="BEU26" s="107"/>
      <c r="BEV26" s="107"/>
      <c r="BEW26" s="107"/>
      <c r="BEX26" s="107"/>
      <c r="BEY26" s="107"/>
      <c r="BEZ26" s="107"/>
      <c r="BFA26" s="107"/>
      <c r="BFB26" s="107"/>
      <c r="BFC26" s="107"/>
      <c r="BFD26" s="107"/>
      <c r="BFE26" s="107"/>
      <c r="BFF26" s="107"/>
      <c r="BFG26" s="107"/>
      <c r="BFH26" s="107"/>
      <c r="BFI26" s="107"/>
      <c r="BFJ26" s="107"/>
      <c r="BFK26" s="107"/>
      <c r="BFL26" s="107"/>
      <c r="BFM26" s="107"/>
      <c r="BFN26" s="107"/>
      <c r="BFO26" s="107"/>
      <c r="BFP26" s="107"/>
      <c r="BFQ26" s="107"/>
      <c r="BFR26" s="107"/>
      <c r="BFS26" s="107"/>
      <c r="BFT26" s="107"/>
      <c r="BFU26" s="107"/>
      <c r="BFV26" s="107"/>
      <c r="BFW26" s="107"/>
      <c r="BFX26" s="107"/>
      <c r="BFY26" s="107"/>
      <c r="BFZ26" s="107"/>
      <c r="BGA26" s="107"/>
      <c r="BGB26" s="107"/>
      <c r="BGC26" s="107"/>
      <c r="BGD26" s="107"/>
      <c r="BGE26" s="107"/>
      <c r="BGF26" s="107"/>
      <c r="BGG26" s="107"/>
      <c r="BGH26" s="107"/>
      <c r="BGI26" s="107"/>
      <c r="BGJ26" s="107"/>
      <c r="BGK26" s="107"/>
      <c r="BGL26" s="107"/>
      <c r="BGM26" s="107"/>
      <c r="BGN26" s="107"/>
      <c r="BGO26" s="107"/>
      <c r="BGP26" s="107"/>
      <c r="BGQ26" s="107"/>
      <c r="BGR26" s="107"/>
      <c r="BGS26" s="107"/>
      <c r="BGT26" s="107"/>
      <c r="BGU26" s="107"/>
      <c r="BGV26" s="107"/>
      <c r="BGW26" s="107"/>
      <c r="BGX26" s="107"/>
      <c r="BGY26" s="107"/>
      <c r="BGZ26" s="107"/>
      <c r="BHA26" s="107"/>
      <c r="BHB26" s="107"/>
      <c r="BHC26" s="107"/>
      <c r="BHD26" s="107"/>
      <c r="BHE26" s="107"/>
      <c r="BHF26" s="107"/>
      <c r="BHG26" s="107"/>
      <c r="BHH26" s="107"/>
      <c r="BHI26" s="107"/>
      <c r="BHJ26" s="107"/>
      <c r="BHK26" s="107"/>
      <c r="BHL26" s="107"/>
      <c r="BHM26" s="107"/>
      <c r="BHN26" s="107"/>
      <c r="BHO26" s="107"/>
      <c r="BHP26" s="107"/>
      <c r="BHQ26" s="107"/>
      <c r="BHR26" s="107"/>
      <c r="BHS26" s="107"/>
      <c r="BHT26" s="107"/>
      <c r="BHU26" s="107"/>
      <c r="BHV26" s="107"/>
      <c r="BHW26" s="107"/>
      <c r="BHX26" s="107"/>
      <c r="BHY26" s="107"/>
      <c r="BHZ26" s="107"/>
      <c r="BIA26" s="107"/>
      <c r="BIB26" s="107"/>
      <c r="BIC26" s="107"/>
      <c r="BID26" s="107"/>
      <c r="BIE26" s="107"/>
      <c r="BIF26" s="107"/>
      <c r="BIG26" s="107"/>
      <c r="BIH26" s="107"/>
      <c r="BII26" s="107"/>
      <c r="BIJ26" s="107"/>
      <c r="BIK26" s="107"/>
      <c r="BIL26" s="107"/>
      <c r="BIM26" s="107"/>
      <c r="BIN26" s="107"/>
      <c r="BIO26" s="107"/>
      <c r="BIP26" s="107"/>
      <c r="BIQ26" s="107"/>
      <c r="BIR26" s="107"/>
      <c r="BIS26" s="107"/>
      <c r="BIT26" s="107"/>
      <c r="BIU26" s="107"/>
      <c r="BIV26" s="107"/>
      <c r="BIW26" s="107"/>
      <c r="BIX26" s="107"/>
      <c r="BIY26" s="107"/>
      <c r="BIZ26" s="107"/>
      <c r="BJA26" s="107"/>
      <c r="BJB26" s="107"/>
      <c r="BJC26" s="107"/>
      <c r="BJD26" s="107"/>
      <c r="BJE26" s="107"/>
      <c r="BJF26" s="107"/>
      <c r="BJG26" s="107"/>
      <c r="BJH26" s="107"/>
      <c r="BJI26" s="107"/>
      <c r="BJJ26" s="107"/>
      <c r="BJK26" s="107"/>
      <c r="BJL26" s="107"/>
      <c r="BJM26" s="107"/>
      <c r="BJN26" s="107"/>
      <c r="BJO26" s="107"/>
      <c r="BJP26" s="107"/>
      <c r="BJQ26" s="107"/>
      <c r="BJR26" s="107"/>
      <c r="BJS26" s="107"/>
      <c r="BJT26" s="107"/>
      <c r="BJU26" s="107"/>
      <c r="BJV26" s="107"/>
      <c r="BJW26" s="107"/>
      <c r="BJX26" s="107"/>
      <c r="BJY26" s="107"/>
      <c r="BJZ26" s="107"/>
      <c r="BKA26" s="107"/>
      <c r="BKB26" s="107"/>
      <c r="BKC26" s="107"/>
      <c r="BKD26" s="107"/>
      <c r="BKE26" s="107"/>
      <c r="BKF26" s="107"/>
      <c r="BKG26" s="107"/>
      <c r="BKH26" s="107"/>
      <c r="BKI26" s="107"/>
      <c r="BKJ26" s="107"/>
      <c r="BKK26" s="107"/>
      <c r="BKL26" s="107"/>
      <c r="BKM26" s="107"/>
      <c r="BKN26" s="107"/>
      <c r="BKO26" s="107"/>
      <c r="BKP26" s="107"/>
      <c r="BKQ26" s="107"/>
      <c r="BKR26" s="107"/>
      <c r="BKS26" s="107"/>
      <c r="BKT26" s="107"/>
      <c r="BKU26" s="107"/>
      <c r="BKV26" s="107"/>
      <c r="BKW26" s="107"/>
      <c r="BKX26" s="107"/>
      <c r="BKY26" s="107"/>
      <c r="BKZ26" s="107"/>
      <c r="BLA26" s="107"/>
      <c r="BLB26" s="107"/>
      <c r="BLC26" s="107"/>
      <c r="BLD26" s="107"/>
      <c r="BLE26" s="107"/>
      <c r="BLF26" s="107"/>
      <c r="BLG26" s="107"/>
      <c r="BLH26" s="107"/>
      <c r="BLI26" s="107"/>
      <c r="BLJ26" s="107"/>
      <c r="BLK26" s="107"/>
      <c r="BLL26" s="107"/>
      <c r="BLM26" s="107"/>
      <c r="BLN26" s="107"/>
      <c r="BLO26" s="107"/>
      <c r="BLP26" s="107"/>
      <c r="BLQ26" s="107"/>
      <c r="BLR26" s="107"/>
      <c r="BLS26" s="107"/>
      <c r="BLT26" s="107"/>
      <c r="BLU26" s="107"/>
      <c r="BLV26" s="107"/>
      <c r="BLW26" s="107"/>
      <c r="BLX26" s="107"/>
      <c r="BLY26" s="107"/>
      <c r="BLZ26" s="107"/>
      <c r="BMA26" s="107"/>
      <c r="BMB26" s="107"/>
      <c r="BMC26" s="107"/>
      <c r="BMD26" s="107"/>
      <c r="BME26" s="107"/>
      <c r="BMF26" s="107"/>
      <c r="BMG26" s="107"/>
      <c r="BMH26" s="107"/>
      <c r="BMI26" s="107"/>
      <c r="BMJ26" s="107"/>
      <c r="BMK26" s="107"/>
      <c r="BML26" s="107"/>
      <c r="BMM26" s="107"/>
      <c r="BMN26" s="107"/>
      <c r="BMO26" s="107"/>
      <c r="BMP26" s="107"/>
      <c r="BMQ26" s="107"/>
      <c r="BMR26" s="107"/>
      <c r="BMS26" s="107"/>
      <c r="BMT26" s="107"/>
      <c r="BMU26" s="107"/>
      <c r="BMV26" s="107"/>
      <c r="BMW26" s="107"/>
      <c r="BMX26" s="107"/>
      <c r="BMY26" s="107"/>
      <c r="BMZ26" s="107"/>
      <c r="BNA26" s="107"/>
      <c r="BNB26" s="107"/>
      <c r="BNC26" s="107"/>
      <c r="BND26" s="107"/>
      <c r="BNE26" s="107"/>
      <c r="BNF26" s="107"/>
      <c r="BNG26" s="107"/>
      <c r="BNH26" s="107"/>
      <c r="BNI26" s="107"/>
      <c r="BNJ26" s="107"/>
      <c r="BNK26" s="107"/>
      <c r="BNL26" s="107"/>
      <c r="BNM26" s="107"/>
      <c r="BNN26" s="107"/>
      <c r="BNO26" s="107"/>
      <c r="BNP26" s="107"/>
      <c r="BNQ26" s="107"/>
      <c r="BNR26" s="107"/>
      <c r="BNS26" s="107"/>
      <c r="BNT26" s="107"/>
      <c r="BNU26" s="107"/>
      <c r="BNV26" s="107"/>
      <c r="BNW26" s="107"/>
      <c r="BNX26" s="107"/>
      <c r="BNY26" s="107"/>
      <c r="BNZ26" s="107"/>
      <c r="BOA26" s="107"/>
      <c r="BOB26" s="107"/>
      <c r="BOC26" s="107"/>
      <c r="BOD26" s="107"/>
      <c r="BOE26" s="107"/>
      <c r="BOF26" s="107"/>
      <c r="BOG26" s="107"/>
      <c r="BOH26" s="107"/>
      <c r="BOI26" s="107"/>
      <c r="BOJ26" s="107"/>
      <c r="BOK26" s="107"/>
      <c r="BOL26" s="107"/>
      <c r="BOM26" s="107"/>
      <c r="BON26" s="107"/>
      <c r="BOO26" s="107"/>
      <c r="BOP26" s="107"/>
      <c r="BOQ26" s="107"/>
      <c r="BOR26" s="107"/>
      <c r="BOS26" s="107"/>
      <c r="BOT26" s="107"/>
      <c r="BOU26" s="107"/>
      <c r="BOV26" s="107"/>
      <c r="BOW26" s="107"/>
      <c r="BOX26" s="107"/>
      <c r="BOY26" s="107"/>
      <c r="BOZ26" s="107"/>
      <c r="BPA26" s="107"/>
      <c r="BPB26" s="107"/>
      <c r="BPC26" s="107"/>
      <c r="BPD26" s="107"/>
      <c r="BPE26" s="107"/>
      <c r="BPF26" s="107"/>
      <c r="BPG26" s="107"/>
      <c r="BPH26" s="107"/>
      <c r="BPI26" s="107"/>
      <c r="BPJ26" s="107"/>
      <c r="BPK26" s="107"/>
      <c r="BPL26" s="107"/>
      <c r="BPM26" s="107"/>
      <c r="BPN26" s="107"/>
      <c r="BPO26" s="107"/>
      <c r="BPP26" s="107"/>
      <c r="BPQ26" s="107"/>
      <c r="BPR26" s="107"/>
      <c r="BPS26" s="107"/>
      <c r="BPT26" s="107"/>
      <c r="BPU26" s="107"/>
      <c r="BPV26" s="107"/>
      <c r="BPW26" s="107"/>
      <c r="BPX26" s="107"/>
      <c r="BPY26" s="107"/>
      <c r="BPZ26" s="107"/>
      <c r="BQA26" s="107"/>
      <c r="BQB26" s="107"/>
      <c r="BQC26" s="107"/>
      <c r="BQD26" s="107"/>
      <c r="BQE26" s="107"/>
      <c r="BQF26" s="107"/>
      <c r="BQG26" s="107"/>
      <c r="BQH26" s="107"/>
      <c r="BQI26" s="107"/>
      <c r="BQJ26" s="107"/>
      <c r="BQK26" s="107"/>
      <c r="BQL26" s="107"/>
      <c r="BQM26" s="107"/>
      <c r="BQN26" s="107"/>
      <c r="BQO26" s="107"/>
      <c r="BQP26" s="107"/>
      <c r="BQQ26" s="107"/>
      <c r="BQR26" s="107"/>
      <c r="BQS26" s="107"/>
      <c r="BQT26" s="107"/>
      <c r="BQU26" s="107"/>
      <c r="BQV26" s="107"/>
      <c r="BQW26" s="107"/>
      <c r="BQX26" s="107"/>
      <c r="BQY26" s="107"/>
      <c r="BQZ26" s="107"/>
      <c r="BRA26" s="107"/>
      <c r="BRB26" s="107"/>
      <c r="BRC26" s="107"/>
      <c r="BRD26" s="107"/>
      <c r="BRE26" s="107"/>
      <c r="BRF26" s="107"/>
      <c r="BRG26" s="107"/>
      <c r="BRH26" s="107"/>
      <c r="BRI26" s="107"/>
      <c r="BRJ26" s="107"/>
      <c r="BRK26" s="107"/>
      <c r="BRL26" s="107"/>
      <c r="BRM26" s="107"/>
      <c r="BRN26" s="107"/>
      <c r="BRO26" s="107"/>
      <c r="BRP26" s="107"/>
      <c r="BRQ26" s="107"/>
      <c r="BRR26" s="107"/>
      <c r="BRS26" s="107"/>
      <c r="BRT26" s="107"/>
      <c r="BRU26" s="107"/>
      <c r="BRV26" s="107"/>
      <c r="BRW26" s="107"/>
      <c r="BRX26" s="107"/>
      <c r="BRY26" s="107"/>
      <c r="BRZ26" s="107"/>
      <c r="BSA26" s="107"/>
      <c r="BSB26" s="107"/>
      <c r="BSC26" s="107"/>
      <c r="BSD26" s="107"/>
      <c r="BSE26" s="107"/>
      <c r="BSF26" s="107"/>
      <c r="BSG26" s="107"/>
      <c r="BSH26" s="107"/>
      <c r="BSI26" s="107"/>
      <c r="BSJ26" s="107"/>
      <c r="BSK26" s="107"/>
      <c r="BSL26" s="107"/>
      <c r="BSM26" s="107"/>
      <c r="BSN26" s="107"/>
      <c r="BSO26" s="107"/>
      <c r="BSP26" s="107"/>
      <c r="BSQ26" s="107"/>
      <c r="BSR26" s="107"/>
      <c r="BSS26" s="107"/>
      <c r="BST26" s="107"/>
      <c r="BSU26" s="107"/>
      <c r="BSV26" s="107"/>
      <c r="BSW26" s="107"/>
      <c r="BSX26" s="107"/>
      <c r="BSY26" s="107"/>
      <c r="BSZ26" s="107"/>
      <c r="BTA26" s="107"/>
      <c r="BTB26" s="107"/>
      <c r="BTC26" s="107"/>
      <c r="BTD26" s="107"/>
      <c r="BTE26" s="107"/>
      <c r="BTF26" s="107"/>
      <c r="BTG26" s="107"/>
      <c r="BTH26" s="107"/>
      <c r="BTI26" s="107"/>
      <c r="BTJ26" s="107"/>
      <c r="BTK26" s="107"/>
      <c r="BTL26" s="107"/>
      <c r="BTM26" s="107"/>
      <c r="BTN26" s="107"/>
      <c r="BTO26" s="107"/>
      <c r="BTP26" s="107"/>
      <c r="BTQ26" s="107"/>
      <c r="BTR26" s="107"/>
      <c r="BTS26" s="107"/>
      <c r="BTT26" s="107"/>
      <c r="BTU26" s="107"/>
      <c r="BTV26" s="107"/>
      <c r="BTW26" s="107"/>
      <c r="BTX26" s="107"/>
      <c r="BTY26" s="107"/>
      <c r="BTZ26" s="107"/>
      <c r="BUA26" s="107"/>
      <c r="BUB26" s="107"/>
      <c r="BUC26" s="107"/>
      <c r="BUD26" s="107"/>
      <c r="BUE26" s="107"/>
      <c r="BUF26" s="107"/>
      <c r="BUG26" s="107"/>
      <c r="BUH26" s="107"/>
      <c r="BUI26" s="107"/>
      <c r="BUJ26" s="107"/>
      <c r="BUK26" s="107"/>
      <c r="BUL26" s="107"/>
      <c r="BUM26" s="107"/>
      <c r="BUN26" s="107"/>
      <c r="BUO26" s="107"/>
      <c r="BUP26" s="107"/>
      <c r="BUQ26" s="107"/>
      <c r="BUR26" s="107"/>
      <c r="BUS26" s="107"/>
      <c r="BUT26" s="107"/>
      <c r="BUU26" s="107"/>
      <c r="BUV26" s="107"/>
      <c r="BUW26" s="107"/>
      <c r="BUX26" s="107"/>
      <c r="BUY26" s="107"/>
      <c r="BUZ26" s="107"/>
      <c r="BVA26" s="107"/>
      <c r="BVB26" s="107"/>
      <c r="BVC26" s="107"/>
      <c r="BVD26" s="107"/>
      <c r="BVE26" s="107"/>
      <c r="BVF26" s="107"/>
      <c r="BVG26" s="107"/>
      <c r="BVH26" s="107"/>
      <c r="BVI26" s="107"/>
      <c r="BVJ26" s="107"/>
      <c r="BVK26" s="107"/>
      <c r="BVL26" s="107"/>
      <c r="BVM26" s="107"/>
      <c r="BVN26" s="107"/>
      <c r="BVO26" s="107"/>
      <c r="BVP26" s="107"/>
      <c r="BVQ26" s="107"/>
      <c r="BVR26" s="107"/>
      <c r="BVS26" s="107"/>
      <c r="BVT26" s="107"/>
      <c r="BVU26" s="107"/>
      <c r="BVV26" s="107"/>
      <c r="BVW26" s="107"/>
      <c r="BVX26" s="107"/>
      <c r="BVY26" s="107"/>
      <c r="BVZ26" s="107"/>
      <c r="BWA26" s="107"/>
      <c r="BWB26" s="107"/>
      <c r="BWC26" s="107"/>
      <c r="BWD26" s="107"/>
      <c r="BWE26" s="107"/>
      <c r="BWF26" s="107"/>
      <c r="BWG26" s="107"/>
      <c r="BWH26" s="107"/>
      <c r="BWI26" s="107"/>
      <c r="BWJ26" s="107"/>
      <c r="BWK26" s="107"/>
      <c r="BWL26" s="107"/>
      <c r="BWM26" s="107"/>
      <c r="BWN26" s="107"/>
      <c r="BWO26" s="107"/>
      <c r="BWP26" s="107"/>
      <c r="BWQ26" s="107"/>
      <c r="BWR26" s="107"/>
      <c r="BWS26" s="107"/>
      <c r="BWT26" s="107"/>
      <c r="BWU26" s="107"/>
      <c r="BWV26" s="107"/>
      <c r="BWW26" s="107"/>
      <c r="BWX26" s="107"/>
      <c r="BWY26" s="107"/>
      <c r="BWZ26" s="107"/>
      <c r="BXA26" s="107"/>
      <c r="BXB26" s="107"/>
      <c r="BXC26" s="107"/>
      <c r="BXD26" s="107"/>
      <c r="BXE26" s="107"/>
      <c r="BXF26" s="107"/>
      <c r="BXG26" s="107"/>
      <c r="BXH26" s="107"/>
      <c r="BXI26" s="107"/>
      <c r="BXJ26" s="107"/>
      <c r="BXK26" s="107"/>
      <c r="BXL26" s="107"/>
      <c r="BXM26" s="107"/>
      <c r="BXN26" s="107"/>
      <c r="BXO26" s="107"/>
      <c r="BXP26" s="107"/>
      <c r="BXQ26" s="107"/>
      <c r="BXR26" s="107"/>
      <c r="BXS26" s="107"/>
      <c r="BXT26" s="107"/>
      <c r="BXU26" s="107"/>
      <c r="BXV26" s="107"/>
      <c r="BXW26" s="107"/>
      <c r="BXX26" s="107"/>
      <c r="BXY26" s="107"/>
      <c r="BXZ26" s="107"/>
      <c r="BYA26" s="107"/>
      <c r="BYB26" s="107"/>
      <c r="BYC26" s="107"/>
      <c r="BYD26" s="107"/>
      <c r="BYE26" s="107"/>
      <c r="BYF26" s="107"/>
      <c r="BYG26" s="107"/>
      <c r="BYH26" s="107"/>
      <c r="BYI26" s="107"/>
      <c r="BYJ26" s="107"/>
      <c r="BYK26" s="107"/>
      <c r="BYL26" s="107"/>
      <c r="BYM26" s="107"/>
      <c r="BYN26" s="107"/>
      <c r="BYO26" s="107"/>
      <c r="BYP26" s="107"/>
      <c r="BYQ26" s="107"/>
      <c r="BYR26" s="107"/>
      <c r="BYS26" s="107"/>
      <c r="BYT26" s="107"/>
      <c r="BYU26" s="107"/>
      <c r="BYV26" s="107"/>
      <c r="BYW26" s="107"/>
      <c r="BYX26" s="107"/>
      <c r="BYY26" s="107"/>
      <c r="BYZ26" s="107"/>
      <c r="BZA26" s="107"/>
      <c r="BZB26" s="107"/>
      <c r="BZC26" s="107"/>
      <c r="BZD26" s="107"/>
      <c r="BZE26" s="107"/>
      <c r="BZF26" s="107"/>
      <c r="BZG26" s="107"/>
      <c r="BZH26" s="107"/>
      <c r="BZI26" s="107"/>
      <c r="BZJ26" s="107"/>
      <c r="BZK26" s="107"/>
      <c r="BZL26" s="107"/>
      <c r="BZM26" s="107"/>
      <c r="BZN26" s="107"/>
      <c r="BZO26" s="107"/>
      <c r="BZP26" s="107"/>
      <c r="BZQ26" s="107"/>
      <c r="BZR26" s="107"/>
      <c r="BZS26" s="107"/>
      <c r="BZT26" s="107"/>
      <c r="BZU26" s="107"/>
      <c r="BZV26" s="107"/>
      <c r="BZW26" s="107"/>
      <c r="BZX26" s="107"/>
      <c r="BZY26" s="107"/>
      <c r="BZZ26" s="107"/>
      <c r="CAA26" s="107"/>
      <c r="CAB26" s="107"/>
      <c r="CAC26" s="107"/>
      <c r="CAD26" s="107"/>
      <c r="CAE26" s="107"/>
      <c r="CAF26" s="107"/>
      <c r="CAG26" s="107"/>
      <c r="CAH26" s="107"/>
      <c r="CAI26" s="107"/>
      <c r="CAJ26" s="107"/>
      <c r="CAK26" s="107"/>
      <c r="CAL26" s="107"/>
      <c r="CAM26" s="107"/>
      <c r="CAN26" s="107"/>
      <c r="CAO26" s="107"/>
      <c r="CAP26" s="107"/>
      <c r="CAQ26" s="107"/>
      <c r="CAR26" s="107"/>
      <c r="CAS26" s="107"/>
      <c r="CAT26" s="107"/>
      <c r="CAU26" s="107"/>
      <c r="CAV26" s="107"/>
      <c r="CAW26" s="107"/>
      <c r="CAX26" s="107"/>
      <c r="CAY26" s="107"/>
      <c r="CAZ26" s="107"/>
      <c r="CBA26" s="107"/>
      <c r="CBB26" s="107"/>
      <c r="CBC26" s="107"/>
      <c r="CBD26" s="107"/>
      <c r="CBE26" s="107"/>
      <c r="CBF26" s="107"/>
      <c r="CBG26" s="107"/>
      <c r="CBH26" s="107"/>
      <c r="CBI26" s="107"/>
      <c r="CBJ26" s="107"/>
      <c r="CBK26" s="107"/>
      <c r="CBL26" s="107"/>
      <c r="CBM26" s="107"/>
      <c r="CBN26" s="107"/>
      <c r="CBO26" s="107"/>
      <c r="CBP26" s="107"/>
      <c r="CBQ26" s="107"/>
      <c r="CBR26" s="107"/>
      <c r="CBS26" s="107"/>
      <c r="CBT26" s="107"/>
      <c r="CBU26" s="107"/>
      <c r="CBV26" s="107"/>
      <c r="CBW26" s="107"/>
      <c r="CBX26" s="107"/>
      <c r="CBY26" s="107"/>
      <c r="CBZ26" s="107"/>
      <c r="CCA26" s="107"/>
      <c r="CCB26" s="107"/>
      <c r="CCC26" s="107"/>
      <c r="CCD26" s="107"/>
      <c r="CCE26" s="107"/>
      <c r="CCF26" s="107"/>
      <c r="CCG26" s="107"/>
      <c r="CCH26" s="107"/>
      <c r="CCI26" s="107"/>
      <c r="CCJ26" s="107"/>
      <c r="CCK26" s="107"/>
      <c r="CCL26" s="107"/>
      <c r="CCM26" s="107"/>
      <c r="CCN26" s="107"/>
      <c r="CCO26" s="107"/>
      <c r="CCP26" s="107"/>
      <c r="CCQ26" s="107"/>
      <c r="CCR26" s="107"/>
      <c r="CCS26" s="107"/>
      <c r="CCT26" s="107"/>
      <c r="CCU26" s="107"/>
      <c r="CCV26" s="107"/>
      <c r="CCW26" s="107"/>
      <c r="CCX26" s="107"/>
      <c r="CCY26" s="107"/>
      <c r="CCZ26" s="107"/>
      <c r="CDA26" s="107"/>
      <c r="CDB26" s="107"/>
      <c r="CDC26" s="107"/>
      <c r="CDD26" s="107"/>
      <c r="CDE26" s="107"/>
      <c r="CDF26" s="107"/>
      <c r="CDG26" s="107"/>
      <c r="CDH26" s="107"/>
      <c r="CDI26" s="107"/>
      <c r="CDJ26" s="107"/>
      <c r="CDK26" s="107"/>
      <c r="CDL26" s="107"/>
      <c r="CDM26" s="107"/>
      <c r="CDN26" s="107"/>
      <c r="CDO26" s="107"/>
      <c r="CDP26" s="107"/>
      <c r="CDQ26" s="107"/>
      <c r="CDR26" s="107"/>
      <c r="CDS26" s="107"/>
      <c r="CDT26" s="107"/>
      <c r="CDU26" s="107"/>
      <c r="CDV26" s="107"/>
      <c r="CDW26" s="107"/>
      <c r="CDX26" s="107"/>
      <c r="CDY26" s="107"/>
      <c r="CDZ26" s="107"/>
      <c r="CEA26" s="107"/>
      <c r="CEB26" s="107"/>
      <c r="CEC26" s="107"/>
      <c r="CED26" s="107"/>
      <c r="CEE26" s="107"/>
      <c r="CEF26" s="107"/>
      <c r="CEG26" s="107"/>
      <c r="CEH26" s="107"/>
      <c r="CEI26" s="107"/>
      <c r="CEJ26" s="107"/>
      <c r="CEK26" s="107"/>
      <c r="CEL26" s="107"/>
      <c r="CEM26" s="107"/>
      <c r="CEN26" s="107"/>
      <c r="CEO26" s="107"/>
      <c r="CEP26" s="107"/>
      <c r="CEQ26" s="107"/>
      <c r="CER26" s="107"/>
      <c r="CES26" s="107"/>
      <c r="CET26" s="107"/>
      <c r="CEU26" s="107"/>
      <c r="CEV26" s="107"/>
      <c r="CEW26" s="107"/>
      <c r="CEX26" s="107"/>
      <c r="CEY26" s="107"/>
      <c r="CEZ26" s="107"/>
      <c r="CFA26" s="107"/>
      <c r="CFB26" s="107"/>
      <c r="CFC26" s="107"/>
      <c r="CFD26" s="107"/>
      <c r="CFE26" s="107"/>
      <c r="CFF26" s="107"/>
      <c r="CFG26" s="107"/>
      <c r="CFH26" s="107"/>
      <c r="CFI26" s="107"/>
      <c r="CFJ26" s="107"/>
      <c r="CFK26" s="107"/>
      <c r="CFL26" s="107"/>
      <c r="CFM26" s="107"/>
      <c r="CFN26" s="107"/>
      <c r="CFO26" s="107"/>
      <c r="CFP26" s="107"/>
      <c r="CFQ26" s="107"/>
      <c r="CFR26" s="107"/>
      <c r="CFS26" s="107"/>
      <c r="CFT26" s="107"/>
      <c r="CFU26" s="107"/>
      <c r="CFV26" s="107"/>
      <c r="CFW26" s="107"/>
      <c r="CFX26" s="107"/>
      <c r="CFY26" s="107"/>
      <c r="CFZ26" s="107"/>
      <c r="CGA26" s="107"/>
      <c r="CGB26" s="107"/>
      <c r="CGC26" s="107"/>
      <c r="CGD26" s="107"/>
      <c r="CGE26" s="107"/>
      <c r="CGF26" s="107"/>
      <c r="CGG26" s="107"/>
      <c r="CGH26" s="107"/>
      <c r="CGI26" s="107"/>
      <c r="CGJ26" s="107"/>
      <c r="CGK26" s="107"/>
      <c r="CGL26" s="107"/>
      <c r="CGM26" s="107"/>
      <c r="CGN26" s="107"/>
      <c r="CGO26" s="107"/>
      <c r="CGP26" s="107"/>
      <c r="CGQ26" s="107"/>
      <c r="CGR26" s="107"/>
      <c r="CGS26" s="107"/>
      <c r="CGT26" s="107"/>
      <c r="CGU26" s="107"/>
      <c r="CGV26" s="107"/>
      <c r="CGW26" s="107"/>
      <c r="CGX26" s="107"/>
      <c r="CGY26" s="107"/>
      <c r="CGZ26" s="107"/>
      <c r="CHA26" s="107"/>
      <c r="CHB26" s="107"/>
      <c r="CHC26" s="107"/>
      <c r="CHD26" s="107"/>
      <c r="CHE26" s="107"/>
      <c r="CHF26" s="107"/>
      <c r="CHG26" s="107"/>
      <c r="CHH26" s="107"/>
      <c r="CHI26" s="107"/>
      <c r="CHJ26" s="107"/>
      <c r="CHK26" s="107"/>
      <c r="CHL26" s="107"/>
      <c r="CHM26" s="107"/>
      <c r="CHN26" s="107"/>
      <c r="CHO26" s="107"/>
      <c r="CHP26" s="107"/>
      <c r="CHQ26" s="107"/>
      <c r="CHR26" s="107"/>
      <c r="CHS26" s="107"/>
      <c r="CHT26" s="107"/>
      <c r="CHU26" s="107"/>
      <c r="CHV26" s="107"/>
      <c r="CHW26" s="107"/>
      <c r="CHX26" s="107"/>
      <c r="CHY26" s="107"/>
      <c r="CHZ26" s="107"/>
      <c r="CIA26" s="107"/>
      <c r="CIB26" s="107"/>
      <c r="CIC26" s="107"/>
      <c r="CID26" s="107"/>
      <c r="CIE26" s="107"/>
      <c r="CIF26" s="107"/>
      <c r="CIG26" s="107"/>
      <c r="CIH26" s="107"/>
      <c r="CII26" s="107"/>
      <c r="CIJ26" s="107"/>
      <c r="CIK26" s="107"/>
      <c r="CIL26" s="107"/>
      <c r="CIM26" s="107"/>
      <c r="CIN26" s="107"/>
      <c r="CIO26" s="107"/>
      <c r="CIP26" s="107"/>
      <c r="CIQ26" s="107"/>
      <c r="CIR26" s="107"/>
      <c r="CIS26" s="107"/>
      <c r="CIT26" s="107"/>
      <c r="CIU26" s="107"/>
      <c r="CIV26" s="107"/>
      <c r="CIW26" s="107"/>
      <c r="CIX26" s="107"/>
      <c r="CIY26" s="107"/>
      <c r="CIZ26" s="107"/>
      <c r="CJA26" s="107"/>
      <c r="CJB26" s="107"/>
      <c r="CJC26" s="107"/>
      <c r="CJD26" s="107"/>
      <c r="CJE26" s="107"/>
      <c r="CJF26" s="107"/>
      <c r="CJG26" s="107"/>
      <c r="CJH26" s="107"/>
      <c r="CJI26" s="107"/>
      <c r="CJJ26" s="107"/>
      <c r="CJK26" s="107"/>
      <c r="CJL26" s="107"/>
      <c r="CJM26" s="107"/>
      <c r="CJN26" s="107"/>
      <c r="CJO26" s="107"/>
      <c r="CJP26" s="107"/>
      <c r="CJQ26" s="107"/>
      <c r="CJR26" s="107"/>
      <c r="CJS26" s="107"/>
      <c r="CJT26" s="107"/>
      <c r="CJU26" s="107"/>
      <c r="CJV26" s="107"/>
      <c r="CJW26" s="107"/>
      <c r="CJX26" s="107"/>
      <c r="CJY26" s="107"/>
      <c r="CJZ26" s="107"/>
      <c r="CKA26" s="107"/>
      <c r="CKB26" s="107"/>
      <c r="CKC26" s="107"/>
      <c r="CKD26" s="107"/>
      <c r="CKE26" s="107"/>
      <c r="CKF26" s="107"/>
      <c r="CKG26" s="107"/>
      <c r="CKH26" s="107"/>
      <c r="CKI26" s="107"/>
      <c r="CKJ26" s="107"/>
      <c r="CKK26" s="107"/>
      <c r="CKL26" s="107"/>
      <c r="CKM26" s="107"/>
      <c r="CKN26" s="107"/>
      <c r="CKO26" s="107"/>
      <c r="CKP26" s="107"/>
      <c r="CKQ26" s="107"/>
      <c r="CKR26" s="107"/>
      <c r="CKS26" s="107"/>
      <c r="CKT26" s="107"/>
      <c r="CKU26" s="107"/>
      <c r="CKV26" s="107"/>
      <c r="CKW26" s="107"/>
      <c r="CKX26" s="107"/>
      <c r="CKY26" s="107"/>
      <c r="CKZ26" s="107"/>
      <c r="CLA26" s="107"/>
      <c r="CLB26" s="107"/>
      <c r="CLC26" s="107"/>
      <c r="CLD26" s="107"/>
      <c r="CLE26" s="107"/>
      <c r="CLF26" s="107"/>
      <c r="CLG26" s="107"/>
      <c r="CLH26" s="107"/>
      <c r="CLI26" s="107"/>
      <c r="CLJ26" s="107"/>
      <c r="CLK26" s="107"/>
      <c r="CLL26" s="107"/>
      <c r="CLM26" s="107"/>
      <c r="CLN26" s="107"/>
      <c r="CLO26" s="107"/>
      <c r="CLP26" s="107"/>
      <c r="CLQ26" s="107"/>
      <c r="CLR26" s="107"/>
      <c r="CLS26" s="107"/>
      <c r="CLT26" s="107"/>
      <c r="CLU26" s="107"/>
      <c r="CLV26" s="107"/>
      <c r="CLW26" s="107"/>
      <c r="CLX26" s="107"/>
      <c r="CLY26" s="107"/>
      <c r="CLZ26" s="107"/>
      <c r="CMA26" s="107"/>
      <c r="CMB26" s="107"/>
      <c r="CMC26" s="107"/>
      <c r="CMD26" s="107"/>
      <c r="CME26" s="107"/>
      <c r="CMF26" s="107"/>
      <c r="CMG26" s="107"/>
      <c r="CMH26" s="107"/>
      <c r="CMI26" s="107"/>
      <c r="CMJ26" s="107"/>
      <c r="CMK26" s="107"/>
      <c r="CML26" s="107"/>
      <c r="CMM26" s="107"/>
      <c r="CMN26" s="107"/>
      <c r="CMO26" s="107"/>
      <c r="CMP26" s="107"/>
      <c r="CMQ26" s="107"/>
      <c r="CMR26" s="107"/>
      <c r="CMS26" s="107"/>
      <c r="CMT26" s="107"/>
      <c r="CMU26" s="107"/>
      <c r="CMV26" s="107"/>
      <c r="CMW26" s="107"/>
      <c r="CMX26" s="107"/>
      <c r="CMY26" s="107"/>
      <c r="CMZ26" s="107"/>
      <c r="CNA26" s="107"/>
      <c r="CNB26" s="107"/>
      <c r="CNC26" s="107"/>
      <c r="CND26" s="107"/>
      <c r="CNE26" s="107"/>
      <c r="CNF26" s="107"/>
      <c r="CNG26" s="107"/>
      <c r="CNH26" s="107"/>
      <c r="CNI26" s="107"/>
      <c r="CNJ26" s="107"/>
      <c r="CNK26" s="107"/>
      <c r="CNL26" s="107"/>
      <c r="CNM26" s="107"/>
      <c r="CNN26" s="107"/>
      <c r="CNO26" s="107"/>
      <c r="CNP26" s="107"/>
      <c r="CNQ26" s="107"/>
      <c r="CNR26" s="107"/>
      <c r="CNS26" s="107"/>
      <c r="CNT26" s="107"/>
      <c r="CNU26" s="107"/>
      <c r="CNV26" s="107"/>
      <c r="CNW26" s="107"/>
      <c r="CNX26" s="107"/>
      <c r="CNY26" s="107"/>
      <c r="CNZ26" s="107"/>
      <c r="COA26" s="107"/>
      <c r="COB26" s="107"/>
      <c r="COC26" s="107"/>
      <c r="COD26" s="107"/>
      <c r="COE26" s="107"/>
      <c r="COF26" s="107"/>
      <c r="COG26" s="107"/>
      <c r="COH26" s="107"/>
      <c r="COI26" s="107"/>
      <c r="COJ26" s="107"/>
      <c r="COK26" s="107"/>
      <c r="COL26" s="107"/>
      <c r="COM26" s="107"/>
      <c r="CON26" s="107"/>
      <c r="COO26" s="107"/>
      <c r="COP26" s="107"/>
      <c r="COQ26" s="107"/>
      <c r="COR26" s="107"/>
      <c r="COS26" s="107"/>
      <c r="COT26" s="107"/>
      <c r="COU26" s="107"/>
      <c r="COV26" s="107"/>
      <c r="COW26" s="107"/>
      <c r="COX26" s="107"/>
      <c r="COY26" s="107"/>
      <c r="COZ26" s="107"/>
      <c r="CPA26" s="107"/>
      <c r="CPB26" s="107"/>
      <c r="CPC26" s="107"/>
      <c r="CPD26" s="107"/>
      <c r="CPE26" s="107"/>
      <c r="CPF26" s="107"/>
      <c r="CPG26" s="107"/>
      <c r="CPH26" s="107"/>
      <c r="CPI26" s="107"/>
      <c r="CPJ26" s="107"/>
      <c r="CPK26" s="107"/>
      <c r="CPL26" s="107"/>
      <c r="CPM26" s="107"/>
      <c r="CPN26" s="107"/>
      <c r="CPO26" s="107"/>
      <c r="CPP26" s="107"/>
      <c r="CPQ26" s="107"/>
      <c r="CPR26" s="107"/>
      <c r="CPS26" s="107"/>
      <c r="CPT26" s="107"/>
      <c r="CPU26" s="107"/>
      <c r="CPV26" s="107"/>
      <c r="CPW26" s="107"/>
      <c r="CPX26" s="107"/>
      <c r="CPY26" s="107"/>
      <c r="CPZ26" s="107"/>
      <c r="CQA26" s="107"/>
      <c r="CQB26" s="107"/>
      <c r="CQC26" s="107"/>
      <c r="CQD26" s="107"/>
      <c r="CQE26" s="107"/>
      <c r="CQF26" s="107"/>
      <c r="CQG26" s="107"/>
      <c r="CQH26" s="107"/>
      <c r="CQI26" s="107"/>
      <c r="CQJ26" s="107"/>
      <c r="CQK26" s="107"/>
      <c r="CQL26" s="107"/>
      <c r="CQM26" s="107"/>
      <c r="CQN26" s="107"/>
      <c r="CQO26" s="107"/>
      <c r="CQP26" s="107"/>
      <c r="CQQ26" s="107"/>
      <c r="CQR26" s="107"/>
      <c r="CQS26" s="107"/>
      <c r="CQT26" s="107"/>
      <c r="CQU26" s="107"/>
      <c r="CQV26" s="107"/>
      <c r="CQW26" s="107"/>
      <c r="CQX26" s="107"/>
      <c r="CQY26" s="107"/>
      <c r="CQZ26" s="107"/>
      <c r="CRA26" s="107"/>
      <c r="CRB26" s="107"/>
      <c r="CRC26" s="107"/>
      <c r="CRD26" s="107"/>
      <c r="CRE26" s="107"/>
      <c r="CRF26" s="107"/>
      <c r="CRG26" s="107"/>
      <c r="CRH26" s="107"/>
      <c r="CRI26" s="107"/>
      <c r="CRJ26" s="107"/>
      <c r="CRK26" s="107"/>
      <c r="CRL26" s="107"/>
      <c r="CRM26" s="107"/>
      <c r="CRN26" s="107"/>
      <c r="CRO26" s="107"/>
      <c r="CRP26" s="107"/>
      <c r="CRQ26" s="107"/>
      <c r="CRR26" s="107"/>
      <c r="CRS26" s="107"/>
      <c r="CRT26" s="107"/>
      <c r="CRU26" s="107"/>
      <c r="CRV26" s="107"/>
      <c r="CRW26" s="107"/>
      <c r="CRX26" s="107"/>
      <c r="CRY26" s="107"/>
      <c r="CRZ26" s="107"/>
      <c r="CSA26" s="107"/>
      <c r="CSB26" s="107"/>
      <c r="CSC26" s="107"/>
      <c r="CSD26" s="107"/>
      <c r="CSE26" s="107"/>
      <c r="CSF26" s="107"/>
      <c r="CSG26" s="107"/>
      <c r="CSH26" s="107"/>
      <c r="CSI26" s="107"/>
      <c r="CSJ26" s="107"/>
      <c r="CSK26" s="107"/>
      <c r="CSL26" s="107"/>
      <c r="CSM26" s="107"/>
      <c r="CSN26" s="107"/>
      <c r="CSO26" s="107"/>
      <c r="CSP26" s="107"/>
      <c r="CSQ26" s="107"/>
      <c r="CSR26" s="107"/>
      <c r="CSS26" s="107"/>
      <c r="CST26" s="107"/>
      <c r="CSU26" s="107"/>
      <c r="CSV26" s="107"/>
      <c r="CSW26" s="107"/>
      <c r="CSX26" s="107"/>
      <c r="CSY26" s="107"/>
      <c r="CSZ26" s="107"/>
      <c r="CTA26" s="107"/>
      <c r="CTB26" s="107"/>
      <c r="CTC26" s="107"/>
      <c r="CTD26" s="107"/>
      <c r="CTE26" s="107"/>
      <c r="CTF26" s="107"/>
      <c r="CTG26" s="107"/>
      <c r="CTH26" s="107"/>
      <c r="CTI26" s="107"/>
      <c r="CTJ26" s="107"/>
      <c r="CTK26" s="107"/>
      <c r="CTL26" s="107"/>
      <c r="CTM26" s="107"/>
      <c r="CTN26" s="107"/>
      <c r="CTO26" s="107"/>
      <c r="CTP26" s="107"/>
      <c r="CTQ26" s="107"/>
      <c r="CTR26" s="107"/>
      <c r="CTS26" s="107"/>
      <c r="CTT26" s="107"/>
      <c r="CTU26" s="107"/>
      <c r="CTV26" s="107"/>
      <c r="CTW26" s="107"/>
      <c r="CTX26" s="107"/>
      <c r="CTY26" s="107"/>
      <c r="CTZ26" s="107"/>
      <c r="CUA26" s="107"/>
      <c r="CUB26" s="107"/>
      <c r="CUC26" s="107"/>
      <c r="CUD26" s="107"/>
      <c r="CUE26" s="107"/>
      <c r="CUF26" s="107"/>
      <c r="CUG26" s="107"/>
      <c r="CUH26" s="107"/>
      <c r="CUI26" s="107"/>
      <c r="CUJ26" s="107"/>
      <c r="CUK26" s="107"/>
      <c r="CUL26" s="107"/>
      <c r="CUM26" s="107"/>
      <c r="CUN26" s="107"/>
      <c r="CUO26" s="107"/>
      <c r="CUP26" s="107"/>
      <c r="CUQ26" s="107"/>
      <c r="CUR26" s="107"/>
      <c r="CUS26" s="107"/>
      <c r="CUT26" s="107"/>
      <c r="CUU26" s="107"/>
      <c r="CUV26" s="107"/>
      <c r="CUW26" s="107"/>
      <c r="CUX26" s="107"/>
      <c r="CUY26" s="107"/>
      <c r="CUZ26" s="107"/>
      <c r="CVA26" s="107"/>
      <c r="CVB26" s="107"/>
      <c r="CVC26" s="107"/>
      <c r="CVD26" s="107"/>
      <c r="CVE26" s="107"/>
      <c r="CVF26" s="107"/>
      <c r="CVG26" s="107"/>
      <c r="CVH26" s="107"/>
      <c r="CVI26" s="107"/>
      <c r="CVJ26" s="107"/>
      <c r="CVK26" s="107"/>
      <c r="CVL26" s="107"/>
      <c r="CVM26" s="107"/>
      <c r="CVN26" s="107"/>
      <c r="CVO26" s="107"/>
      <c r="CVP26" s="107"/>
      <c r="CVQ26" s="107"/>
      <c r="CVR26" s="107"/>
      <c r="CVS26" s="107"/>
      <c r="CVT26" s="107"/>
      <c r="CVU26" s="107"/>
      <c r="CVV26" s="107"/>
      <c r="CVW26" s="107"/>
      <c r="CVX26" s="107"/>
      <c r="CVY26" s="107"/>
      <c r="CVZ26" s="107"/>
      <c r="CWA26" s="107"/>
      <c r="CWB26" s="107"/>
      <c r="CWC26" s="107"/>
      <c r="CWD26" s="107"/>
      <c r="CWE26" s="107"/>
      <c r="CWF26" s="107"/>
      <c r="CWG26" s="107"/>
      <c r="CWH26" s="107"/>
      <c r="CWI26" s="107"/>
      <c r="CWJ26" s="107"/>
      <c r="CWK26" s="107"/>
      <c r="CWL26" s="107"/>
      <c r="CWM26" s="107"/>
      <c r="CWN26" s="107"/>
      <c r="CWO26" s="107"/>
      <c r="CWP26" s="107"/>
      <c r="CWQ26" s="107"/>
      <c r="CWR26" s="107"/>
      <c r="CWS26" s="107"/>
      <c r="CWT26" s="107"/>
      <c r="CWU26" s="107"/>
      <c r="CWV26" s="107"/>
      <c r="CWW26" s="107"/>
      <c r="CWX26" s="107"/>
      <c r="CWY26" s="107"/>
      <c r="CWZ26" s="107"/>
      <c r="CXA26" s="107"/>
      <c r="CXB26" s="107"/>
      <c r="CXC26" s="107"/>
      <c r="CXD26" s="107"/>
      <c r="CXE26" s="107"/>
      <c r="CXF26" s="107"/>
      <c r="CXG26" s="107"/>
      <c r="CXH26" s="107"/>
      <c r="CXI26" s="107"/>
      <c r="CXJ26" s="107"/>
      <c r="CXK26" s="107"/>
      <c r="CXL26" s="107"/>
      <c r="CXM26" s="107"/>
      <c r="CXN26" s="107"/>
      <c r="CXO26" s="107"/>
      <c r="CXP26" s="107"/>
      <c r="CXQ26" s="107"/>
      <c r="CXR26" s="107"/>
      <c r="CXS26" s="107"/>
      <c r="CXT26" s="107"/>
      <c r="CXU26" s="107"/>
      <c r="CXV26" s="107"/>
      <c r="CXW26" s="107"/>
      <c r="CXX26" s="107"/>
      <c r="CXY26" s="107"/>
      <c r="CXZ26" s="107"/>
      <c r="CYA26" s="107"/>
      <c r="CYB26" s="107"/>
      <c r="CYC26" s="107"/>
      <c r="CYD26" s="107"/>
      <c r="CYE26" s="107"/>
      <c r="CYF26" s="107"/>
      <c r="CYG26" s="107"/>
      <c r="CYH26" s="107"/>
      <c r="CYI26" s="107"/>
      <c r="CYJ26" s="107"/>
      <c r="CYK26" s="107"/>
      <c r="CYL26" s="107"/>
      <c r="CYM26" s="107"/>
      <c r="CYN26" s="107"/>
      <c r="CYO26" s="107"/>
      <c r="CYP26" s="107"/>
      <c r="CYQ26" s="107"/>
      <c r="CYR26" s="107"/>
      <c r="CYS26" s="107"/>
      <c r="CYT26" s="107"/>
      <c r="CYU26" s="107"/>
      <c r="CYV26" s="107"/>
      <c r="CYW26" s="107"/>
      <c r="CYX26" s="107"/>
      <c r="CYY26" s="107"/>
      <c r="CYZ26" s="107"/>
      <c r="CZA26" s="107"/>
      <c r="CZB26" s="107"/>
      <c r="CZC26" s="107"/>
      <c r="CZD26" s="107"/>
      <c r="CZE26" s="107"/>
      <c r="CZF26" s="107"/>
      <c r="CZG26" s="107"/>
      <c r="CZH26" s="107"/>
      <c r="CZI26" s="107"/>
      <c r="CZJ26" s="107"/>
      <c r="CZK26" s="107"/>
      <c r="CZL26" s="107"/>
      <c r="CZM26" s="107"/>
      <c r="CZN26" s="107"/>
      <c r="CZO26" s="107"/>
      <c r="CZP26" s="107"/>
      <c r="CZQ26" s="107"/>
      <c r="CZR26" s="107"/>
      <c r="CZS26" s="107"/>
      <c r="CZT26" s="107"/>
      <c r="CZU26" s="107"/>
      <c r="CZV26" s="107"/>
      <c r="CZW26" s="107"/>
      <c r="CZX26" s="107"/>
      <c r="CZY26" s="107"/>
      <c r="CZZ26" s="107"/>
      <c r="DAA26" s="107"/>
      <c r="DAB26" s="107"/>
      <c r="DAC26" s="107"/>
      <c r="DAD26" s="107"/>
      <c r="DAE26" s="107"/>
      <c r="DAF26" s="107"/>
      <c r="DAG26" s="107"/>
      <c r="DAH26" s="107"/>
      <c r="DAI26" s="107"/>
      <c r="DAJ26" s="107"/>
      <c r="DAK26" s="107"/>
      <c r="DAL26" s="107"/>
      <c r="DAM26" s="107"/>
      <c r="DAN26" s="107"/>
      <c r="DAO26" s="107"/>
      <c r="DAP26" s="107"/>
      <c r="DAQ26" s="107"/>
      <c r="DAR26" s="107"/>
      <c r="DAS26" s="107"/>
      <c r="DAT26" s="107"/>
      <c r="DAU26" s="107"/>
      <c r="DAV26" s="107"/>
      <c r="DAW26" s="107"/>
      <c r="DAX26" s="107"/>
      <c r="DAY26" s="107"/>
      <c r="DAZ26" s="107"/>
      <c r="DBA26" s="107"/>
      <c r="DBB26" s="107"/>
      <c r="DBC26" s="107"/>
      <c r="DBD26" s="107"/>
      <c r="DBE26" s="107"/>
      <c r="DBF26" s="107"/>
      <c r="DBG26" s="107"/>
      <c r="DBH26" s="107"/>
      <c r="DBI26" s="107"/>
      <c r="DBJ26" s="107"/>
      <c r="DBK26" s="107"/>
      <c r="DBL26" s="107"/>
      <c r="DBM26" s="107"/>
      <c r="DBN26" s="107"/>
      <c r="DBO26" s="107"/>
      <c r="DBP26" s="107"/>
      <c r="DBQ26" s="107"/>
      <c r="DBR26" s="107"/>
      <c r="DBS26" s="107"/>
      <c r="DBT26" s="107"/>
      <c r="DBU26" s="107"/>
      <c r="DBV26" s="107"/>
      <c r="DBW26" s="107"/>
      <c r="DBX26" s="107"/>
      <c r="DBY26" s="107"/>
      <c r="DBZ26" s="107"/>
      <c r="DCA26" s="107"/>
      <c r="DCB26" s="107"/>
      <c r="DCC26" s="107"/>
      <c r="DCD26" s="107"/>
      <c r="DCE26" s="107"/>
      <c r="DCF26" s="107"/>
      <c r="DCG26" s="107"/>
      <c r="DCH26" s="107"/>
      <c r="DCI26" s="107"/>
      <c r="DCJ26" s="107"/>
      <c r="DCK26" s="107"/>
      <c r="DCL26" s="107"/>
      <c r="DCM26" s="107"/>
      <c r="DCN26" s="107"/>
      <c r="DCO26" s="107"/>
      <c r="DCP26" s="107"/>
      <c r="DCQ26" s="107"/>
      <c r="DCR26" s="107"/>
      <c r="DCS26" s="107"/>
      <c r="DCT26" s="107"/>
      <c r="DCU26" s="107"/>
      <c r="DCV26" s="107"/>
      <c r="DCW26" s="107"/>
      <c r="DCX26" s="107"/>
      <c r="DCY26" s="107"/>
      <c r="DCZ26" s="107"/>
      <c r="DDA26" s="107"/>
      <c r="DDB26" s="107"/>
      <c r="DDC26" s="107"/>
      <c r="DDD26" s="107"/>
      <c r="DDE26" s="107"/>
      <c r="DDF26" s="107"/>
      <c r="DDG26" s="107"/>
      <c r="DDH26" s="107"/>
      <c r="DDI26" s="107"/>
      <c r="DDJ26" s="107"/>
      <c r="DDK26" s="107"/>
      <c r="DDL26" s="107"/>
      <c r="DDM26" s="107"/>
      <c r="DDN26" s="107"/>
      <c r="DDO26" s="107"/>
      <c r="DDP26" s="107"/>
      <c r="DDQ26" s="107"/>
      <c r="DDR26" s="107"/>
      <c r="DDS26" s="107"/>
      <c r="DDT26" s="107"/>
      <c r="DDU26" s="107"/>
      <c r="DDV26" s="107"/>
      <c r="DDW26" s="107"/>
      <c r="DDX26" s="107"/>
      <c r="DDY26" s="107"/>
      <c r="DDZ26" s="107"/>
      <c r="DEA26" s="107"/>
      <c r="DEB26" s="107"/>
      <c r="DEC26" s="107"/>
      <c r="DED26" s="107"/>
      <c r="DEE26" s="107"/>
      <c r="DEF26" s="107"/>
      <c r="DEG26" s="107"/>
      <c r="DEH26" s="107"/>
      <c r="DEI26" s="107"/>
      <c r="DEJ26" s="107"/>
      <c r="DEK26" s="107"/>
      <c r="DEL26" s="107"/>
      <c r="DEM26" s="107"/>
      <c r="DEN26" s="107"/>
      <c r="DEO26" s="107"/>
      <c r="DEP26" s="107"/>
      <c r="DEQ26" s="107"/>
      <c r="DER26" s="107"/>
      <c r="DES26" s="107"/>
      <c r="DET26" s="107"/>
      <c r="DEU26" s="107"/>
      <c r="DEV26" s="107"/>
      <c r="DEW26" s="107"/>
      <c r="DEX26" s="107"/>
      <c r="DEY26" s="107"/>
      <c r="DEZ26" s="107"/>
      <c r="DFA26" s="107"/>
      <c r="DFB26" s="107"/>
      <c r="DFC26" s="107"/>
      <c r="DFD26" s="107"/>
      <c r="DFE26" s="107"/>
      <c r="DFF26" s="107"/>
      <c r="DFG26" s="107"/>
      <c r="DFH26" s="107"/>
      <c r="DFI26" s="107"/>
      <c r="DFJ26" s="107"/>
      <c r="DFK26" s="107"/>
      <c r="DFL26" s="107"/>
      <c r="DFM26" s="107"/>
      <c r="DFN26" s="107"/>
      <c r="DFO26" s="107"/>
      <c r="DFP26" s="107"/>
      <c r="DFQ26" s="107"/>
      <c r="DFR26" s="107"/>
      <c r="DFS26" s="107"/>
      <c r="DFT26" s="107"/>
      <c r="DFU26" s="107"/>
      <c r="DFV26" s="107"/>
      <c r="DFW26" s="107"/>
      <c r="DFX26" s="107"/>
      <c r="DFY26" s="107"/>
      <c r="DFZ26" s="107"/>
      <c r="DGA26" s="107"/>
      <c r="DGB26" s="107"/>
      <c r="DGC26" s="107"/>
      <c r="DGD26" s="107"/>
      <c r="DGE26" s="107"/>
      <c r="DGF26" s="107"/>
      <c r="DGG26" s="107"/>
      <c r="DGH26" s="107"/>
      <c r="DGI26" s="107"/>
      <c r="DGJ26" s="107"/>
      <c r="DGK26" s="107"/>
      <c r="DGL26" s="107"/>
      <c r="DGM26" s="107"/>
      <c r="DGN26" s="107"/>
      <c r="DGO26" s="107"/>
      <c r="DGP26" s="107"/>
      <c r="DGQ26" s="107"/>
      <c r="DGR26" s="107"/>
      <c r="DGS26" s="107"/>
      <c r="DGT26" s="107"/>
      <c r="DGU26" s="107"/>
      <c r="DGV26" s="107"/>
      <c r="DGW26" s="107"/>
      <c r="DGX26" s="107"/>
      <c r="DGY26" s="107"/>
      <c r="DGZ26" s="107"/>
      <c r="DHA26" s="107"/>
      <c r="DHB26" s="107"/>
      <c r="DHC26" s="107"/>
      <c r="DHD26" s="107"/>
      <c r="DHE26" s="107"/>
      <c r="DHF26" s="107"/>
      <c r="DHG26" s="107"/>
      <c r="DHH26" s="107"/>
      <c r="DHI26" s="107"/>
      <c r="DHJ26" s="107"/>
      <c r="DHK26" s="107"/>
      <c r="DHL26" s="107"/>
      <c r="DHM26" s="107"/>
      <c r="DHN26" s="107"/>
      <c r="DHO26" s="107"/>
      <c r="DHP26" s="107"/>
      <c r="DHQ26" s="107"/>
      <c r="DHR26" s="107"/>
      <c r="DHS26" s="107"/>
      <c r="DHT26" s="107"/>
      <c r="DHU26" s="107"/>
      <c r="DHV26" s="107"/>
      <c r="DHW26" s="107"/>
      <c r="DHX26" s="107"/>
      <c r="DHY26" s="107"/>
      <c r="DHZ26" s="107"/>
      <c r="DIA26" s="107"/>
      <c r="DIB26" s="107"/>
      <c r="DIC26" s="107"/>
      <c r="DID26" s="107"/>
      <c r="DIE26" s="107"/>
      <c r="DIF26" s="107"/>
      <c r="DIG26" s="107"/>
      <c r="DIH26" s="107"/>
      <c r="DII26" s="107"/>
      <c r="DIJ26" s="107"/>
      <c r="DIK26" s="107"/>
      <c r="DIL26" s="107"/>
      <c r="DIM26" s="107"/>
      <c r="DIN26" s="107"/>
      <c r="DIO26" s="107"/>
      <c r="DIP26" s="107"/>
      <c r="DIQ26" s="107"/>
      <c r="DIR26" s="107"/>
      <c r="DIS26" s="107"/>
      <c r="DIT26" s="107"/>
      <c r="DIU26" s="107"/>
      <c r="DIV26" s="107"/>
      <c r="DIW26" s="107"/>
      <c r="DIX26" s="107"/>
      <c r="DIY26" s="107"/>
      <c r="DIZ26" s="107"/>
      <c r="DJA26" s="107"/>
      <c r="DJB26" s="107"/>
      <c r="DJC26" s="107"/>
      <c r="DJD26" s="107"/>
      <c r="DJE26" s="107"/>
      <c r="DJF26" s="107"/>
      <c r="DJG26" s="107"/>
      <c r="DJH26" s="107"/>
      <c r="DJI26" s="107"/>
      <c r="DJJ26" s="107"/>
      <c r="DJK26" s="107"/>
      <c r="DJL26" s="107"/>
      <c r="DJM26" s="107"/>
      <c r="DJN26" s="107"/>
      <c r="DJO26" s="107"/>
      <c r="DJP26" s="107"/>
      <c r="DJQ26" s="107"/>
      <c r="DJR26" s="107"/>
      <c r="DJS26" s="107"/>
      <c r="DJT26" s="107"/>
      <c r="DJU26" s="107"/>
      <c r="DJV26" s="107"/>
      <c r="DJW26" s="107"/>
      <c r="DJX26" s="107"/>
      <c r="DJY26" s="107"/>
      <c r="DJZ26" s="107"/>
      <c r="DKA26" s="107"/>
      <c r="DKB26" s="107"/>
      <c r="DKC26" s="107"/>
      <c r="DKD26" s="107"/>
      <c r="DKE26" s="107"/>
      <c r="DKF26" s="107"/>
      <c r="DKG26" s="107"/>
      <c r="DKH26" s="107"/>
      <c r="DKI26" s="107"/>
      <c r="DKJ26" s="107"/>
      <c r="DKK26" s="107"/>
      <c r="DKL26" s="107"/>
      <c r="DKM26" s="107"/>
      <c r="DKN26" s="107"/>
      <c r="DKO26" s="107"/>
      <c r="DKP26" s="107"/>
      <c r="DKQ26" s="107"/>
      <c r="DKR26" s="107"/>
      <c r="DKS26" s="107"/>
      <c r="DKT26" s="107"/>
      <c r="DKU26" s="107"/>
      <c r="DKV26" s="107"/>
      <c r="DKW26" s="107"/>
      <c r="DKX26" s="107"/>
      <c r="DKY26" s="107"/>
      <c r="DKZ26" s="107"/>
      <c r="DLA26" s="107"/>
      <c r="DLB26" s="107"/>
      <c r="DLC26" s="107"/>
      <c r="DLD26" s="107"/>
      <c r="DLE26" s="107"/>
      <c r="DLF26" s="107"/>
      <c r="DLG26" s="107"/>
      <c r="DLH26" s="107"/>
      <c r="DLI26" s="107"/>
      <c r="DLJ26" s="107"/>
      <c r="DLK26" s="107"/>
      <c r="DLL26" s="107"/>
      <c r="DLM26" s="107"/>
      <c r="DLN26" s="107"/>
      <c r="DLO26" s="107"/>
      <c r="DLP26" s="107"/>
      <c r="DLQ26" s="107"/>
      <c r="DLR26" s="107"/>
      <c r="DLS26" s="107"/>
      <c r="DLT26" s="107"/>
      <c r="DLU26" s="107"/>
      <c r="DLV26" s="107"/>
      <c r="DLW26" s="107"/>
      <c r="DLX26" s="107"/>
      <c r="DLY26" s="107"/>
      <c r="DLZ26" s="107"/>
      <c r="DMA26" s="107"/>
      <c r="DMB26" s="107"/>
      <c r="DMC26" s="107"/>
      <c r="DMD26" s="107"/>
      <c r="DME26" s="107"/>
      <c r="DMF26" s="107"/>
      <c r="DMG26" s="107"/>
      <c r="DMH26" s="107"/>
      <c r="DMI26" s="107"/>
      <c r="DMJ26" s="107"/>
      <c r="DMK26" s="107"/>
      <c r="DML26" s="107"/>
      <c r="DMM26" s="107"/>
      <c r="DMN26" s="107"/>
      <c r="DMO26" s="107"/>
      <c r="DMP26" s="107"/>
      <c r="DMQ26" s="107"/>
      <c r="DMR26" s="107"/>
      <c r="DMS26" s="107"/>
      <c r="DMT26" s="107"/>
      <c r="DMU26" s="107"/>
      <c r="DMV26" s="107"/>
      <c r="DMW26" s="107"/>
      <c r="DMX26" s="107"/>
      <c r="DMY26" s="107"/>
      <c r="DMZ26" s="107"/>
      <c r="DNA26" s="107"/>
      <c r="DNB26" s="107"/>
      <c r="DNC26" s="107"/>
      <c r="DND26" s="107"/>
      <c r="DNE26" s="107"/>
      <c r="DNF26" s="107"/>
      <c r="DNG26" s="107"/>
      <c r="DNH26" s="107"/>
      <c r="DNI26" s="107"/>
      <c r="DNJ26" s="107"/>
      <c r="DNK26" s="107"/>
      <c r="DNL26" s="107"/>
      <c r="DNM26" s="107"/>
      <c r="DNN26" s="107"/>
      <c r="DNO26" s="107"/>
      <c r="DNP26" s="107"/>
      <c r="DNQ26" s="107"/>
      <c r="DNR26" s="107"/>
      <c r="DNS26" s="107"/>
      <c r="DNT26" s="107"/>
      <c r="DNU26" s="107"/>
      <c r="DNV26" s="107"/>
      <c r="DNW26" s="107"/>
      <c r="DNX26" s="107"/>
      <c r="DNY26" s="107"/>
      <c r="DNZ26" s="107"/>
      <c r="DOA26" s="107"/>
      <c r="DOB26" s="107"/>
      <c r="DOC26" s="107"/>
      <c r="DOD26" s="107"/>
      <c r="DOE26" s="107"/>
      <c r="DOF26" s="107"/>
      <c r="DOG26" s="107"/>
      <c r="DOH26" s="107"/>
      <c r="DOI26" s="107"/>
      <c r="DOJ26" s="107"/>
      <c r="DOK26" s="107"/>
      <c r="DOL26" s="107"/>
      <c r="DOM26" s="107"/>
      <c r="DON26" s="107"/>
      <c r="DOO26" s="107"/>
      <c r="DOP26" s="107"/>
      <c r="DOQ26" s="107"/>
      <c r="DOR26" s="107"/>
      <c r="DOS26" s="107"/>
      <c r="DOT26" s="107"/>
      <c r="DOU26" s="107"/>
      <c r="DOV26" s="107"/>
      <c r="DOW26" s="107"/>
      <c r="DOX26" s="107"/>
      <c r="DOY26" s="107"/>
      <c r="DOZ26" s="107"/>
      <c r="DPA26" s="107"/>
      <c r="DPB26" s="107"/>
      <c r="DPC26" s="107"/>
      <c r="DPD26" s="107"/>
      <c r="DPE26" s="107"/>
      <c r="DPF26" s="107"/>
      <c r="DPG26" s="107"/>
      <c r="DPH26" s="107"/>
      <c r="DPI26" s="107"/>
      <c r="DPJ26" s="107"/>
      <c r="DPK26" s="107"/>
      <c r="DPL26" s="107"/>
      <c r="DPM26" s="107"/>
      <c r="DPN26" s="107"/>
      <c r="DPO26" s="107"/>
      <c r="DPP26" s="107"/>
      <c r="DPQ26" s="107"/>
      <c r="DPR26" s="107"/>
      <c r="DPS26" s="107"/>
      <c r="DPT26" s="107"/>
      <c r="DPU26" s="107"/>
      <c r="DPV26" s="107"/>
      <c r="DPW26" s="107"/>
      <c r="DPX26" s="107"/>
      <c r="DPY26" s="107"/>
      <c r="DPZ26" s="107"/>
      <c r="DQA26" s="107"/>
      <c r="DQB26" s="107"/>
      <c r="DQC26" s="107"/>
      <c r="DQD26" s="107"/>
      <c r="DQE26" s="107"/>
      <c r="DQF26" s="107"/>
      <c r="DQG26" s="107"/>
      <c r="DQH26" s="107"/>
      <c r="DQI26" s="107"/>
      <c r="DQJ26" s="107"/>
      <c r="DQK26" s="107"/>
      <c r="DQL26" s="107"/>
      <c r="DQM26" s="107"/>
      <c r="DQN26" s="107"/>
      <c r="DQO26" s="107"/>
      <c r="DQP26" s="107"/>
      <c r="DQQ26" s="107"/>
      <c r="DQR26" s="107"/>
      <c r="DQS26" s="107"/>
      <c r="DQT26" s="107"/>
      <c r="DQU26" s="107"/>
      <c r="DQV26" s="107"/>
      <c r="DQW26" s="107"/>
      <c r="DQX26" s="107"/>
      <c r="DQY26" s="107"/>
      <c r="DQZ26" s="107"/>
      <c r="DRA26" s="107"/>
      <c r="DRB26" s="107"/>
      <c r="DRC26" s="107"/>
      <c r="DRD26" s="107"/>
      <c r="DRE26" s="107"/>
      <c r="DRF26" s="107"/>
      <c r="DRG26" s="107"/>
      <c r="DRH26" s="107"/>
      <c r="DRI26" s="107"/>
      <c r="DRJ26" s="107"/>
      <c r="DRK26" s="107"/>
      <c r="DRL26" s="107"/>
      <c r="DRM26" s="107"/>
      <c r="DRN26" s="107"/>
      <c r="DRO26" s="107"/>
      <c r="DRP26" s="107"/>
      <c r="DRQ26" s="107"/>
      <c r="DRR26" s="107"/>
      <c r="DRS26" s="107"/>
      <c r="DRT26" s="107"/>
      <c r="DRU26" s="107"/>
      <c r="DRV26" s="107"/>
      <c r="DRW26" s="107"/>
      <c r="DRX26" s="107"/>
      <c r="DRY26" s="107"/>
      <c r="DRZ26" s="107"/>
      <c r="DSA26" s="107"/>
      <c r="DSB26" s="107"/>
      <c r="DSC26" s="107"/>
      <c r="DSD26" s="107"/>
      <c r="DSE26" s="107"/>
      <c r="DSF26" s="107"/>
      <c r="DSG26" s="107"/>
      <c r="DSH26" s="107"/>
      <c r="DSI26" s="107"/>
      <c r="DSJ26" s="107"/>
      <c r="DSK26" s="107"/>
      <c r="DSL26" s="107"/>
      <c r="DSM26" s="107"/>
      <c r="DSN26" s="107"/>
      <c r="DSO26" s="107"/>
      <c r="DSP26" s="107"/>
      <c r="DSQ26" s="107"/>
      <c r="DSR26" s="107"/>
      <c r="DSS26" s="107"/>
      <c r="DST26" s="107"/>
      <c r="DSU26" s="107"/>
      <c r="DSV26" s="107"/>
      <c r="DSW26" s="107"/>
      <c r="DSX26" s="107"/>
      <c r="DSY26" s="107"/>
      <c r="DSZ26" s="107"/>
      <c r="DTA26" s="107"/>
      <c r="DTB26" s="107"/>
      <c r="DTC26" s="107"/>
      <c r="DTD26" s="107"/>
      <c r="DTE26" s="107"/>
      <c r="DTF26" s="107"/>
      <c r="DTG26" s="107"/>
      <c r="DTH26" s="107"/>
      <c r="DTI26" s="107"/>
      <c r="DTJ26" s="107"/>
      <c r="DTK26" s="107"/>
      <c r="DTL26" s="107"/>
      <c r="DTM26" s="107"/>
      <c r="DTN26" s="107"/>
      <c r="DTO26" s="107"/>
      <c r="DTP26" s="107"/>
      <c r="DTQ26" s="107"/>
      <c r="DTR26" s="107"/>
      <c r="DTS26" s="107"/>
      <c r="DTT26" s="107"/>
      <c r="DTU26" s="107"/>
      <c r="DTV26" s="107"/>
      <c r="DTW26" s="107"/>
      <c r="DTX26" s="107"/>
      <c r="DTY26" s="107"/>
      <c r="DTZ26" s="107"/>
      <c r="DUA26" s="107"/>
      <c r="DUB26" s="107"/>
      <c r="DUC26" s="107"/>
      <c r="DUD26" s="107"/>
      <c r="DUE26" s="107"/>
      <c r="DUF26" s="107"/>
      <c r="DUG26" s="107"/>
      <c r="DUH26" s="107"/>
      <c r="DUI26" s="107"/>
      <c r="DUJ26" s="107"/>
      <c r="DUK26" s="107"/>
      <c r="DUL26" s="107"/>
      <c r="DUM26" s="107"/>
      <c r="DUN26" s="107"/>
      <c r="DUO26" s="107"/>
      <c r="DUP26" s="107"/>
      <c r="DUQ26" s="107"/>
      <c r="DUR26" s="107"/>
      <c r="DUS26" s="107"/>
      <c r="DUT26" s="107"/>
      <c r="DUU26" s="107"/>
      <c r="DUV26" s="107"/>
      <c r="DUW26" s="107"/>
      <c r="DUX26" s="107"/>
      <c r="DUY26" s="107"/>
      <c r="DUZ26" s="107"/>
      <c r="DVA26" s="107"/>
      <c r="DVB26" s="107"/>
      <c r="DVC26" s="107"/>
      <c r="DVD26" s="107"/>
      <c r="DVE26" s="107"/>
      <c r="DVF26" s="107"/>
      <c r="DVG26" s="107"/>
      <c r="DVH26" s="107"/>
      <c r="DVI26" s="107"/>
      <c r="DVJ26" s="107"/>
      <c r="DVK26" s="107"/>
      <c r="DVL26" s="107"/>
      <c r="DVM26" s="107"/>
      <c r="DVN26" s="107"/>
      <c r="DVO26" s="107"/>
      <c r="DVP26" s="107"/>
      <c r="DVQ26" s="107"/>
      <c r="DVR26" s="107"/>
      <c r="DVS26" s="107"/>
      <c r="DVT26" s="107"/>
      <c r="DVU26" s="107"/>
      <c r="DVV26" s="107"/>
      <c r="DVW26" s="107"/>
      <c r="DVX26" s="107"/>
      <c r="DVY26" s="107"/>
      <c r="DVZ26" s="107"/>
      <c r="DWA26" s="107"/>
      <c r="DWB26" s="107"/>
      <c r="DWC26" s="107"/>
      <c r="DWD26" s="107"/>
      <c r="DWE26" s="107"/>
      <c r="DWF26" s="107"/>
      <c r="DWG26" s="107"/>
      <c r="DWH26" s="107"/>
      <c r="DWI26" s="107"/>
      <c r="DWJ26" s="107"/>
      <c r="DWK26" s="107"/>
      <c r="DWL26" s="107"/>
      <c r="DWM26" s="107"/>
      <c r="DWN26" s="107"/>
      <c r="DWO26" s="107"/>
      <c r="DWP26" s="107"/>
      <c r="DWQ26" s="107"/>
      <c r="DWR26" s="107"/>
      <c r="DWS26" s="107"/>
      <c r="DWT26" s="107"/>
      <c r="DWU26" s="107"/>
      <c r="DWV26" s="107"/>
      <c r="DWW26" s="107"/>
      <c r="DWX26" s="107"/>
      <c r="DWY26" s="107"/>
      <c r="DWZ26" s="107"/>
      <c r="DXA26" s="107"/>
      <c r="DXB26" s="107"/>
      <c r="DXC26" s="107"/>
      <c r="DXD26" s="107"/>
      <c r="DXE26" s="107"/>
      <c r="DXF26" s="107"/>
      <c r="DXG26" s="107"/>
      <c r="DXH26" s="107"/>
      <c r="DXI26" s="107"/>
      <c r="DXJ26" s="107"/>
      <c r="DXK26" s="107"/>
      <c r="DXL26" s="107"/>
      <c r="DXM26" s="107"/>
      <c r="DXN26" s="107"/>
      <c r="DXO26" s="107"/>
      <c r="DXP26" s="107"/>
      <c r="DXQ26" s="107"/>
      <c r="DXR26" s="107"/>
      <c r="DXS26" s="107"/>
      <c r="DXT26" s="107"/>
      <c r="DXU26" s="107"/>
      <c r="DXV26" s="107"/>
      <c r="DXW26" s="107"/>
      <c r="DXX26" s="107"/>
      <c r="DXY26" s="107"/>
      <c r="DXZ26" s="107"/>
      <c r="DYA26" s="107"/>
      <c r="DYB26" s="107"/>
      <c r="DYC26" s="107"/>
      <c r="DYD26" s="107"/>
      <c r="DYE26" s="107"/>
      <c r="DYF26" s="107"/>
      <c r="DYG26" s="107"/>
      <c r="DYH26" s="107"/>
      <c r="DYI26" s="107"/>
      <c r="DYJ26" s="107"/>
      <c r="DYK26" s="107"/>
      <c r="DYL26" s="107"/>
      <c r="DYM26" s="107"/>
      <c r="DYN26" s="107"/>
      <c r="DYO26" s="107"/>
      <c r="DYP26" s="107"/>
      <c r="DYQ26" s="107"/>
      <c r="DYR26" s="107"/>
      <c r="DYS26" s="107"/>
      <c r="DYT26" s="107"/>
      <c r="DYU26" s="107"/>
      <c r="DYV26" s="107"/>
      <c r="DYW26" s="107"/>
      <c r="DYX26" s="107"/>
      <c r="DYY26" s="107"/>
      <c r="DYZ26" s="107"/>
      <c r="DZA26" s="107"/>
      <c r="DZB26" s="107"/>
      <c r="DZC26" s="107"/>
      <c r="DZD26" s="107"/>
      <c r="DZE26" s="107"/>
      <c r="DZF26" s="107"/>
      <c r="DZG26" s="107"/>
      <c r="DZH26" s="107"/>
      <c r="DZI26" s="107"/>
      <c r="DZJ26" s="107"/>
      <c r="DZK26" s="107"/>
      <c r="DZL26" s="107"/>
      <c r="DZM26" s="107"/>
      <c r="DZN26" s="107"/>
      <c r="DZO26" s="107"/>
      <c r="DZP26" s="107"/>
      <c r="DZQ26" s="107"/>
      <c r="DZR26" s="107"/>
      <c r="DZS26" s="107"/>
      <c r="DZT26" s="107"/>
      <c r="DZU26" s="107"/>
      <c r="DZV26" s="107"/>
      <c r="DZW26" s="107"/>
      <c r="DZX26" s="107"/>
      <c r="DZY26" s="107"/>
      <c r="DZZ26" s="107"/>
      <c r="EAA26" s="107"/>
      <c r="EAB26" s="107"/>
      <c r="EAC26" s="107"/>
      <c r="EAD26" s="107"/>
      <c r="EAE26" s="107"/>
      <c r="EAF26" s="107"/>
      <c r="EAG26" s="107"/>
      <c r="EAH26" s="107"/>
      <c r="EAI26" s="107"/>
      <c r="EAJ26" s="107"/>
      <c r="EAK26" s="107"/>
      <c r="EAL26" s="107"/>
      <c r="EAM26" s="107"/>
      <c r="EAN26" s="107"/>
      <c r="EAO26" s="107"/>
      <c r="EAP26" s="107"/>
      <c r="EAQ26" s="107"/>
      <c r="EAR26" s="107"/>
      <c r="EAS26" s="107"/>
      <c r="EAT26" s="107"/>
      <c r="EAU26" s="107"/>
      <c r="EAV26" s="107"/>
      <c r="EAW26" s="107"/>
      <c r="EAX26" s="107"/>
      <c r="EAY26" s="107"/>
      <c r="EAZ26" s="107"/>
      <c r="EBA26" s="107"/>
      <c r="EBB26" s="107"/>
      <c r="EBC26" s="107"/>
      <c r="EBD26" s="107"/>
      <c r="EBE26" s="107"/>
      <c r="EBF26" s="107"/>
      <c r="EBG26" s="107"/>
      <c r="EBH26" s="107"/>
      <c r="EBI26" s="107"/>
      <c r="EBJ26" s="107"/>
      <c r="EBK26" s="107"/>
      <c r="EBL26" s="107"/>
      <c r="EBM26" s="107"/>
      <c r="EBN26" s="107"/>
      <c r="EBO26" s="107"/>
      <c r="EBP26" s="107"/>
      <c r="EBQ26" s="107"/>
      <c r="EBR26" s="107"/>
      <c r="EBS26" s="107"/>
      <c r="EBT26" s="107"/>
      <c r="EBU26" s="107"/>
      <c r="EBV26" s="107"/>
      <c r="EBW26" s="107"/>
      <c r="EBX26" s="107"/>
      <c r="EBY26" s="107"/>
      <c r="EBZ26" s="107"/>
      <c r="ECA26" s="107"/>
      <c r="ECB26" s="107"/>
      <c r="ECC26" s="107"/>
      <c r="ECD26" s="107"/>
      <c r="ECE26" s="107"/>
      <c r="ECF26" s="107"/>
      <c r="ECG26" s="107"/>
      <c r="ECH26" s="107"/>
      <c r="ECI26" s="107"/>
      <c r="ECJ26" s="107"/>
      <c r="ECK26" s="107"/>
      <c r="ECL26" s="107"/>
      <c r="ECM26" s="107"/>
      <c r="ECN26" s="107"/>
      <c r="ECO26" s="107"/>
      <c r="ECP26" s="107"/>
      <c r="ECQ26" s="107"/>
      <c r="ECR26" s="107"/>
      <c r="ECS26" s="107"/>
      <c r="ECT26" s="107"/>
      <c r="ECU26" s="107"/>
      <c r="ECV26" s="107"/>
      <c r="ECW26" s="107"/>
      <c r="ECX26" s="107"/>
      <c r="ECY26" s="107"/>
      <c r="ECZ26" s="107"/>
      <c r="EDA26" s="107"/>
      <c r="EDB26" s="107"/>
      <c r="EDC26" s="107"/>
      <c r="EDD26" s="107"/>
      <c r="EDE26" s="107"/>
      <c r="EDF26" s="107"/>
      <c r="EDG26" s="107"/>
      <c r="EDH26" s="107"/>
      <c r="EDI26" s="107"/>
      <c r="EDJ26" s="107"/>
      <c r="EDK26" s="107"/>
      <c r="EDL26" s="107"/>
      <c r="EDM26" s="107"/>
      <c r="EDN26" s="107"/>
      <c r="EDO26" s="107"/>
      <c r="EDP26" s="107"/>
      <c r="EDQ26" s="107"/>
      <c r="EDR26" s="107"/>
      <c r="EDS26" s="107"/>
      <c r="EDT26" s="107"/>
      <c r="EDU26" s="107"/>
      <c r="EDV26" s="107"/>
      <c r="EDW26" s="107"/>
      <c r="EDX26" s="107"/>
      <c r="EDY26" s="107"/>
      <c r="EDZ26" s="107"/>
      <c r="EEA26" s="107"/>
      <c r="EEB26" s="107"/>
      <c r="EEC26" s="107"/>
      <c r="EED26" s="107"/>
      <c r="EEE26" s="107"/>
      <c r="EEF26" s="107"/>
      <c r="EEG26" s="107"/>
      <c r="EEH26" s="107"/>
      <c r="EEI26" s="107"/>
      <c r="EEJ26" s="107"/>
      <c r="EEK26" s="107"/>
      <c r="EEL26" s="107"/>
      <c r="EEM26" s="107"/>
      <c r="EEN26" s="107"/>
      <c r="EEO26" s="107"/>
      <c r="EEP26" s="107"/>
      <c r="EEQ26" s="107"/>
      <c r="EER26" s="107"/>
      <c r="EES26" s="107"/>
      <c r="EET26" s="107"/>
      <c r="EEU26" s="107"/>
      <c r="EEV26" s="107"/>
      <c r="EEW26" s="107"/>
      <c r="EEX26" s="107"/>
      <c r="EEY26" s="107"/>
      <c r="EEZ26" s="107"/>
      <c r="EFA26" s="107"/>
      <c r="EFB26" s="107"/>
      <c r="EFC26" s="107"/>
      <c r="EFD26" s="107"/>
      <c r="EFE26" s="107"/>
      <c r="EFF26" s="107"/>
      <c r="EFG26" s="107"/>
      <c r="EFH26" s="107"/>
      <c r="EFI26" s="107"/>
      <c r="EFJ26" s="107"/>
      <c r="EFK26" s="107"/>
      <c r="EFL26" s="107"/>
      <c r="EFM26" s="107"/>
      <c r="EFN26" s="107"/>
      <c r="EFO26" s="107"/>
      <c r="EFP26" s="107"/>
      <c r="EFQ26" s="107"/>
      <c r="EFR26" s="107"/>
      <c r="EFS26" s="107"/>
      <c r="EFT26" s="107"/>
      <c r="EFU26" s="107"/>
      <c r="EFV26" s="107"/>
      <c r="EFW26" s="107"/>
      <c r="EFX26" s="107"/>
      <c r="EFY26" s="107"/>
      <c r="EFZ26" s="107"/>
      <c r="EGA26" s="107"/>
      <c r="EGB26" s="107"/>
      <c r="EGC26" s="107"/>
      <c r="EGD26" s="107"/>
      <c r="EGE26" s="107"/>
      <c r="EGF26" s="107"/>
      <c r="EGG26" s="107"/>
      <c r="EGH26" s="107"/>
      <c r="EGI26" s="107"/>
      <c r="EGJ26" s="107"/>
      <c r="EGK26" s="107"/>
      <c r="EGL26" s="107"/>
      <c r="EGM26" s="107"/>
      <c r="EGN26" s="107"/>
      <c r="EGO26" s="107"/>
      <c r="EGP26" s="107"/>
      <c r="EGQ26" s="107"/>
      <c r="EGR26" s="107"/>
      <c r="EGS26" s="107"/>
      <c r="EGT26" s="107"/>
      <c r="EGU26" s="107"/>
      <c r="EGV26" s="107"/>
      <c r="EGW26" s="107"/>
      <c r="EGX26" s="107"/>
      <c r="EGY26" s="107"/>
      <c r="EGZ26" s="107"/>
      <c r="EHA26" s="107"/>
      <c r="EHB26" s="107"/>
      <c r="EHC26" s="107"/>
      <c r="EHD26" s="107"/>
      <c r="EHE26" s="107"/>
      <c r="EHF26" s="107"/>
      <c r="EHG26" s="107"/>
      <c r="EHH26" s="107"/>
      <c r="EHI26" s="107"/>
      <c r="EHJ26" s="107"/>
      <c r="EHK26" s="107"/>
      <c r="EHL26" s="107"/>
      <c r="EHM26" s="107"/>
      <c r="EHN26" s="107"/>
      <c r="EHO26" s="107"/>
      <c r="EHP26" s="107"/>
      <c r="EHQ26" s="107"/>
      <c r="EHR26" s="107"/>
      <c r="EHS26" s="107"/>
      <c r="EHT26" s="107"/>
      <c r="EHU26" s="107"/>
      <c r="EHV26" s="107"/>
      <c r="EHW26" s="107"/>
      <c r="EHX26" s="107"/>
      <c r="EHY26" s="107"/>
      <c r="EHZ26" s="107"/>
      <c r="EIA26" s="107"/>
      <c r="EIB26" s="107"/>
      <c r="EIC26" s="107"/>
      <c r="EID26" s="107"/>
      <c r="EIE26" s="107"/>
      <c r="EIF26" s="107"/>
      <c r="EIG26" s="107"/>
      <c r="EIH26" s="107"/>
      <c r="EII26" s="107"/>
      <c r="EIJ26" s="107"/>
      <c r="EIK26" s="107"/>
      <c r="EIL26" s="107"/>
      <c r="EIM26" s="107"/>
      <c r="EIN26" s="107"/>
      <c r="EIO26" s="107"/>
      <c r="EIP26" s="107"/>
      <c r="EIQ26" s="107"/>
      <c r="EIR26" s="107"/>
      <c r="EIS26" s="107"/>
      <c r="EIT26" s="107"/>
      <c r="EIU26" s="107"/>
      <c r="EIV26" s="107"/>
      <c r="EIW26" s="107"/>
      <c r="EIX26" s="107"/>
      <c r="EIY26" s="107"/>
      <c r="EIZ26" s="107"/>
      <c r="EJA26" s="107"/>
      <c r="EJB26" s="107"/>
      <c r="EJC26" s="107"/>
      <c r="EJD26" s="107"/>
      <c r="EJE26" s="107"/>
      <c r="EJF26" s="107"/>
      <c r="EJG26" s="107"/>
      <c r="EJH26" s="107"/>
      <c r="EJI26" s="107"/>
      <c r="EJJ26" s="107"/>
      <c r="EJK26" s="107"/>
      <c r="EJL26" s="107"/>
      <c r="EJM26" s="107"/>
      <c r="EJN26" s="107"/>
      <c r="EJO26" s="107"/>
      <c r="EJP26" s="107"/>
      <c r="EJQ26" s="107"/>
      <c r="EJR26" s="107"/>
      <c r="EJS26" s="107"/>
      <c r="EJT26" s="107"/>
      <c r="EJU26" s="107"/>
      <c r="EJV26" s="107"/>
      <c r="EJW26" s="107"/>
      <c r="EJX26" s="107"/>
      <c r="EJY26" s="107"/>
      <c r="EJZ26" s="107"/>
      <c r="EKA26" s="107"/>
      <c r="EKB26" s="107"/>
      <c r="EKC26" s="107"/>
      <c r="EKD26" s="107"/>
      <c r="EKE26" s="107"/>
      <c r="EKF26" s="107"/>
      <c r="EKG26" s="107"/>
      <c r="EKH26" s="107"/>
      <c r="EKI26" s="107"/>
      <c r="EKJ26" s="107"/>
      <c r="EKK26" s="107"/>
      <c r="EKL26" s="107"/>
      <c r="EKM26" s="107"/>
      <c r="EKN26" s="107"/>
      <c r="EKO26" s="107"/>
      <c r="EKP26" s="107"/>
      <c r="EKQ26" s="107"/>
      <c r="EKR26" s="107"/>
      <c r="EKS26" s="107"/>
      <c r="EKT26" s="107"/>
      <c r="EKU26" s="107"/>
      <c r="EKV26" s="107"/>
      <c r="EKW26" s="107"/>
      <c r="EKX26" s="107"/>
      <c r="EKY26" s="107"/>
      <c r="EKZ26" s="107"/>
      <c r="ELA26" s="107"/>
      <c r="ELB26" s="107"/>
      <c r="ELC26" s="107"/>
      <c r="ELD26" s="107"/>
      <c r="ELE26" s="107"/>
      <c r="ELF26" s="107"/>
      <c r="ELG26" s="107"/>
      <c r="ELH26" s="107"/>
      <c r="ELI26" s="107"/>
      <c r="ELJ26" s="107"/>
      <c r="ELK26" s="107"/>
      <c r="ELL26" s="107"/>
      <c r="ELM26" s="107"/>
      <c r="ELN26" s="107"/>
      <c r="ELO26" s="107"/>
      <c r="ELP26" s="107"/>
      <c r="ELQ26" s="107"/>
      <c r="ELR26" s="107"/>
      <c r="ELS26" s="107"/>
      <c r="ELT26" s="107"/>
      <c r="ELU26" s="107"/>
      <c r="ELV26" s="107"/>
      <c r="ELW26" s="107"/>
      <c r="ELX26" s="107"/>
      <c r="ELY26" s="107"/>
      <c r="ELZ26" s="107"/>
      <c r="EMA26" s="107"/>
      <c r="EMB26" s="107"/>
      <c r="EMC26" s="107"/>
      <c r="EMD26" s="107"/>
      <c r="EME26" s="107"/>
      <c r="EMF26" s="107"/>
      <c r="EMG26" s="107"/>
      <c r="EMH26" s="107"/>
      <c r="EMI26" s="107"/>
      <c r="EMJ26" s="107"/>
      <c r="EMK26" s="107"/>
      <c r="EML26" s="107"/>
      <c r="EMM26" s="107"/>
      <c r="EMN26" s="107"/>
      <c r="EMO26" s="107"/>
      <c r="EMP26" s="107"/>
      <c r="EMQ26" s="107"/>
      <c r="EMR26" s="107"/>
      <c r="EMS26" s="107"/>
      <c r="EMT26" s="107"/>
      <c r="EMU26" s="107"/>
      <c r="EMV26" s="107"/>
      <c r="EMW26" s="107"/>
      <c r="EMX26" s="107"/>
      <c r="EMY26" s="107"/>
      <c r="EMZ26" s="107"/>
      <c r="ENA26" s="107"/>
      <c r="ENB26" s="107"/>
      <c r="ENC26" s="107"/>
      <c r="END26" s="107"/>
      <c r="ENE26" s="107"/>
      <c r="ENF26" s="107"/>
      <c r="ENG26" s="107"/>
      <c r="ENH26" s="107"/>
      <c r="ENI26" s="107"/>
      <c r="ENJ26" s="107"/>
      <c r="ENK26" s="107"/>
      <c r="ENL26" s="107"/>
      <c r="ENM26" s="107"/>
      <c r="ENN26" s="107"/>
      <c r="ENO26" s="107"/>
      <c r="ENP26" s="107"/>
      <c r="ENQ26" s="107"/>
      <c r="ENR26" s="107"/>
      <c r="ENS26" s="107"/>
      <c r="ENT26" s="107"/>
      <c r="ENU26" s="107"/>
      <c r="ENV26" s="107"/>
      <c r="ENW26" s="107"/>
      <c r="ENX26" s="107"/>
      <c r="ENY26" s="107"/>
      <c r="ENZ26" s="107"/>
      <c r="EOA26" s="107"/>
      <c r="EOB26" s="107"/>
      <c r="EOC26" s="107"/>
      <c r="EOD26" s="107"/>
      <c r="EOE26" s="107"/>
      <c r="EOF26" s="107"/>
      <c r="EOG26" s="107"/>
      <c r="EOH26" s="107"/>
      <c r="EOI26" s="107"/>
      <c r="EOJ26" s="107"/>
      <c r="EOK26" s="107"/>
      <c r="EOL26" s="107"/>
      <c r="EOM26" s="107"/>
      <c r="EON26" s="107"/>
      <c r="EOO26" s="107"/>
      <c r="EOP26" s="107"/>
      <c r="EOQ26" s="107"/>
      <c r="EOR26" s="107"/>
      <c r="EOS26" s="107"/>
      <c r="EOT26" s="107"/>
      <c r="EOU26" s="107"/>
      <c r="EOV26" s="107"/>
      <c r="EOW26" s="107"/>
      <c r="EOX26" s="107"/>
      <c r="EOY26" s="107"/>
      <c r="EOZ26" s="107"/>
      <c r="EPA26" s="107"/>
      <c r="EPB26" s="107"/>
      <c r="EPC26" s="107"/>
      <c r="EPD26" s="107"/>
      <c r="EPE26" s="107"/>
      <c r="EPF26" s="107"/>
      <c r="EPG26" s="107"/>
      <c r="EPH26" s="107"/>
      <c r="EPI26" s="107"/>
      <c r="EPJ26" s="107"/>
      <c r="EPK26" s="107"/>
      <c r="EPL26" s="107"/>
      <c r="EPM26" s="107"/>
      <c r="EPN26" s="107"/>
      <c r="EPO26" s="107"/>
      <c r="EPP26" s="107"/>
      <c r="EPQ26" s="107"/>
      <c r="EPR26" s="107"/>
      <c r="EPS26" s="107"/>
      <c r="EPT26" s="107"/>
      <c r="EPU26" s="107"/>
      <c r="EPV26" s="107"/>
      <c r="EPW26" s="107"/>
      <c r="EPX26" s="107"/>
      <c r="EPY26" s="107"/>
      <c r="EPZ26" s="107"/>
      <c r="EQA26" s="107"/>
      <c r="EQB26" s="107"/>
      <c r="EQC26" s="107"/>
      <c r="EQD26" s="107"/>
      <c r="EQE26" s="107"/>
      <c r="EQF26" s="107"/>
      <c r="EQG26" s="107"/>
      <c r="EQH26" s="107"/>
      <c r="EQI26" s="107"/>
      <c r="EQJ26" s="107"/>
      <c r="EQK26" s="107"/>
      <c r="EQL26" s="107"/>
      <c r="EQM26" s="107"/>
      <c r="EQN26" s="107"/>
      <c r="EQO26" s="107"/>
      <c r="EQP26" s="107"/>
      <c r="EQQ26" s="107"/>
      <c r="EQR26" s="107"/>
      <c r="EQS26" s="107"/>
      <c r="EQT26" s="107"/>
      <c r="EQU26" s="107"/>
      <c r="EQV26" s="107"/>
      <c r="EQW26" s="107"/>
      <c r="EQX26" s="107"/>
      <c r="EQY26" s="107"/>
      <c r="EQZ26" s="107"/>
      <c r="ERA26" s="107"/>
      <c r="ERB26" s="107"/>
      <c r="ERC26" s="107"/>
      <c r="ERD26" s="107"/>
      <c r="ERE26" s="107"/>
      <c r="ERF26" s="107"/>
      <c r="ERG26" s="107"/>
      <c r="ERH26" s="107"/>
      <c r="ERI26" s="107"/>
      <c r="ERJ26" s="107"/>
      <c r="ERK26" s="107"/>
      <c r="ERL26" s="107"/>
      <c r="ERM26" s="107"/>
      <c r="ERN26" s="107"/>
      <c r="ERO26" s="107"/>
      <c r="ERP26" s="107"/>
      <c r="ERQ26" s="107"/>
      <c r="ERR26" s="107"/>
      <c r="ERS26" s="107"/>
      <c r="ERT26" s="107"/>
      <c r="ERU26" s="107"/>
      <c r="ERV26" s="107"/>
      <c r="ERW26" s="107"/>
      <c r="ERX26" s="107"/>
      <c r="ERY26" s="107"/>
      <c r="ERZ26" s="107"/>
      <c r="ESA26" s="107"/>
      <c r="ESB26" s="107"/>
      <c r="ESC26" s="107"/>
      <c r="ESD26" s="107"/>
      <c r="ESE26" s="107"/>
      <c r="ESF26" s="107"/>
      <c r="ESG26" s="107"/>
      <c r="ESH26" s="107"/>
      <c r="ESI26" s="107"/>
      <c r="ESJ26" s="107"/>
      <c r="ESK26" s="107"/>
      <c r="ESL26" s="107"/>
      <c r="ESM26" s="107"/>
      <c r="ESN26" s="107"/>
      <c r="ESO26" s="107"/>
      <c r="ESP26" s="107"/>
      <c r="ESQ26" s="107"/>
      <c r="ESR26" s="107"/>
      <c r="ESS26" s="107"/>
      <c r="EST26" s="107"/>
      <c r="ESU26" s="107"/>
      <c r="ESV26" s="107"/>
      <c r="ESW26" s="107"/>
      <c r="ESX26" s="107"/>
      <c r="ESY26" s="107"/>
      <c r="ESZ26" s="107"/>
      <c r="ETA26" s="107"/>
      <c r="ETB26" s="107"/>
      <c r="ETC26" s="107"/>
      <c r="ETD26" s="107"/>
      <c r="ETE26" s="107"/>
      <c r="ETF26" s="107"/>
      <c r="ETG26" s="107"/>
      <c r="ETH26" s="107"/>
      <c r="ETI26" s="107"/>
      <c r="ETJ26" s="107"/>
      <c r="ETK26" s="107"/>
      <c r="ETL26" s="107"/>
      <c r="ETM26" s="107"/>
      <c r="ETN26" s="107"/>
      <c r="ETO26" s="107"/>
      <c r="ETP26" s="107"/>
      <c r="ETQ26" s="107"/>
      <c r="ETR26" s="107"/>
      <c r="ETS26" s="107"/>
      <c r="ETT26" s="107"/>
      <c r="ETU26" s="107"/>
      <c r="ETV26" s="107"/>
      <c r="ETW26" s="107"/>
      <c r="ETX26" s="107"/>
      <c r="ETY26" s="107"/>
      <c r="ETZ26" s="107"/>
      <c r="EUA26" s="107"/>
      <c r="EUB26" s="107"/>
      <c r="EUC26" s="107"/>
      <c r="EUD26" s="107"/>
      <c r="EUE26" s="107"/>
      <c r="EUF26" s="107"/>
      <c r="EUG26" s="107"/>
      <c r="EUH26" s="107"/>
      <c r="EUI26" s="107"/>
      <c r="EUJ26" s="107"/>
      <c r="EUK26" s="107"/>
      <c r="EUL26" s="107"/>
      <c r="EUM26" s="107"/>
      <c r="EUN26" s="107"/>
      <c r="EUO26" s="107"/>
      <c r="EUP26" s="107"/>
      <c r="EUQ26" s="107"/>
      <c r="EUR26" s="107"/>
      <c r="EUS26" s="107"/>
      <c r="EUT26" s="107"/>
      <c r="EUU26" s="107"/>
      <c r="EUV26" s="107"/>
      <c r="EUW26" s="107"/>
      <c r="EUX26" s="107"/>
      <c r="EUY26" s="107"/>
      <c r="EUZ26" s="107"/>
      <c r="EVA26" s="107"/>
      <c r="EVB26" s="107"/>
      <c r="EVC26" s="107"/>
      <c r="EVD26" s="107"/>
      <c r="EVE26" s="107"/>
      <c r="EVF26" s="107"/>
      <c r="EVG26" s="107"/>
      <c r="EVH26" s="107"/>
      <c r="EVI26" s="107"/>
      <c r="EVJ26" s="107"/>
      <c r="EVK26" s="107"/>
      <c r="EVL26" s="107"/>
      <c r="EVM26" s="107"/>
      <c r="EVN26" s="107"/>
      <c r="EVO26" s="107"/>
      <c r="EVP26" s="107"/>
      <c r="EVQ26" s="107"/>
      <c r="EVR26" s="107"/>
      <c r="EVS26" s="107"/>
      <c r="EVT26" s="107"/>
      <c r="EVU26" s="107"/>
      <c r="EVV26" s="107"/>
      <c r="EVW26" s="107"/>
      <c r="EVX26" s="107"/>
      <c r="EVY26" s="107"/>
      <c r="EVZ26" s="107"/>
      <c r="EWA26" s="107"/>
      <c r="EWB26" s="107"/>
      <c r="EWC26" s="107"/>
      <c r="EWD26" s="107"/>
      <c r="EWE26" s="107"/>
      <c r="EWF26" s="107"/>
      <c r="EWG26" s="107"/>
      <c r="EWH26" s="107"/>
      <c r="EWI26" s="107"/>
      <c r="EWJ26" s="107"/>
      <c r="EWK26" s="107"/>
      <c r="EWL26" s="107"/>
      <c r="EWM26" s="107"/>
      <c r="EWN26" s="107"/>
      <c r="EWO26" s="107"/>
      <c r="EWP26" s="107"/>
      <c r="EWQ26" s="107"/>
      <c r="EWR26" s="107"/>
      <c r="EWS26" s="107"/>
      <c r="EWT26" s="107"/>
      <c r="EWU26" s="107"/>
      <c r="EWV26" s="107"/>
      <c r="EWW26" s="107"/>
      <c r="EWX26" s="107"/>
      <c r="EWY26" s="107"/>
      <c r="EWZ26" s="107"/>
      <c r="EXA26" s="107"/>
      <c r="EXB26" s="107"/>
      <c r="EXC26" s="107"/>
      <c r="EXD26" s="107"/>
      <c r="EXE26" s="107"/>
      <c r="EXF26" s="107"/>
      <c r="EXG26" s="107"/>
      <c r="EXH26" s="107"/>
      <c r="EXI26" s="107"/>
      <c r="EXJ26" s="107"/>
      <c r="EXK26" s="107"/>
      <c r="EXL26" s="107"/>
      <c r="EXM26" s="107"/>
      <c r="EXN26" s="107"/>
      <c r="EXO26" s="107"/>
      <c r="EXP26" s="107"/>
      <c r="EXQ26" s="107"/>
      <c r="EXR26" s="107"/>
      <c r="EXS26" s="107"/>
      <c r="EXT26" s="107"/>
      <c r="EXU26" s="107"/>
      <c r="EXV26" s="107"/>
      <c r="EXW26" s="107"/>
      <c r="EXX26" s="107"/>
      <c r="EXY26" s="107"/>
      <c r="EXZ26" s="107"/>
      <c r="EYA26" s="107"/>
      <c r="EYB26" s="107"/>
      <c r="EYC26" s="107"/>
      <c r="EYD26" s="107"/>
      <c r="EYE26" s="107"/>
      <c r="EYF26" s="107"/>
      <c r="EYG26" s="107"/>
      <c r="EYH26" s="107"/>
      <c r="EYI26" s="107"/>
      <c r="EYJ26" s="107"/>
      <c r="EYK26" s="107"/>
      <c r="EYL26" s="107"/>
      <c r="EYM26" s="107"/>
      <c r="EYN26" s="107"/>
      <c r="EYO26" s="107"/>
      <c r="EYP26" s="107"/>
      <c r="EYQ26" s="107"/>
      <c r="EYR26" s="107"/>
      <c r="EYS26" s="107"/>
      <c r="EYT26" s="107"/>
      <c r="EYU26" s="107"/>
      <c r="EYV26" s="107"/>
      <c r="EYW26" s="107"/>
      <c r="EYX26" s="107"/>
      <c r="EYY26" s="107"/>
      <c r="EYZ26" s="107"/>
      <c r="EZA26" s="107"/>
      <c r="EZB26" s="107"/>
      <c r="EZC26" s="107"/>
      <c r="EZD26" s="107"/>
      <c r="EZE26" s="107"/>
      <c r="EZF26" s="107"/>
      <c r="EZG26" s="107"/>
      <c r="EZH26" s="107"/>
      <c r="EZI26" s="107"/>
      <c r="EZJ26" s="107"/>
      <c r="EZK26" s="107"/>
      <c r="EZL26" s="107"/>
      <c r="EZM26" s="107"/>
      <c r="EZN26" s="107"/>
      <c r="EZO26" s="107"/>
      <c r="EZP26" s="107"/>
      <c r="EZQ26" s="107"/>
      <c r="EZR26" s="107"/>
      <c r="EZS26" s="107"/>
      <c r="EZT26" s="107"/>
      <c r="EZU26" s="107"/>
      <c r="EZV26" s="107"/>
      <c r="EZW26" s="107"/>
      <c r="EZX26" s="107"/>
      <c r="EZY26" s="107"/>
      <c r="EZZ26" s="107"/>
      <c r="FAA26" s="107"/>
      <c r="FAB26" s="107"/>
      <c r="FAC26" s="107"/>
      <c r="FAD26" s="107"/>
      <c r="FAE26" s="107"/>
      <c r="FAF26" s="107"/>
      <c r="FAG26" s="107"/>
      <c r="FAH26" s="107"/>
      <c r="FAI26" s="107"/>
      <c r="FAJ26" s="107"/>
      <c r="FAK26" s="107"/>
      <c r="FAL26" s="107"/>
      <c r="FAM26" s="107"/>
      <c r="FAN26" s="107"/>
      <c r="FAO26" s="107"/>
      <c r="FAP26" s="107"/>
      <c r="FAQ26" s="107"/>
      <c r="FAR26" s="107"/>
      <c r="FAS26" s="107"/>
      <c r="FAT26" s="107"/>
      <c r="FAU26" s="107"/>
      <c r="FAV26" s="107"/>
      <c r="FAW26" s="107"/>
      <c r="FAX26" s="107"/>
      <c r="FAY26" s="107"/>
      <c r="FAZ26" s="107"/>
      <c r="FBA26" s="107"/>
      <c r="FBB26" s="107"/>
      <c r="FBC26" s="107"/>
      <c r="FBD26" s="107"/>
      <c r="FBE26" s="107"/>
      <c r="FBF26" s="107"/>
      <c r="FBG26" s="107"/>
      <c r="FBH26" s="107"/>
      <c r="FBI26" s="107"/>
      <c r="FBJ26" s="107"/>
      <c r="FBK26" s="107"/>
      <c r="FBL26" s="107"/>
      <c r="FBM26" s="107"/>
      <c r="FBN26" s="107"/>
      <c r="FBO26" s="107"/>
      <c r="FBP26" s="107"/>
      <c r="FBQ26" s="107"/>
      <c r="FBR26" s="107"/>
      <c r="FBS26" s="107"/>
      <c r="FBT26" s="107"/>
      <c r="FBU26" s="107"/>
      <c r="FBV26" s="107"/>
      <c r="FBW26" s="107"/>
      <c r="FBX26" s="107"/>
      <c r="FBY26" s="107"/>
      <c r="FBZ26" s="107"/>
      <c r="FCA26" s="107"/>
      <c r="FCB26" s="107"/>
      <c r="FCC26" s="107"/>
      <c r="FCD26" s="107"/>
      <c r="FCE26" s="107"/>
      <c r="FCF26" s="107"/>
      <c r="FCG26" s="107"/>
      <c r="FCH26" s="107"/>
      <c r="FCI26" s="107"/>
      <c r="FCJ26" s="107"/>
      <c r="FCK26" s="107"/>
      <c r="FCL26" s="107"/>
      <c r="FCM26" s="107"/>
      <c r="FCN26" s="107"/>
      <c r="FCO26" s="107"/>
      <c r="FCP26" s="107"/>
      <c r="FCQ26" s="107"/>
      <c r="FCR26" s="107"/>
      <c r="FCS26" s="107"/>
      <c r="FCT26" s="107"/>
      <c r="FCU26" s="107"/>
      <c r="FCV26" s="107"/>
      <c r="FCW26" s="107"/>
      <c r="FCX26" s="107"/>
      <c r="FCY26" s="107"/>
      <c r="FCZ26" s="107"/>
      <c r="FDA26" s="107"/>
      <c r="FDB26" s="107"/>
      <c r="FDC26" s="107"/>
      <c r="FDD26" s="107"/>
      <c r="FDE26" s="107"/>
      <c r="FDF26" s="107"/>
      <c r="FDG26" s="107"/>
      <c r="FDH26" s="107"/>
      <c r="FDI26" s="107"/>
      <c r="FDJ26" s="107"/>
      <c r="FDK26" s="107"/>
      <c r="FDL26" s="107"/>
      <c r="FDM26" s="107"/>
      <c r="FDN26" s="107"/>
      <c r="FDO26" s="107"/>
      <c r="FDP26" s="107"/>
      <c r="FDQ26" s="107"/>
      <c r="FDR26" s="107"/>
      <c r="FDS26" s="107"/>
      <c r="FDT26" s="107"/>
      <c r="FDU26" s="107"/>
      <c r="FDV26" s="107"/>
      <c r="FDW26" s="107"/>
      <c r="FDX26" s="107"/>
      <c r="FDY26" s="107"/>
      <c r="FDZ26" s="107"/>
      <c r="FEA26" s="107"/>
      <c r="FEB26" s="107"/>
      <c r="FEC26" s="107"/>
      <c r="FED26" s="107"/>
      <c r="FEE26" s="107"/>
      <c r="FEF26" s="107"/>
      <c r="FEG26" s="107"/>
      <c r="FEH26" s="107"/>
      <c r="FEI26" s="107"/>
      <c r="FEJ26" s="107"/>
      <c r="FEK26" s="107"/>
      <c r="FEL26" s="107"/>
      <c r="FEM26" s="107"/>
      <c r="FEN26" s="107"/>
      <c r="FEO26" s="107"/>
      <c r="FEP26" s="107"/>
      <c r="FEQ26" s="107"/>
      <c r="FER26" s="107"/>
      <c r="FES26" s="107"/>
      <c r="FET26" s="107"/>
      <c r="FEU26" s="107"/>
      <c r="FEV26" s="107"/>
      <c r="FEW26" s="107"/>
      <c r="FEX26" s="107"/>
      <c r="FEY26" s="107"/>
      <c r="FEZ26" s="107"/>
      <c r="FFA26" s="107"/>
      <c r="FFB26" s="107"/>
      <c r="FFC26" s="107"/>
      <c r="FFD26" s="107"/>
      <c r="FFE26" s="107"/>
      <c r="FFF26" s="107"/>
      <c r="FFG26" s="107"/>
      <c r="FFH26" s="107"/>
      <c r="FFI26" s="107"/>
      <c r="FFJ26" s="107"/>
      <c r="FFK26" s="107"/>
      <c r="FFL26" s="107"/>
      <c r="FFM26" s="107"/>
      <c r="FFN26" s="107"/>
      <c r="FFO26" s="107"/>
      <c r="FFP26" s="107"/>
      <c r="FFQ26" s="107"/>
      <c r="FFR26" s="107"/>
      <c r="FFS26" s="107"/>
      <c r="FFT26" s="107"/>
      <c r="FFU26" s="107"/>
      <c r="FFV26" s="107"/>
      <c r="FFW26" s="107"/>
      <c r="FFX26" s="107"/>
      <c r="FFY26" s="107"/>
      <c r="FFZ26" s="107"/>
      <c r="FGA26" s="107"/>
      <c r="FGB26" s="107"/>
      <c r="FGC26" s="107"/>
      <c r="FGD26" s="107"/>
      <c r="FGE26" s="107"/>
      <c r="FGF26" s="107"/>
      <c r="FGG26" s="107"/>
      <c r="FGH26" s="107"/>
      <c r="FGI26" s="107"/>
      <c r="FGJ26" s="107"/>
      <c r="FGK26" s="107"/>
      <c r="FGL26" s="107"/>
      <c r="FGM26" s="107"/>
      <c r="FGN26" s="107"/>
      <c r="FGO26" s="107"/>
      <c r="FGP26" s="107"/>
      <c r="FGQ26" s="107"/>
      <c r="FGR26" s="107"/>
      <c r="FGS26" s="107"/>
      <c r="FGT26" s="107"/>
      <c r="FGU26" s="107"/>
      <c r="FGV26" s="107"/>
      <c r="FGW26" s="107"/>
      <c r="FGX26" s="107"/>
      <c r="FGY26" s="107"/>
      <c r="FGZ26" s="107"/>
      <c r="FHA26" s="107"/>
      <c r="FHB26" s="107"/>
      <c r="FHC26" s="107"/>
      <c r="FHD26" s="107"/>
      <c r="FHE26" s="107"/>
      <c r="FHF26" s="107"/>
      <c r="FHG26" s="107"/>
      <c r="FHH26" s="107"/>
      <c r="FHI26" s="107"/>
      <c r="FHJ26" s="107"/>
      <c r="FHK26" s="107"/>
      <c r="FHL26" s="107"/>
      <c r="FHM26" s="107"/>
      <c r="FHN26" s="107"/>
      <c r="FHO26" s="107"/>
      <c r="FHP26" s="107"/>
      <c r="FHQ26" s="107"/>
      <c r="FHR26" s="107"/>
      <c r="FHS26" s="107"/>
      <c r="FHT26" s="107"/>
      <c r="FHU26" s="107"/>
      <c r="FHV26" s="107"/>
      <c r="FHW26" s="107"/>
      <c r="FHX26" s="107"/>
      <c r="FHY26" s="107"/>
      <c r="FHZ26" s="107"/>
      <c r="FIA26" s="107"/>
      <c r="FIB26" s="107"/>
      <c r="FIC26" s="107"/>
      <c r="FID26" s="107"/>
      <c r="FIE26" s="107"/>
      <c r="FIF26" s="107"/>
      <c r="FIG26" s="107"/>
      <c r="FIH26" s="107"/>
      <c r="FII26" s="107"/>
      <c r="FIJ26" s="107"/>
      <c r="FIK26" s="107"/>
      <c r="FIL26" s="107"/>
      <c r="FIM26" s="107"/>
      <c r="FIN26" s="107"/>
      <c r="FIO26" s="107"/>
      <c r="FIP26" s="107"/>
      <c r="FIQ26" s="107"/>
      <c r="FIR26" s="107"/>
      <c r="FIS26" s="107"/>
      <c r="FIT26" s="107"/>
      <c r="FIU26" s="107"/>
      <c r="FIV26" s="107"/>
      <c r="FIW26" s="107"/>
      <c r="FIX26" s="107"/>
      <c r="FIY26" s="107"/>
      <c r="FIZ26" s="107"/>
      <c r="FJA26" s="107"/>
      <c r="FJB26" s="107"/>
      <c r="FJC26" s="107"/>
      <c r="FJD26" s="107"/>
      <c r="FJE26" s="107"/>
      <c r="FJF26" s="107"/>
      <c r="FJG26" s="107"/>
      <c r="FJH26" s="107"/>
      <c r="FJI26" s="107"/>
      <c r="FJJ26" s="107"/>
      <c r="FJK26" s="107"/>
      <c r="FJL26" s="107"/>
      <c r="FJM26" s="107"/>
      <c r="FJN26" s="107"/>
      <c r="FJO26" s="107"/>
      <c r="FJP26" s="107"/>
      <c r="FJQ26" s="107"/>
      <c r="FJR26" s="107"/>
      <c r="FJS26" s="107"/>
      <c r="FJT26" s="107"/>
      <c r="FJU26" s="107"/>
      <c r="FJV26" s="107"/>
      <c r="FJW26" s="107"/>
      <c r="FJX26" s="107"/>
      <c r="FJY26" s="107"/>
      <c r="FJZ26" s="107"/>
      <c r="FKA26" s="107"/>
      <c r="FKB26" s="107"/>
      <c r="FKC26" s="107"/>
      <c r="FKD26" s="107"/>
      <c r="FKE26" s="107"/>
      <c r="FKF26" s="107"/>
      <c r="FKG26" s="107"/>
      <c r="FKH26" s="107"/>
      <c r="FKI26" s="107"/>
      <c r="FKJ26" s="107"/>
      <c r="FKK26" s="107"/>
      <c r="FKL26" s="107"/>
      <c r="FKM26" s="107"/>
      <c r="FKN26" s="107"/>
      <c r="FKO26" s="107"/>
      <c r="FKP26" s="107"/>
      <c r="FKQ26" s="107"/>
      <c r="FKR26" s="107"/>
      <c r="FKS26" s="107"/>
      <c r="FKT26" s="107"/>
      <c r="FKU26" s="107"/>
      <c r="FKV26" s="107"/>
      <c r="FKW26" s="107"/>
      <c r="FKX26" s="107"/>
      <c r="FKY26" s="107"/>
      <c r="FKZ26" s="107"/>
      <c r="FLA26" s="107"/>
      <c r="FLB26" s="107"/>
      <c r="FLC26" s="107"/>
      <c r="FLD26" s="107"/>
      <c r="FLE26" s="107"/>
      <c r="FLF26" s="107"/>
      <c r="FLG26" s="107"/>
      <c r="FLH26" s="107"/>
      <c r="FLI26" s="107"/>
      <c r="FLJ26" s="107"/>
      <c r="FLK26" s="107"/>
      <c r="FLL26" s="107"/>
      <c r="FLM26" s="107"/>
      <c r="FLN26" s="107"/>
      <c r="FLO26" s="107"/>
      <c r="FLP26" s="107"/>
      <c r="FLQ26" s="107"/>
      <c r="FLR26" s="107"/>
      <c r="FLS26" s="107"/>
      <c r="FLT26" s="107"/>
      <c r="FLU26" s="107"/>
      <c r="FLV26" s="107"/>
      <c r="FLW26" s="107"/>
      <c r="FLX26" s="107"/>
      <c r="FLY26" s="107"/>
      <c r="FLZ26" s="107"/>
      <c r="FMA26" s="107"/>
      <c r="FMB26" s="107"/>
      <c r="FMC26" s="107"/>
      <c r="FMD26" s="107"/>
      <c r="FME26" s="107"/>
      <c r="FMF26" s="107"/>
      <c r="FMG26" s="107"/>
      <c r="FMH26" s="107"/>
      <c r="FMI26" s="107"/>
      <c r="FMJ26" s="107"/>
      <c r="FMK26" s="107"/>
      <c r="FML26" s="107"/>
      <c r="FMM26" s="107"/>
      <c r="FMN26" s="107"/>
      <c r="FMO26" s="107"/>
      <c r="FMP26" s="107"/>
      <c r="FMQ26" s="107"/>
      <c r="FMR26" s="107"/>
      <c r="FMS26" s="107"/>
      <c r="FMT26" s="107"/>
      <c r="FMU26" s="107"/>
      <c r="FMV26" s="107"/>
      <c r="FMW26" s="107"/>
      <c r="FMX26" s="107"/>
      <c r="FMY26" s="107"/>
      <c r="FMZ26" s="107"/>
      <c r="FNA26" s="107"/>
      <c r="FNB26" s="107"/>
      <c r="FNC26" s="107"/>
      <c r="FND26" s="107"/>
      <c r="FNE26" s="107"/>
      <c r="FNF26" s="107"/>
      <c r="FNG26" s="107"/>
      <c r="FNH26" s="107"/>
      <c r="FNI26" s="107"/>
      <c r="FNJ26" s="107"/>
      <c r="FNK26" s="107"/>
      <c r="FNL26" s="107"/>
      <c r="FNM26" s="107"/>
      <c r="FNN26" s="107"/>
      <c r="FNO26" s="107"/>
      <c r="FNP26" s="107"/>
      <c r="FNQ26" s="107"/>
      <c r="FNR26" s="107"/>
      <c r="FNS26" s="107"/>
      <c r="FNT26" s="107"/>
      <c r="FNU26" s="107"/>
      <c r="FNV26" s="107"/>
      <c r="FNW26" s="107"/>
      <c r="FNX26" s="107"/>
      <c r="FNY26" s="107"/>
      <c r="FNZ26" s="107"/>
      <c r="FOA26" s="107"/>
      <c r="FOB26" s="107"/>
      <c r="FOC26" s="107"/>
      <c r="FOD26" s="107"/>
      <c r="FOE26" s="107"/>
      <c r="FOF26" s="107"/>
      <c r="FOG26" s="107"/>
      <c r="FOH26" s="107"/>
      <c r="FOI26" s="107"/>
      <c r="FOJ26" s="107"/>
      <c r="FOK26" s="107"/>
      <c r="FOL26" s="107"/>
      <c r="FOM26" s="107"/>
      <c r="FON26" s="107"/>
      <c r="FOO26" s="107"/>
      <c r="FOP26" s="107"/>
      <c r="FOQ26" s="107"/>
      <c r="FOR26" s="107"/>
      <c r="FOS26" s="107"/>
      <c r="FOT26" s="107"/>
      <c r="FOU26" s="107"/>
      <c r="FOV26" s="107"/>
      <c r="FOW26" s="107"/>
      <c r="FOX26" s="107"/>
      <c r="FOY26" s="107"/>
      <c r="FOZ26" s="107"/>
      <c r="FPA26" s="107"/>
      <c r="FPB26" s="107"/>
      <c r="FPC26" s="107"/>
      <c r="FPD26" s="107"/>
      <c r="FPE26" s="107"/>
      <c r="FPF26" s="107"/>
      <c r="FPG26" s="107"/>
      <c r="FPH26" s="107"/>
      <c r="FPI26" s="107"/>
      <c r="FPJ26" s="107"/>
      <c r="FPK26" s="107"/>
      <c r="FPL26" s="107"/>
      <c r="FPM26" s="107"/>
      <c r="FPN26" s="107"/>
      <c r="FPO26" s="107"/>
      <c r="FPP26" s="107"/>
      <c r="FPQ26" s="107"/>
      <c r="FPR26" s="107"/>
      <c r="FPS26" s="107"/>
      <c r="FPT26" s="107"/>
      <c r="FPU26" s="107"/>
      <c r="FPV26" s="107"/>
      <c r="FPW26" s="107"/>
      <c r="FPX26" s="107"/>
      <c r="FPY26" s="107"/>
      <c r="FPZ26" s="107"/>
      <c r="FQA26" s="107"/>
      <c r="FQB26" s="107"/>
      <c r="FQC26" s="107"/>
      <c r="FQD26" s="107"/>
      <c r="FQE26" s="107"/>
      <c r="FQF26" s="107"/>
      <c r="FQG26" s="107"/>
      <c r="FQH26" s="107"/>
      <c r="FQI26" s="107"/>
      <c r="FQJ26" s="107"/>
      <c r="FQK26" s="107"/>
      <c r="FQL26" s="107"/>
      <c r="FQM26" s="107"/>
      <c r="FQN26" s="107"/>
      <c r="FQO26" s="107"/>
      <c r="FQP26" s="107"/>
      <c r="FQQ26" s="107"/>
      <c r="FQR26" s="107"/>
      <c r="FQS26" s="107"/>
      <c r="FQT26" s="107"/>
      <c r="FQU26" s="107"/>
      <c r="FQV26" s="107"/>
      <c r="FQW26" s="107"/>
      <c r="FQX26" s="107"/>
      <c r="FQY26" s="107"/>
      <c r="FQZ26" s="107"/>
      <c r="FRA26" s="107"/>
      <c r="FRB26" s="107"/>
      <c r="FRC26" s="107"/>
      <c r="FRD26" s="107"/>
      <c r="FRE26" s="107"/>
      <c r="FRF26" s="107"/>
      <c r="FRG26" s="107"/>
      <c r="FRH26" s="107"/>
      <c r="FRI26" s="107"/>
      <c r="FRJ26" s="107"/>
      <c r="FRK26" s="107"/>
      <c r="FRL26" s="107"/>
      <c r="FRM26" s="107"/>
      <c r="FRN26" s="107"/>
      <c r="FRO26" s="107"/>
      <c r="FRP26" s="107"/>
      <c r="FRQ26" s="107"/>
      <c r="FRR26" s="107"/>
      <c r="FRS26" s="107"/>
      <c r="FRT26" s="107"/>
      <c r="FRU26" s="107"/>
      <c r="FRV26" s="107"/>
      <c r="FRW26" s="107"/>
      <c r="FRX26" s="107"/>
      <c r="FRY26" s="107"/>
      <c r="FRZ26" s="107"/>
      <c r="FSA26" s="107"/>
      <c r="FSB26" s="107"/>
      <c r="FSC26" s="107"/>
      <c r="FSD26" s="107"/>
      <c r="FSE26" s="107"/>
      <c r="FSF26" s="107"/>
      <c r="FSG26" s="107"/>
      <c r="FSH26" s="107"/>
      <c r="FSI26" s="107"/>
      <c r="FSJ26" s="107"/>
      <c r="FSK26" s="107"/>
      <c r="FSL26" s="107"/>
      <c r="FSM26" s="107"/>
      <c r="FSN26" s="107"/>
      <c r="FSO26" s="107"/>
      <c r="FSP26" s="107"/>
      <c r="FSQ26" s="107"/>
      <c r="FSR26" s="107"/>
      <c r="FSS26" s="107"/>
      <c r="FST26" s="107"/>
      <c r="FSU26" s="107"/>
      <c r="FSV26" s="107"/>
      <c r="FSW26" s="107"/>
      <c r="FSX26" s="107"/>
      <c r="FSY26" s="107"/>
      <c r="FSZ26" s="107"/>
      <c r="FTA26" s="107"/>
      <c r="FTB26" s="107"/>
      <c r="FTC26" s="107"/>
      <c r="FTD26" s="107"/>
      <c r="FTE26" s="107"/>
      <c r="FTF26" s="107"/>
      <c r="FTG26" s="107"/>
      <c r="FTH26" s="107"/>
      <c r="FTI26" s="107"/>
      <c r="FTJ26" s="107"/>
      <c r="FTK26" s="107"/>
      <c r="FTL26" s="107"/>
      <c r="FTM26" s="107"/>
      <c r="FTN26" s="107"/>
      <c r="FTO26" s="107"/>
      <c r="FTP26" s="107"/>
      <c r="FTQ26" s="107"/>
      <c r="FTR26" s="107"/>
      <c r="FTS26" s="107"/>
      <c r="FTT26" s="107"/>
      <c r="FTU26" s="107"/>
      <c r="FTV26" s="107"/>
      <c r="FTW26" s="107"/>
      <c r="FTX26" s="107"/>
      <c r="FTY26" s="107"/>
      <c r="FTZ26" s="107"/>
      <c r="FUA26" s="107"/>
      <c r="FUB26" s="107"/>
      <c r="FUC26" s="107"/>
      <c r="FUD26" s="107"/>
      <c r="FUE26" s="107"/>
      <c r="FUF26" s="107"/>
      <c r="FUG26" s="107"/>
      <c r="FUH26" s="107"/>
      <c r="FUI26" s="107"/>
      <c r="FUJ26" s="107"/>
      <c r="FUK26" s="107"/>
      <c r="FUL26" s="107"/>
      <c r="FUM26" s="107"/>
      <c r="FUN26" s="107"/>
      <c r="FUO26" s="107"/>
      <c r="FUP26" s="107"/>
      <c r="FUQ26" s="107"/>
      <c r="FUR26" s="107"/>
      <c r="FUS26" s="107"/>
      <c r="FUT26" s="107"/>
      <c r="FUU26" s="107"/>
      <c r="FUV26" s="107"/>
      <c r="FUW26" s="107"/>
      <c r="FUX26" s="107"/>
      <c r="FUY26" s="107"/>
      <c r="FUZ26" s="107"/>
      <c r="FVA26" s="107"/>
      <c r="FVB26" s="107"/>
      <c r="FVC26" s="107"/>
      <c r="FVD26" s="107"/>
      <c r="FVE26" s="107"/>
      <c r="FVF26" s="107"/>
      <c r="FVG26" s="107"/>
      <c r="FVH26" s="107"/>
      <c r="FVI26" s="107"/>
      <c r="FVJ26" s="107"/>
      <c r="FVK26" s="107"/>
      <c r="FVL26" s="107"/>
      <c r="FVM26" s="107"/>
      <c r="FVN26" s="107"/>
      <c r="FVO26" s="107"/>
      <c r="FVP26" s="107"/>
      <c r="FVQ26" s="107"/>
      <c r="FVR26" s="107"/>
      <c r="FVS26" s="107"/>
      <c r="FVT26" s="107"/>
      <c r="FVU26" s="107"/>
      <c r="FVV26" s="107"/>
      <c r="FVW26" s="107"/>
      <c r="FVX26" s="107"/>
      <c r="FVY26" s="107"/>
      <c r="FVZ26" s="107"/>
      <c r="FWA26" s="107"/>
      <c r="FWB26" s="107"/>
      <c r="FWC26" s="107"/>
      <c r="FWD26" s="107"/>
      <c r="FWE26" s="107"/>
      <c r="FWF26" s="107"/>
      <c r="FWG26" s="107"/>
      <c r="FWH26" s="107"/>
      <c r="FWI26" s="107"/>
      <c r="FWJ26" s="107"/>
      <c r="FWK26" s="107"/>
      <c r="FWL26" s="107"/>
      <c r="FWM26" s="107"/>
      <c r="FWN26" s="107"/>
      <c r="FWO26" s="107"/>
      <c r="FWP26" s="107"/>
      <c r="FWQ26" s="107"/>
      <c r="FWR26" s="107"/>
      <c r="FWS26" s="107"/>
      <c r="FWT26" s="107"/>
      <c r="FWU26" s="107"/>
      <c r="FWV26" s="107"/>
      <c r="FWW26" s="107"/>
      <c r="FWX26" s="107"/>
      <c r="FWY26" s="107"/>
      <c r="FWZ26" s="107"/>
      <c r="FXA26" s="107"/>
      <c r="FXB26" s="107"/>
      <c r="FXC26" s="107"/>
      <c r="FXD26" s="107"/>
      <c r="FXE26" s="107"/>
      <c r="FXF26" s="107"/>
      <c r="FXG26" s="107"/>
      <c r="FXH26" s="107"/>
      <c r="FXI26" s="107"/>
      <c r="FXJ26" s="107"/>
      <c r="FXK26" s="107"/>
      <c r="FXL26" s="107"/>
      <c r="FXM26" s="107"/>
      <c r="FXN26" s="107"/>
      <c r="FXO26" s="107"/>
      <c r="FXP26" s="107"/>
      <c r="FXQ26" s="107"/>
      <c r="FXR26" s="107"/>
      <c r="FXS26" s="107"/>
      <c r="FXT26" s="107"/>
      <c r="FXU26" s="107"/>
      <c r="FXV26" s="107"/>
      <c r="FXW26" s="107"/>
      <c r="FXX26" s="107"/>
      <c r="FXY26" s="107"/>
      <c r="FXZ26" s="107"/>
      <c r="FYA26" s="107"/>
      <c r="FYB26" s="107"/>
      <c r="FYC26" s="107"/>
      <c r="FYD26" s="107"/>
      <c r="FYE26" s="107"/>
      <c r="FYF26" s="107"/>
      <c r="FYG26" s="107"/>
      <c r="FYH26" s="107"/>
      <c r="FYI26" s="107"/>
      <c r="FYJ26" s="107"/>
      <c r="FYK26" s="107"/>
      <c r="FYL26" s="107"/>
      <c r="FYM26" s="107"/>
      <c r="FYN26" s="107"/>
      <c r="FYO26" s="107"/>
      <c r="FYP26" s="107"/>
      <c r="FYQ26" s="107"/>
      <c r="FYR26" s="107"/>
      <c r="FYS26" s="107"/>
      <c r="FYT26" s="107"/>
      <c r="FYU26" s="107"/>
      <c r="FYV26" s="107"/>
      <c r="FYW26" s="107"/>
      <c r="FYX26" s="107"/>
      <c r="FYY26" s="107"/>
      <c r="FYZ26" s="107"/>
      <c r="FZA26" s="107"/>
      <c r="FZB26" s="107"/>
      <c r="FZC26" s="107"/>
      <c r="FZD26" s="107"/>
      <c r="FZE26" s="107"/>
      <c r="FZF26" s="107"/>
      <c r="FZG26" s="107"/>
      <c r="FZH26" s="107"/>
      <c r="FZI26" s="107"/>
      <c r="FZJ26" s="107"/>
      <c r="FZK26" s="107"/>
      <c r="FZL26" s="107"/>
      <c r="FZM26" s="107"/>
      <c r="FZN26" s="107"/>
      <c r="FZO26" s="107"/>
      <c r="FZP26" s="107"/>
      <c r="FZQ26" s="107"/>
      <c r="FZR26" s="107"/>
      <c r="FZS26" s="107"/>
      <c r="FZT26" s="107"/>
      <c r="FZU26" s="107"/>
      <c r="FZV26" s="107"/>
      <c r="FZW26" s="107"/>
      <c r="FZX26" s="107"/>
      <c r="FZY26" s="107"/>
      <c r="FZZ26" s="107"/>
      <c r="GAA26" s="107"/>
      <c r="GAB26" s="107"/>
      <c r="GAC26" s="107"/>
      <c r="GAD26" s="107"/>
      <c r="GAE26" s="107"/>
      <c r="GAF26" s="107"/>
      <c r="GAG26" s="107"/>
      <c r="GAH26" s="107"/>
      <c r="GAI26" s="107"/>
      <c r="GAJ26" s="107"/>
      <c r="GAK26" s="107"/>
      <c r="GAL26" s="107"/>
      <c r="GAM26" s="107"/>
      <c r="GAN26" s="107"/>
      <c r="GAO26" s="107"/>
      <c r="GAP26" s="107"/>
      <c r="GAQ26" s="107"/>
      <c r="GAR26" s="107"/>
      <c r="GAS26" s="107"/>
      <c r="GAT26" s="107"/>
      <c r="GAU26" s="107"/>
      <c r="GAV26" s="107"/>
      <c r="GAW26" s="107"/>
      <c r="GAX26" s="107"/>
      <c r="GAY26" s="107"/>
      <c r="GAZ26" s="107"/>
      <c r="GBA26" s="107"/>
      <c r="GBB26" s="107"/>
      <c r="GBC26" s="107"/>
      <c r="GBD26" s="107"/>
      <c r="GBE26" s="107"/>
      <c r="GBF26" s="107"/>
      <c r="GBG26" s="107"/>
      <c r="GBH26" s="107"/>
      <c r="GBI26" s="107"/>
      <c r="GBJ26" s="107"/>
      <c r="GBK26" s="107"/>
      <c r="GBL26" s="107"/>
      <c r="GBM26" s="107"/>
      <c r="GBN26" s="107"/>
      <c r="GBO26" s="107"/>
      <c r="GBP26" s="107"/>
      <c r="GBQ26" s="107"/>
      <c r="GBR26" s="107"/>
      <c r="GBS26" s="107"/>
      <c r="GBT26" s="107"/>
      <c r="GBU26" s="107"/>
      <c r="GBV26" s="107"/>
      <c r="GBW26" s="107"/>
      <c r="GBX26" s="107"/>
      <c r="GBY26" s="107"/>
      <c r="GBZ26" s="107"/>
      <c r="GCA26" s="107"/>
      <c r="GCB26" s="107"/>
      <c r="GCC26" s="107"/>
      <c r="GCD26" s="107"/>
      <c r="GCE26" s="107"/>
      <c r="GCF26" s="107"/>
      <c r="GCG26" s="107"/>
      <c r="GCH26" s="107"/>
      <c r="GCI26" s="107"/>
      <c r="GCJ26" s="107"/>
      <c r="GCK26" s="107"/>
      <c r="GCL26" s="107"/>
      <c r="GCM26" s="107"/>
      <c r="GCN26" s="107"/>
      <c r="GCO26" s="107"/>
      <c r="GCP26" s="107"/>
      <c r="GCQ26" s="107"/>
      <c r="GCR26" s="107"/>
      <c r="GCS26" s="107"/>
      <c r="GCT26" s="107"/>
      <c r="GCU26" s="107"/>
      <c r="GCV26" s="107"/>
      <c r="GCW26" s="107"/>
      <c r="GCX26" s="107"/>
      <c r="GCY26" s="107"/>
      <c r="GCZ26" s="107"/>
      <c r="GDA26" s="107"/>
      <c r="GDB26" s="107"/>
      <c r="GDC26" s="107"/>
      <c r="GDD26" s="107"/>
      <c r="GDE26" s="107"/>
      <c r="GDF26" s="107"/>
      <c r="GDG26" s="107"/>
      <c r="GDH26" s="107"/>
      <c r="GDI26" s="107"/>
      <c r="GDJ26" s="107"/>
      <c r="GDK26" s="107"/>
      <c r="GDL26" s="107"/>
      <c r="GDM26" s="107"/>
      <c r="GDN26" s="107"/>
      <c r="GDO26" s="107"/>
      <c r="GDP26" s="107"/>
      <c r="GDQ26" s="107"/>
      <c r="GDR26" s="107"/>
      <c r="GDS26" s="107"/>
      <c r="GDT26" s="107"/>
      <c r="GDU26" s="107"/>
      <c r="GDV26" s="107"/>
      <c r="GDW26" s="107"/>
      <c r="GDX26" s="107"/>
      <c r="GDY26" s="107"/>
      <c r="GDZ26" s="107"/>
      <c r="GEA26" s="107"/>
      <c r="GEB26" s="107"/>
      <c r="GEC26" s="107"/>
      <c r="GED26" s="107"/>
      <c r="GEE26" s="107"/>
      <c r="GEF26" s="107"/>
      <c r="GEG26" s="107"/>
      <c r="GEH26" s="107"/>
      <c r="GEI26" s="107"/>
      <c r="GEJ26" s="107"/>
      <c r="GEK26" s="107"/>
      <c r="GEL26" s="107"/>
      <c r="GEM26" s="107"/>
      <c r="GEN26" s="107"/>
      <c r="GEO26" s="107"/>
      <c r="GEP26" s="107"/>
      <c r="GEQ26" s="107"/>
      <c r="GER26" s="107"/>
      <c r="GES26" s="107"/>
      <c r="GET26" s="107"/>
      <c r="GEU26" s="107"/>
      <c r="GEV26" s="107"/>
      <c r="GEW26" s="107"/>
      <c r="GEX26" s="107"/>
      <c r="GEY26" s="107"/>
      <c r="GEZ26" s="107"/>
      <c r="GFA26" s="107"/>
      <c r="GFB26" s="107"/>
      <c r="GFC26" s="107"/>
      <c r="GFD26" s="107"/>
      <c r="GFE26" s="107"/>
      <c r="GFF26" s="107"/>
      <c r="GFG26" s="107"/>
      <c r="GFH26" s="107"/>
      <c r="GFI26" s="107"/>
      <c r="GFJ26" s="107"/>
      <c r="GFK26" s="107"/>
      <c r="GFL26" s="107"/>
      <c r="GFM26" s="107"/>
      <c r="GFN26" s="107"/>
      <c r="GFO26" s="107"/>
      <c r="GFP26" s="107"/>
      <c r="GFQ26" s="107"/>
      <c r="GFR26" s="107"/>
      <c r="GFS26" s="107"/>
      <c r="GFT26" s="107"/>
      <c r="GFU26" s="107"/>
      <c r="GFV26" s="107"/>
      <c r="GFW26" s="107"/>
      <c r="GFX26" s="107"/>
      <c r="GFY26" s="107"/>
      <c r="GFZ26" s="107"/>
      <c r="GGA26" s="107"/>
      <c r="GGB26" s="107"/>
      <c r="GGC26" s="107"/>
      <c r="GGD26" s="107"/>
      <c r="GGE26" s="107"/>
      <c r="GGF26" s="107"/>
      <c r="GGG26" s="107"/>
      <c r="GGH26" s="107"/>
      <c r="GGI26" s="107"/>
      <c r="GGJ26" s="107"/>
      <c r="GGK26" s="107"/>
      <c r="GGL26" s="107"/>
      <c r="GGM26" s="107"/>
      <c r="GGN26" s="107"/>
      <c r="GGO26" s="107"/>
      <c r="GGP26" s="107"/>
      <c r="GGQ26" s="107"/>
      <c r="GGR26" s="107"/>
      <c r="GGS26" s="107"/>
      <c r="GGT26" s="107"/>
      <c r="GGU26" s="107"/>
      <c r="GGV26" s="107"/>
      <c r="GGW26" s="107"/>
      <c r="GGX26" s="107"/>
      <c r="GGY26" s="107"/>
      <c r="GGZ26" s="107"/>
      <c r="GHA26" s="107"/>
      <c r="GHB26" s="107"/>
      <c r="GHC26" s="107"/>
      <c r="GHD26" s="107"/>
      <c r="GHE26" s="107"/>
      <c r="GHF26" s="107"/>
      <c r="GHG26" s="107"/>
      <c r="GHH26" s="107"/>
      <c r="GHI26" s="107"/>
      <c r="GHJ26" s="107"/>
      <c r="GHK26" s="107"/>
      <c r="GHL26" s="107"/>
      <c r="GHM26" s="107"/>
      <c r="GHN26" s="107"/>
      <c r="GHO26" s="107"/>
      <c r="GHP26" s="107"/>
      <c r="GHQ26" s="107"/>
      <c r="GHR26" s="107"/>
      <c r="GHS26" s="107"/>
      <c r="GHT26" s="107"/>
      <c r="GHU26" s="107"/>
      <c r="GHV26" s="107"/>
      <c r="GHW26" s="107"/>
      <c r="GHX26" s="107"/>
      <c r="GHY26" s="107"/>
      <c r="GHZ26" s="107"/>
      <c r="GIA26" s="107"/>
      <c r="GIB26" s="107"/>
      <c r="GIC26" s="107"/>
      <c r="GID26" s="107"/>
      <c r="GIE26" s="107"/>
      <c r="GIF26" s="107"/>
      <c r="GIG26" s="107"/>
      <c r="GIH26" s="107"/>
      <c r="GII26" s="107"/>
      <c r="GIJ26" s="107"/>
      <c r="GIK26" s="107"/>
      <c r="GIL26" s="107"/>
      <c r="GIM26" s="107"/>
      <c r="GIN26" s="107"/>
      <c r="GIO26" s="107"/>
      <c r="GIP26" s="107"/>
      <c r="GIQ26" s="107"/>
      <c r="GIR26" s="107"/>
      <c r="GIS26" s="107"/>
      <c r="GIT26" s="107"/>
      <c r="GIU26" s="107"/>
      <c r="GIV26" s="107"/>
      <c r="GIW26" s="107"/>
      <c r="GIX26" s="107"/>
      <c r="GIY26" s="107"/>
      <c r="GIZ26" s="107"/>
      <c r="GJA26" s="107"/>
      <c r="GJB26" s="107"/>
      <c r="GJC26" s="107"/>
      <c r="GJD26" s="107"/>
      <c r="GJE26" s="107"/>
      <c r="GJF26" s="107"/>
      <c r="GJG26" s="107"/>
      <c r="GJH26" s="107"/>
      <c r="GJI26" s="107"/>
      <c r="GJJ26" s="107"/>
      <c r="GJK26" s="107"/>
      <c r="GJL26" s="107"/>
      <c r="GJM26" s="107"/>
      <c r="GJN26" s="107"/>
      <c r="GJO26" s="107"/>
      <c r="GJP26" s="107"/>
      <c r="GJQ26" s="107"/>
      <c r="GJR26" s="107"/>
      <c r="GJS26" s="107"/>
      <c r="GJT26" s="107"/>
      <c r="GJU26" s="107"/>
      <c r="GJV26" s="107"/>
      <c r="GJW26" s="107"/>
      <c r="GJX26" s="107"/>
      <c r="GJY26" s="107"/>
      <c r="GJZ26" s="107"/>
      <c r="GKA26" s="107"/>
      <c r="GKB26" s="107"/>
      <c r="GKC26" s="107"/>
      <c r="GKD26" s="107"/>
      <c r="GKE26" s="107"/>
      <c r="GKF26" s="107"/>
      <c r="GKG26" s="107"/>
      <c r="GKH26" s="107"/>
      <c r="GKI26" s="107"/>
      <c r="GKJ26" s="107"/>
      <c r="GKK26" s="107"/>
      <c r="GKL26" s="107"/>
      <c r="GKM26" s="107"/>
      <c r="GKN26" s="107"/>
      <c r="GKO26" s="107"/>
      <c r="GKP26" s="107"/>
      <c r="GKQ26" s="107"/>
      <c r="GKR26" s="107"/>
      <c r="GKS26" s="107"/>
      <c r="GKT26" s="107"/>
      <c r="GKU26" s="107"/>
      <c r="GKV26" s="107"/>
      <c r="GKW26" s="107"/>
      <c r="GKX26" s="107"/>
      <c r="GKY26" s="107"/>
      <c r="GKZ26" s="107"/>
      <c r="GLA26" s="107"/>
      <c r="GLB26" s="107"/>
      <c r="GLC26" s="107"/>
      <c r="GLD26" s="107"/>
      <c r="GLE26" s="107"/>
      <c r="GLF26" s="107"/>
      <c r="GLG26" s="107"/>
      <c r="GLH26" s="107"/>
      <c r="GLI26" s="107"/>
      <c r="GLJ26" s="107"/>
      <c r="GLK26" s="107"/>
      <c r="GLL26" s="107"/>
      <c r="GLM26" s="107"/>
      <c r="GLN26" s="107"/>
      <c r="GLO26" s="107"/>
      <c r="GLP26" s="107"/>
      <c r="GLQ26" s="107"/>
      <c r="GLR26" s="107"/>
      <c r="GLS26" s="107"/>
      <c r="GLT26" s="107"/>
      <c r="GLU26" s="107"/>
      <c r="GLV26" s="107"/>
      <c r="GLW26" s="107"/>
      <c r="GLX26" s="107"/>
      <c r="GLY26" s="107"/>
      <c r="GLZ26" s="107"/>
      <c r="GMA26" s="107"/>
      <c r="GMB26" s="107"/>
      <c r="GMC26" s="107"/>
      <c r="GMD26" s="107"/>
      <c r="GME26" s="107"/>
      <c r="GMF26" s="107"/>
      <c r="GMG26" s="107"/>
      <c r="GMH26" s="107"/>
      <c r="GMI26" s="107"/>
      <c r="GMJ26" s="107"/>
      <c r="GMK26" s="107"/>
      <c r="GML26" s="107"/>
      <c r="GMM26" s="107"/>
      <c r="GMN26" s="107"/>
      <c r="GMO26" s="107"/>
      <c r="GMP26" s="107"/>
      <c r="GMQ26" s="107"/>
      <c r="GMR26" s="107"/>
      <c r="GMS26" s="107"/>
      <c r="GMT26" s="107"/>
      <c r="GMU26" s="107"/>
      <c r="GMV26" s="107"/>
      <c r="GMW26" s="107"/>
      <c r="GMX26" s="107"/>
      <c r="GMY26" s="107"/>
      <c r="GMZ26" s="107"/>
      <c r="GNA26" s="107"/>
      <c r="GNB26" s="107"/>
      <c r="GNC26" s="107"/>
      <c r="GND26" s="107"/>
      <c r="GNE26" s="107"/>
      <c r="GNF26" s="107"/>
      <c r="GNG26" s="107"/>
      <c r="GNH26" s="107"/>
      <c r="GNI26" s="107"/>
      <c r="GNJ26" s="107"/>
      <c r="GNK26" s="107"/>
      <c r="GNL26" s="107"/>
      <c r="GNM26" s="107"/>
      <c r="GNN26" s="107"/>
      <c r="GNO26" s="107"/>
      <c r="GNP26" s="107"/>
      <c r="GNQ26" s="107"/>
      <c r="GNR26" s="107"/>
      <c r="GNS26" s="107"/>
      <c r="GNT26" s="107"/>
      <c r="GNU26" s="107"/>
      <c r="GNV26" s="107"/>
      <c r="GNW26" s="107"/>
      <c r="GNX26" s="107"/>
      <c r="GNY26" s="107"/>
      <c r="GNZ26" s="107"/>
      <c r="GOA26" s="107"/>
      <c r="GOB26" s="107"/>
      <c r="GOC26" s="107"/>
      <c r="GOD26" s="107"/>
      <c r="GOE26" s="107"/>
      <c r="GOF26" s="107"/>
      <c r="GOG26" s="107"/>
      <c r="GOH26" s="107"/>
      <c r="GOI26" s="107"/>
      <c r="GOJ26" s="107"/>
      <c r="GOK26" s="107"/>
      <c r="GOL26" s="107"/>
      <c r="GOM26" s="107"/>
      <c r="GON26" s="107"/>
      <c r="GOO26" s="107"/>
      <c r="GOP26" s="107"/>
      <c r="GOQ26" s="107"/>
      <c r="GOR26" s="107"/>
      <c r="GOS26" s="107"/>
      <c r="GOT26" s="107"/>
      <c r="GOU26" s="107"/>
      <c r="GOV26" s="107"/>
      <c r="GOW26" s="107"/>
      <c r="GOX26" s="107"/>
      <c r="GOY26" s="107"/>
      <c r="GOZ26" s="107"/>
      <c r="GPA26" s="107"/>
      <c r="GPB26" s="107"/>
      <c r="GPC26" s="107"/>
      <c r="GPD26" s="107"/>
      <c r="GPE26" s="107"/>
      <c r="GPF26" s="107"/>
      <c r="GPG26" s="107"/>
      <c r="GPH26" s="107"/>
      <c r="GPI26" s="107"/>
      <c r="GPJ26" s="107"/>
      <c r="GPK26" s="107"/>
      <c r="GPL26" s="107"/>
      <c r="GPM26" s="107"/>
      <c r="GPN26" s="107"/>
      <c r="GPO26" s="107"/>
      <c r="GPP26" s="107"/>
      <c r="GPQ26" s="107"/>
      <c r="GPR26" s="107"/>
      <c r="GPS26" s="107"/>
      <c r="GPT26" s="107"/>
      <c r="GPU26" s="107"/>
      <c r="GPV26" s="107"/>
      <c r="GPW26" s="107"/>
      <c r="GPX26" s="107"/>
      <c r="GPY26" s="107"/>
      <c r="GPZ26" s="107"/>
      <c r="GQA26" s="107"/>
      <c r="GQB26" s="107"/>
      <c r="GQC26" s="107"/>
      <c r="GQD26" s="107"/>
      <c r="GQE26" s="107"/>
      <c r="GQF26" s="107"/>
      <c r="GQG26" s="107"/>
      <c r="GQH26" s="107"/>
      <c r="GQI26" s="107"/>
      <c r="GQJ26" s="107"/>
      <c r="GQK26" s="107"/>
      <c r="GQL26" s="107"/>
      <c r="GQM26" s="107"/>
      <c r="GQN26" s="107"/>
      <c r="GQO26" s="107"/>
      <c r="GQP26" s="107"/>
      <c r="GQQ26" s="107"/>
      <c r="GQR26" s="107"/>
      <c r="GQS26" s="107"/>
      <c r="GQT26" s="107"/>
      <c r="GQU26" s="107"/>
      <c r="GQV26" s="107"/>
      <c r="GQW26" s="107"/>
      <c r="GQX26" s="107"/>
      <c r="GQY26" s="107"/>
      <c r="GQZ26" s="107"/>
      <c r="GRA26" s="107"/>
      <c r="GRB26" s="107"/>
      <c r="GRC26" s="107"/>
      <c r="GRD26" s="107"/>
      <c r="GRE26" s="107"/>
      <c r="GRF26" s="107"/>
      <c r="GRG26" s="107"/>
      <c r="GRH26" s="107"/>
      <c r="GRI26" s="107"/>
      <c r="GRJ26" s="107"/>
      <c r="GRK26" s="107"/>
      <c r="GRL26" s="107"/>
      <c r="GRM26" s="107"/>
      <c r="GRN26" s="107"/>
      <c r="GRO26" s="107"/>
      <c r="GRP26" s="107"/>
      <c r="GRQ26" s="107"/>
      <c r="GRR26" s="107"/>
      <c r="GRS26" s="107"/>
      <c r="GRT26" s="107"/>
      <c r="GRU26" s="107"/>
      <c r="GRV26" s="107"/>
      <c r="GRW26" s="107"/>
      <c r="GRX26" s="107"/>
      <c r="GRY26" s="107"/>
      <c r="GRZ26" s="107"/>
      <c r="GSA26" s="107"/>
      <c r="GSB26" s="107"/>
      <c r="GSC26" s="107"/>
      <c r="GSD26" s="107"/>
      <c r="GSE26" s="107"/>
      <c r="GSF26" s="107"/>
      <c r="GSG26" s="107"/>
      <c r="GSH26" s="107"/>
      <c r="GSI26" s="107"/>
      <c r="GSJ26" s="107"/>
      <c r="GSK26" s="107"/>
      <c r="GSL26" s="107"/>
      <c r="GSM26" s="107"/>
      <c r="GSN26" s="107"/>
      <c r="GSO26" s="107"/>
      <c r="GSP26" s="107"/>
      <c r="GSQ26" s="107"/>
      <c r="GSR26" s="107"/>
      <c r="GSS26" s="107"/>
      <c r="GST26" s="107"/>
      <c r="GSU26" s="107"/>
      <c r="GSV26" s="107"/>
      <c r="GSW26" s="107"/>
      <c r="GSX26" s="107"/>
      <c r="GSY26" s="107"/>
      <c r="GSZ26" s="107"/>
      <c r="GTA26" s="107"/>
      <c r="GTB26" s="107"/>
      <c r="GTC26" s="107"/>
      <c r="GTD26" s="107"/>
      <c r="GTE26" s="107"/>
      <c r="GTF26" s="107"/>
      <c r="GTG26" s="107"/>
      <c r="GTH26" s="107"/>
      <c r="GTI26" s="107"/>
      <c r="GTJ26" s="107"/>
      <c r="GTK26" s="107"/>
      <c r="GTL26" s="107"/>
      <c r="GTM26" s="107"/>
      <c r="GTN26" s="107"/>
      <c r="GTO26" s="107"/>
      <c r="GTP26" s="107"/>
      <c r="GTQ26" s="107"/>
      <c r="GTR26" s="107"/>
      <c r="GTS26" s="107"/>
      <c r="GTT26" s="107"/>
      <c r="GTU26" s="107"/>
      <c r="GTV26" s="107"/>
      <c r="GTW26" s="107"/>
      <c r="GTX26" s="107"/>
      <c r="GTY26" s="107"/>
      <c r="GTZ26" s="107"/>
      <c r="GUA26" s="107"/>
      <c r="GUB26" s="107"/>
      <c r="GUC26" s="107"/>
      <c r="GUD26" s="107"/>
      <c r="GUE26" s="107"/>
      <c r="GUF26" s="107"/>
      <c r="GUG26" s="107"/>
      <c r="GUH26" s="107"/>
      <c r="GUI26" s="107"/>
      <c r="GUJ26" s="107"/>
      <c r="GUK26" s="107"/>
      <c r="GUL26" s="107"/>
      <c r="GUM26" s="107"/>
      <c r="GUN26" s="107"/>
      <c r="GUO26" s="107"/>
      <c r="GUP26" s="107"/>
      <c r="GUQ26" s="107"/>
      <c r="GUR26" s="107"/>
      <c r="GUS26" s="107"/>
      <c r="GUT26" s="107"/>
      <c r="GUU26" s="107"/>
      <c r="GUV26" s="107"/>
      <c r="GUW26" s="107"/>
      <c r="GUX26" s="107"/>
      <c r="GUY26" s="107"/>
      <c r="GUZ26" s="107"/>
      <c r="GVA26" s="107"/>
      <c r="GVB26" s="107"/>
      <c r="GVC26" s="107"/>
      <c r="GVD26" s="107"/>
      <c r="GVE26" s="107"/>
      <c r="GVF26" s="107"/>
      <c r="GVG26" s="107"/>
      <c r="GVH26" s="107"/>
      <c r="GVI26" s="107"/>
      <c r="GVJ26" s="107"/>
      <c r="GVK26" s="107"/>
      <c r="GVL26" s="107"/>
      <c r="GVM26" s="107"/>
      <c r="GVN26" s="107"/>
      <c r="GVO26" s="107"/>
      <c r="GVP26" s="107"/>
      <c r="GVQ26" s="107"/>
      <c r="GVR26" s="107"/>
      <c r="GVS26" s="107"/>
      <c r="GVT26" s="107"/>
      <c r="GVU26" s="107"/>
      <c r="GVV26" s="107"/>
      <c r="GVW26" s="107"/>
      <c r="GVX26" s="107"/>
      <c r="GVY26" s="107"/>
      <c r="GVZ26" s="107"/>
      <c r="GWA26" s="107"/>
      <c r="GWB26" s="107"/>
      <c r="GWC26" s="107"/>
      <c r="GWD26" s="107"/>
      <c r="GWE26" s="107"/>
      <c r="GWF26" s="107"/>
      <c r="GWG26" s="107"/>
      <c r="GWH26" s="107"/>
      <c r="GWI26" s="107"/>
      <c r="GWJ26" s="107"/>
      <c r="GWK26" s="107"/>
      <c r="GWL26" s="107"/>
      <c r="GWM26" s="107"/>
      <c r="GWN26" s="107"/>
      <c r="GWO26" s="107"/>
      <c r="GWP26" s="107"/>
      <c r="GWQ26" s="107"/>
      <c r="GWR26" s="107"/>
      <c r="GWS26" s="107"/>
      <c r="GWT26" s="107"/>
      <c r="GWU26" s="107"/>
      <c r="GWV26" s="107"/>
      <c r="GWW26" s="107"/>
      <c r="GWX26" s="107"/>
      <c r="GWY26" s="107"/>
      <c r="GWZ26" s="107"/>
      <c r="GXA26" s="107"/>
      <c r="GXB26" s="107"/>
      <c r="GXC26" s="107"/>
      <c r="GXD26" s="107"/>
      <c r="GXE26" s="107"/>
      <c r="GXF26" s="107"/>
      <c r="GXG26" s="107"/>
      <c r="GXH26" s="107"/>
      <c r="GXI26" s="107"/>
      <c r="GXJ26" s="107"/>
      <c r="GXK26" s="107"/>
      <c r="GXL26" s="107"/>
      <c r="GXM26" s="107"/>
      <c r="GXN26" s="107"/>
      <c r="GXO26" s="107"/>
      <c r="GXP26" s="107"/>
      <c r="GXQ26" s="107"/>
      <c r="GXR26" s="107"/>
      <c r="GXS26" s="107"/>
      <c r="GXT26" s="107"/>
      <c r="GXU26" s="107"/>
      <c r="GXV26" s="107"/>
      <c r="GXW26" s="107"/>
      <c r="GXX26" s="107"/>
      <c r="GXY26" s="107"/>
      <c r="GXZ26" s="107"/>
      <c r="GYA26" s="107"/>
      <c r="GYB26" s="107"/>
      <c r="GYC26" s="107"/>
      <c r="GYD26" s="107"/>
      <c r="GYE26" s="107"/>
      <c r="GYF26" s="107"/>
      <c r="GYG26" s="107"/>
      <c r="GYH26" s="107"/>
      <c r="GYI26" s="107"/>
      <c r="GYJ26" s="107"/>
      <c r="GYK26" s="107"/>
      <c r="GYL26" s="107"/>
      <c r="GYM26" s="107"/>
      <c r="GYN26" s="107"/>
      <c r="GYO26" s="107"/>
      <c r="GYP26" s="107"/>
      <c r="GYQ26" s="107"/>
      <c r="GYR26" s="107"/>
      <c r="GYS26" s="107"/>
      <c r="GYT26" s="107"/>
      <c r="GYU26" s="107"/>
      <c r="GYV26" s="107"/>
      <c r="GYW26" s="107"/>
      <c r="GYX26" s="107"/>
      <c r="GYY26" s="107"/>
      <c r="GYZ26" s="107"/>
      <c r="GZA26" s="107"/>
      <c r="GZB26" s="107"/>
      <c r="GZC26" s="107"/>
      <c r="GZD26" s="107"/>
      <c r="GZE26" s="107"/>
      <c r="GZF26" s="107"/>
      <c r="GZG26" s="107"/>
      <c r="GZH26" s="107"/>
      <c r="GZI26" s="107"/>
      <c r="GZJ26" s="107"/>
      <c r="GZK26" s="107"/>
      <c r="GZL26" s="107"/>
      <c r="GZM26" s="107"/>
      <c r="GZN26" s="107"/>
      <c r="GZO26" s="107"/>
      <c r="GZP26" s="107"/>
      <c r="GZQ26" s="107"/>
      <c r="GZR26" s="107"/>
      <c r="GZS26" s="107"/>
      <c r="GZT26" s="107"/>
      <c r="GZU26" s="107"/>
      <c r="GZV26" s="107"/>
      <c r="GZW26" s="107"/>
      <c r="GZX26" s="107"/>
      <c r="GZY26" s="107"/>
      <c r="GZZ26" s="107"/>
      <c r="HAA26" s="107"/>
      <c r="HAB26" s="107"/>
      <c r="HAC26" s="107"/>
      <c r="HAD26" s="107"/>
      <c r="HAE26" s="107"/>
      <c r="HAF26" s="107"/>
      <c r="HAG26" s="107"/>
      <c r="HAH26" s="107"/>
      <c r="HAI26" s="107"/>
      <c r="HAJ26" s="107"/>
      <c r="HAK26" s="107"/>
      <c r="HAL26" s="107"/>
      <c r="HAM26" s="107"/>
      <c r="HAN26" s="107"/>
      <c r="HAO26" s="107"/>
      <c r="HAP26" s="107"/>
      <c r="HAQ26" s="107"/>
      <c r="HAR26" s="107"/>
      <c r="HAS26" s="107"/>
      <c r="HAT26" s="107"/>
      <c r="HAU26" s="107"/>
      <c r="HAV26" s="107"/>
      <c r="HAW26" s="107"/>
      <c r="HAX26" s="107"/>
      <c r="HAY26" s="107"/>
      <c r="HAZ26" s="107"/>
      <c r="HBA26" s="107"/>
      <c r="HBB26" s="107"/>
      <c r="HBC26" s="107"/>
      <c r="HBD26" s="107"/>
      <c r="HBE26" s="107"/>
      <c r="HBF26" s="107"/>
      <c r="HBG26" s="107"/>
      <c r="HBH26" s="107"/>
      <c r="HBI26" s="107"/>
      <c r="HBJ26" s="107"/>
      <c r="HBK26" s="107"/>
      <c r="HBL26" s="107"/>
      <c r="HBM26" s="107"/>
      <c r="HBN26" s="107"/>
      <c r="HBO26" s="107"/>
      <c r="HBP26" s="107"/>
      <c r="HBQ26" s="107"/>
      <c r="HBR26" s="107"/>
      <c r="HBS26" s="107"/>
      <c r="HBT26" s="107"/>
      <c r="HBU26" s="107"/>
      <c r="HBV26" s="107"/>
      <c r="HBW26" s="107"/>
      <c r="HBX26" s="107"/>
      <c r="HBY26" s="107"/>
      <c r="HBZ26" s="107"/>
      <c r="HCA26" s="107"/>
      <c r="HCB26" s="107"/>
      <c r="HCC26" s="107"/>
      <c r="HCD26" s="107"/>
      <c r="HCE26" s="107"/>
      <c r="HCF26" s="107"/>
      <c r="HCG26" s="107"/>
      <c r="HCH26" s="107"/>
      <c r="HCI26" s="107"/>
      <c r="HCJ26" s="107"/>
      <c r="HCK26" s="107"/>
      <c r="HCL26" s="107"/>
      <c r="HCM26" s="107"/>
      <c r="HCN26" s="107"/>
      <c r="HCO26" s="107"/>
      <c r="HCP26" s="107"/>
      <c r="HCQ26" s="107"/>
      <c r="HCR26" s="107"/>
      <c r="HCS26" s="107"/>
      <c r="HCT26" s="107"/>
      <c r="HCU26" s="107"/>
      <c r="HCV26" s="107"/>
      <c r="HCW26" s="107"/>
      <c r="HCX26" s="107"/>
      <c r="HCY26" s="107"/>
      <c r="HCZ26" s="107"/>
      <c r="HDA26" s="107"/>
      <c r="HDB26" s="107"/>
      <c r="HDC26" s="107"/>
      <c r="HDD26" s="107"/>
      <c r="HDE26" s="107"/>
      <c r="HDF26" s="107"/>
      <c r="HDG26" s="107"/>
      <c r="HDH26" s="107"/>
      <c r="HDI26" s="107"/>
      <c r="HDJ26" s="107"/>
      <c r="HDK26" s="107"/>
      <c r="HDL26" s="107"/>
      <c r="HDM26" s="107"/>
      <c r="HDN26" s="107"/>
      <c r="HDO26" s="107"/>
      <c r="HDP26" s="107"/>
      <c r="HDQ26" s="107"/>
      <c r="HDR26" s="107"/>
      <c r="HDS26" s="107"/>
      <c r="HDT26" s="107"/>
      <c r="HDU26" s="107"/>
      <c r="HDV26" s="107"/>
      <c r="HDW26" s="107"/>
      <c r="HDX26" s="107"/>
      <c r="HDY26" s="107"/>
      <c r="HDZ26" s="107"/>
      <c r="HEA26" s="107"/>
      <c r="HEB26" s="107"/>
      <c r="HEC26" s="107"/>
      <c r="HED26" s="107"/>
      <c r="HEE26" s="107"/>
      <c r="HEF26" s="107"/>
      <c r="HEG26" s="107"/>
      <c r="HEH26" s="107"/>
      <c r="HEI26" s="107"/>
      <c r="HEJ26" s="107"/>
      <c r="HEK26" s="107"/>
      <c r="HEL26" s="107"/>
      <c r="HEM26" s="107"/>
      <c r="HEN26" s="107"/>
      <c r="HEO26" s="107"/>
      <c r="HEP26" s="107"/>
      <c r="HEQ26" s="107"/>
      <c r="HER26" s="107"/>
      <c r="HES26" s="107"/>
      <c r="HET26" s="107"/>
      <c r="HEU26" s="107"/>
      <c r="HEV26" s="107"/>
      <c r="HEW26" s="107"/>
      <c r="HEX26" s="107"/>
      <c r="HEY26" s="107"/>
      <c r="HEZ26" s="107"/>
      <c r="HFA26" s="107"/>
      <c r="HFB26" s="107"/>
      <c r="HFC26" s="107"/>
      <c r="HFD26" s="107"/>
      <c r="HFE26" s="107"/>
      <c r="HFF26" s="107"/>
      <c r="HFG26" s="107"/>
      <c r="HFH26" s="107"/>
      <c r="HFI26" s="107"/>
      <c r="HFJ26" s="107"/>
      <c r="HFK26" s="107"/>
      <c r="HFL26" s="107"/>
      <c r="HFM26" s="107"/>
      <c r="HFN26" s="107"/>
      <c r="HFO26" s="107"/>
      <c r="HFP26" s="107"/>
      <c r="HFQ26" s="107"/>
      <c r="HFR26" s="107"/>
      <c r="HFS26" s="107"/>
      <c r="HFT26" s="107"/>
      <c r="HFU26" s="107"/>
      <c r="HFV26" s="107"/>
      <c r="HFW26" s="107"/>
      <c r="HFX26" s="107"/>
      <c r="HFY26" s="107"/>
      <c r="HFZ26" s="107"/>
      <c r="HGA26" s="107"/>
      <c r="HGB26" s="107"/>
      <c r="HGC26" s="107"/>
      <c r="HGD26" s="107"/>
      <c r="HGE26" s="107"/>
      <c r="HGF26" s="107"/>
      <c r="HGG26" s="107"/>
      <c r="HGH26" s="107"/>
      <c r="HGI26" s="107"/>
      <c r="HGJ26" s="107"/>
      <c r="HGK26" s="107"/>
      <c r="HGL26" s="107"/>
      <c r="HGM26" s="107"/>
      <c r="HGN26" s="107"/>
      <c r="HGO26" s="107"/>
      <c r="HGP26" s="107"/>
      <c r="HGQ26" s="107"/>
      <c r="HGR26" s="107"/>
      <c r="HGS26" s="107"/>
      <c r="HGT26" s="107"/>
      <c r="HGU26" s="107"/>
      <c r="HGV26" s="107"/>
      <c r="HGW26" s="107"/>
      <c r="HGX26" s="107"/>
      <c r="HGY26" s="107"/>
      <c r="HGZ26" s="107"/>
      <c r="HHA26" s="107"/>
      <c r="HHB26" s="107"/>
      <c r="HHC26" s="107"/>
      <c r="HHD26" s="107"/>
      <c r="HHE26" s="107"/>
      <c r="HHF26" s="107"/>
      <c r="HHG26" s="107"/>
      <c r="HHH26" s="107"/>
      <c r="HHI26" s="107"/>
      <c r="HHJ26" s="107"/>
      <c r="HHK26" s="107"/>
      <c r="HHL26" s="107"/>
      <c r="HHM26" s="107"/>
      <c r="HHN26" s="107"/>
      <c r="HHO26" s="107"/>
      <c r="HHP26" s="107"/>
      <c r="HHQ26" s="107"/>
      <c r="HHR26" s="107"/>
      <c r="HHS26" s="107"/>
      <c r="HHT26" s="107"/>
      <c r="HHU26" s="107"/>
      <c r="HHV26" s="107"/>
      <c r="HHW26" s="107"/>
      <c r="HHX26" s="107"/>
      <c r="HHY26" s="107"/>
      <c r="HHZ26" s="107"/>
      <c r="HIA26" s="107"/>
      <c r="HIB26" s="107"/>
      <c r="HIC26" s="107"/>
      <c r="HID26" s="107"/>
      <c r="HIE26" s="107"/>
      <c r="HIF26" s="107"/>
      <c r="HIG26" s="107"/>
      <c r="HIH26" s="107"/>
      <c r="HII26" s="107"/>
      <c r="HIJ26" s="107"/>
      <c r="HIK26" s="107"/>
      <c r="HIL26" s="107"/>
      <c r="HIM26" s="107"/>
      <c r="HIN26" s="107"/>
      <c r="HIO26" s="107"/>
      <c r="HIP26" s="107"/>
      <c r="HIQ26" s="107"/>
      <c r="HIR26" s="107"/>
      <c r="HIS26" s="107"/>
      <c r="HIT26" s="107"/>
      <c r="HIU26" s="107"/>
      <c r="HIV26" s="107"/>
      <c r="HIW26" s="107"/>
      <c r="HIX26" s="107"/>
      <c r="HIY26" s="107"/>
      <c r="HIZ26" s="107"/>
      <c r="HJA26" s="107"/>
      <c r="HJB26" s="107"/>
      <c r="HJC26" s="107"/>
      <c r="HJD26" s="107"/>
      <c r="HJE26" s="107"/>
      <c r="HJF26" s="107"/>
      <c r="HJG26" s="107"/>
      <c r="HJH26" s="107"/>
      <c r="HJI26" s="107"/>
      <c r="HJJ26" s="107"/>
      <c r="HJK26" s="107"/>
      <c r="HJL26" s="107"/>
      <c r="HJM26" s="107"/>
      <c r="HJN26" s="107"/>
      <c r="HJO26" s="107"/>
      <c r="HJP26" s="107"/>
      <c r="HJQ26" s="107"/>
      <c r="HJR26" s="107"/>
      <c r="HJS26" s="107"/>
      <c r="HJT26" s="107"/>
      <c r="HJU26" s="107"/>
      <c r="HJV26" s="107"/>
      <c r="HJW26" s="107"/>
      <c r="HJX26" s="107"/>
      <c r="HJY26" s="107"/>
      <c r="HJZ26" s="107"/>
      <c r="HKA26" s="107"/>
      <c r="HKB26" s="107"/>
      <c r="HKC26" s="107"/>
      <c r="HKD26" s="107"/>
      <c r="HKE26" s="107"/>
      <c r="HKF26" s="107"/>
      <c r="HKG26" s="107"/>
      <c r="HKH26" s="107"/>
      <c r="HKI26" s="107"/>
      <c r="HKJ26" s="107"/>
      <c r="HKK26" s="107"/>
      <c r="HKL26" s="107"/>
      <c r="HKM26" s="107"/>
      <c r="HKN26" s="107"/>
      <c r="HKO26" s="107"/>
      <c r="HKP26" s="107"/>
      <c r="HKQ26" s="107"/>
      <c r="HKR26" s="107"/>
      <c r="HKS26" s="107"/>
      <c r="HKT26" s="107"/>
      <c r="HKU26" s="107"/>
      <c r="HKV26" s="107"/>
      <c r="HKW26" s="107"/>
      <c r="HKX26" s="107"/>
      <c r="HKY26" s="107"/>
      <c r="HKZ26" s="107"/>
      <c r="HLA26" s="107"/>
      <c r="HLB26" s="107"/>
      <c r="HLC26" s="107"/>
      <c r="HLD26" s="107"/>
      <c r="HLE26" s="107"/>
      <c r="HLF26" s="107"/>
      <c r="HLG26" s="107"/>
      <c r="HLH26" s="107"/>
      <c r="HLI26" s="107"/>
      <c r="HLJ26" s="107"/>
      <c r="HLK26" s="107"/>
      <c r="HLL26" s="107"/>
      <c r="HLM26" s="107"/>
      <c r="HLN26" s="107"/>
      <c r="HLO26" s="107"/>
      <c r="HLP26" s="107"/>
      <c r="HLQ26" s="107"/>
      <c r="HLR26" s="107"/>
      <c r="HLS26" s="107"/>
      <c r="HLT26" s="107"/>
      <c r="HLU26" s="107"/>
      <c r="HLV26" s="107"/>
      <c r="HLW26" s="107"/>
      <c r="HLX26" s="107"/>
      <c r="HLY26" s="107"/>
      <c r="HLZ26" s="107"/>
      <c r="HMA26" s="107"/>
      <c r="HMB26" s="107"/>
      <c r="HMC26" s="107"/>
      <c r="HMD26" s="107"/>
      <c r="HME26" s="107"/>
      <c r="HMF26" s="107"/>
      <c r="HMG26" s="107"/>
      <c r="HMH26" s="107"/>
      <c r="HMI26" s="107"/>
      <c r="HMJ26" s="107"/>
      <c r="HMK26" s="107"/>
      <c r="HML26" s="107"/>
      <c r="HMM26" s="107"/>
      <c r="HMN26" s="107"/>
      <c r="HMO26" s="107"/>
      <c r="HMP26" s="107"/>
      <c r="HMQ26" s="107"/>
      <c r="HMR26" s="107"/>
      <c r="HMS26" s="107"/>
      <c r="HMT26" s="107"/>
      <c r="HMU26" s="107"/>
      <c r="HMV26" s="107"/>
      <c r="HMW26" s="107"/>
      <c r="HMX26" s="107"/>
      <c r="HMY26" s="107"/>
      <c r="HMZ26" s="107"/>
      <c r="HNA26" s="107"/>
      <c r="HNB26" s="107"/>
      <c r="HNC26" s="107"/>
      <c r="HND26" s="107"/>
      <c r="HNE26" s="107"/>
      <c r="HNF26" s="107"/>
      <c r="HNG26" s="107"/>
      <c r="HNH26" s="107"/>
      <c r="HNI26" s="107"/>
      <c r="HNJ26" s="107"/>
      <c r="HNK26" s="107"/>
      <c r="HNL26" s="107"/>
      <c r="HNM26" s="107"/>
      <c r="HNN26" s="107"/>
      <c r="HNO26" s="107"/>
      <c r="HNP26" s="107"/>
      <c r="HNQ26" s="107"/>
      <c r="HNR26" s="107"/>
      <c r="HNS26" s="107"/>
      <c r="HNT26" s="107"/>
      <c r="HNU26" s="107"/>
      <c r="HNV26" s="107"/>
      <c r="HNW26" s="107"/>
      <c r="HNX26" s="107"/>
      <c r="HNY26" s="107"/>
      <c r="HNZ26" s="107"/>
      <c r="HOA26" s="107"/>
      <c r="HOB26" s="107"/>
      <c r="HOC26" s="107"/>
      <c r="HOD26" s="107"/>
      <c r="HOE26" s="107"/>
      <c r="HOF26" s="107"/>
      <c r="HOG26" s="107"/>
      <c r="HOH26" s="107"/>
      <c r="HOI26" s="107"/>
      <c r="HOJ26" s="107"/>
      <c r="HOK26" s="107"/>
      <c r="HOL26" s="107"/>
      <c r="HOM26" s="107"/>
      <c r="HON26" s="107"/>
      <c r="HOO26" s="107"/>
      <c r="HOP26" s="107"/>
      <c r="HOQ26" s="107"/>
      <c r="HOR26" s="107"/>
      <c r="HOS26" s="107"/>
      <c r="HOT26" s="107"/>
      <c r="HOU26" s="107"/>
      <c r="HOV26" s="107"/>
      <c r="HOW26" s="107"/>
      <c r="HOX26" s="107"/>
      <c r="HOY26" s="107"/>
      <c r="HOZ26" s="107"/>
      <c r="HPA26" s="107"/>
      <c r="HPB26" s="107"/>
      <c r="HPC26" s="107"/>
      <c r="HPD26" s="107"/>
      <c r="HPE26" s="107"/>
      <c r="HPF26" s="107"/>
      <c r="HPG26" s="107"/>
      <c r="HPH26" s="107"/>
      <c r="HPI26" s="107"/>
      <c r="HPJ26" s="107"/>
      <c r="HPK26" s="107"/>
      <c r="HPL26" s="107"/>
      <c r="HPM26" s="107"/>
      <c r="HPN26" s="107"/>
      <c r="HPO26" s="107"/>
      <c r="HPP26" s="107"/>
      <c r="HPQ26" s="107"/>
      <c r="HPR26" s="107"/>
      <c r="HPS26" s="107"/>
      <c r="HPT26" s="107"/>
      <c r="HPU26" s="107"/>
      <c r="HPV26" s="107"/>
      <c r="HPW26" s="107"/>
      <c r="HPX26" s="107"/>
      <c r="HPY26" s="107"/>
      <c r="HPZ26" s="107"/>
      <c r="HQA26" s="107"/>
      <c r="HQB26" s="107"/>
      <c r="HQC26" s="107"/>
      <c r="HQD26" s="107"/>
      <c r="HQE26" s="107"/>
      <c r="HQF26" s="107"/>
      <c r="HQG26" s="107"/>
      <c r="HQH26" s="107"/>
      <c r="HQI26" s="107"/>
      <c r="HQJ26" s="107"/>
      <c r="HQK26" s="107"/>
      <c r="HQL26" s="107"/>
      <c r="HQM26" s="107"/>
      <c r="HQN26" s="107"/>
      <c r="HQO26" s="107"/>
      <c r="HQP26" s="107"/>
      <c r="HQQ26" s="107"/>
      <c r="HQR26" s="107"/>
      <c r="HQS26" s="107"/>
      <c r="HQT26" s="107"/>
      <c r="HQU26" s="107"/>
      <c r="HQV26" s="107"/>
      <c r="HQW26" s="107"/>
      <c r="HQX26" s="107"/>
      <c r="HQY26" s="107"/>
      <c r="HQZ26" s="107"/>
      <c r="HRA26" s="107"/>
      <c r="HRB26" s="107"/>
      <c r="HRC26" s="107"/>
      <c r="HRD26" s="107"/>
      <c r="HRE26" s="107"/>
      <c r="HRF26" s="107"/>
      <c r="HRG26" s="107"/>
      <c r="HRH26" s="107"/>
      <c r="HRI26" s="107"/>
      <c r="HRJ26" s="107"/>
      <c r="HRK26" s="107"/>
      <c r="HRL26" s="107"/>
      <c r="HRM26" s="107"/>
      <c r="HRN26" s="107"/>
      <c r="HRO26" s="107"/>
      <c r="HRP26" s="107"/>
      <c r="HRQ26" s="107"/>
      <c r="HRR26" s="107"/>
      <c r="HRS26" s="107"/>
      <c r="HRT26" s="107"/>
      <c r="HRU26" s="107"/>
      <c r="HRV26" s="107"/>
      <c r="HRW26" s="107"/>
      <c r="HRX26" s="107"/>
      <c r="HRY26" s="107"/>
      <c r="HRZ26" s="107"/>
      <c r="HSA26" s="107"/>
      <c r="HSB26" s="107"/>
      <c r="HSC26" s="107"/>
      <c r="HSD26" s="107"/>
      <c r="HSE26" s="107"/>
      <c r="HSF26" s="107"/>
      <c r="HSG26" s="107"/>
      <c r="HSH26" s="107"/>
      <c r="HSI26" s="107"/>
      <c r="HSJ26" s="107"/>
      <c r="HSK26" s="107"/>
      <c r="HSL26" s="107"/>
      <c r="HSM26" s="107"/>
      <c r="HSN26" s="107"/>
      <c r="HSO26" s="107"/>
      <c r="HSP26" s="107"/>
      <c r="HSQ26" s="107"/>
      <c r="HSR26" s="107"/>
      <c r="HSS26" s="107"/>
      <c r="HST26" s="107"/>
      <c r="HSU26" s="107"/>
      <c r="HSV26" s="107"/>
      <c r="HSW26" s="107"/>
      <c r="HSX26" s="107"/>
      <c r="HSY26" s="107"/>
      <c r="HSZ26" s="107"/>
      <c r="HTA26" s="107"/>
      <c r="HTB26" s="107"/>
      <c r="HTC26" s="107"/>
      <c r="HTD26" s="107"/>
      <c r="HTE26" s="107"/>
      <c r="HTF26" s="107"/>
      <c r="HTG26" s="107"/>
      <c r="HTH26" s="107"/>
      <c r="HTI26" s="107"/>
      <c r="HTJ26" s="107"/>
      <c r="HTK26" s="107"/>
      <c r="HTL26" s="107"/>
      <c r="HTM26" s="107"/>
      <c r="HTN26" s="107"/>
      <c r="HTO26" s="107"/>
      <c r="HTP26" s="107"/>
      <c r="HTQ26" s="107"/>
      <c r="HTR26" s="107"/>
      <c r="HTS26" s="107"/>
      <c r="HTT26" s="107"/>
      <c r="HTU26" s="107"/>
      <c r="HTV26" s="107"/>
      <c r="HTW26" s="107"/>
      <c r="HTX26" s="107"/>
      <c r="HTY26" s="107"/>
      <c r="HTZ26" s="107"/>
      <c r="HUA26" s="107"/>
      <c r="HUB26" s="107"/>
      <c r="HUC26" s="107"/>
      <c r="HUD26" s="107"/>
      <c r="HUE26" s="107"/>
      <c r="HUF26" s="107"/>
      <c r="HUG26" s="107"/>
      <c r="HUH26" s="107"/>
      <c r="HUI26" s="107"/>
      <c r="HUJ26" s="107"/>
      <c r="HUK26" s="107"/>
      <c r="HUL26" s="107"/>
      <c r="HUM26" s="107"/>
      <c r="HUN26" s="107"/>
      <c r="HUO26" s="107"/>
      <c r="HUP26" s="107"/>
      <c r="HUQ26" s="107"/>
      <c r="HUR26" s="107"/>
      <c r="HUS26" s="107"/>
      <c r="HUT26" s="107"/>
      <c r="HUU26" s="107"/>
      <c r="HUV26" s="107"/>
      <c r="HUW26" s="107"/>
      <c r="HUX26" s="107"/>
      <c r="HUY26" s="107"/>
      <c r="HUZ26" s="107"/>
      <c r="HVA26" s="107"/>
      <c r="HVB26" s="107"/>
      <c r="HVC26" s="107"/>
      <c r="HVD26" s="107"/>
      <c r="HVE26" s="107"/>
      <c r="HVF26" s="107"/>
      <c r="HVG26" s="107"/>
      <c r="HVH26" s="107"/>
      <c r="HVI26" s="107"/>
      <c r="HVJ26" s="107"/>
      <c r="HVK26" s="107"/>
      <c r="HVL26" s="107"/>
      <c r="HVM26" s="107"/>
      <c r="HVN26" s="107"/>
      <c r="HVO26" s="107"/>
      <c r="HVP26" s="107"/>
      <c r="HVQ26" s="107"/>
      <c r="HVR26" s="107"/>
      <c r="HVS26" s="107"/>
      <c r="HVT26" s="107"/>
      <c r="HVU26" s="107"/>
      <c r="HVV26" s="107"/>
      <c r="HVW26" s="107"/>
      <c r="HVX26" s="107"/>
      <c r="HVY26" s="107"/>
      <c r="HVZ26" s="107"/>
      <c r="HWA26" s="107"/>
      <c r="HWB26" s="107"/>
      <c r="HWC26" s="107"/>
      <c r="HWD26" s="107"/>
      <c r="HWE26" s="107"/>
      <c r="HWF26" s="107"/>
      <c r="HWG26" s="107"/>
      <c r="HWH26" s="107"/>
      <c r="HWI26" s="107"/>
      <c r="HWJ26" s="107"/>
      <c r="HWK26" s="107"/>
      <c r="HWL26" s="107"/>
      <c r="HWM26" s="107"/>
      <c r="HWN26" s="107"/>
      <c r="HWO26" s="107"/>
      <c r="HWP26" s="107"/>
      <c r="HWQ26" s="107"/>
      <c r="HWR26" s="107"/>
      <c r="HWS26" s="107"/>
      <c r="HWT26" s="107"/>
      <c r="HWU26" s="107"/>
      <c r="HWV26" s="107"/>
      <c r="HWW26" s="107"/>
      <c r="HWX26" s="107"/>
      <c r="HWY26" s="107"/>
      <c r="HWZ26" s="107"/>
      <c r="HXA26" s="107"/>
      <c r="HXB26" s="107"/>
      <c r="HXC26" s="107"/>
      <c r="HXD26" s="107"/>
      <c r="HXE26" s="107"/>
      <c r="HXF26" s="107"/>
      <c r="HXG26" s="107"/>
      <c r="HXH26" s="107"/>
      <c r="HXI26" s="107"/>
      <c r="HXJ26" s="107"/>
      <c r="HXK26" s="107"/>
      <c r="HXL26" s="107"/>
      <c r="HXM26" s="107"/>
      <c r="HXN26" s="107"/>
      <c r="HXO26" s="107"/>
      <c r="HXP26" s="107"/>
      <c r="HXQ26" s="107"/>
      <c r="HXR26" s="107"/>
      <c r="HXS26" s="107"/>
      <c r="HXT26" s="107"/>
      <c r="HXU26" s="107"/>
      <c r="HXV26" s="107"/>
      <c r="HXW26" s="107"/>
      <c r="HXX26" s="107"/>
      <c r="HXY26" s="107"/>
      <c r="HXZ26" s="107"/>
      <c r="HYA26" s="107"/>
      <c r="HYB26" s="107"/>
      <c r="HYC26" s="107"/>
      <c r="HYD26" s="107"/>
      <c r="HYE26" s="107"/>
      <c r="HYF26" s="107"/>
      <c r="HYG26" s="107"/>
      <c r="HYH26" s="107"/>
      <c r="HYI26" s="107"/>
      <c r="HYJ26" s="107"/>
      <c r="HYK26" s="107"/>
      <c r="HYL26" s="107"/>
      <c r="HYM26" s="107"/>
      <c r="HYN26" s="107"/>
      <c r="HYO26" s="107"/>
      <c r="HYP26" s="107"/>
      <c r="HYQ26" s="107"/>
      <c r="HYR26" s="107"/>
      <c r="HYS26" s="107"/>
      <c r="HYT26" s="107"/>
      <c r="HYU26" s="107"/>
      <c r="HYV26" s="107"/>
      <c r="HYW26" s="107"/>
      <c r="HYX26" s="107"/>
      <c r="HYY26" s="107"/>
      <c r="HYZ26" s="107"/>
      <c r="HZA26" s="107"/>
      <c r="HZB26" s="107"/>
      <c r="HZC26" s="107"/>
      <c r="HZD26" s="107"/>
      <c r="HZE26" s="107"/>
      <c r="HZF26" s="107"/>
      <c r="HZG26" s="107"/>
      <c r="HZH26" s="107"/>
      <c r="HZI26" s="107"/>
      <c r="HZJ26" s="107"/>
      <c r="HZK26" s="107"/>
      <c r="HZL26" s="107"/>
      <c r="HZM26" s="107"/>
      <c r="HZN26" s="107"/>
      <c r="HZO26" s="107"/>
      <c r="HZP26" s="107"/>
      <c r="HZQ26" s="107"/>
      <c r="HZR26" s="107"/>
      <c r="HZS26" s="107"/>
      <c r="HZT26" s="107"/>
      <c r="HZU26" s="107"/>
      <c r="HZV26" s="107"/>
      <c r="HZW26" s="107"/>
      <c r="HZX26" s="107"/>
      <c r="HZY26" s="107"/>
      <c r="HZZ26" s="107"/>
      <c r="IAA26" s="107"/>
      <c r="IAB26" s="107"/>
      <c r="IAC26" s="107"/>
      <c r="IAD26" s="107"/>
      <c r="IAE26" s="107"/>
      <c r="IAF26" s="107"/>
      <c r="IAG26" s="107"/>
      <c r="IAH26" s="107"/>
      <c r="IAI26" s="107"/>
      <c r="IAJ26" s="107"/>
      <c r="IAK26" s="107"/>
      <c r="IAL26" s="107"/>
      <c r="IAM26" s="107"/>
      <c r="IAN26" s="107"/>
      <c r="IAO26" s="107"/>
      <c r="IAP26" s="107"/>
      <c r="IAQ26" s="107"/>
      <c r="IAR26" s="107"/>
      <c r="IAS26" s="107"/>
      <c r="IAT26" s="107"/>
      <c r="IAU26" s="107"/>
      <c r="IAV26" s="107"/>
      <c r="IAW26" s="107"/>
      <c r="IAX26" s="107"/>
      <c r="IAY26" s="107"/>
      <c r="IAZ26" s="107"/>
      <c r="IBA26" s="107"/>
      <c r="IBB26" s="107"/>
      <c r="IBC26" s="107"/>
      <c r="IBD26" s="107"/>
      <c r="IBE26" s="107"/>
      <c r="IBF26" s="107"/>
      <c r="IBG26" s="107"/>
      <c r="IBH26" s="107"/>
      <c r="IBI26" s="107"/>
      <c r="IBJ26" s="107"/>
      <c r="IBK26" s="107"/>
      <c r="IBL26" s="107"/>
      <c r="IBM26" s="107"/>
      <c r="IBN26" s="107"/>
      <c r="IBO26" s="107"/>
      <c r="IBP26" s="107"/>
      <c r="IBQ26" s="107"/>
      <c r="IBR26" s="107"/>
      <c r="IBS26" s="107"/>
      <c r="IBT26" s="107"/>
      <c r="IBU26" s="107"/>
      <c r="IBV26" s="107"/>
      <c r="IBW26" s="107"/>
      <c r="IBX26" s="107"/>
      <c r="IBY26" s="107"/>
      <c r="IBZ26" s="107"/>
      <c r="ICA26" s="107"/>
      <c r="ICB26" s="107"/>
      <c r="ICC26" s="107"/>
      <c r="ICD26" s="107"/>
      <c r="ICE26" s="107"/>
      <c r="ICF26" s="107"/>
      <c r="ICG26" s="107"/>
      <c r="ICH26" s="107"/>
      <c r="ICI26" s="107"/>
      <c r="ICJ26" s="107"/>
      <c r="ICK26" s="107"/>
      <c r="ICL26" s="107"/>
      <c r="ICM26" s="107"/>
      <c r="ICN26" s="107"/>
      <c r="ICO26" s="107"/>
      <c r="ICP26" s="107"/>
      <c r="ICQ26" s="107"/>
      <c r="ICR26" s="107"/>
      <c r="ICS26" s="107"/>
      <c r="ICT26" s="107"/>
      <c r="ICU26" s="107"/>
      <c r="ICV26" s="107"/>
      <c r="ICW26" s="107"/>
      <c r="ICX26" s="107"/>
      <c r="ICY26" s="107"/>
      <c r="ICZ26" s="107"/>
      <c r="IDA26" s="107"/>
      <c r="IDB26" s="107"/>
      <c r="IDC26" s="107"/>
      <c r="IDD26" s="107"/>
      <c r="IDE26" s="107"/>
      <c r="IDF26" s="107"/>
      <c r="IDG26" s="107"/>
      <c r="IDH26" s="107"/>
      <c r="IDI26" s="107"/>
      <c r="IDJ26" s="107"/>
      <c r="IDK26" s="107"/>
      <c r="IDL26" s="107"/>
      <c r="IDM26" s="107"/>
      <c r="IDN26" s="107"/>
      <c r="IDO26" s="107"/>
      <c r="IDP26" s="107"/>
      <c r="IDQ26" s="107"/>
      <c r="IDR26" s="107"/>
      <c r="IDS26" s="107"/>
      <c r="IDT26" s="107"/>
      <c r="IDU26" s="107"/>
      <c r="IDV26" s="107"/>
      <c r="IDW26" s="107"/>
      <c r="IDX26" s="107"/>
      <c r="IDY26" s="107"/>
      <c r="IDZ26" s="107"/>
      <c r="IEA26" s="107"/>
      <c r="IEB26" s="107"/>
      <c r="IEC26" s="107"/>
      <c r="IED26" s="107"/>
      <c r="IEE26" s="107"/>
      <c r="IEF26" s="107"/>
      <c r="IEG26" s="107"/>
      <c r="IEH26" s="107"/>
      <c r="IEI26" s="107"/>
      <c r="IEJ26" s="107"/>
      <c r="IEK26" s="107"/>
      <c r="IEL26" s="107"/>
      <c r="IEM26" s="107"/>
      <c r="IEN26" s="107"/>
      <c r="IEO26" s="107"/>
      <c r="IEP26" s="107"/>
      <c r="IEQ26" s="107"/>
      <c r="IER26" s="107"/>
      <c r="IES26" s="107"/>
      <c r="IET26" s="107"/>
      <c r="IEU26" s="107"/>
      <c r="IEV26" s="107"/>
      <c r="IEW26" s="107"/>
      <c r="IEX26" s="107"/>
      <c r="IEY26" s="107"/>
      <c r="IEZ26" s="107"/>
      <c r="IFA26" s="107"/>
      <c r="IFB26" s="107"/>
      <c r="IFC26" s="107"/>
      <c r="IFD26" s="107"/>
      <c r="IFE26" s="107"/>
      <c r="IFF26" s="107"/>
      <c r="IFG26" s="107"/>
      <c r="IFH26" s="107"/>
      <c r="IFI26" s="107"/>
      <c r="IFJ26" s="107"/>
      <c r="IFK26" s="107"/>
      <c r="IFL26" s="107"/>
      <c r="IFM26" s="107"/>
      <c r="IFN26" s="107"/>
      <c r="IFO26" s="107"/>
      <c r="IFP26" s="107"/>
      <c r="IFQ26" s="107"/>
      <c r="IFR26" s="107"/>
      <c r="IFS26" s="107"/>
      <c r="IFT26" s="107"/>
      <c r="IFU26" s="107"/>
      <c r="IFV26" s="107"/>
      <c r="IFW26" s="107"/>
      <c r="IFX26" s="107"/>
      <c r="IFY26" s="107"/>
      <c r="IFZ26" s="107"/>
      <c r="IGA26" s="107"/>
      <c r="IGB26" s="107"/>
      <c r="IGC26" s="107"/>
      <c r="IGD26" s="107"/>
      <c r="IGE26" s="107"/>
      <c r="IGF26" s="107"/>
      <c r="IGG26" s="107"/>
      <c r="IGH26" s="107"/>
      <c r="IGI26" s="107"/>
      <c r="IGJ26" s="107"/>
      <c r="IGK26" s="107"/>
      <c r="IGL26" s="107"/>
      <c r="IGM26" s="107"/>
      <c r="IGN26" s="107"/>
      <c r="IGO26" s="107"/>
      <c r="IGP26" s="107"/>
      <c r="IGQ26" s="107"/>
      <c r="IGR26" s="107"/>
      <c r="IGS26" s="107"/>
      <c r="IGT26" s="107"/>
      <c r="IGU26" s="107"/>
      <c r="IGV26" s="107"/>
      <c r="IGW26" s="107"/>
      <c r="IGX26" s="107"/>
      <c r="IGY26" s="107"/>
      <c r="IGZ26" s="107"/>
      <c r="IHA26" s="107"/>
      <c r="IHB26" s="107"/>
      <c r="IHC26" s="107"/>
      <c r="IHD26" s="107"/>
      <c r="IHE26" s="107"/>
      <c r="IHF26" s="107"/>
      <c r="IHG26" s="107"/>
      <c r="IHH26" s="107"/>
      <c r="IHI26" s="107"/>
      <c r="IHJ26" s="107"/>
      <c r="IHK26" s="107"/>
      <c r="IHL26" s="107"/>
      <c r="IHM26" s="107"/>
      <c r="IHN26" s="107"/>
      <c r="IHO26" s="107"/>
      <c r="IHP26" s="107"/>
      <c r="IHQ26" s="107"/>
      <c r="IHR26" s="107"/>
      <c r="IHS26" s="107"/>
      <c r="IHT26" s="107"/>
      <c r="IHU26" s="107"/>
      <c r="IHV26" s="107"/>
      <c r="IHW26" s="107"/>
      <c r="IHX26" s="107"/>
      <c r="IHY26" s="107"/>
      <c r="IHZ26" s="107"/>
      <c r="IIA26" s="107"/>
      <c r="IIB26" s="107"/>
      <c r="IIC26" s="107"/>
      <c r="IID26" s="107"/>
      <c r="IIE26" s="107"/>
      <c r="IIF26" s="107"/>
      <c r="IIG26" s="107"/>
      <c r="IIH26" s="107"/>
      <c r="III26" s="107"/>
      <c r="IIJ26" s="107"/>
      <c r="IIK26" s="107"/>
      <c r="IIL26" s="107"/>
      <c r="IIM26" s="107"/>
      <c r="IIN26" s="107"/>
      <c r="IIO26" s="107"/>
      <c r="IIP26" s="107"/>
      <c r="IIQ26" s="107"/>
      <c r="IIR26" s="107"/>
      <c r="IIS26" s="107"/>
      <c r="IIT26" s="107"/>
      <c r="IIU26" s="107"/>
      <c r="IIV26" s="107"/>
      <c r="IIW26" s="107"/>
      <c r="IIX26" s="107"/>
      <c r="IIY26" s="107"/>
      <c r="IIZ26" s="107"/>
      <c r="IJA26" s="107"/>
      <c r="IJB26" s="107"/>
      <c r="IJC26" s="107"/>
      <c r="IJD26" s="107"/>
      <c r="IJE26" s="107"/>
      <c r="IJF26" s="107"/>
      <c r="IJG26" s="107"/>
      <c r="IJH26" s="107"/>
      <c r="IJI26" s="107"/>
      <c r="IJJ26" s="107"/>
      <c r="IJK26" s="107"/>
      <c r="IJL26" s="107"/>
      <c r="IJM26" s="107"/>
      <c r="IJN26" s="107"/>
      <c r="IJO26" s="107"/>
      <c r="IJP26" s="107"/>
      <c r="IJQ26" s="107"/>
      <c r="IJR26" s="107"/>
      <c r="IJS26" s="107"/>
      <c r="IJT26" s="107"/>
      <c r="IJU26" s="107"/>
      <c r="IJV26" s="107"/>
      <c r="IJW26" s="107"/>
      <c r="IJX26" s="107"/>
      <c r="IJY26" s="107"/>
      <c r="IJZ26" s="107"/>
      <c r="IKA26" s="107"/>
      <c r="IKB26" s="107"/>
      <c r="IKC26" s="107"/>
      <c r="IKD26" s="107"/>
      <c r="IKE26" s="107"/>
      <c r="IKF26" s="107"/>
      <c r="IKG26" s="107"/>
      <c r="IKH26" s="107"/>
      <c r="IKI26" s="107"/>
      <c r="IKJ26" s="107"/>
      <c r="IKK26" s="107"/>
      <c r="IKL26" s="107"/>
      <c r="IKM26" s="107"/>
      <c r="IKN26" s="107"/>
      <c r="IKO26" s="107"/>
      <c r="IKP26" s="107"/>
      <c r="IKQ26" s="107"/>
      <c r="IKR26" s="107"/>
      <c r="IKS26" s="107"/>
      <c r="IKT26" s="107"/>
      <c r="IKU26" s="107"/>
      <c r="IKV26" s="107"/>
      <c r="IKW26" s="107"/>
      <c r="IKX26" s="107"/>
      <c r="IKY26" s="107"/>
      <c r="IKZ26" s="107"/>
      <c r="ILA26" s="107"/>
      <c r="ILB26" s="107"/>
      <c r="ILC26" s="107"/>
      <c r="ILD26" s="107"/>
      <c r="ILE26" s="107"/>
      <c r="ILF26" s="107"/>
      <c r="ILG26" s="107"/>
      <c r="ILH26" s="107"/>
      <c r="ILI26" s="107"/>
      <c r="ILJ26" s="107"/>
      <c r="ILK26" s="107"/>
      <c r="ILL26" s="107"/>
      <c r="ILM26" s="107"/>
      <c r="ILN26" s="107"/>
      <c r="ILO26" s="107"/>
      <c r="ILP26" s="107"/>
      <c r="ILQ26" s="107"/>
      <c r="ILR26" s="107"/>
      <c r="ILS26" s="107"/>
      <c r="ILT26" s="107"/>
      <c r="ILU26" s="107"/>
      <c r="ILV26" s="107"/>
      <c r="ILW26" s="107"/>
      <c r="ILX26" s="107"/>
      <c r="ILY26" s="107"/>
      <c r="ILZ26" s="107"/>
      <c r="IMA26" s="107"/>
      <c r="IMB26" s="107"/>
      <c r="IMC26" s="107"/>
      <c r="IMD26" s="107"/>
      <c r="IME26" s="107"/>
      <c r="IMF26" s="107"/>
      <c r="IMG26" s="107"/>
      <c r="IMH26" s="107"/>
      <c r="IMI26" s="107"/>
      <c r="IMJ26" s="107"/>
      <c r="IMK26" s="107"/>
      <c r="IML26" s="107"/>
      <c r="IMM26" s="107"/>
      <c r="IMN26" s="107"/>
      <c r="IMO26" s="107"/>
      <c r="IMP26" s="107"/>
      <c r="IMQ26" s="107"/>
      <c r="IMR26" s="107"/>
      <c r="IMS26" s="107"/>
      <c r="IMT26" s="107"/>
      <c r="IMU26" s="107"/>
      <c r="IMV26" s="107"/>
      <c r="IMW26" s="107"/>
      <c r="IMX26" s="107"/>
      <c r="IMY26" s="107"/>
      <c r="IMZ26" s="107"/>
      <c r="INA26" s="107"/>
      <c r="INB26" s="107"/>
      <c r="INC26" s="107"/>
      <c r="IND26" s="107"/>
      <c r="INE26" s="107"/>
      <c r="INF26" s="107"/>
      <c r="ING26" s="107"/>
      <c r="INH26" s="107"/>
      <c r="INI26" s="107"/>
      <c r="INJ26" s="107"/>
      <c r="INK26" s="107"/>
      <c r="INL26" s="107"/>
      <c r="INM26" s="107"/>
      <c r="INN26" s="107"/>
      <c r="INO26" s="107"/>
      <c r="INP26" s="107"/>
      <c r="INQ26" s="107"/>
      <c r="INR26" s="107"/>
      <c r="INS26" s="107"/>
      <c r="INT26" s="107"/>
      <c r="INU26" s="107"/>
      <c r="INV26" s="107"/>
      <c r="INW26" s="107"/>
      <c r="INX26" s="107"/>
      <c r="INY26" s="107"/>
      <c r="INZ26" s="107"/>
      <c r="IOA26" s="107"/>
      <c r="IOB26" s="107"/>
      <c r="IOC26" s="107"/>
      <c r="IOD26" s="107"/>
      <c r="IOE26" s="107"/>
      <c r="IOF26" s="107"/>
      <c r="IOG26" s="107"/>
      <c r="IOH26" s="107"/>
      <c r="IOI26" s="107"/>
      <c r="IOJ26" s="107"/>
      <c r="IOK26" s="107"/>
      <c r="IOL26" s="107"/>
      <c r="IOM26" s="107"/>
      <c r="ION26" s="107"/>
      <c r="IOO26" s="107"/>
      <c r="IOP26" s="107"/>
      <c r="IOQ26" s="107"/>
      <c r="IOR26" s="107"/>
      <c r="IOS26" s="107"/>
      <c r="IOT26" s="107"/>
      <c r="IOU26" s="107"/>
      <c r="IOV26" s="107"/>
      <c r="IOW26" s="107"/>
      <c r="IOX26" s="107"/>
      <c r="IOY26" s="107"/>
      <c r="IOZ26" s="107"/>
      <c r="IPA26" s="107"/>
      <c r="IPB26" s="107"/>
      <c r="IPC26" s="107"/>
      <c r="IPD26" s="107"/>
      <c r="IPE26" s="107"/>
      <c r="IPF26" s="107"/>
      <c r="IPG26" s="107"/>
      <c r="IPH26" s="107"/>
      <c r="IPI26" s="107"/>
      <c r="IPJ26" s="107"/>
      <c r="IPK26" s="107"/>
      <c r="IPL26" s="107"/>
      <c r="IPM26" s="107"/>
      <c r="IPN26" s="107"/>
      <c r="IPO26" s="107"/>
      <c r="IPP26" s="107"/>
      <c r="IPQ26" s="107"/>
      <c r="IPR26" s="107"/>
      <c r="IPS26" s="107"/>
      <c r="IPT26" s="107"/>
      <c r="IPU26" s="107"/>
      <c r="IPV26" s="107"/>
      <c r="IPW26" s="107"/>
      <c r="IPX26" s="107"/>
      <c r="IPY26" s="107"/>
      <c r="IPZ26" s="107"/>
      <c r="IQA26" s="107"/>
      <c r="IQB26" s="107"/>
      <c r="IQC26" s="107"/>
      <c r="IQD26" s="107"/>
      <c r="IQE26" s="107"/>
      <c r="IQF26" s="107"/>
      <c r="IQG26" s="107"/>
      <c r="IQH26" s="107"/>
      <c r="IQI26" s="107"/>
      <c r="IQJ26" s="107"/>
      <c r="IQK26" s="107"/>
      <c r="IQL26" s="107"/>
      <c r="IQM26" s="107"/>
      <c r="IQN26" s="107"/>
      <c r="IQO26" s="107"/>
      <c r="IQP26" s="107"/>
      <c r="IQQ26" s="107"/>
      <c r="IQR26" s="107"/>
      <c r="IQS26" s="107"/>
      <c r="IQT26" s="107"/>
      <c r="IQU26" s="107"/>
      <c r="IQV26" s="107"/>
      <c r="IQW26" s="107"/>
      <c r="IQX26" s="107"/>
      <c r="IQY26" s="107"/>
      <c r="IQZ26" s="107"/>
      <c r="IRA26" s="107"/>
      <c r="IRB26" s="107"/>
      <c r="IRC26" s="107"/>
      <c r="IRD26" s="107"/>
      <c r="IRE26" s="107"/>
      <c r="IRF26" s="107"/>
      <c r="IRG26" s="107"/>
      <c r="IRH26" s="107"/>
      <c r="IRI26" s="107"/>
      <c r="IRJ26" s="107"/>
      <c r="IRK26" s="107"/>
      <c r="IRL26" s="107"/>
      <c r="IRM26" s="107"/>
      <c r="IRN26" s="107"/>
      <c r="IRO26" s="107"/>
      <c r="IRP26" s="107"/>
      <c r="IRQ26" s="107"/>
      <c r="IRR26" s="107"/>
      <c r="IRS26" s="107"/>
      <c r="IRT26" s="107"/>
      <c r="IRU26" s="107"/>
      <c r="IRV26" s="107"/>
      <c r="IRW26" s="107"/>
      <c r="IRX26" s="107"/>
      <c r="IRY26" s="107"/>
      <c r="IRZ26" s="107"/>
      <c r="ISA26" s="107"/>
      <c r="ISB26" s="107"/>
      <c r="ISC26" s="107"/>
      <c r="ISD26" s="107"/>
      <c r="ISE26" s="107"/>
      <c r="ISF26" s="107"/>
      <c r="ISG26" s="107"/>
      <c r="ISH26" s="107"/>
      <c r="ISI26" s="107"/>
      <c r="ISJ26" s="107"/>
      <c r="ISK26" s="107"/>
      <c r="ISL26" s="107"/>
      <c r="ISM26" s="107"/>
      <c r="ISN26" s="107"/>
      <c r="ISO26" s="107"/>
      <c r="ISP26" s="107"/>
      <c r="ISQ26" s="107"/>
      <c r="ISR26" s="107"/>
      <c r="ISS26" s="107"/>
      <c r="IST26" s="107"/>
      <c r="ISU26" s="107"/>
      <c r="ISV26" s="107"/>
      <c r="ISW26" s="107"/>
      <c r="ISX26" s="107"/>
      <c r="ISY26" s="107"/>
      <c r="ISZ26" s="107"/>
      <c r="ITA26" s="107"/>
      <c r="ITB26" s="107"/>
      <c r="ITC26" s="107"/>
      <c r="ITD26" s="107"/>
      <c r="ITE26" s="107"/>
      <c r="ITF26" s="107"/>
      <c r="ITG26" s="107"/>
      <c r="ITH26" s="107"/>
      <c r="ITI26" s="107"/>
      <c r="ITJ26" s="107"/>
      <c r="ITK26" s="107"/>
      <c r="ITL26" s="107"/>
      <c r="ITM26" s="107"/>
      <c r="ITN26" s="107"/>
      <c r="ITO26" s="107"/>
      <c r="ITP26" s="107"/>
      <c r="ITQ26" s="107"/>
      <c r="ITR26" s="107"/>
      <c r="ITS26" s="107"/>
      <c r="ITT26" s="107"/>
      <c r="ITU26" s="107"/>
      <c r="ITV26" s="107"/>
      <c r="ITW26" s="107"/>
      <c r="ITX26" s="107"/>
      <c r="ITY26" s="107"/>
      <c r="ITZ26" s="107"/>
      <c r="IUA26" s="107"/>
      <c r="IUB26" s="107"/>
      <c r="IUC26" s="107"/>
      <c r="IUD26" s="107"/>
      <c r="IUE26" s="107"/>
      <c r="IUF26" s="107"/>
      <c r="IUG26" s="107"/>
      <c r="IUH26" s="107"/>
      <c r="IUI26" s="107"/>
      <c r="IUJ26" s="107"/>
      <c r="IUK26" s="107"/>
      <c r="IUL26" s="107"/>
      <c r="IUM26" s="107"/>
      <c r="IUN26" s="107"/>
      <c r="IUO26" s="107"/>
      <c r="IUP26" s="107"/>
      <c r="IUQ26" s="107"/>
      <c r="IUR26" s="107"/>
      <c r="IUS26" s="107"/>
      <c r="IUT26" s="107"/>
      <c r="IUU26" s="107"/>
      <c r="IUV26" s="107"/>
      <c r="IUW26" s="107"/>
      <c r="IUX26" s="107"/>
      <c r="IUY26" s="107"/>
      <c r="IUZ26" s="107"/>
      <c r="IVA26" s="107"/>
      <c r="IVB26" s="107"/>
      <c r="IVC26" s="107"/>
      <c r="IVD26" s="107"/>
      <c r="IVE26" s="107"/>
      <c r="IVF26" s="107"/>
      <c r="IVG26" s="107"/>
      <c r="IVH26" s="107"/>
      <c r="IVI26" s="107"/>
      <c r="IVJ26" s="107"/>
      <c r="IVK26" s="107"/>
      <c r="IVL26" s="107"/>
      <c r="IVM26" s="107"/>
      <c r="IVN26" s="107"/>
      <c r="IVO26" s="107"/>
      <c r="IVP26" s="107"/>
      <c r="IVQ26" s="107"/>
      <c r="IVR26" s="107"/>
      <c r="IVS26" s="107"/>
      <c r="IVT26" s="107"/>
      <c r="IVU26" s="107"/>
      <c r="IVV26" s="107"/>
      <c r="IVW26" s="107"/>
      <c r="IVX26" s="107"/>
      <c r="IVY26" s="107"/>
      <c r="IVZ26" s="107"/>
      <c r="IWA26" s="107"/>
      <c r="IWB26" s="107"/>
      <c r="IWC26" s="107"/>
      <c r="IWD26" s="107"/>
      <c r="IWE26" s="107"/>
      <c r="IWF26" s="107"/>
      <c r="IWG26" s="107"/>
      <c r="IWH26" s="107"/>
      <c r="IWI26" s="107"/>
      <c r="IWJ26" s="107"/>
      <c r="IWK26" s="107"/>
      <c r="IWL26" s="107"/>
      <c r="IWM26" s="107"/>
      <c r="IWN26" s="107"/>
      <c r="IWO26" s="107"/>
      <c r="IWP26" s="107"/>
      <c r="IWQ26" s="107"/>
      <c r="IWR26" s="107"/>
      <c r="IWS26" s="107"/>
      <c r="IWT26" s="107"/>
      <c r="IWU26" s="107"/>
      <c r="IWV26" s="107"/>
      <c r="IWW26" s="107"/>
      <c r="IWX26" s="107"/>
      <c r="IWY26" s="107"/>
      <c r="IWZ26" s="107"/>
      <c r="IXA26" s="107"/>
      <c r="IXB26" s="107"/>
      <c r="IXC26" s="107"/>
      <c r="IXD26" s="107"/>
      <c r="IXE26" s="107"/>
      <c r="IXF26" s="107"/>
      <c r="IXG26" s="107"/>
      <c r="IXH26" s="107"/>
      <c r="IXI26" s="107"/>
      <c r="IXJ26" s="107"/>
      <c r="IXK26" s="107"/>
      <c r="IXL26" s="107"/>
      <c r="IXM26" s="107"/>
      <c r="IXN26" s="107"/>
      <c r="IXO26" s="107"/>
      <c r="IXP26" s="107"/>
      <c r="IXQ26" s="107"/>
      <c r="IXR26" s="107"/>
      <c r="IXS26" s="107"/>
      <c r="IXT26" s="107"/>
      <c r="IXU26" s="107"/>
      <c r="IXV26" s="107"/>
      <c r="IXW26" s="107"/>
      <c r="IXX26" s="107"/>
      <c r="IXY26" s="107"/>
      <c r="IXZ26" s="107"/>
      <c r="IYA26" s="107"/>
      <c r="IYB26" s="107"/>
      <c r="IYC26" s="107"/>
      <c r="IYD26" s="107"/>
      <c r="IYE26" s="107"/>
      <c r="IYF26" s="107"/>
      <c r="IYG26" s="107"/>
      <c r="IYH26" s="107"/>
      <c r="IYI26" s="107"/>
      <c r="IYJ26" s="107"/>
      <c r="IYK26" s="107"/>
      <c r="IYL26" s="107"/>
      <c r="IYM26" s="107"/>
      <c r="IYN26" s="107"/>
      <c r="IYO26" s="107"/>
      <c r="IYP26" s="107"/>
      <c r="IYQ26" s="107"/>
      <c r="IYR26" s="107"/>
      <c r="IYS26" s="107"/>
      <c r="IYT26" s="107"/>
      <c r="IYU26" s="107"/>
      <c r="IYV26" s="107"/>
      <c r="IYW26" s="107"/>
      <c r="IYX26" s="107"/>
      <c r="IYY26" s="107"/>
      <c r="IYZ26" s="107"/>
      <c r="IZA26" s="107"/>
      <c r="IZB26" s="107"/>
      <c r="IZC26" s="107"/>
      <c r="IZD26" s="107"/>
      <c r="IZE26" s="107"/>
      <c r="IZF26" s="107"/>
      <c r="IZG26" s="107"/>
      <c r="IZH26" s="107"/>
      <c r="IZI26" s="107"/>
      <c r="IZJ26" s="107"/>
      <c r="IZK26" s="107"/>
      <c r="IZL26" s="107"/>
      <c r="IZM26" s="107"/>
      <c r="IZN26" s="107"/>
      <c r="IZO26" s="107"/>
      <c r="IZP26" s="107"/>
      <c r="IZQ26" s="107"/>
      <c r="IZR26" s="107"/>
      <c r="IZS26" s="107"/>
      <c r="IZT26" s="107"/>
      <c r="IZU26" s="107"/>
      <c r="IZV26" s="107"/>
      <c r="IZW26" s="107"/>
      <c r="IZX26" s="107"/>
      <c r="IZY26" s="107"/>
      <c r="IZZ26" s="107"/>
      <c r="JAA26" s="107"/>
      <c r="JAB26" s="107"/>
      <c r="JAC26" s="107"/>
      <c r="JAD26" s="107"/>
      <c r="JAE26" s="107"/>
      <c r="JAF26" s="107"/>
      <c r="JAG26" s="107"/>
      <c r="JAH26" s="107"/>
      <c r="JAI26" s="107"/>
      <c r="JAJ26" s="107"/>
      <c r="JAK26" s="107"/>
      <c r="JAL26" s="107"/>
      <c r="JAM26" s="107"/>
      <c r="JAN26" s="107"/>
      <c r="JAO26" s="107"/>
      <c r="JAP26" s="107"/>
      <c r="JAQ26" s="107"/>
      <c r="JAR26" s="107"/>
      <c r="JAS26" s="107"/>
      <c r="JAT26" s="107"/>
      <c r="JAU26" s="107"/>
      <c r="JAV26" s="107"/>
      <c r="JAW26" s="107"/>
      <c r="JAX26" s="107"/>
      <c r="JAY26" s="107"/>
      <c r="JAZ26" s="107"/>
      <c r="JBA26" s="107"/>
      <c r="JBB26" s="107"/>
      <c r="JBC26" s="107"/>
      <c r="JBD26" s="107"/>
      <c r="JBE26" s="107"/>
      <c r="JBF26" s="107"/>
      <c r="JBG26" s="107"/>
      <c r="JBH26" s="107"/>
      <c r="JBI26" s="107"/>
      <c r="JBJ26" s="107"/>
      <c r="JBK26" s="107"/>
      <c r="JBL26" s="107"/>
      <c r="JBM26" s="107"/>
      <c r="JBN26" s="107"/>
      <c r="JBO26" s="107"/>
      <c r="JBP26" s="107"/>
      <c r="JBQ26" s="107"/>
      <c r="JBR26" s="107"/>
      <c r="JBS26" s="107"/>
      <c r="JBT26" s="107"/>
      <c r="JBU26" s="107"/>
      <c r="JBV26" s="107"/>
      <c r="JBW26" s="107"/>
      <c r="JBX26" s="107"/>
      <c r="JBY26" s="107"/>
      <c r="JBZ26" s="107"/>
      <c r="JCA26" s="107"/>
      <c r="JCB26" s="107"/>
      <c r="JCC26" s="107"/>
      <c r="JCD26" s="107"/>
      <c r="JCE26" s="107"/>
      <c r="JCF26" s="107"/>
      <c r="JCG26" s="107"/>
      <c r="JCH26" s="107"/>
      <c r="JCI26" s="107"/>
      <c r="JCJ26" s="107"/>
      <c r="JCK26" s="107"/>
      <c r="JCL26" s="107"/>
      <c r="JCM26" s="107"/>
      <c r="JCN26" s="107"/>
      <c r="JCO26" s="107"/>
      <c r="JCP26" s="107"/>
      <c r="JCQ26" s="107"/>
      <c r="JCR26" s="107"/>
      <c r="JCS26" s="107"/>
      <c r="JCT26" s="107"/>
      <c r="JCU26" s="107"/>
      <c r="JCV26" s="107"/>
      <c r="JCW26" s="107"/>
      <c r="JCX26" s="107"/>
      <c r="JCY26" s="107"/>
      <c r="JCZ26" s="107"/>
      <c r="JDA26" s="107"/>
      <c r="JDB26" s="107"/>
      <c r="JDC26" s="107"/>
      <c r="JDD26" s="107"/>
      <c r="JDE26" s="107"/>
      <c r="JDF26" s="107"/>
      <c r="JDG26" s="107"/>
      <c r="JDH26" s="107"/>
      <c r="JDI26" s="107"/>
      <c r="JDJ26" s="107"/>
      <c r="JDK26" s="107"/>
      <c r="JDL26" s="107"/>
      <c r="JDM26" s="107"/>
      <c r="JDN26" s="107"/>
      <c r="JDO26" s="107"/>
      <c r="JDP26" s="107"/>
      <c r="JDQ26" s="107"/>
      <c r="JDR26" s="107"/>
      <c r="JDS26" s="107"/>
      <c r="JDT26" s="107"/>
      <c r="JDU26" s="107"/>
      <c r="JDV26" s="107"/>
      <c r="JDW26" s="107"/>
      <c r="JDX26" s="107"/>
      <c r="JDY26" s="107"/>
      <c r="JDZ26" s="107"/>
      <c r="JEA26" s="107"/>
      <c r="JEB26" s="107"/>
      <c r="JEC26" s="107"/>
      <c r="JED26" s="107"/>
      <c r="JEE26" s="107"/>
      <c r="JEF26" s="107"/>
      <c r="JEG26" s="107"/>
      <c r="JEH26" s="107"/>
      <c r="JEI26" s="107"/>
      <c r="JEJ26" s="107"/>
      <c r="JEK26" s="107"/>
      <c r="JEL26" s="107"/>
      <c r="JEM26" s="107"/>
      <c r="JEN26" s="107"/>
      <c r="JEO26" s="107"/>
      <c r="JEP26" s="107"/>
      <c r="JEQ26" s="107"/>
      <c r="JER26" s="107"/>
      <c r="JES26" s="107"/>
      <c r="JET26" s="107"/>
      <c r="JEU26" s="107"/>
      <c r="JEV26" s="107"/>
      <c r="JEW26" s="107"/>
      <c r="JEX26" s="107"/>
      <c r="JEY26" s="107"/>
      <c r="JEZ26" s="107"/>
      <c r="JFA26" s="107"/>
      <c r="JFB26" s="107"/>
      <c r="JFC26" s="107"/>
      <c r="JFD26" s="107"/>
      <c r="JFE26" s="107"/>
      <c r="JFF26" s="107"/>
      <c r="JFG26" s="107"/>
      <c r="JFH26" s="107"/>
      <c r="JFI26" s="107"/>
      <c r="JFJ26" s="107"/>
      <c r="JFK26" s="107"/>
      <c r="JFL26" s="107"/>
      <c r="JFM26" s="107"/>
      <c r="JFN26" s="107"/>
      <c r="JFO26" s="107"/>
      <c r="JFP26" s="107"/>
      <c r="JFQ26" s="107"/>
      <c r="JFR26" s="107"/>
      <c r="JFS26" s="107"/>
      <c r="JFT26" s="107"/>
      <c r="JFU26" s="107"/>
      <c r="JFV26" s="107"/>
      <c r="JFW26" s="107"/>
      <c r="JFX26" s="107"/>
      <c r="JFY26" s="107"/>
      <c r="JFZ26" s="107"/>
      <c r="JGA26" s="107"/>
      <c r="JGB26" s="107"/>
      <c r="JGC26" s="107"/>
      <c r="JGD26" s="107"/>
      <c r="JGE26" s="107"/>
      <c r="JGF26" s="107"/>
      <c r="JGG26" s="107"/>
      <c r="JGH26" s="107"/>
      <c r="JGI26" s="107"/>
      <c r="JGJ26" s="107"/>
      <c r="JGK26" s="107"/>
      <c r="JGL26" s="107"/>
      <c r="JGM26" s="107"/>
      <c r="JGN26" s="107"/>
      <c r="JGO26" s="107"/>
      <c r="JGP26" s="107"/>
      <c r="JGQ26" s="107"/>
      <c r="JGR26" s="107"/>
      <c r="JGS26" s="107"/>
      <c r="JGT26" s="107"/>
      <c r="JGU26" s="107"/>
      <c r="JGV26" s="107"/>
      <c r="JGW26" s="107"/>
      <c r="JGX26" s="107"/>
      <c r="JGY26" s="107"/>
      <c r="JGZ26" s="107"/>
      <c r="JHA26" s="107"/>
      <c r="JHB26" s="107"/>
      <c r="JHC26" s="107"/>
      <c r="JHD26" s="107"/>
      <c r="JHE26" s="107"/>
      <c r="JHF26" s="107"/>
      <c r="JHG26" s="107"/>
      <c r="JHH26" s="107"/>
      <c r="JHI26" s="107"/>
      <c r="JHJ26" s="107"/>
      <c r="JHK26" s="107"/>
      <c r="JHL26" s="107"/>
      <c r="JHM26" s="107"/>
      <c r="JHN26" s="107"/>
      <c r="JHO26" s="107"/>
      <c r="JHP26" s="107"/>
      <c r="JHQ26" s="107"/>
      <c r="JHR26" s="107"/>
      <c r="JHS26" s="107"/>
      <c r="JHT26" s="107"/>
      <c r="JHU26" s="107"/>
      <c r="JHV26" s="107"/>
      <c r="JHW26" s="107"/>
      <c r="JHX26" s="107"/>
      <c r="JHY26" s="107"/>
      <c r="JHZ26" s="107"/>
      <c r="JIA26" s="107"/>
      <c r="JIB26" s="107"/>
      <c r="JIC26" s="107"/>
      <c r="JID26" s="107"/>
      <c r="JIE26" s="107"/>
      <c r="JIF26" s="107"/>
      <c r="JIG26" s="107"/>
      <c r="JIH26" s="107"/>
      <c r="JII26" s="107"/>
      <c r="JIJ26" s="107"/>
      <c r="JIK26" s="107"/>
      <c r="JIL26" s="107"/>
      <c r="JIM26" s="107"/>
      <c r="JIN26" s="107"/>
      <c r="JIO26" s="107"/>
      <c r="JIP26" s="107"/>
      <c r="JIQ26" s="107"/>
      <c r="JIR26" s="107"/>
      <c r="JIS26" s="107"/>
      <c r="JIT26" s="107"/>
      <c r="JIU26" s="107"/>
      <c r="JIV26" s="107"/>
      <c r="JIW26" s="107"/>
      <c r="JIX26" s="107"/>
      <c r="JIY26" s="107"/>
      <c r="JIZ26" s="107"/>
      <c r="JJA26" s="107"/>
      <c r="JJB26" s="107"/>
      <c r="JJC26" s="107"/>
      <c r="JJD26" s="107"/>
      <c r="JJE26" s="107"/>
      <c r="JJF26" s="107"/>
      <c r="JJG26" s="107"/>
      <c r="JJH26" s="107"/>
      <c r="JJI26" s="107"/>
      <c r="JJJ26" s="107"/>
      <c r="JJK26" s="107"/>
      <c r="JJL26" s="107"/>
      <c r="JJM26" s="107"/>
      <c r="JJN26" s="107"/>
      <c r="JJO26" s="107"/>
      <c r="JJP26" s="107"/>
      <c r="JJQ26" s="107"/>
      <c r="JJR26" s="107"/>
      <c r="JJS26" s="107"/>
      <c r="JJT26" s="107"/>
      <c r="JJU26" s="107"/>
      <c r="JJV26" s="107"/>
      <c r="JJW26" s="107"/>
      <c r="JJX26" s="107"/>
      <c r="JJY26" s="107"/>
      <c r="JJZ26" s="107"/>
      <c r="JKA26" s="107"/>
      <c r="JKB26" s="107"/>
      <c r="JKC26" s="107"/>
      <c r="JKD26" s="107"/>
      <c r="JKE26" s="107"/>
      <c r="JKF26" s="107"/>
      <c r="JKG26" s="107"/>
      <c r="JKH26" s="107"/>
      <c r="JKI26" s="107"/>
      <c r="JKJ26" s="107"/>
      <c r="JKK26" s="107"/>
      <c r="JKL26" s="107"/>
      <c r="JKM26" s="107"/>
      <c r="JKN26" s="107"/>
      <c r="JKO26" s="107"/>
      <c r="JKP26" s="107"/>
      <c r="JKQ26" s="107"/>
      <c r="JKR26" s="107"/>
      <c r="JKS26" s="107"/>
      <c r="JKT26" s="107"/>
      <c r="JKU26" s="107"/>
      <c r="JKV26" s="107"/>
      <c r="JKW26" s="107"/>
      <c r="JKX26" s="107"/>
      <c r="JKY26" s="107"/>
      <c r="JKZ26" s="107"/>
      <c r="JLA26" s="107"/>
      <c r="JLB26" s="107"/>
      <c r="JLC26" s="107"/>
      <c r="JLD26" s="107"/>
      <c r="JLE26" s="107"/>
      <c r="JLF26" s="107"/>
      <c r="JLG26" s="107"/>
      <c r="JLH26" s="107"/>
      <c r="JLI26" s="107"/>
      <c r="JLJ26" s="107"/>
      <c r="JLK26" s="107"/>
      <c r="JLL26" s="107"/>
      <c r="JLM26" s="107"/>
      <c r="JLN26" s="107"/>
      <c r="JLO26" s="107"/>
      <c r="JLP26" s="107"/>
      <c r="JLQ26" s="107"/>
      <c r="JLR26" s="107"/>
      <c r="JLS26" s="107"/>
      <c r="JLT26" s="107"/>
      <c r="JLU26" s="107"/>
      <c r="JLV26" s="107"/>
      <c r="JLW26" s="107"/>
      <c r="JLX26" s="107"/>
      <c r="JLY26" s="107"/>
      <c r="JLZ26" s="107"/>
      <c r="JMA26" s="107"/>
      <c r="JMB26" s="107"/>
      <c r="JMC26" s="107"/>
      <c r="JMD26" s="107"/>
      <c r="JME26" s="107"/>
      <c r="JMF26" s="107"/>
      <c r="JMG26" s="107"/>
      <c r="JMH26" s="107"/>
      <c r="JMI26" s="107"/>
      <c r="JMJ26" s="107"/>
      <c r="JMK26" s="107"/>
      <c r="JML26" s="107"/>
      <c r="JMM26" s="107"/>
      <c r="JMN26" s="107"/>
      <c r="JMO26" s="107"/>
      <c r="JMP26" s="107"/>
      <c r="JMQ26" s="107"/>
      <c r="JMR26" s="107"/>
      <c r="JMS26" s="107"/>
      <c r="JMT26" s="107"/>
      <c r="JMU26" s="107"/>
      <c r="JMV26" s="107"/>
      <c r="JMW26" s="107"/>
      <c r="JMX26" s="107"/>
      <c r="JMY26" s="107"/>
      <c r="JMZ26" s="107"/>
      <c r="JNA26" s="107"/>
      <c r="JNB26" s="107"/>
      <c r="JNC26" s="107"/>
      <c r="JND26" s="107"/>
      <c r="JNE26" s="107"/>
      <c r="JNF26" s="107"/>
      <c r="JNG26" s="107"/>
      <c r="JNH26" s="107"/>
      <c r="JNI26" s="107"/>
      <c r="JNJ26" s="107"/>
      <c r="JNK26" s="107"/>
      <c r="JNL26" s="107"/>
      <c r="JNM26" s="107"/>
      <c r="JNN26" s="107"/>
      <c r="JNO26" s="107"/>
      <c r="JNP26" s="107"/>
      <c r="JNQ26" s="107"/>
      <c r="JNR26" s="107"/>
      <c r="JNS26" s="107"/>
      <c r="JNT26" s="107"/>
      <c r="JNU26" s="107"/>
      <c r="JNV26" s="107"/>
      <c r="JNW26" s="107"/>
      <c r="JNX26" s="107"/>
      <c r="JNY26" s="107"/>
      <c r="JNZ26" s="107"/>
      <c r="JOA26" s="107"/>
      <c r="JOB26" s="107"/>
      <c r="JOC26" s="107"/>
      <c r="JOD26" s="107"/>
      <c r="JOE26" s="107"/>
      <c r="JOF26" s="107"/>
      <c r="JOG26" s="107"/>
      <c r="JOH26" s="107"/>
      <c r="JOI26" s="107"/>
      <c r="JOJ26" s="107"/>
      <c r="JOK26" s="107"/>
      <c r="JOL26" s="107"/>
      <c r="JOM26" s="107"/>
      <c r="JON26" s="107"/>
      <c r="JOO26" s="107"/>
      <c r="JOP26" s="107"/>
      <c r="JOQ26" s="107"/>
      <c r="JOR26" s="107"/>
      <c r="JOS26" s="107"/>
      <c r="JOT26" s="107"/>
      <c r="JOU26" s="107"/>
      <c r="JOV26" s="107"/>
      <c r="JOW26" s="107"/>
      <c r="JOX26" s="107"/>
      <c r="JOY26" s="107"/>
      <c r="JOZ26" s="107"/>
      <c r="JPA26" s="107"/>
      <c r="JPB26" s="107"/>
      <c r="JPC26" s="107"/>
      <c r="JPD26" s="107"/>
      <c r="JPE26" s="107"/>
      <c r="JPF26" s="107"/>
      <c r="JPG26" s="107"/>
      <c r="JPH26" s="107"/>
      <c r="JPI26" s="107"/>
      <c r="JPJ26" s="107"/>
      <c r="JPK26" s="107"/>
      <c r="JPL26" s="107"/>
      <c r="JPM26" s="107"/>
      <c r="JPN26" s="107"/>
      <c r="JPO26" s="107"/>
      <c r="JPP26" s="107"/>
      <c r="JPQ26" s="107"/>
      <c r="JPR26" s="107"/>
      <c r="JPS26" s="107"/>
      <c r="JPT26" s="107"/>
      <c r="JPU26" s="107"/>
      <c r="JPV26" s="107"/>
      <c r="JPW26" s="107"/>
      <c r="JPX26" s="107"/>
      <c r="JPY26" s="107"/>
      <c r="JPZ26" s="107"/>
      <c r="JQA26" s="107"/>
      <c r="JQB26" s="107"/>
      <c r="JQC26" s="107"/>
      <c r="JQD26" s="107"/>
      <c r="JQE26" s="107"/>
      <c r="JQF26" s="107"/>
      <c r="JQG26" s="107"/>
      <c r="JQH26" s="107"/>
      <c r="JQI26" s="107"/>
      <c r="JQJ26" s="107"/>
      <c r="JQK26" s="107"/>
      <c r="JQL26" s="107"/>
      <c r="JQM26" s="107"/>
      <c r="JQN26" s="107"/>
      <c r="JQO26" s="107"/>
      <c r="JQP26" s="107"/>
      <c r="JQQ26" s="107"/>
      <c r="JQR26" s="107"/>
      <c r="JQS26" s="107"/>
      <c r="JQT26" s="107"/>
      <c r="JQU26" s="107"/>
      <c r="JQV26" s="107"/>
      <c r="JQW26" s="107"/>
      <c r="JQX26" s="107"/>
      <c r="JQY26" s="107"/>
      <c r="JQZ26" s="107"/>
      <c r="JRA26" s="107"/>
      <c r="JRB26" s="107"/>
      <c r="JRC26" s="107"/>
      <c r="JRD26" s="107"/>
      <c r="JRE26" s="107"/>
      <c r="JRF26" s="107"/>
      <c r="JRG26" s="107"/>
      <c r="JRH26" s="107"/>
      <c r="JRI26" s="107"/>
      <c r="JRJ26" s="107"/>
      <c r="JRK26" s="107"/>
      <c r="JRL26" s="107"/>
      <c r="JRM26" s="107"/>
      <c r="JRN26" s="107"/>
      <c r="JRO26" s="107"/>
      <c r="JRP26" s="107"/>
      <c r="JRQ26" s="107"/>
      <c r="JRR26" s="107"/>
      <c r="JRS26" s="107"/>
      <c r="JRT26" s="107"/>
      <c r="JRU26" s="107"/>
      <c r="JRV26" s="107"/>
      <c r="JRW26" s="107"/>
      <c r="JRX26" s="107"/>
      <c r="JRY26" s="107"/>
      <c r="JRZ26" s="107"/>
      <c r="JSA26" s="107"/>
      <c r="JSB26" s="107"/>
      <c r="JSC26" s="107"/>
      <c r="JSD26" s="107"/>
      <c r="JSE26" s="107"/>
      <c r="JSF26" s="107"/>
      <c r="JSG26" s="107"/>
      <c r="JSH26" s="107"/>
      <c r="JSI26" s="107"/>
      <c r="JSJ26" s="107"/>
      <c r="JSK26" s="107"/>
      <c r="JSL26" s="107"/>
      <c r="JSM26" s="107"/>
      <c r="JSN26" s="107"/>
      <c r="JSO26" s="107"/>
      <c r="JSP26" s="107"/>
      <c r="JSQ26" s="107"/>
      <c r="JSR26" s="107"/>
      <c r="JSS26" s="107"/>
      <c r="JST26" s="107"/>
      <c r="JSU26" s="107"/>
      <c r="JSV26" s="107"/>
      <c r="JSW26" s="107"/>
      <c r="JSX26" s="107"/>
      <c r="JSY26" s="107"/>
      <c r="JSZ26" s="107"/>
      <c r="JTA26" s="107"/>
      <c r="JTB26" s="107"/>
      <c r="JTC26" s="107"/>
      <c r="JTD26" s="107"/>
      <c r="JTE26" s="107"/>
      <c r="JTF26" s="107"/>
      <c r="JTG26" s="107"/>
      <c r="JTH26" s="107"/>
      <c r="JTI26" s="107"/>
      <c r="JTJ26" s="107"/>
      <c r="JTK26" s="107"/>
      <c r="JTL26" s="107"/>
      <c r="JTM26" s="107"/>
      <c r="JTN26" s="107"/>
      <c r="JTO26" s="107"/>
      <c r="JTP26" s="107"/>
      <c r="JTQ26" s="107"/>
      <c r="JTR26" s="107"/>
      <c r="JTS26" s="107"/>
      <c r="JTT26" s="107"/>
      <c r="JTU26" s="107"/>
      <c r="JTV26" s="107"/>
      <c r="JTW26" s="107"/>
      <c r="JTX26" s="107"/>
      <c r="JTY26" s="107"/>
      <c r="JTZ26" s="107"/>
      <c r="JUA26" s="107"/>
      <c r="JUB26" s="107"/>
      <c r="JUC26" s="107"/>
      <c r="JUD26" s="107"/>
      <c r="JUE26" s="107"/>
      <c r="JUF26" s="107"/>
      <c r="JUG26" s="107"/>
      <c r="JUH26" s="107"/>
      <c r="JUI26" s="107"/>
      <c r="JUJ26" s="107"/>
      <c r="JUK26" s="107"/>
      <c r="JUL26" s="107"/>
      <c r="JUM26" s="107"/>
      <c r="JUN26" s="107"/>
      <c r="JUO26" s="107"/>
      <c r="JUP26" s="107"/>
      <c r="JUQ26" s="107"/>
      <c r="JUR26" s="107"/>
      <c r="JUS26" s="107"/>
      <c r="JUT26" s="107"/>
      <c r="JUU26" s="107"/>
      <c r="JUV26" s="107"/>
      <c r="JUW26" s="107"/>
      <c r="JUX26" s="107"/>
      <c r="JUY26" s="107"/>
      <c r="JUZ26" s="107"/>
      <c r="JVA26" s="107"/>
      <c r="JVB26" s="107"/>
      <c r="JVC26" s="107"/>
      <c r="JVD26" s="107"/>
      <c r="JVE26" s="107"/>
      <c r="JVF26" s="107"/>
      <c r="JVG26" s="107"/>
      <c r="JVH26" s="107"/>
      <c r="JVI26" s="107"/>
      <c r="JVJ26" s="107"/>
      <c r="JVK26" s="107"/>
      <c r="JVL26" s="107"/>
      <c r="JVM26" s="107"/>
      <c r="JVN26" s="107"/>
      <c r="JVO26" s="107"/>
      <c r="JVP26" s="107"/>
      <c r="JVQ26" s="107"/>
      <c r="JVR26" s="107"/>
      <c r="JVS26" s="107"/>
      <c r="JVT26" s="107"/>
      <c r="JVU26" s="107"/>
      <c r="JVV26" s="107"/>
      <c r="JVW26" s="107"/>
      <c r="JVX26" s="107"/>
      <c r="JVY26" s="107"/>
      <c r="JVZ26" s="107"/>
      <c r="JWA26" s="107"/>
      <c r="JWB26" s="107"/>
      <c r="JWC26" s="107"/>
      <c r="JWD26" s="107"/>
      <c r="JWE26" s="107"/>
      <c r="JWF26" s="107"/>
      <c r="JWG26" s="107"/>
      <c r="JWH26" s="107"/>
      <c r="JWI26" s="107"/>
      <c r="JWJ26" s="107"/>
      <c r="JWK26" s="107"/>
      <c r="JWL26" s="107"/>
      <c r="JWM26" s="107"/>
      <c r="JWN26" s="107"/>
      <c r="JWO26" s="107"/>
      <c r="JWP26" s="107"/>
      <c r="JWQ26" s="107"/>
      <c r="JWR26" s="107"/>
      <c r="JWS26" s="107"/>
      <c r="JWT26" s="107"/>
      <c r="JWU26" s="107"/>
      <c r="JWV26" s="107"/>
      <c r="JWW26" s="107"/>
      <c r="JWX26" s="107"/>
      <c r="JWY26" s="107"/>
      <c r="JWZ26" s="107"/>
      <c r="JXA26" s="107"/>
      <c r="JXB26" s="107"/>
      <c r="JXC26" s="107"/>
      <c r="JXD26" s="107"/>
      <c r="JXE26" s="107"/>
      <c r="JXF26" s="107"/>
      <c r="JXG26" s="107"/>
      <c r="JXH26" s="107"/>
      <c r="JXI26" s="107"/>
      <c r="JXJ26" s="107"/>
      <c r="JXK26" s="107"/>
      <c r="JXL26" s="107"/>
      <c r="JXM26" s="107"/>
      <c r="JXN26" s="107"/>
      <c r="JXO26" s="107"/>
      <c r="JXP26" s="107"/>
      <c r="JXQ26" s="107"/>
      <c r="JXR26" s="107"/>
      <c r="JXS26" s="107"/>
      <c r="JXT26" s="107"/>
      <c r="JXU26" s="107"/>
      <c r="JXV26" s="107"/>
      <c r="JXW26" s="107"/>
      <c r="JXX26" s="107"/>
      <c r="JXY26" s="107"/>
      <c r="JXZ26" s="107"/>
      <c r="JYA26" s="107"/>
      <c r="JYB26" s="107"/>
      <c r="JYC26" s="107"/>
      <c r="JYD26" s="107"/>
      <c r="JYE26" s="107"/>
      <c r="JYF26" s="107"/>
      <c r="JYG26" s="107"/>
      <c r="JYH26" s="107"/>
      <c r="JYI26" s="107"/>
      <c r="JYJ26" s="107"/>
      <c r="JYK26" s="107"/>
      <c r="JYL26" s="107"/>
      <c r="JYM26" s="107"/>
      <c r="JYN26" s="107"/>
      <c r="JYO26" s="107"/>
      <c r="JYP26" s="107"/>
      <c r="JYQ26" s="107"/>
      <c r="JYR26" s="107"/>
      <c r="JYS26" s="107"/>
      <c r="JYT26" s="107"/>
      <c r="JYU26" s="107"/>
      <c r="JYV26" s="107"/>
      <c r="JYW26" s="107"/>
      <c r="JYX26" s="107"/>
      <c r="JYY26" s="107"/>
      <c r="JYZ26" s="107"/>
      <c r="JZA26" s="107"/>
      <c r="JZB26" s="107"/>
      <c r="JZC26" s="107"/>
      <c r="JZD26" s="107"/>
      <c r="JZE26" s="107"/>
      <c r="JZF26" s="107"/>
      <c r="JZG26" s="107"/>
      <c r="JZH26" s="107"/>
      <c r="JZI26" s="107"/>
      <c r="JZJ26" s="107"/>
      <c r="JZK26" s="107"/>
      <c r="JZL26" s="107"/>
      <c r="JZM26" s="107"/>
      <c r="JZN26" s="107"/>
      <c r="JZO26" s="107"/>
      <c r="JZP26" s="107"/>
      <c r="JZQ26" s="107"/>
      <c r="JZR26" s="107"/>
      <c r="JZS26" s="107"/>
      <c r="JZT26" s="107"/>
      <c r="JZU26" s="107"/>
      <c r="JZV26" s="107"/>
      <c r="JZW26" s="107"/>
      <c r="JZX26" s="107"/>
      <c r="JZY26" s="107"/>
      <c r="JZZ26" s="107"/>
      <c r="KAA26" s="107"/>
      <c r="KAB26" s="107"/>
      <c r="KAC26" s="107"/>
      <c r="KAD26" s="107"/>
      <c r="KAE26" s="107"/>
      <c r="KAF26" s="107"/>
      <c r="KAG26" s="107"/>
      <c r="KAH26" s="107"/>
      <c r="KAI26" s="107"/>
      <c r="KAJ26" s="107"/>
      <c r="KAK26" s="107"/>
      <c r="KAL26" s="107"/>
      <c r="KAM26" s="107"/>
      <c r="KAN26" s="107"/>
      <c r="KAO26" s="107"/>
      <c r="KAP26" s="107"/>
      <c r="KAQ26" s="107"/>
      <c r="KAR26" s="107"/>
      <c r="KAS26" s="107"/>
      <c r="KAT26" s="107"/>
      <c r="KAU26" s="107"/>
      <c r="KAV26" s="107"/>
      <c r="KAW26" s="107"/>
      <c r="KAX26" s="107"/>
      <c r="KAY26" s="107"/>
      <c r="KAZ26" s="107"/>
      <c r="KBA26" s="107"/>
      <c r="KBB26" s="107"/>
      <c r="KBC26" s="107"/>
      <c r="KBD26" s="107"/>
      <c r="KBE26" s="107"/>
      <c r="KBF26" s="107"/>
      <c r="KBG26" s="107"/>
      <c r="KBH26" s="107"/>
      <c r="KBI26" s="107"/>
      <c r="KBJ26" s="107"/>
      <c r="KBK26" s="107"/>
      <c r="KBL26" s="107"/>
      <c r="KBM26" s="107"/>
      <c r="KBN26" s="107"/>
      <c r="KBO26" s="107"/>
      <c r="KBP26" s="107"/>
      <c r="KBQ26" s="107"/>
      <c r="KBR26" s="107"/>
      <c r="KBS26" s="107"/>
      <c r="KBT26" s="107"/>
      <c r="KBU26" s="107"/>
      <c r="KBV26" s="107"/>
      <c r="KBW26" s="107"/>
      <c r="KBX26" s="107"/>
      <c r="KBY26" s="107"/>
      <c r="KBZ26" s="107"/>
      <c r="KCA26" s="107"/>
      <c r="KCB26" s="107"/>
      <c r="KCC26" s="107"/>
      <c r="KCD26" s="107"/>
      <c r="KCE26" s="107"/>
      <c r="KCF26" s="107"/>
      <c r="KCG26" s="107"/>
      <c r="KCH26" s="107"/>
      <c r="KCI26" s="107"/>
      <c r="KCJ26" s="107"/>
      <c r="KCK26" s="107"/>
      <c r="KCL26" s="107"/>
      <c r="KCM26" s="107"/>
      <c r="KCN26" s="107"/>
      <c r="KCO26" s="107"/>
      <c r="KCP26" s="107"/>
      <c r="KCQ26" s="107"/>
      <c r="KCR26" s="107"/>
      <c r="KCS26" s="107"/>
      <c r="KCT26" s="107"/>
      <c r="KCU26" s="107"/>
      <c r="KCV26" s="107"/>
      <c r="KCW26" s="107"/>
      <c r="KCX26" s="107"/>
      <c r="KCY26" s="107"/>
      <c r="KCZ26" s="107"/>
      <c r="KDA26" s="107"/>
      <c r="KDB26" s="107"/>
      <c r="KDC26" s="107"/>
      <c r="KDD26" s="107"/>
      <c r="KDE26" s="107"/>
      <c r="KDF26" s="107"/>
      <c r="KDG26" s="107"/>
      <c r="KDH26" s="107"/>
      <c r="KDI26" s="107"/>
      <c r="KDJ26" s="107"/>
      <c r="KDK26" s="107"/>
      <c r="KDL26" s="107"/>
      <c r="KDM26" s="107"/>
      <c r="KDN26" s="107"/>
      <c r="KDO26" s="107"/>
      <c r="KDP26" s="107"/>
      <c r="KDQ26" s="107"/>
      <c r="KDR26" s="107"/>
      <c r="KDS26" s="107"/>
      <c r="KDT26" s="107"/>
      <c r="KDU26" s="107"/>
      <c r="KDV26" s="107"/>
      <c r="KDW26" s="107"/>
      <c r="KDX26" s="107"/>
      <c r="KDY26" s="107"/>
      <c r="KDZ26" s="107"/>
      <c r="KEA26" s="107"/>
      <c r="KEB26" s="107"/>
      <c r="KEC26" s="107"/>
      <c r="KED26" s="107"/>
      <c r="KEE26" s="107"/>
      <c r="KEF26" s="107"/>
      <c r="KEG26" s="107"/>
      <c r="KEH26" s="107"/>
      <c r="KEI26" s="107"/>
      <c r="KEJ26" s="107"/>
      <c r="KEK26" s="107"/>
      <c r="KEL26" s="107"/>
      <c r="KEM26" s="107"/>
      <c r="KEN26" s="107"/>
      <c r="KEO26" s="107"/>
      <c r="KEP26" s="107"/>
      <c r="KEQ26" s="107"/>
      <c r="KER26" s="107"/>
      <c r="KES26" s="107"/>
      <c r="KET26" s="107"/>
      <c r="KEU26" s="107"/>
      <c r="KEV26" s="107"/>
      <c r="KEW26" s="107"/>
      <c r="KEX26" s="107"/>
      <c r="KEY26" s="107"/>
      <c r="KEZ26" s="107"/>
      <c r="KFA26" s="107"/>
      <c r="KFB26" s="107"/>
      <c r="KFC26" s="107"/>
      <c r="KFD26" s="107"/>
      <c r="KFE26" s="107"/>
      <c r="KFF26" s="107"/>
      <c r="KFG26" s="107"/>
      <c r="KFH26" s="107"/>
      <c r="KFI26" s="107"/>
      <c r="KFJ26" s="107"/>
      <c r="KFK26" s="107"/>
      <c r="KFL26" s="107"/>
      <c r="KFM26" s="107"/>
      <c r="KFN26" s="107"/>
      <c r="KFO26" s="107"/>
      <c r="KFP26" s="107"/>
      <c r="KFQ26" s="107"/>
      <c r="KFR26" s="107"/>
      <c r="KFS26" s="107"/>
      <c r="KFT26" s="107"/>
      <c r="KFU26" s="107"/>
      <c r="KFV26" s="107"/>
      <c r="KFW26" s="107"/>
      <c r="KFX26" s="107"/>
      <c r="KFY26" s="107"/>
      <c r="KFZ26" s="107"/>
      <c r="KGA26" s="107"/>
      <c r="KGB26" s="107"/>
      <c r="KGC26" s="107"/>
      <c r="KGD26" s="107"/>
      <c r="KGE26" s="107"/>
      <c r="KGF26" s="107"/>
      <c r="KGG26" s="107"/>
      <c r="KGH26" s="107"/>
      <c r="KGI26" s="107"/>
      <c r="KGJ26" s="107"/>
      <c r="KGK26" s="107"/>
      <c r="KGL26" s="107"/>
      <c r="KGM26" s="107"/>
      <c r="KGN26" s="107"/>
      <c r="KGO26" s="107"/>
      <c r="KGP26" s="107"/>
      <c r="KGQ26" s="107"/>
      <c r="KGR26" s="107"/>
      <c r="KGS26" s="107"/>
      <c r="KGT26" s="107"/>
      <c r="KGU26" s="107"/>
      <c r="KGV26" s="107"/>
      <c r="KGW26" s="107"/>
      <c r="KGX26" s="107"/>
      <c r="KGY26" s="107"/>
      <c r="KGZ26" s="107"/>
      <c r="KHA26" s="107"/>
      <c r="KHB26" s="107"/>
      <c r="KHC26" s="107"/>
      <c r="KHD26" s="107"/>
      <c r="KHE26" s="107"/>
      <c r="KHF26" s="107"/>
      <c r="KHG26" s="107"/>
      <c r="KHH26" s="107"/>
      <c r="KHI26" s="107"/>
      <c r="KHJ26" s="107"/>
      <c r="KHK26" s="107"/>
      <c r="KHL26" s="107"/>
      <c r="KHM26" s="107"/>
      <c r="KHN26" s="107"/>
      <c r="KHO26" s="107"/>
      <c r="KHP26" s="107"/>
      <c r="KHQ26" s="107"/>
      <c r="KHR26" s="107"/>
      <c r="KHS26" s="107"/>
      <c r="KHT26" s="107"/>
      <c r="KHU26" s="107"/>
      <c r="KHV26" s="107"/>
      <c r="KHW26" s="107"/>
      <c r="KHX26" s="107"/>
      <c r="KHY26" s="107"/>
      <c r="KHZ26" s="107"/>
      <c r="KIA26" s="107"/>
      <c r="KIB26" s="107"/>
      <c r="KIC26" s="107"/>
      <c r="KID26" s="107"/>
      <c r="KIE26" s="107"/>
      <c r="KIF26" s="107"/>
      <c r="KIG26" s="107"/>
      <c r="KIH26" s="107"/>
      <c r="KII26" s="107"/>
      <c r="KIJ26" s="107"/>
      <c r="KIK26" s="107"/>
      <c r="KIL26" s="107"/>
      <c r="KIM26" s="107"/>
      <c r="KIN26" s="107"/>
      <c r="KIO26" s="107"/>
      <c r="KIP26" s="107"/>
      <c r="KIQ26" s="107"/>
      <c r="KIR26" s="107"/>
      <c r="KIS26" s="107"/>
      <c r="KIT26" s="107"/>
      <c r="KIU26" s="107"/>
      <c r="KIV26" s="107"/>
      <c r="KIW26" s="107"/>
      <c r="KIX26" s="107"/>
      <c r="KIY26" s="107"/>
      <c r="KIZ26" s="107"/>
      <c r="KJA26" s="107"/>
      <c r="KJB26" s="107"/>
      <c r="KJC26" s="107"/>
      <c r="KJD26" s="107"/>
      <c r="KJE26" s="107"/>
      <c r="KJF26" s="107"/>
      <c r="KJG26" s="107"/>
      <c r="KJH26" s="107"/>
      <c r="KJI26" s="107"/>
      <c r="KJJ26" s="107"/>
      <c r="KJK26" s="107"/>
      <c r="KJL26" s="107"/>
      <c r="KJM26" s="107"/>
      <c r="KJN26" s="107"/>
      <c r="KJO26" s="107"/>
      <c r="KJP26" s="107"/>
      <c r="KJQ26" s="107"/>
      <c r="KJR26" s="107"/>
      <c r="KJS26" s="107"/>
      <c r="KJT26" s="107"/>
      <c r="KJU26" s="107"/>
      <c r="KJV26" s="107"/>
      <c r="KJW26" s="107"/>
      <c r="KJX26" s="107"/>
      <c r="KJY26" s="107"/>
      <c r="KJZ26" s="107"/>
      <c r="KKA26" s="107"/>
      <c r="KKB26" s="107"/>
      <c r="KKC26" s="107"/>
      <c r="KKD26" s="107"/>
      <c r="KKE26" s="107"/>
      <c r="KKF26" s="107"/>
      <c r="KKG26" s="107"/>
      <c r="KKH26" s="107"/>
      <c r="KKI26" s="107"/>
      <c r="KKJ26" s="107"/>
      <c r="KKK26" s="107"/>
      <c r="KKL26" s="107"/>
      <c r="KKM26" s="107"/>
      <c r="KKN26" s="107"/>
      <c r="KKO26" s="107"/>
      <c r="KKP26" s="107"/>
      <c r="KKQ26" s="107"/>
      <c r="KKR26" s="107"/>
      <c r="KKS26" s="107"/>
      <c r="KKT26" s="107"/>
      <c r="KKU26" s="107"/>
      <c r="KKV26" s="107"/>
      <c r="KKW26" s="107"/>
      <c r="KKX26" s="107"/>
      <c r="KKY26" s="107"/>
      <c r="KKZ26" s="107"/>
      <c r="KLA26" s="107"/>
      <c r="KLB26" s="107"/>
      <c r="KLC26" s="107"/>
      <c r="KLD26" s="107"/>
      <c r="KLE26" s="107"/>
      <c r="KLF26" s="107"/>
      <c r="KLG26" s="107"/>
      <c r="KLH26" s="107"/>
      <c r="KLI26" s="107"/>
      <c r="KLJ26" s="107"/>
      <c r="KLK26" s="107"/>
      <c r="KLL26" s="107"/>
      <c r="KLM26" s="107"/>
      <c r="KLN26" s="107"/>
      <c r="KLO26" s="107"/>
      <c r="KLP26" s="107"/>
      <c r="KLQ26" s="107"/>
      <c r="KLR26" s="107"/>
      <c r="KLS26" s="107"/>
      <c r="KLT26" s="107"/>
      <c r="KLU26" s="107"/>
      <c r="KLV26" s="107"/>
      <c r="KLW26" s="107"/>
      <c r="KLX26" s="107"/>
      <c r="KLY26" s="107"/>
      <c r="KLZ26" s="107"/>
      <c r="KMA26" s="107"/>
      <c r="KMB26" s="107"/>
      <c r="KMC26" s="107"/>
      <c r="KMD26" s="107"/>
      <c r="KME26" s="107"/>
      <c r="KMF26" s="107"/>
      <c r="KMG26" s="107"/>
      <c r="KMH26" s="107"/>
      <c r="KMI26" s="107"/>
      <c r="KMJ26" s="107"/>
      <c r="KMK26" s="107"/>
      <c r="KML26" s="107"/>
      <c r="KMM26" s="107"/>
      <c r="KMN26" s="107"/>
      <c r="KMO26" s="107"/>
      <c r="KMP26" s="107"/>
      <c r="KMQ26" s="107"/>
      <c r="KMR26" s="107"/>
      <c r="KMS26" s="107"/>
      <c r="KMT26" s="107"/>
      <c r="KMU26" s="107"/>
      <c r="KMV26" s="107"/>
      <c r="KMW26" s="107"/>
      <c r="KMX26" s="107"/>
      <c r="KMY26" s="107"/>
      <c r="KMZ26" s="107"/>
      <c r="KNA26" s="107"/>
      <c r="KNB26" s="107"/>
      <c r="KNC26" s="107"/>
      <c r="KND26" s="107"/>
      <c r="KNE26" s="107"/>
      <c r="KNF26" s="107"/>
      <c r="KNG26" s="107"/>
      <c r="KNH26" s="107"/>
      <c r="KNI26" s="107"/>
      <c r="KNJ26" s="107"/>
      <c r="KNK26" s="107"/>
      <c r="KNL26" s="107"/>
      <c r="KNM26" s="107"/>
      <c r="KNN26" s="107"/>
      <c r="KNO26" s="107"/>
      <c r="KNP26" s="107"/>
      <c r="KNQ26" s="107"/>
      <c r="KNR26" s="107"/>
      <c r="KNS26" s="107"/>
      <c r="KNT26" s="107"/>
      <c r="KNU26" s="107"/>
      <c r="KNV26" s="107"/>
      <c r="KNW26" s="107"/>
      <c r="KNX26" s="107"/>
      <c r="KNY26" s="107"/>
      <c r="KNZ26" s="107"/>
      <c r="KOA26" s="107"/>
      <c r="KOB26" s="107"/>
      <c r="KOC26" s="107"/>
      <c r="KOD26" s="107"/>
      <c r="KOE26" s="107"/>
      <c r="KOF26" s="107"/>
      <c r="KOG26" s="107"/>
      <c r="KOH26" s="107"/>
      <c r="KOI26" s="107"/>
      <c r="KOJ26" s="107"/>
      <c r="KOK26" s="107"/>
      <c r="KOL26" s="107"/>
      <c r="KOM26" s="107"/>
      <c r="KON26" s="107"/>
      <c r="KOO26" s="107"/>
      <c r="KOP26" s="107"/>
      <c r="KOQ26" s="107"/>
      <c r="KOR26" s="107"/>
      <c r="KOS26" s="107"/>
      <c r="KOT26" s="107"/>
      <c r="KOU26" s="107"/>
      <c r="KOV26" s="107"/>
      <c r="KOW26" s="107"/>
      <c r="KOX26" s="107"/>
      <c r="KOY26" s="107"/>
      <c r="KOZ26" s="107"/>
      <c r="KPA26" s="107"/>
      <c r="KPB26" s="107"/>
      <c r="KPC26" s="107"/>
      <c r="KPD26" s="107"/>
      <c r="KPE26" s="107"/>
      <c r="KPF26" s="107"/>
      <c r="KPG26" s="107"/>
      <c r="KPH26" s="107"/>
      <c r="KPI26" s="107"/>
      <c r="KPJ26" s="107"/>
      <c r="KPK26" s="107"/>
      <c r="KPL26" s="107"/>
      <c r="KPM26" s="107"/>
      <c r="KPN26" s="107"/>
      <c r="KPO26" s="107"/>
      <c r="KPP26" s="107"/>
      <c r="KPQ26" s="107"/>
      <c r="KPR26" s="107"/>
      <c r="KPS26" s="107"/>
      <c r="KPT26" s="107"/>
      <c r="KPU26" s="107"/>
      <c r="KPV26" s="107"/>
      <c r="KPW26" s="107"/>
      <c r="KPX26" s="107"/>
      <c r="KPY26" s="107"/>
      <c r="KPZ26" s="107"/>
      <c r="KQA26" s="107"/>
      <c r="KQB26" s="107"/>
      <c r="KQC26" s="107"/>
      <c r="KQD26" s="107"/>
      <c r="KQE26" s="107"/>
      <c r="KQF26" s="107"/>
      <c r="KQG26" s="107"/>
      <c r="KQH26" s="107"/>
      <c r="KQI26" s="107"/>
      <c r="KQJ26" s="107"/>
      <c r="KQK26" s="107"/>
      <c r="KQL26" s="107"/>
      <c r="KQM26" s="107"/>
      <c r="KQN26" s="107"/>
      <c r="KQO26" s="107"/>
      <c r="KQP26" s="107"/>
      <c r="KQQ26" s="107"/>
      <c r="KQR26" s="107"/>
      <c r="KQS26" s="107"/>
      <c r="KQT26" s="107"/>
      <c r="KQU26" s="107"/>
      <c r="KQV26" s="107"/>
      <c r="KQW26" s="107"/>
      <c r="KQX26" s="107"/>
      <c r="KQY26" s="107"/>
      <c r="KQZ26" s="107"/>
      <c r="KRA26" s="107"/>
      <c r="KRB26" s="107"/>
      <c r="KRC26" s="107"/>
      <c r="KRD26" s="107"/>
      <c r="KRE26" s="107"/>
      <c r="KRF26" s="107"/>
      <c r="KRG26" s="107"/>
      <c r="KRH26" s="107"/>
      <c r="KRI26" s="107"/>
      <c r="KRJ26" s="107"/>
      <c r="KRK26" s="107"/>
      <c r="KRL26" s="107"/>
      <c r="KRM26" s="107"/>
      <c r="KRN26" s="107"/>
      <c r="KRO26" s="107"/>
      <c r="KRP26" s="107"/>
      <c r="KRQ26" s="107"/>
      <c r="KRR26" s="107"/>
      <c r="KRS26" s="107"/>
      <c r="KRT26" s="107"/>
      <c r="KRU26" s="107"/>
      <c r="KRV26" s="107"/>
      <c r="KRW26" s="107"/>
      <c r="KRX26" s="107"/>
      <c r="KRY26" s="107"/>
      <c r="KRZ26" s="107"/>
      <c r="KSA26" s="107"/>
      <c r="KSB26" s="107"/>
      <c r="KSC26" s="107"/>
      <c r="KSD26" s="107"/>
      <c r="KSE26" s="107"/>
      <c r="KSF26" s="107"/>
      <c r="KSG26" s="107"/>
      <c r="KSH26" s="107"/>
      <c r="KSI26" s="107"/>
      <c r="KSJ26" s="107"/>
      <c r="KSK26" s="107"/>
      <c r="KSL26" s="107"/>
      <c r="KSM26" s="107"/>
      <c r="KSN26" s="107"/>
      <c r="KSO26" s="107"/>
      <c r="KSP26" s="107"/>
      <c r="KSQ26" s="107"/>
      <c r="KSR26" s="107"/>
      <c r="KSS26" s="107"/>
      <c r="KST26" s="107"/>
      <c r="KSU26" s="107"/>
      <c r="KSV26" s="107"/>
      <c r="KSW26" s="107"/>
      <c r="KSX26" s="107"/>
      <c r="KSY26" s="107"/>
      <c r="KSZ26" s="107"/>
      <c r="KTA26" s="107"/>
      <c r="KTB26" s="107"/>
      <c r="KTC26" s="107"/>
      <c r="KTD26" s="107"/>
      <c r="KTE26" s="107"/>
      <c r="KTF26" s="107"/>
      <c r="KTG26" s="107"/>
      <c r="KTH26" s="107"/>
      <c r="KTI26" s="107"/>
      <c r="KTJ26" s="107"/>
      <c r="KTK26" s="107"/>
      <c r="KTL26" s="107"/>
      <c r="KTM26" s="107"/>
      <c r="KTN26" s="107"/>
      <c r="KTO26" s="107"/>
      <c r="KTP26" s="107"/>
      <c r="KTQ26" s="107"/>
      <c r="KTR26" s="107"/>
      <c r="KTS26" s="107"/>
      <c r="KTT26" s="107"/>
      <c r="KTU26" s="107"/>
      <c r="KTV26" s="107"/>
      <c r="KTW26" s="107"/>
      <c r="KTX26" s="107"/>
      <c r="KTY26" s="107"/>
      <c r="KTZ26" s="107"/>
      <c r="KUA26" s="107"/>
      <c r="KUB26" s="107"/>
      <c r="KUC26" s="107"/>
      <c r="KUD26" s="107"/>
      <c r="KUE26" s="107"/>
      <c r="KUF26" s="107"/>
      <c r="KUG26" s="107"/>
      <c r="KUH26" s="107"/>
      <c r="KUI26" s="107"/>
      <c r="KUJ26" s="107"/>
      <c r="KUK26" s="107"/>
      <c r="KUL26" s="107"/>
      <c r="KUM26" s="107"/>
      <c r="KUN26" s="107"/>
      <c r="KUO26" s="107"/>
      <c r="KUP26" s="107"/>
      <c r="KUQ26" s="107"/>
      <c r="KUR26" s="107"/>
      <c r="KUS26" s="107"/>
      <c r="KUT26" s="107"/>
      <c r="KUU26" s="107"/>
      <c r="KUV26" s="107"/>
      <c r="KUW26" s="107"/>
      <c r="KUX26" s="107"/>
      <c r="KUY26" s="107"/>
      <c r="KUZ26" s="107"/>
      <c r="KVA26" s="107"/>
      <c r="KVB26" s="107"/>
      <c r="KVC26" s="107"/>
      <c r="KVD26" s="107"/>
      <c r="KVE26" s="107"/>
      <c r="KVF26" s="107"/>
      <c r="KVG26" s="107"/>
      <c r="KVH26" s="107"/>
      <c r="KVI26" s="107"/>
      <c r="KVJ26" s="107"/>
      <c r="KVK26" s="107"/>
      <c r="KVL26" s="107"/>
      <c r="KVM26" s="107"/>
      <c r="KVN26" s="107"/>
      <c r="KVO26" s="107"/>
      <c r="KVP26" s="107"/>
      <c r="KVQ26" s="107"/>
      <c r="KVR26" s="107"/>
      <c r="KVS26" s="107"/>
      <c r="KVT26" s="107"/>
      <c r="KVU26" s="107"/>
      <c r="KVV26" s="107"/>
      <c r="KVW26" s="107"/>
      <c r="KVX26" s="107"/>
      <c r="KVY26" s="107"/>
      <c r="KVZ26" s="107"/>
      <c r="KWA26" s="107"/>
      <c r="KWB26" s="107"/>
      <c r="KWC26" s="107"/>
      <c r="KWD26" s="107"/>
      <c r="KWE26" s="107"/>
      <c r="KWF26" s="107"/>
      <c r="KWG26" s="107"/>
      <c r="KWH26" s="107"/>
      <c r="KWI26" s="107"/>
      <c r="KWJ26" s="107"/>
      <c r="KWK26" s="107"/>
      <c r="KWL26" s="107"/>
      <c r="KWM26" s="107"/>
      <c r="KWN26" s="107"/>
      <c r="KWO26" s="107"/>
      <c r="KWP26" s="107"/>
      <c r="KWQ26" s="107"/>
      <c r="KWR26" s="107"/>
      <c r="KWS26" s="107"/>
      <c r="KWT26" s="107"/>
      <c r="KWU26" s="107"/>
      <c r="KWV26" s="107"/>
      <c r="KWW26" s="107"/>
      <c r="KWX26" s="107"/>
      <c r="KWY26" s="107"/>
      <c r="KWZ26" s="107"/>
      <c r="KXA26" s="107"/>
      <c r="KXB26" s="107"/>
      <c r="KXC26" s="107"/>
      <c r="KXD26" s="107"/>
      <c r="KXE26" s="107"/>
      <c r="KXF26" s="107"/>
      <c r="KXG26" s="107"/>
      <c r="KXH26" s="107"/>
      <c r="KXI26" s="107"/>
      <c r="KXJ26" s="107"/>
      <c r="KXK26" s="107"/>
      <c r="KXL26" s="107"/>
      <c r="KXM26" s="107"/>
      <c r="KXN26" s="107"/>
      <c r="KXO26" s="107"/>
      <c r="KXP26" s="107"/>
      <c r="KXQ26" s="107"/>
      <c r="KXR26" s="107"/>
      <c r="KXS26" s="107"/>
      <c r="KXT26" s="107"/>
      <c r="KXU26" s="107"/>
      <c r="KXV26" s="107"/>
      <c r="KXW26" s="107"/>
      <c r="KXX26" s="107"/>
      <c r="KXY26" s="107"/>
      <c r="KXZ26" s="107"/>
      <c r="KYA26" s="107"/>
      <c r="KYB26" s="107"/>
      <c r="KYC26" s="107"/>
      <c r="KYD26" s="107"/>
      <c r="KYE26" s="107"/>
      <c r="KYF26" s="107"/>
      <c r="KYG26" s="107"/>
      <c r="KYH26" s="107"/>
      <c r="KYI26" s="107"/>
      <c r="KYJ26" s="107"/>
      <c r="KYK26" s="107"/>
      <c r="KYL26" s="107"/>
      <c r="KYM26" s="107"/>
      <c r="KYN26" s="107"/>
      <c r="KYO26" s="107"/>
      <c r="KYP26" s="107"/>
      <c r="KYQ26" s="107"/>
      <c r="KYR26" s="107"/>
      <c r="KYS26" s="107"/>
      <c r="KYT26" s="107"/>
      <c r="KYU26" s="107"/>
      <c r="KYV26" s="107"/>
      <c r="KYW26" s="107"/>
      <c r="KYX26" s="107"/>
      <c r="KYY26" s="107"/>
      <c r="KYZ26" s="107"/>
      <c r="KZA26" s="107"/>
      <c r="KZB26" s="107"/>
      <c r="KZC26" s="107"/>
      <c r="KZD26" s="107"/>
      <c r="KZE26" s="107"/>
      <c r="KZF26" s="107"/>
      <c r="KZG26" s="107"/>
      <c r="KZH26" s="107"/>
      <c r="KZI26" s="107"/>
      <c r="KZJ26" s="107"/>
      <c r="KZK26" s="107"/>
      <c r="KZL26" s="107"/>
      <c r="KZM26" s="107"/>
      <c r="KZN26" s="107"/>
      <c r="KZO26" s="107"/>
      <c r="KZP26" s="107"/>
      <c r="KZQ26" s="107"/>
      <c r="KZR26" s="107"/>
      <c r="KZS26" s="107"/>
      <c r="KZT26" s="107"/>
      <c r="KZU26" s="107"/>
      <c r="KZV26" s="107"/>
      <c r="KZW26" s="107"/>
      <c r="KZX26" s="107"/>
      <c r="KZY26" s="107"/>
      <c r="KZZ26" s="107"/>
      <c r="LAA26" s="107"/>
      <c r="LAB26" s="107"/>
      <c r="LAC26" s="107"/>
      <c r="LAD26" s="107"/>
      <c r="LAE26" s="107"/>
      <c r="LAF26" s="107"/>
      <c r="LAG26" s="107"/>
      <c r="LAH26" s="107"/>
      <c r="LAI26" s="107"/>
      <c r="LAJ26" s="107"/>
      <c r="LAK26" s="107"/>
      <c r="LAL26" s="107"/>
      <c r="LAM26" s="107"/>
      <c r="LAN26" s="107"/>
      <c r="LAO26" s="107"/>
      <c r="LAP26" s="107"/>
      <c r="LAQ26" s="107"/>
      <c r="LAR26" s="107"/>
      <c r="LAS26" s="107"/>
      <c r="LAT26" s="107"/>
      <c r="LAU26" s="107"/>
      <c r="LAV26" s="107"/>
      <c r="LAW26" s="107"/>
      <c r="LAX26" s="107"/>
      <c r="LAY26" s="107"/>
      <c r="LAZ26" s="107"/>
      <c r="LBA26" s="107"/>
      <c r="LBB26" s="107"/>
      <c r="LBC26" s="107"/>
      <c r="LBD26" s="107"/>
      <c r="LBE26" s="107"/>
      <c r="LBF26" s="107"/>
      <c r="LBG26" s="107"/>
      <c r="LBH26" s="107"/>
      <c r="LBI26" s="107"/>
      <c r="LBJ26" s="107"/>
      <c r="LBK26" s="107"/>
      <c r="LBL26" s="107"/>
      <c r="LBM26" s="107"/>
      <c r="LBN26" s="107"/>
      <c r="LBO26" s="107"/>
      <c r="LBP26" s="107"/>
      <c r="LBQ26" s="107"/>
      <c r="LBR26" s="107"/>
      <c r="LBS26" s="107"/>
      <c r="LBT26" s="107"/>
      <c r="LBU26" s="107"/>
      <c r="LBV26" s="107"/>
      <c r="LBW26" s="107"/>
      <c r="LBX26" s="107"/>
      <c r="LBY26" s="107"/>
      <c r="LBZ26" s="107"/>
      <c r="LCA26" s="107"/>
      <c r="LCB26" s="107"/>
      <c r="LCC26" s="107"/>
      <c r="LCD26" s="107"/>
      <c r="LCE26" s="107"/>
      <c r="LCF26" s="107"/>
      <c r="LCG26" s="107"/>
      <c r="LCH26" s="107"/>
      <c r="LCI26" s="107"/>
      <c r="LCJ26" s="107"/>
      <c r="LCK26" s="107"/>
      <c r="LCL26" s="107"/>
      <c r="LCM26" s="107"/>
      <c r="LCN26" s="107"/>
      <c r="LCO26" s="107"/>
      <c r="LCP26" s="107"/>
      <c r="LCQ26" s="107"/>
      <c r="LCR26" s="107"/>
      <c r="LCS26" s="107"/>
      <c r="LCT26" s="107"/>
      <c r="LCU26" s="107"/>
      <c r="LCV26" s="107"/>
      <c r="LCW26" s="107"/>
      <c r="LCX26" s="107"/>
      <c r="LCY26" s="107"/>
      <c r="LCZ26" s="107"/>
      <c r="LDA26" s="107"/>
      <c r="LDB26" s="107"/>
      <c r="LDC26" s="107"/>
      <c r="LDD26" s="107"/>
      <c r="LDE26" s="107"/>
      <c r="LDF26" s="107"/>
      <c r="LDG26" s="107"/>
      <c r="LDH26" s="107"/>
      <c r="LDI26" s="107"/>
      <c r="LDJ26" s="107"/>
      <c r="LDK26" s="107"/>
      <c r="LDL26" s="107"/>
      <c r="LDM26" s="107"/>
      <c r="LDN26" s="107"/>
      <c r="LDO26" s="107"/>
      <c r="LDP26" s="107"/>
      <c r="LDQ26" s="107"/>
      <c r="LDR26" s="107"/>
      <c r="LDS26" s="107"/>
      <c r="LDT26" s="107"/>
      <c r="LDU26" s="107"/>
      <c r="LDV26" s="107"/>
      <c r="LDW26" s="107"/>
      <c r="LDX26" s="107"/>
      <c r="LDY26" s="107"/>
      <c r="LDZ26" s="107"/>
      <c r="LEA26" s="107"/>
      <c r="LEB26" s="107"/>
      <c r="LEC26" s="107"/>
      <c r="LED26" s="107"/>
      <c r="LEE26" s="107"/>
      <c r="LEF26" s="107"/>
      <c r="LEG26" s="107"/>
      <c r="LEH26" s="107"/>
      <c r="LEI26" s="107"/>
      <c r="LEJ26" s="107"/>
      <c r="LEK26" s="107"/>
      <c r="LEL26" s="107"/>
      <c r="LEM26" s="107"/>
      <c r="LEN26" s="107"/>
      <c r="LEO26" s="107"/>
      <c r="LEP26" s="107"/>
      <c r="LEQ26" s="107"/>
      <c r="LER26" s="107"/>
      <c r="LES26" s="107"/>
      <c r="LET26" s="107"/>
      <c r="LEU26" s="107"/>
      <c r="LEV26" s="107"/>
      <c r="LEW26" s="107"/>
      <c r="LEX26" s="107"/>
      <c r="LEY26" s="107"/>
      <c r="LEZ26" s="107"/>
      <c r="LFA26" s="107"/>
      <c r="LFB26" s="107"/>
      <c r="LFC26" s="107"/>
      <c r="LFD26" s="107"/>
      <c r="LFE26" s="107"/>
      <c r="LFF26" s="107"/>
      <c r="LFG26" s="107"/>
      <c r="LFH26" s="107"/>
      <c r="LFI26" s="107"/>
      <c r="LFJ26" s="107"/>
      <c r="LFK26" s="107"/>
      <c r="LFL26" s="107"/>
      <c r="LFM26" s="107"/>
      <c r="LFN26" s="107"/>
      <c r="LFO26" s="107"/>
      <c r="LFP26" s="107"/>
      <c r="LFQ26" s="107"/>
      <c r="LFR26" s="107"/>
      <c r="LFS26" s="107"/>
      <c r="LFT26" s="107"/>
      <c r="LFU26" s="107"/>
      <c r="LFV26" s="107"/>
      <c r="LFW26" s="107"/>
      <c r="LFX26" s="107"/>
      <c r="LFY26" s="107"/>
      <c r="LFZ26" s="107"/>
      <c r="LGA26" s="107"/>
      <c r="LGB26" s="107"/>
      <c r="LGC26" s="107"/>
      <c r="LGD26" s="107"/>
      <c r="LGE26" s="107"/>
      <c r="LGF26" s="107"/>
      <c r="LGG26" s="107"/>
      <c r="LGH26" s="107"/>
      <c r="LGI26" s="107"/>
      <c r="LGJ26" s="107"/>
      <c r="LGK26" s="107"/>
      <c r="LGL26" s="107"/>
      <c r="LGM26" s="107"/>
      <c r="LGN26" s="107"/>
      <c r="LGO26" s="107"/>
      <c r="LGP26" s="107"/>
      <c r="LGQ26" s="107"/>
      <c r="LGR26" s="107"/>
      <c r="LGS26" s="107"/>
      <c r="LGT26" s="107"/>
      <c r="LGU26" s="107"/>
      <c r="LGV26" s="107"/>
      <c r="LGW26" s="107"/>
      <c r="LGX26" s="107"/>
      <c r="LGY26" s="107"/>
      <c r="LGZ26" s="107"/>
      <c r="LHA26" s="107"/>
      <c r="LHB26" s="107"/>
      <c r="LHC26" s="107"/>
      <c r="LHD26" s="107"/>
      <c r="LHE26" s="107"/>
      <c r="LHF26" s="107"/>
      <c r="LHG26" s="107"/>
      <c r="LHH26" s="107"/>
      <c r="LHI26" s="107"/>
      <c r="LHJ26" s="107"/>
      <c r="LHK26" s="107"/>
      <c r="LHL26" s="107"/>
      <c r="LHM26" s="107"/>
      <c r="LHN26" s="107"/>
      <c r="LHO26" s="107"/>
      <c r="LHP26" s="107"/>
      <c r="LHQ26" s="107"/>
      <c r="LHR26" s="107"/>
      <c r="LHS26" s="107"/>
      <c r="LHT26" s="107"/>
      <c r="LHU26" s="107"/>
      <c r="LHV26" s="107"/>
      <c r="LHW26" s="107"/>
      <c r="LHX26" s="107"/>
      <c r="LHY26" s="107"/>
      <c r="LHZ26" s="107"/>
      <c r="LIA26" s="107"/>
      <c r="LIB26" s="107"/>
      <c r="LIC26" s="107"/>
      <c r="LID26" s="107"/>
      <c r="LIE26" s="107"/>
      <c r="LIF26" s="107"/>
      <c r="LIG26" s="107"/>
      <c r="LIH26" s="107"/>
      <c r="LII26" s="107"/>
      <c r="LIJ26" s="107"/>
      <c r="LIK26" s="107"/>
      <c r="LIL26" s="107"/>
      <c r="LIM26" s="107"/>
      <c r="LIN26" s="107"/>
      <c r="LIO26" s="107"/>
      <c r="LIP26" s="107"/>
      <c r="LIQ26" s="107"/>
      <c r="LIR26" s="107"/>
      <c r="LIS26" s="107"/>
      <c r="LIT26" s="107"/>
      <c r="LIU26" s="107"/>
      <c r="LIV26" s="107"/>
      <c r="LIW26" s="107"/>
      <c r="LIX26" s="107"/>
      <c r="LIY26" s="107"/>
      <c r="LIZ26" s="107"/>
      <c r="LJA26" s="107"/>
      <c r="LJB26" s="107"/>
      <c r="LJC26" s="107"/>
      <c r="LJD26" s="107"/>
      <c r="LJE26" s="107"/>
      <c r="LJF26" s="107"/>
      <c r="LJG26" s="107"/>
      <c r="LJH26" s="107"/>
      <c r="LJI26" s="107"/>
      <c r="LJJ26" s="107"/>
      <c r="LJK26" s="107"/>
      <c r="LJL26" s="107"/>
      <c r="LJM26" s="107"/>
      <c r="LJN26" s="107"/>
      <c r="LJO26" s="107"/>
      <c r="LJP26" s="107"/>
      <c r="LJQ26" s="107"/>
      <c r="LJR26" s="107"/>
      <c r="LJS26" s="107"/>
      <c r="LJT26" s="107"/>
      <c r="LJU26" s="107"/>
      <c r="LJV26" s="107"/>
      <c r="LJW26" s="107"/>
      <c r="LJX26" s="107"/>
      <c r="LJY26" s="107"/>
      <c r="LJZ26" s="107"/>
      <c r="LKA26" s="107"/>
      <c r="LKB26" s="107"/>
      <c r="LKC26" s="107"/>
      <c r="LKD26" s="107"/>
      <c r="LKE26" s="107"/>
      <c r="LKF26" s="107"/>
      <c r="LKG26" s="107"/>
      <c r="LKH26" s="107"/>
      <c r="LKI26" s="107"/>
      <c r="LKJ26" s="107"/>
      <c r="LKK26" s="107"/>
      <c r="LKL26" s="107"/>
      <c r="LKM26" s="107"/>
      <c r="LKN26" s="107"/>
      <c r="LKO26" s="107"/>
      <c r="LKP26" s="107"/>
      <c r="LKQ26" s="107"/>
      <c r="LKR26" s="107"/>
      <c r="LKS26" s="107"/>
      <c r="LKT26" s="107"/>
      <c r="LKU26" s="107"/>
      <c r="LKV26" s="107"/>
      <c r="LKW26" s="107"/>
      <c r="LKX26" s="107"/>
      <c r="LKY26" s="107"/>
      <c r="LKZ26" s="107"/>
      <c r="LLA26" s="107"/>
      <c r="LLB26" s="107"/>
      <c r="LLC26" s="107"/>
      <c r="LLD26" s="107"/>
      <c r="LLE26" s="107"/>
      <c r="LLF26" s="107"/>
      <c r="LLG26" s="107"/>
      <c r="LLH26" s="107"/>
      <c r="LLI26" s="107"/>
      <c r="LLJ26" s="107"/>
      <c r="LLK26" s="107"/>
      <c r="LLL26" s="107"/>
      <c r="LLM26" s="107"/>
      <c r="LLN26" s="107"/>
      <c r="LLO26" s="107"/>
      <c r="LLP26" s="107"/>
      <c r="LLQ26" s="107"/>
      <c r="LLR26" s="107"/>
      <c r="LLS26" s="107"/>
      <c r="LLT26" s="107"/>
      <c r="LLU26" s="107"/>
      <c r="LLV26" s="107"/>
      <c r="LLW26" s="107"/>
      <c r="LLX26" s="107"/>
      <c r="LLY26" s="107"/>
      <c r="LLZ26" s="107"/>
      <c r="LMA26" s="107"/>
      <c r="LMB26" s="107"/>
      <c r="LMC26" s="107"/>
      <c r="LMD26" s="107"/>
      <c r="LME26" s="107"/>
      <c r="LMF26" s="107"/>
      <c r="LMG26" s="107"/>
      <c r="LMH26" s="107"/>
      <c r="LMI26" s="107"/>
      <c r="LMJ26" s="107"/>
      <c r="LMK26" s="107"/>
      <c r="LML26" s="107"/>
      <c r="LMM26" s="107"/>
      <c r="LMN26" s="107"/>
      <c r="LMO26" s="107"/>
      <c r="LMP26" s="107"/>
      <c r="LMQ26" s="107"/>
      <c r="LMR26" s="107"/>
      <c r="LMS26" s="107"/>
      <c r="LMT26" s="107"/>
      <c r="LMU26" s="107"/>
      <c r="LMV26" s="107"/>
      <c r="LMW26" s="107"/>
      <c r="LMX26" s="107"/>
      <c r="LMY26" s="107"/>
      <c r="LMZ26" s="107"/>
      <c r="LNA26" s="107"/>
      <c r="LNB26" s="107"/>
      <c r="LNC26" s="107"/>
      <c r="LND26" s="107"/>
      <c r="LNE26" s="107"/>
      <c r="LNF26" s="107"/>
      <c r="LNG26" s="107"/>
      <c r="LNH26" s="107"/>
      <c r="LNI26" s="107"/>
      <c r="LNJ26" s="107"/>
      <c r="LNK26" s="107"/>
      <c r="LNL26" s="107"/>
      <c r="LNM26" s="107"/>
      <c r="LNN26" s="107"/>
      <c r="LNO26" s="107"/>
      <c r="LNP26" s="107"/>
      <c r="LNQ26" s="107"/>
      <c r="LNR26" s="107"/>
      <c r="LNS26" s="107"/>
      <c r="LNT26" s="107"/>
      <c r="LNU26" s="107"/>
      <c r="LNV26" s="107"/>
      <c r="LNW26" s="107"/>
      <c r="LNX26" s="107"/>
      <c r="LNY26" s="107"/>
      <c r="LNZ26" s="107"/>
      <c r="LOA26" s="107"/>
      <c r="LOB26" s="107"/>
      <c r="LOC26" s="107"/>
      <c r="LOD26" s="107"/>
      <c r="LOE26" s="107"/>
      <c r="LOF26" s="107"/>
      <c r="LOG26" s="107"/>
      <c r="LOH26" s="107"/>
      <c r="LOI26" s="107"/>
      <c r="LOJ26" s="107"/>
      <c r="LOK26" s="107"/>
      <c r="LOL26" s="107"/>
      <c r="LOM26" s="107"/>
      <c r="LON26" s="107"/>
      <c r="LOO26" s="107"/>
      <c r="LOP26" s="107"/>
      <c r="LOQ26" s="107"/>
      <c r="LOR26" s="107"/>
      <c r="LOS26" s="107"/>
      <c r="LOT26" s="107"/>
      <c r="LOU26" s="107"/>
      <c r="LOV26" s="107"/>
      <c r="LOW26" s="107"/>
      <c r="LOX26" s="107"/>
      <c r="LOY26" s="107"/>
      <c r="LOZ26" s="107"/>
      <c r="LPA26" s="107"/>
      <c r="LPB26" s="107"/>
      <c r="LPC26" s="107"/>
      <c r="LPD26" s="107"/>
      <c r="LPE26" s="107"/>
      <c r="LPF26" s="107"/>
      <c r="LPG26" s="107"/>
      <c r="LPH26" s="107"/>
      <c r="LPI26" s="107"/>
      <c r="LPJ26" s="107"/>
      <c r="LPK26" s="107"/>
      <c r="LPL26" s="107"/>
      <c r="LPM26" s="107"/>
      <c r="LPN26" s="107"/>
      <c r="LPO26" s="107"/>
      <c r="LPP26" s="107"/>
      <c r="LPQ26" s="107"/>
      <c r="LPR26" s="107"/>
      <c r="LPS26" s="107"/>
      <c r="LPT26" s="107"/>
      <c r="LPU26" s="107"/>
      <c r="LPV26" s="107"/>
      <c r="LPW26" s="107"/>
      <c r="LPX26" s="107"/>
      <c r="LPY26" s="107"/>
      <c r="LPZ26" s="107"/>
      <c r="LQA26" s="107"/>
      <c r="LQB26" s="107"/>
      <c r="LQC26" s="107"/>
      <c r="LQD26" s="107"/>
      <c r="LQE26" s="107"/>
      <c r="LQF26" s="107"/>
      <c r="LQG26" s="107"/>
      <c r="LQH26" s="107"/>
      <c r="LQI26" s="107"/>
      <c r="LQJ26" s="107"/>
      <c r="LQK26" s="107"/>
      <c r="LQL26" s="107"/>
      <c r="LQM26" s="107"/>
      <c r="LQN26" s="107"/>
      <c r="LQO26" s="107"/>
      <c r="LQP26" s="107"/>
      <c r="LQQ26" s="107"/>
      <c r="LQR26" s="107"/>
      <c r="LQS26" s="107"/>
      <c r="LQT26" s="107"/>
      <c r="LQU26" s="107"/>
      <c r="LQV26" s="107"/>
      <c r="LQW26" s="107"/>
      <c r="LQX26" s="107"/>
      <c r="LQY26" s="107"/>
      <c r="LQZ26" s="107"/>
      <c r="LRA26" s="107"/>
      <c r="LRB26" s="107"/>
      <c r="LRC26" s="107"/>
      <c r="LRD26" s="107"/>
      <c r="LRE26" s="107"/>
      <c r="LRF26" s="107"/>
      <c r="LRG26" s="107"/>
      <c r="LRH26" s="107"/>
      <c r="LRI26" s="107"/>
      <c r="LRJ26" s="107"/>
      <c r="LRK26" s="107"/>
      <c r="LRL26" s="107"/>
      <c r="LRM26" s="107"/>
      <c r="LRN26" s="107"/>
      <c r="LRO26" s="107"/>
      <c r="LRP26" s="107"/>
      <c r="LRQ26" s="107"/>
      <c r="LRR26" s="107"/>
      <c r="LRS26" s="107"/>
      <c r="LRT26" s="107"/>
      <c r="LRU26" s="107"/>
      <c r="LRV26" s="107"/>
      <c r="LRW26" s="107"/>
      <c r="LRX26" s="107"/>
      <c r="LRY26" s="107"/>
      <c r="LRZ26" s="107"/>
      <c r="LSA26" s="107"/>
      <c r="LSB26" s="107"/>
      <c r="LSC26" s="107"/>
      <c r="LSD26" s="107"/>
      <c r="LSE26" s="107"/>
      <c r="LSF26" s="107"/>
      <c r="LSG26" s="107"/>
      <c r="LSH26" s="107"/>
      <c r="LSI26" s="107"/>
      <c r="LSJ26" s="107"/>
      <c r="LSK26" s="107"/>
      <c r="LSL26" s="107"/>
      <c r="LSM26" s="107"/>
      <c r="LSN26" s="107"/>
      <c r="LSO26" s="107"/>
      <c r="LSP26" s="107"/>
      <c r="LSQ26" s="107"/>
      <c r="LSR26" s="107"/>
      <c r="LSS26" s="107"/>
      <c r="LST26" s="107"/>
      <c r="LSU26" s="107"/>
      <c r="LSV26" s="107"/>
      <c r="LSW26" s="107"/>
      <c r="LSX26" s="107"/>
      <c r="LSY26" s="107"/>
      <c r="LSZ26" s="107"/>
      <c r="LTA26" s="107"/>
      <c r="LTB26" s="107"/>
      <c r="LTC26" s="107"/>
      <c r="LTD26" s="107"/>
      <c r="LTE26" s="107"/>
      <c r="LTF26" s="107"/>
      <c r="LTG26" s="107"/>
      <c r="LTH26" s="107"/>
      <c r="LTI26" s="107"/>
      <c r="LTJ26" s="107"/>
      <c r="LTK26" s="107"/>
      <c r="LTL26" s="107"/>
      <c r="LTM26" s="107"/>
      <c r="LTN26" s="107"/>
      <c r="LTO26" s="107"/>
      <c r="LTP26" s="107"/>
      <c r="LTQ26" s="107"/>
      <c r="LTR26" s="107"/>
      <c r="LTS26" s="107"/>
      <c r="LTT26" s="107"/>
      <c r="LTU26" s="107"/>
      <c r="LTV26" s="107"/>
      <c r="LTW26" s="107"/>
      <c r="LTX26" s="107"/>
      <c r="LTY26" s="107"/>
      <c r="LTZ26" s="107"/>
      <c r="LUA26" s="107"/>
      <c r="LUB26" s="107"/>
      <c r="LUC26" s="107"/>
      <c r="LUD26" s="107"/>
      <c r="LUE26" s="107"/>
      <c r="LUF26" s="107"/>
      <c r="LUG26" s="107"/>
      <c r="LUH26" s="107"/>
      <c r="LUI26" s="107"/>
      <c r="LUJ26" s="107"/>
      <c r="LUK26" s="107"/>
      <c r="LUL26" s="107"/>
      <c r="LUM26" s="107"/>
      <c r="LUN26" s="107"/>
      <c r="LUO26" s="107"/>
      <c r="LUP26" s="107"/>
      <c r="LUQ26" s="107"/>
      <c r="LUR26" s="107"/>
      <c r="LUS26" s="107"/>
      <c r="LUT26" s="107"/>
      <c r="LUU26" s="107"/>
      <c r="LUV26" s="107"/>
      <c r="LUW26" s="107"/>
      <c r="LUX26" s="107"/>
      <c r="LUY26" s="107"/>
      <c r="LUZ26" s="107"/>
      <c r="LVA26" s="107"/>
      <c r="LVB26" s="107"/>
      <c r="LVC26" s="107"/>
      <c r="LVD26" s="107"/>
      <c r="LVE26" s="107"/>
      <c r="LVF26" s="107"/>
      <c r="LVG26" s="107"/>
      <c r="LVH26" s="107"/>
      <c r="LVI26" s="107"/>
      <c r="LVJ26" s="107"/>
      <c r="LVK26" s="107"/>
      <c r="LVL26" s="107"/>
      <c r="LVM26" s="107"/>
      <c r="LVN26" s="107"/>
      <c r="LVO26" s="107"/>
      <c r="LVP26" s="107"/>
      <c r="LVQ26" s="107"/>
      <c r="LVR26" s="107"/>
      <c r="LVS26" s="107"/>
      <c r="LVT26" s="107"/>
      <c r="LVU26" s="107"/>
      <c r="LVV26" s="107"/>
      <c r="LVW26" s="107"/>
      <c r="LVX26" s="107"/>
      <c r="LVY26" s="107"/>
      <c r="LVZ26" s="107"/>
      <c r="LWA26" s="107"/>
      <c r="LWB26" s="107"/>
      <c r="LWC26" s="107"/>
      <c r="LWD26" s="107"/>
      <c r="LWE26" s="107"/>
      <c r="LWF26" s="107"/>
      <c r="LWG26" s="107"/>
      <c r="LWH26" s="107"/>
      <c r="LWI26" s="107"/>
      <c r="LWJ26" s="107"/>
      <c r="LWK26" s="107"/>
      <c r="LWL26" s="107"/>
      <c r="LWM26" s="107"/>
      <c r="LWN26" s="107"/>
      <c r="LWO26" s="107"/>
      <c r="LWP26" s="107"/>
      <c r="LWQ26" s="107"/>
      <c r="LWR26" s="107"/>
      <c r="LWS26" s="107"/>
      <c r="LWT26" s="107"/>
      <c r="LWU26" s="107"/>
      <c r="LWV26" s="107"/>
      <c r="LWW26" s="107"/>
      <c r="LWX26" s="107"/>
      <c r="LWY26" s="107"/>
      <c r="LWZ26" s="107"/>
      <c r="LXA26" s="107"/>
      <c r="LXB26" s="107"/>
      <c r="LXC26" s="107"/>
      <c r="LXD26" s="107"/>
      <c r="LXE26" s="107"/>
      <c r="LXF26" s="107"/>
      <c r="LXG26" s="107"/>
      <c r="LXH26" s="107"/>
      <c r="LXI26" s="107"/>
      <c r="LXJ26" s="107"/>
      <c r="LXK26" s="107"/>
      <c r="LXL26" s="107"/>
      <c r="LXM26" s="107"/>
      <c r="LXN26" s="107"/>
      <c r="LXO26" s="107"/>
      <c r="LXP26" s="107"/>
      <c r="LXQ26" s="107"/>
      <c r="LXR26" s="107"/>
      <c r="LXS26" s="107"/>
      <c r="LXT26" s="107"/>
      <c r="LXU26" s="107"/>
      <c r="LXV26" s="107"/>
      <c r="LXW26" s="107"/>
      <c r="LXX26" s="107"/>
      <c r="LXY26" s="107"/>
      <c r="LXZ26" s="107"/>
      <c r="LYA26" s="107"/>
      <c r="LYB26" s="107"/>
      <c r="LYC26" s="107"/>
      <c r="LYD26" s="107"/>
      <c r="LYE26" s="107"/>
      <c r="LYF26" s="107"/>
      <c r="LYG26" s="107"/>
      <c r="LYH26" s="107"/>
      <c r="LYI26" s="107"/>
      <c r="LYJ26" s="107"/>
      <c r="LYK26" s="107"/>
      <c r="LYL26" s="107"/>
      <c r="LYM26" s="107"/>
      <c r="LYN26" s="107"/>
      <c r="LYO26" s="107"/>
      <c r="LYP26" s="107"/>
      <c r="LYQ26" s="107"/>
      <c r="LYR26" s="107"/>
      <c r="LYS26" s="107"/>
      <c r="LYT26" s="107"/>
      <c r="LYU26" s="107"/>
      <c r="LYV26" s="107"/>
      <c r="LYW26" s="107"/>
      <c r="LYX26" s="107"/>
      <c r="LYY26" s="107"/>
      <c r="LYZ26" s="107"/>
      <c r="LZA26" s="107"/>
      <c r="LZB26" s="107"/>
      <c r="LZC26" s="107"/>
      <c r="LZD26" s="107"/>
      <c r="LZE26" s="107"/>
      <c r="LZF26" s="107"/>
      <c r="LZG26" s="107"/>
      <c r="LZH26" s="107"/>
      <c r="LZI26" s="107"/>
      <c r="LZJ26" s="107"/>
      <c r="LZK26" s="107"/>
      <c r="LZL26" s="107"/>
      <c r="LZM26" s="107"/>
      <c r="LZN26" s="107"/>
      <c r="LZO26" s="107"/>
      <c r="LZP26" s="107"/>
      <c r="LZQ26" s="107"/>
      <c r="LZR26" s="107"/>
      <c r="LZS26" s="107"/>
      <c r="LZT26" s="107"/>
      <c r="LZU26" s="107"/>
      <c r="LZV26" s="107"/>
      <c r="LZW26" s="107"/>
      <c r="LZX26" s="107"/>
      <c r="LZY26" s="107"/>
      <c r="LZZ26" s="107"/>
      <c r="MAA26" s="107"/>
      <c r="MAB26" s="107"/>
      <c r="MAC26" s="107"/>
      <c r="MAD26" s="107"/>
      <c r="MAE26" s="107"/>
      <c r="MAF26" s="107"/>
      <c r="MAG26" s="107"/>
      <c r="MAH26" s="107"/>
      <c r="MAI26" s="107"/>
      <c r="MAJ26" s="107"/>
      <c r="MAK26" s="107"/>
      <c r="MAL26" s="107"/>
      <c r="MAM26" s="107"/>
      <c r="MAN26" s="107"/>
      <c r="MAO26" s="107"/>
      <c r="MAP26" s="107"/>
      <c r="MAQ26" s="107"/>
      <c r="MAR26" s="107"/>
      <c r="MAS26" s="107"/>
      <c r="MAT26" s="107"/>
      <c r="MAU26" s="107"/>
      <c r="MAV26" s="107"/>
      <c r="MAW26" s="107"/>
      <c r="MAX26" s="107"/>
      <c r="MAY26" s="107"/>
      <c r="MAZ26" s="107"/>
      <c r="MBA26" s="107"/>
      <c r="MBB26" s="107"/>
      <c r="MBC26" s="107"/>
      <c r="MBD26" s="107"/>
      <c r="MBE26" s="107"/>
      <c r="MBF26" s="107"/>
      <c r="MBG26" s="107"/>
      <c r="MBH26" s="107"/>
      <c r="MBI26" s="107"/>
      <c r="MBJ26" s="107"/>
      <c r="MBK26" s="107"/>
      <c r="MBL26" s="107"/>
      <c r="MBM26" s="107"/>
      <c r="MBN26" s="107"/>
      <c r="MBO26" s="107"/>
      <c r="MBP26" s="107"/>
      <c r="MBQ26" s="107"/>
      <c r="MBR26" s="107"/>
      <c r="MBS26" s="107"/>
      <c r="MBT26" s="107"/>
      <c r="MBU26" s="107"/>
      <c r="MBV26" s="107"/>
      <c r="MBW26" s="107"/>
      <c r="MBX26" s="107"/>
      <c r="MBY26" s="107"/>
      <c r="MBZ26" s="107"/>
      <c r="MCA26" s="107"/>
      <c r="MCB26" s="107"/>
      <c r="MCC26" s="107"/>
      <c r="MCD26" s="107"/>
      <c r="MCE26" s="107"/>
      <c r="MCF26" s="107"/>
      <c r="MCG26" s="107"/>
      <c r="MCH26" s="107"/>
      <c r="MCI26" s="107"/>
      <c r="MCJ26" s="107"/>
      <c r="MCK26" s="107"/>
      <c r="MCL26" s="107"/>
      <c r="MCM26" s="107"/>
      <c r="MCN26" s="107"/>
      <c r="MCO26" s="107"/>
      <c r="MCP26" s="107"/>
      <c r="MCQ26" s="107"/>
      <c r="MCR26" s="107"/>
      <c r="MCS26" s="107"/>
      <c r="MCT26" s="107"/>
      <c r="MCU26" s="107"/>
      <c r="MCV26" s="107"/>
      <c r="MCW26" s="107"/>
      <c r="MCX26" s="107"/>
      <c r="MCY26" s="107"/>
      <c r="MCZ26" s="107"/>
      <c r="MDA26" s="107"/>
      <c r="MDB26" s="107"/>
      <c r="MDC26" s="107"/>
      <c r="MDD26" s="107"/>
      <c r="MDE26" s="107"/>
      <c r="MDF26" s="107"/>
      <c r="MDG26" s="107"/>
      <c r="MDH26" s="107"/>
      <c r="MDI26" s="107"/>
      <c r="MDJ26" s="107"/>
      <c r="MDK26" s="107"/>
      <c r="MDL26" s="107"/>
      <c r="MDM26" s="107"/>
      <c r="MDN26" s="107"/>
      <c r="MDO26" s="107"/>
      <c r="MDP26" s="107"/>
      <c r="MDQ26" s="107"/>
      <c r="MDR26" s="107"/>
      <c r="MDS26" s="107"/>
      <c r="MDT26" s="107"/>
      <c r="MDU26" s="107"/>
      <c r="MDV26" s="107"/>
      <c r="MDW26" s="107"/>
      <c r="MDX26" s="107"/>
      <c r="MDY26" s="107"/>
      <c r="MDZ26" s="107"/>
      <c r="MEA26" s="107"/>
      <c r="MEB26" s="107"/>
      <c r="MEC26" s="107"/>
      <c r="MED26" s="107"/>
      <c r="MEE26" s="107"/>
      <c r="MEF26" s="107"/>
      <c r="MEG26" s="107"/>
      <c r="MEH26" s="107"/>
      <c r="MEI26" s="107"/>
      <c r="MEJ26" s="107"/>
      <c r="MEK26" s="107"/>
      <c r="MEL26" s="107"/>
      <c r="MEM26" s="107"/>
      <c r="MEN26" s="107"/>
      <c r="MEO26" s="107"/>
      <c r="MEP26" s="107"/>
      <c r="MEQ26" s="107"/>
      <c r="MER26" s="107"/>
      <c r="MES26" s="107"/>
      <c r="MET26" s="107"/>
      <c r="MEU26" s="107"/>
      <c r="MEV26" s="107"/>
      <c r="MEW26" s="107"/>
      <c r="MEX26" s="107"/>
      <c r="MEY26" s="107"/>
      <c r="MEZ26" s="107"/>
      <c r="MFA26" s="107"/>
      <c r="MFB26" s="107"/>
      <c r="MFC26" s="107"/>
      <c r="MFD26" s="107"/>
      <c r="MFE26" s="107"/>
      <c r="MFF26" s="107"/>
      <c r="MFG26" s="107"/>
      <c r="MFH26" s="107"/>
      <c r="MFI26" s="107"/>
      <c r="MFJ26" s="107"/>
      <c r="MFK26" s="107"/>
      <c r="MFL26" s="107"/>
      <c r="MFM26" s="107"/>
      <c r="MFN26" s="107"/>
      <c r="MFO26" s="107"/>
      <c r="MFP26" s="107"/>
      <c r="MFQ26" s="107"/>
      <c r="MFR26" s="107"/>
      <c r="MFS26" s="107"/>
      <c r="MFT26" s="107"/>
      <c r="MFU26" s="107"/>
      <c r="MFV26" s="107"/>
      <c r="MFW26" s="107"/>
      <c r="MFX26" s="107"/>
      <c r="MFY26" s="107"/>
      <c r="MFZ26" s="107"/>
      <c r="MGA26" s="107"/>
      <c r="MGB26" s="107"/>
      <c r="MGC26" s="107"/>
      <c r="MGD26" s="107"/>
      <c r="MGE26" s="107"/>
      <c r="MGF26" s="107"/>
      <c r="MGG26" s="107"/>
      <c r="MGH26" s="107"/>
      <c r="MGI26" s="107"/>
      <c r="MGJ26" s="107"/>
      <c r="MGK26" s="107"/>
      <c r="MGL26" s="107"/>
      <c r="MGM26" s="107"/>
      <c r="MGN26" s="107"/>
      <c r="MGO26" s="107"/>
      <c r="MGP26" s="107"/>
      <c r="MGQ26" s="107"/>
      <c r="MGR26" s="107"/>
      <c r="MGS26" s="107"/>
      <c r="MGT26" s="107"/>
      <c r="MGU26" s="107"/>
      <c r="MGV26" s="107"/>
      <c r="MGW26" s="107"/>
      <c r="MGX26" s="107"/>
      <c r="MGY26" s="107"/>
      <c r="MGZ26" s="107"/>
      <c r="MHA26" s="107"/>
      <c r="MHB26" s="107"/>
      <c r="MHC26" s="107"/>
      <c r="MHD26" s="107"/>
      <c r="MHE26" s="107"/>
      <c r="MHF26" s="107"/>
      <c r="MHG26" s="107"/>
      <c r="MHH26" s="107"/>
      <c r="MHI26" s="107"/>
      <c r="MHJ26" s="107"/>
      <c r="MHK26" s="107"/>
      <c r="MHL26" s="107"/>
      <c r="MHM26" s="107"/>
      <c r="MHN26" s="107"/>
      <c r="MHO26" s="107"/>
      <c r="MHP26" s="107"/>
      <c r="MHQ26" s="107"/>
      <c r="MHR26" s="107"/>
      <c r="MHS26" s="107"/>
      <c r="MHT26" s="107"/>
      <c r="MHU26" s="107"/>
      <c r="MHV26" s="107"/>
      <c r="MHW26" s="107"/>
      <c r="MHX26" s="107"/>
      <c r="MHY26" s="107"/>
      <c r="MHZ26" s="107"/>
      <c r="MIA26" s="107"/>
      <c r="MIB26" s="107"/>
      <c r="MIC26" s="107"/>
      <c r="MID26" s="107"/>
      <c r="MIE26" s="107"/>
      <c r="MIF26" s="107"/>
      <c r="MIG26" s="107"/>
      <c r="MIH26" s="107"/>
      <c r="MII26" s="107"/>
      <c r="MIJ26" s="107"/>
      <c r="MIK26" s="107"/>
      <c r="MIL26" s="107"/>
      <c r="MIM26" s="107"/>
      <c r="MIN26" s="107"/>
      <c r="MIO26" s="107"/>
      <c r="MIP26" s="107"/>
      <c r="MIQ26" s="107"/>
      <c r="MIR26" s="107"/>
      <c r="MIS26" s="107"/>
      <c r="MIT26" s="107"/>
      <c r="MIU26" s="107"/>
      <c r="MIV26" s="107"/>
      <c r="MIW26" s="107"/>
      <c r="MIX26" s="107"/>
      <c r="MIY26" s="107"/>
      <c r="MIZ26" s="107"/>
      <c r="MJA26" s="107"/>
      <c r="MJB26" s="107"/>
      <c r="MJC26" s="107"/>
      <c r="MJD26" s="107"/>
      <c r="MJE26" s="107"/>
      <c r="MJF26" s="107"/>
      <c r="MJG26" s="107"/>
      <c r="MJH26" s="107"/>
      <c r="MJI26" s="107"/>
      <c r="MJJ26" s="107"/>
      <c r="MJK26" s="107"/>
      <c r="MJL26" s="107"/>
      <c r="MJM26" s="107"/>
      <c r="MJN26" s="107"/>
      <c r="MJO26" s="107"/>
      <c r="MJP26" s="107"/>
      <c r="MJQ26" s="107"/>
      <c r="MJR26" s="107"/>
      <c r="MJS26" s="107"/>
      <c r="MJT26" s="107"/>
      <c r="MJU26" s="107"/>
      <c r="MJV26" s="107"/>
      <c r="MJW26" s="107"/>
      <c r="MJX26" s="107"/>
      <c r="MJY26" s="107"/>
      <c r="MJZ26" s="107"/>
      <c r="MKA26" s="107"/>
      <c r="MKB26" s="107"/>
      <c r="MKC26" s="107"/>
      <c r="MKD26" s="107"/>
      <c r="MKE26" s="107"/>
      <c r="MKF26" s="107"/>
      <c r="MKG26" s="107"/>
      <c r="MKH26" s="107"/>
      <c r="MKI26" s="107"/>
      <c r="MKJ26" s="107"/>
      <c r="MKK26" s="107"/>
      <c r="MKL26" s="107"/>
      <c r="MKM26" s="107"/>
      <c r="MKN26" s="107"/>
      <c r="MKO26" s="107"/>
      <c r="MKP26" s="107"/>
      <c r="MKQ26" s="107"/>
      <c r="MKR26" s="107"/>
      <c r="MKS26" s="107"/>
      <c r="MKT26" s="107"/>
      <c r="MKU26" s="107"/>
      <c r="MKV26" s="107"/>
      <c r="MKW26" s="107"/>
      <c r="MKX26" s="107"/>
      <c r="MKY26" s="107"/>
      <c r="MKZ26" s="107"/>
      <c r="MLA26" s="107"/>
      <c r="MLB26" s="107"/>
      <c r="MLC26" s="107"/>
      <c r="MLD26" s="107"/>
      <c r="MLE26" s="107"/>
      <c r="MLF26" s="107"/>
      <c r="MLG26" s="107"/>
      <c r="MLH26" s="107"/>
      <c r="MLI26" s="107"/>
      <c r="MLJ26" s="107"/>
      <c r="MLK26" s="107"/>
      <c r="MLL26" s="107"/>
      <c r="MLM26" s="107"/>
      <c r="MLN26" s="107"/>
      <c r="MLO26" s="107"/>
      <c r="MLP26" s="107"/>
      <c r="MLQ26" s="107"/>
      <c r="MLR26" s="107"/>
      <c r="MLS26" s="107"/>
      <c r="MLT26" s="107"/>
      <c r="MLU26" s="107"/>
      <c r="MLV26" s="107"/>
      <c r="MLW26" s="107"/>
      <c r="MLX26" s="107"/>
      <c r="MLY26" s="107"/>
      <c r="MLZ26" s="107"/>
      <c r="MMA26" s="107"/>
      <c r="MMB26" s="107"/>
      <c r="MMC26" s="107"/>
      <c r="MMD26" s="107"/>
      <c r="MME26" s="107"/>
      <c r="MMF26" s="107"/>
      <c r="MMG26" s="107"/>
      <c r="MMH26" s="107"/>
      <c r="MMI26" s="107"/>
      <c r="MMJ26" s="107"/>
      <c r="MMK26" s="107"/>
      <c r="MML26" s="107"/>
      <c r="MMM26" s="107"/>
      <c r="MMN26" s="107"/>
      <c r="MMO26" s="107"/>
      <c r="MMP26" s="107"/>
      <c r="MMQ26" s="107"/>
      <c r="MMR26" s="107"/>
      <c r="MMS26" s="107"/>
      <c r="MMT26" s="107"/>
      <c r="MMU26" s="107"/>
      <c r="MMV26" s="107"/>
      <c r="MMW26" s="107"/>
      <c r="MMX26" s="107"/>
      <c r="MMY26" s="107"/>
      <c r="MMZ26" s="107"/>
      <c r="MNA26" s="107"/>
      <c r="MNB26" s="107"/>
      <c r="MNC26" s="107"/>
      <c r="MND26" s="107"/>
      <c r="MNE26" s="107"/>
      <c r="MNF26" s="107"/>
      <c r="MNG26" s="107"/>
      <c r="MNH26" s="107"/>
      <c r="MNI26" s="107"/>
      <c r="MNJ26" s="107"/>
      <c r="MNK26" s="107"/>
      <c r="MNL26" s="107"/>
      <c r="MNM26" s="107"/>
      <c r="MNN26" s="107"/>
      <c r="MNO26" s="107"/>
      <c r="MNP26" s="107"/>
      <c r="MNQ26" s="107"/>
      <c r="MNR26" s="107"/>
      <c r="MNS26" s="107"/>
      <c r="MNT26" s="107"/>
      <c r="MNU26" s="107"/>
      <c r="MNV26" s="107"/>
      <c r="MNW26" s="107"/>
      <c r="MNX26" s="107"/>
      <c r="MNY26" s="107"/>
      <c r="MNZ26" s="107"/>
      <c r="MOA26" s="107"/>
      <c r="MOB26" s="107"/>
      <c r="MOC26" s="107"/>
      <c r="MOD26" s="107"/>
      <c r="MOE26" s="107"/>
      <c r="MOF26" s="107"/>
      <c r="MOG26" s="107"/>
      <c r="MOH26" s="107"/>
      <c r="MOI26" s="107"/>
      <c r="MOJ26" s="107"/>
      <c r="MOK26" s="107"/>
      <c r="MOL26" s="107"/>
      <c r="MOM26" s="107"/>
      <c r="MON26" s="107"/>
      <c r="MOO26" s="107"/>
      <c r="MOP26" s="107"/>
      <c r="MOQ26" s="107"/>
      <c r="MOR26" s="107"/>
      <c r="MOS26" s="107"/>
      <c r="MOT26" s="107"/>
      <c r="MOU26" s="107"/>
      <c r="MOV26" s="107"/>
      <c r="MOW26" s="107"/>
      <c r="MOX26" s="107"/>
      <c r="MOY26" s="107"/>
      <c r="MOZ26" s="107"/>
      <c r="MPA26" s="107"/>
      <c r="MPB26" s="107"/>
      <c r="MPC26" s="107"/>
      <c r="MPD26" s="107"/>
      <c r="MPE26" s="107"/>
      <c r="MPF26" s="107"/>
      <c r="MPG26" s="107"/>
      <c r="MPH26" s="107"/>
      <c r="MPI26" s="107"/>
      <c r="MPJ26" s="107"/>
      <c r="MPK26" s="107"/>
      <c r="MPL26" s="107"/>
      <c r="MPM26" s="107"/>
      <c r="MPN26" s="107"/>
      <c r="MPO26" s="107"/>
      <c r="MPP26" s="107"/>
      <c r="MPQ26" s="107"/>
      <c r="MPR26" s="107"/>
      <c r="MPS26" s="107"/>
      <c r="MPT26" s="107"/>
      <c r="MPU26" s="107"/>
      <c r="MPV26" s="107"/>
      <c r="MPW26" s="107"/>
      <c r="MPX26" s="107"/>
      <c r="MPY26" s="107"/>
      <c r="MPZ26" s="107"/>
      <c r="MQA26" s="107"/>
      <c r="MQB26" s="107"/>
      <c r="MQC26" s="107"/>
      <c r="MQD26" s="107"/>
      <c r="MQE26" s="107"/>
      <c r="MQF26" s="107"/>
      <c r="MQG26" s="107"/>
      <c r="MQH26" s="107"/>
      <c r="MQI26" s="107"/>
      <c r="MQJ26" s="107"/>
      <c r="MQK26" s="107"/>
      <c r="MQL26" s="107"/>
      <c r="MQM26" s="107"/>
      <c r="MQN26" s="107"/>
      <c r="MQO26" s="107"/>
      <c r="MQP26" s="107"/>
      <c r="MQQ26" s="107"/>
      <c r="MQR26" s="107"/>
      <c r="MQS26" s="107"/>
      <c r="MQT26" s="107"/>
      <c r="MQU26" s="107"/>
      <c r="MQV26" s="107"/>
      <c r="MQW26" s="107"/>
      <c r="MQX26" s="107"/>
      <c r="MQY26" s="107"/>
      <c r="MQZ26" s="107"/>
      <c r="MRA26" s="107"/>
      <c r="MRB26" s="107"/>
      <c r="MRC26" s="107"/>
      <c r="MRD26" s="107"/>
      <c r="MRE26" s="107"/>
      <c r="MRF26" s="107"/>
      <c r="MRG26" s="107"/>
      <c r="MRH26" s="107"/>
      <c r="MRI26" s="107"/>
      <c r="MRJ26" s="107"/>
      <c r="MRK26" s="107"/>
      <c r="MRL26" s="107"/>
      <c r="MRM26" s="107"/>
      <c r="MRN26" s="107"/>
      <c r="MRO26" s="107"/>
      <c r="MRP26" s="107"/>
      <c r="MRQ26" s="107"/>
      <c r="MRR26" s="107"/>
      <c r="MRS26" s="107"/>
      <c r="MRT26" s="107"/>
      <c r="MRU26" s="107"/>
      <c r="MRV26" s="107"/>
      <c r="MRW26" s="107"/>
      <c r="MRX26" s="107"/>
      <c r="MRY26" s="107"/>
      <c r="MRZ26" s="107"/>
      <c r="MSA26" s="107"/>
      <c r="MSB26" s="107"/>
      <c r="MSC26" s="107"/>
      <c r="MSD26" s="107"/>
      <c r="MSE26" s="107"/>
      <c r="MSF26" s="107"/>
      <c r="MSG26" s="107"/>
      <c r="MSH26" s="107"/>
      <c r="MSI26" s="107"/>
      <c r="MSJ26" s="107"/>
      <c r="MSK26" s="107"/>
      <c r="MSL26" s="107"/>
      <c r="MSM26" s="107"/>
      <c r="MSN26" s="107"/>
      <c r="MSO26" s="107"/>
      <c r="MSP26" s="107"/>
      <c r="MSQ26" s="107"/>
      <c r="MSR26" s="107"/>
      <c r="MSS26" s="107"/>
      <c r="MST26" s="107"/>
      <c r="MSU26" s="107"/>
      <c r="MSV26" s="107"/>
      <c r="MSW26" s="107"/>
      <c r="MSX26" s="107"/>
      <c r="MSY26" s="107"/>
      <c r="MSZ26" s="107"/>
      <c r="MTA26" s="107"/>
      <c r="MTB26" s="107"/>
      <c r="MTC26" s="107"/>
      <c r="MTD26" s="107"/>
      <c r="MTE26" s="107"/>
      <c r="MTF26" s="107"/>
      <c r="MTG26" s="107"/>
      <c r="MTH26" s="107"/>
      <c r="MTI26" s="107"/>
      <c r="MTJ26" s="107"/>
      <c r="MTK26" s="107"/>
      <c r="MTL26" s="107"/>
      <c r="MTM26" s="107"/>
      <c r="MTN26" s="107"/>
      <c r="MTO26" s="107"/>
      <c r="MTP26" s="107"/>
      <c r="MTQ26" s="107"/>
      <c r="MTR26" s="107"/>
      <c r="MTS26" s="107"/>
      <c r="MTT26" s="107"/>
      <c r="MTU26" s="107"/>
      <c r="MTV26" s="107"/>
      <c r="MTW26" s="107"/>
      <c r="MTX26" s="107"/>
      <c r="MTY26" s="107"/>
      <c r="MTZ26" s="107"/>
      <c r="MUA26" s="107"/>
      <c r="MUB26" s="107"/>
      <c r="MUC26" s="107"/>
      <c r="MUD26" s="107"/>
      <c r="MUE26" s="107"/>
      <c r="MUF26" s="107"/>
      <c r="MUG26" s="107"/>
      <c r="MUH26" s="107"/>
      <c r="MUI26" s="107"/>
      <c r="MUJ26" s="107"/>
      <c r="MUK26" s="107"/>
      <c r="MUL26" s="107"/>
      <c r="MUM26" s="107"/>
      <c r="MUN26" s="107"/>
      <c r="MUO26" s="107"/>
      <c r="MUP26" s="107"/>
      <c r="MUQ26" s="107"/>
      <c r="MUR26" s="107"/>
      <c r="MUS26" s="107"/>
      <c r="MUT26" s="107"/>
      <c r="MUU26" s="107"/>
      <c r="MUV26" s="107"/>
      <c r="MUW26" s="107"/>
      <c r="MUX26" s="107"/>
      <c r="MUY26" s="107"/>
      <c r="MUZ26" s="107"/>
      <c r="MVA26" s="107"/>
      <c r="MVB26" s="107"/>
      <c r="MVC26" s="107"/>
      <c r="MVD26" s="107"/>
      <c r="MVE26" s="107"/>
      <c r="MVF26" s="107"/>
      <c r="MVG26" s="107"/>
      <c r="MVH26" s="107"/>
      <c r="MVI26" s="107"/>
      <c r="MVJ26" s="107"/>
      <c r="MVK26" s="107"/>
      <c r="MVL26" s="107"/>
      <c r="MVM26" s="107"/>
      <c r="MVN26" s="107"/>
      <c r="MVO26" s="107"/>
      <c r="MVP26" s="107"/>
      <c r="MVQ26" s="107"/>
      <c r="MVR26" s="107"/>
      <c r="MVS26" s="107"/>
      <c r="MVT26" s="107"/>
      <c r="MVU26" s="107"/>
      <c r="MVV26" s="107"/>
      <c r="MVW26" s="107"/>
      <c r="MVX26" s="107"/>
      <c r="MVY26" s="107"/>
      <c r="MVZ26" s="107"/>
      <c r="MWA26" s="107"/>
      <c r="MWB26" s="107"/>
      <c r="MWC26" s="107"/>
      <c r="MWD26" s="107"/>
      <c r="MWE26" s="107"/>
      <c r="MWF26" s="107"/>
      <c r="MWG26" s="107"/>
      <c r="MWH26" s="107"/>
      <c r="MWI26" s="107"/>
      <c r="MWJ26" s="107"/>
      <c r="MWK26" s="107"/>
      <c r="MWL26" s="107"/>
      <c r="MWM26" s="107"/>
      <c r="MWN26" s="107"/>
      <c r="MWO26" s="107"/>
      <c r="MWP26" s="107"/>
      <c r="MWQ26" s="107"/>
      <c r="MWR26" s="107"/>
      <c r="MWS26" s="107"/>
      <c r="MWT26" s="107"/>
      <c r="MWU26" s="107"/>
      <c r="MWV26" s="107"/>
      <c r="MWW26" s="107"/>
      <c r="MWX26" s="107"/>
      <c r="MWY26" s="107"/>
      <c r="MWZ26" s="107"/>
      <c r="MXA26" s="107"/>
      <c r="MXB26" s="107"/>
      <c r="MXC26" s="107"/>
      <c r="MXD26" s="107"/>
      <c r="MXE26" s="107"/>
      <c r="MXF26" s="107"/>
      <c r="MXG26" s="107"/>
      <c r="MXH26" s="107"/>
      <c r="MXI26" s="107"/>
      <c r="MXJ26" s="107"/>
      <c r="MXK26" s="107"/>
      <c r="MXL26" s="107"/>
      <c r="MXM26" s="107"/>
      <c r="MXN26" s="107"/>
      <c r="MXO26" s="107"/>
      <c r="MXP26" s="107"/>
      <c r="MXQ26" s="107"/>
      <c r="MXR26" s="107"/>
      <c r="MXS26" s="107"/>
      <c r="MXT26" s="107"/>
      <c r="MXU26" s="107"/>
      <c r="MXV26" s="107"/>
      <c r="MXW26" s="107"/>
      <c r="MXX26" s="107"/>
      <c r="MXY26" s="107"/>
      <c r="MXZ26" s="107"/>
      <c r="MYA26" s="107"/>
      <c r="MYB26" s="107"/>
      <c r="MYC26" s="107"/>
      <c r="MYD26" s="107"/>
      <c r="MYE26" s="107"/>
      <c r="MYF26" s="107"/>
      <c r="MYG26" s="107"/>
      <c r="MYH26" s="107"/>
      <c r="MYI26" s="107"/>
      <c r="MYJ26" s="107"/>
      <c r="MYK26" s="107"/>
      <c r="MYL26" s="107"/>
      <c r="MYM26" s="107"/>
      <c r="MYN26" s="107"/>
      <c r="MYO26" s="107"/>
      <c r="MYP26" s="107"/>
      <c r="MYQ26" s="107"/>
      <c r="MYR26" s="107"/>
      <c r="MYS26" s="107"/>
      <c r="MYT26" s="107"/>
      <c r="MYU26" s="107"/>
      <c r="MYV26" s="107"/>
      <c r="MYW26" s="107"/>
      <c r="MYX26" s="107"/>
      <c r="MYY26" s="107"/>
      <c r="MYZ26" s="107"/>
      <c r="MZA26" s="107"/>
      <c r="MZB26" s="107"/>
      <c r="MZC26" s="107"/>
      <c r="MZD26" s="107"/>
      <c r="MZE26" s="107"/>
      <c r="MZF26" s="107"/>
      <c r="MZG26" s="107"/>
      <c r="MZH26" s="107"/>
      <c r="MZI26" s="107"/>
      <c r="MZJ26" s="107"/>
      <c r="MZK26" s="107"/>
      <c r="MZL26" s="107"/>
      <c r="MZM26" s="107"/>
      <c r="MZN26" s="107"/>
      <c r="MZO26" s="107"/>
      <c r="MZP26" s="107"/>
      <c r="MZQ26" s="107"/>
      <c r="MZR26" s="107"/>
      <c r="MZS26" s="107"/>
      <c r="MZT26" s="107"/>
      <c r="MZU26" s="107"/>
      <c r="MZV26" s="107"/>
      <c r="MZW26" s="107"/>
      <c r="MZX26" s="107"/>
      <c r="MZY26" s="107"/>
      <c r="MZZ26" s="107"/>
      <c r="NAA26" s="107"/>
      <c r="NAB26" s="107"/>
      <c r="NAC26" s="107"/>
      <c r="NAD26" s="107"/>
      <c r="NAE26" s="107"/>
      <c r="NAF26" s="107"/>
      <c r="NAG26" s="107"/>
      <c r="NAH26" s="107"/>
      <c r="NAI26" s="107"/>
      <c r="NAJ26" s="107"/>
      <c r="NAK26" s="107"/>
      <c r="NAL26" s="107"/>
      <c r="NAM26" s="107"/>
      <c r="NAN26" s="107"/>
      <c r="NAO26" s="107"/>
      <c r="NAP26" s="107"/>
      <c r="NAQ26" s="107"/>
      <c r="NAR26" s="107"/>
      <c r="NAS26" s="107"/>
      <c r="NAT26" s="107"/>
      <c r="NAU26" s="107"/>
      <c r="NAV26" s="107"/>
      <c r="NAW26" s="107"/>
      <c r="NAX26" s="107"/>
      <c r="NAY26" s="107"/>
      <c r="NAZ26" s="107"/>
      <c r="NBA26" s="107"/>
      <c r="NBB26" s="107"/>
      <c r="NBC26" s="107"/>
      <c r="NBD26" s="107"/>
      <c r="NBE26" s="107"/>
      <c r="NBF26" s="107"/>
      <c r="NBG26" s="107"/>
      <c r="NBH26" s="107"/>
      <c r="NBI26" s="107"/>
      <c r="NBJ26" s="107"/>
      <c r="NBK26" s="107"/>
      <c r="NBL26" s="107"/>
      <c r="NBM26" s="107"/>
      <c r="NBN26" s="107"/>
      <c r="NBO26" s="107"/>
      <c r="NBP26" s="107"/>
      <c r="NBQ26" s="107"/>
      <c r="NBR26" s="107"/>
      <c r="NBS26" s="107"/>
      <c r="NBT26" s="107"/>
      <c r="NBU26" s="107"/>
      <c r="NBV26" s="107"/>
      <c r="NBW26" s="107"/>
      <c r="NBX26" s="107"/>
      <c r="NBY26" s="107"/>
      <c r="NBZ26" s="107"/>
      <c r="NCA26" s="107"/>
      <c r="NCB26" s="107"/>
      <c r="NCC26" s="107"/>
      <c r="NCD26" s="107"/>
      <c r="NCE26" s="107"/>
      <c r="NCF26" s="107"/>
      <c r="NCG26" s="107"/>
      <c r="NCH26" s="107"/>
      <c r="NCI26" s="107"/>
      <c r="NCJ26" s="107"/>
      <c r="NCK26" s="107"/>
      <c r="NCL26" s="107"/>
      <c r="NCM26" s="107"/>
      <c r="NCN26" s="107"/>
      <c r="NCO26" s="107"/>
      <c r="NCP26" s="107"/>
      <c r="NCQ26" s="107"/>
      <c r="NCR26" s="107"/>
      <c r="NCS26" s="107"/>
      <c r="NCT26" s="107"/>
      <c r="NCU26" s="107"/>
      <c r="NCV26" s="107"/>
      <c r="NCW26" s="107"/>
      <c r="NCX26" s="107"/>
      <c r="NCY26" s="107"/>
      <c r="NCZ26" s="107"/>
      <c r="NDA26" s="107"/>
      <c r="NDB26" s="107"/>
      <c r="NDC26" s="107"/>
      <c r="NDD26" s="107"/>
      <c r="NDE26" s="107"/>
      <c r="NDF26" s="107"/>
      <c r="NDG26" s="107"/>
      <c r="NDH26" s="107"/>
      <c r="NDI26" s="107"/>
      <c r="NDJ26" s="107"/>
      <c r="NDK26" s="107"/>
      <c r="NDL26" s="107"/>
      <c r="NDM26" s="107"/>
      <c r="NDN26" s="107"/>
      <c r="NDO26" s="107"/>
      <c r="NDP26" s="107"/>
      <c r="NDQ26" s="107"/>
      <c r="NDR26" s="107"/>
      <c r="NDS26" s="107"/>
      <c r="NDT26" s="107"/>
      <c r="NDU26" s="107"/>
      <c r="NDV26" s="107"/>
      <c r="NDW26" s="107"/>
      <c r="NDX26" s="107"/>
      <c r="NDY26" s="107"/>
      <c r="NDZ26" s="107"/>
      <c r="NEA26" s="107"/>
      <c r="NEB26" s="107"/>
      <c r="NEC26" s="107"/>
      <c r="NED26" s="107"/>
      <c r="NEE26" s="107"/>
      <c r="NEF26" s="107"/>
      <c r="NEG26" s="107"/>
      <c r="NEH26" s="107"/>
      <c r="NEI26" s="107"/>
      <c r="NEJ26" s="107"/>
      <c r="NEK26" s="107"/>
      <c r="NEL26" s="107"/>
      <c r="NEM26" s="107"/>
      <c r="NEN26" s="107"/>
      <c r="NEO26" s="107"/>
      <c r="NEP26" s="107"/>
      <c r="NEQ26" s="107"/>
      <c r="NER26" s="107"/>
      <c r="NES26" s="107"/>
      <c r="NET26" s="107"/>
      <c r="NEU26" s="107"/>
      <c r="NEV26" s="107"/>
      <c r="NEW26" s="107"/>
      <c r="NEX26" s="107"/>
      <c r="NEY26" s="107"/>
      <c r="NEZ26" s="107"/>
      <c r="NFA26" s="107"/>
      <c r="NFB26" s="107"/>
      <c r="NFC26" s="107"/>
      <c r="NFD26" s="107"/>
      <c r="NFE26" s="107"/>
      <c r="NFF26" s="107"/>
      <c r="NFG26" s="107"/>
      <c r="NFH26" s="107"/>
      <c r="NFI26" s="107"/>
      <c r="NFJ26" s="107"/>
      <c r="NFK26" s="107"/>
      <c r="NFL26" s="107"/>
      <c r="NFM26" s="107"/>
      <c r="NFN26" s="107"/>
      <c r="NFO26" s="107"/>
      <c r="NFP26" s="107"/>
      <c r="NFQ26" s="107"/>
      <c r="NFR26" s="107"/>
      <c r="NFS26" s="107"/>
      <c r="NFT26" s="107"/>
      <c r="NFU26" s="107"/>
      <c r="NFV26" s="107"/>
      <c r="NFW26" s="107"/>
      <c r="NFX26" s="107"/>
      <c r="NFY26" s="107"/>
      <c r="NFZ26" s="107"/>
      <c r="NGA26" s="107"/>
      <c r="NGB26" s="107"/>
      <c r="NGC26" s="107"/>
      <c r="NGD26" s="107"/>
      <c r="NGE26" s="107"/>
      <c r="NGF26" s="107"/>
      <c r="NGG26" s="107"/>
      <c r="NGH26" s="107"/>
      <c r="NGI26" s="107"/>
      <c r="NGJ26" s="107"/>
      <c r="NGK26" s="107"/>
      <c r="NGL26" s="107"/>
      <c r="NGM26" s="107"/>
      <c r="NGN26" s="107"/>
      <c r="NGO26" s="107"/>
      <c r="NGP26" s="107"/>
      <c r="NGQ26" s="107"/>
      <c r="NGR26" s="107"/>
      <c r="NGS26" s="107"/>
      <c r="NGT26" s="107"/>
      <c r="NGU26" s="107"/>
      <c r="NGV26" s="107"/>
      <c r="NGW26" s="107"/>
      <c r="NGX26" s="107"/>
      <c r="NGY26" s="107"/>
      <c r="NGZ26" s="107"/>
      <c r="NHA26" s="107"/>
      <c r="NHB26" s="107"/>
      <c r="NHC26" s="107"/>
      <c r="NHD26" s="107"/>
      <c r="NHE26" s="107"/>
      <c r="NHF26" s="107"/>
      <c r="NHG26" s="107"/>
      <c r="NHH26" s="107"/>
      <c r="NHI26" s="107"/>
      <c r="NHJ26" s="107"/>
      <c r="NHK26" s="107"/>
      <c r="NHL26" s="107"/>
      <c r="NHM26" s="107"/>
      <c r="NHN26" s="107"/>
      <c r="NHO26" s="107"/>
      <c r="NHP26" s="107"/>
      <c r="NHQ26" s="107"/>
      <c r="NHR26" s="107"/>
      <c r="NHS26" s="107"/>
      <c r="NHT26" s="107"/>
      <c r="NHU26" s="107"/>
      <c r="NHV26" s="107"/>
      <c r="NHW26" s="107"/>
      <c r="NHX26" s="107"/>
      <c r="NHY26" s="107"/>
      <c r="NHZ26" s="107"/>
      <c r="NIA26" s="107"/>
      <c r="NIB26" s="107"/>
      <c r="NIC26" s="107"/>
      <c r="NID26" s="107"/>
      <c r="NIE26" s="107"/>
      <c r="NIF26" s="107"/>
      <c r="NIG26" s="107"/>
      <c r="NIH26" s="107"/>
      <c r="NII26" s="107"/>
      <c r="NIJ26" s="107"/>
      <c r="NIK26" s="107"/>
      <c r="NIL26" s="107"/>
      <c r="NIM26" s="107"/>
      <c r="NIN26" s="107"/>
      <c r="NIO26" s="107"/>
      <c r="NIP26" s="107"/>
      <c r="NIQ26" s="107"/>
      <c r="NIR26" s="107"/>
      <c r="NIS26" s="107"/>
      <c r="NIT26" s="107"/>
      <c r="NIU26" s="107"/>
      <c r="NIV26" s="107"/>
      <c r="NIW26" s="107"/>
      <c r="NIX26" s="107"/>
      <c r="NIY26" s="107"/>
      <c r="NIZ26" s="107"/>
      <c r="NJA26" s="107"/>
      <c r="NJB26" s="107"/>
      <c r="NJC26" s="107"/>
      <c r="NJD26" s="107"/>
      <c r="NJE26" s="107"/>
      <c r="NJF26" s="107"/>
      <c r="NJG26" s="107"/>
      <c r="NJH26" s="107"/>
      <c r="NJI26" s="107"/>
      <c r="NJJ26" s="107"/>
      <c r="NJK26" s="107"/>
      <c r="NJL26" s="107"/>
      <c r="NJM26" s="107"/>
      <c r="NJN26" s="107"/>
      <c r="NJO26" s="107"/>
      <c r="NJP26" s="107"/>
      <c r="NJQ26" s="107"/>
      <c r="NJR26" s="107"/>
      <c r="NJS26" s="107"/>
      <c r="NJT26" s="107"/>
      <c r="NJU26" s="107"/>
      <c r="NJV26" s="107"/>
      <c r="NJW26" s="107"/>
      <c r="NJX26" s="107"/>
      <c r="NJY26" s="107"/>
      <c r="NJZ26" s="107"/>
      <c r="NKA26" s="107"/>
      <c r="NKB26" s="107"/>
      <c r="NKC26" s="107"/>
      <c r="NKD26" s="107"/>
      <c r="NKE26" s="107"/>
      <c r="NKF26" s="107"/>
      <c r="NKG26" s="107"/>
      <c r="NKH26" s="107"/>
      <c r="NKI26" s="107"/>
      <c r="NKJ26" s="107"/>
      <c r="NKK26" s="107"/>
      <c r="NKL26" s="107"/>
      <c r="NKM26" s="107"/>
      <c r="NKN26" s="107"/>
      <c r="NKO26" s="107"/>
      <c r="NKP26" s="107"/>
      <c r="NKQ26" s="107"/>
      <c r="NKR26" s="107"/>
      <c r="NKS26" s="107"/>
      <c r="NKT26" s="107"/>
      <c r="NKU26" s="107"/>
      <c r="NKV26" s="107"/>
      <c r="NKW26" s="107"/>
      <c r="NKX26" s="107"/>
      <c r="NKY26" s="107"/>
      <c r="NKZ26" s="107"/>
      <c r="NLA26" s="107"/>
      <c r="NLB26" s="107"/>
      <c r="NLC26" s="107"/>
      <c r="NLD26" s="107"/>
      <c r="NLE26" s="107"/>
      <c r="NLF26" s="107"/>
      <c r="NLG26" s="107"/>
      <c r="NLH26" s="107"/>
      <c r="NLI26" s="107"/>
      <c r="NLJ26" s="107"/>
      <c r="NLK26" s="107"/>
      <c r="NLL26" s="107"/>
      <c r="NLM26" s="107"/>
      <c r="NLN26" s="107"/>
      <c r="NLO26" s="107"/>
      <c r="NLP26" s="107"/>
      <c r="NLQ26" s="107"/>
      <c r="NLR26" s="107"/>
      <c r="NLS26" s="107"/>
      <c r="NLT26" s="107"/>
      <c r="NLU26" s="107"/>
      <c r="NLV26" s="107"/>
      <c r="NLW26" s="107"/>
      <c r="NLX26" s="107"/>
      <c r="NLY26" s="107"/>
      <c r="NLZ26" s="107"/>
      <c r="NMA26" s="107"/>
      <c r="NMB26" s="107"/>
      <c r="NMC26" s="107"/>
      <c r="NMD26" s="107"/>
      <c r="NME26" s="107"/>
      <c r="NMF26" s="107"/>
      <c r="NMG26" s="107"/>
      <c r="NMH26" s="107"/>
      <c r="NMI26" s="107"/>
      <c r="NMJ26" s="107"/>
      <c r="NMK26" s="107"/>
      <c r="NML26" s="107"/>
      <c r="NMM26" s="107"/>
      <c r="NMN26" s="107"/>
      <c r="NMO26" s="107"/>
      <c r="NMP26" s="107"/>
      <c r="NMQ26" s="107"/>
      <c r="NMR26" s="107"/>
      <c r="NMS26" s="107"/>
      <c r="NMT26" s="107"/>
      <c r="NMU26" s="107"/>
      <c r="NMV26" s="107"/>
      <c r="NMW26" s="107"/>
      <c r="NMX26" s="107"/>
      <c r="NMY26" s="107"/>
      <c r="NMZ26" s="107"/>
      <c r="NNA26" s="107"/>
      <c r="NNB26" s="107"/>
      <c r="NNC26" s="107"/>
      <c r="NND26" s="107"/>
      <c r="NNE26" s="107"/>
      <c r="NNF26" s="107"/>
      <c r="NNG26" s="107"/>
      <c r="NNH26" s="107"/>
      <c r="NNI26" s="107"/>
      <c r="NNJ26" s="107"/>
      <c r="NNK26" s="107"/>
      <c r="NNL26" s="107"/>
      <c r="NNM26" s="107"/>
      <c r="NNN26" s="107"/>
      <c r="NNO26" s="107"/>
      <c r="NNP26" s="107"/>
      <c r="NNQ26" s="107"/>
      <c r="NNR26" s="107"/>
      <c r="NNS26" s="107"/>
      <c r="NNT26" s="107"/>
      <c r="NNU26" s="107"/>
      <c r="NNV26" s="107"/>
      <c r="NNW26" s="107"/>
      <c r="NNX26" s="107"/>
      <c r="NNY26" s="107"/>
      <c r="NNZ26" s="107"/>
      <c r="NOA26" s="107"/>
      <c r="NOB26" s="107"/>
      <c r="NOC26" s="107"/>
      <c r="NOD26" s="107"/>
      <c r="NOE26" s="107"/>
      <c r="NOF26" s="107"/>
      <c r="NOG26" s="107"/>
      <c r="NOH26" s="107"/>
      <c r="NOI26" s="107"/>
      <c r="NOJ26" s="107"/>
      <c r="NOK26" s="107"/>
      <c r="NOL26" s="107"/>
      <c r="NOM26" s="107"/>
      <c r="NON26" s="107"/>
      <c r="NOO26" s="107"/>
      <c r="NOP26" s="107"/>
      <c r="NOQ26" s="107"/>
      <c r="NOR26" s="107"/>
      <c r="NOS26" s="107"/>
      <c r="NOT26" s="107"/>
      <c r="NOU26" s="107"/>
      <c r="NOV26" s="107"/>
      <c r="NOW26" s="107"/>
      <c r="NOX26" s="107"/>
      <c r="NOY26" s="107"/>
      <c r="NOZ26" s="107"/>
      <c r="NPA26" s="107"/>
      <c r="NPB26" s="107"/>
      <c r="NPC26" s="107"/>
      <c r="NPD26" s="107"/>
      <c r="NPE26" s="107"/>
      <c r="NPF26" s="107"/>
      <c r="NPG26" s="107"/>
      <c r="NPH26" s="107"/>
      <c r="NPI26" s="107"/>
      <c r="NPJ26" s="107"/>
      <c r="NPK26" s="107"/>
      <c r="NPL26" s="107"/>
      <c r="NPM26" s="107"/>
      <c r="NPN26" s="107"/>
      <c r="NPO26" s="107"/>
      <c r="NPP26" s="107"/>
      <c r="NPQ26" s="107"/>
      <c r="NPR26" s="107"/>
      <c r="NPS26" s="107"/>
      <c r="NPT26" s="107"/>
      <c r="NPU26" s="107"/>
      <c r="NPV26" s="107"/>
      <c r="NPW26" s="107"/>
      <c r="NPX26" s="107"/>
      <c r="NPY26" s="107"/>
      <c r="NPZ26" s="107"/>
      <c r="NQA26" s="107"/>
      <c r="NQB26" s="107"/>
      <c r="NQC26" s="107"/>
      <c r="NQD26" s="107"/>
      <c r="NQE26" s="107"/>
      <c r="NQF26" s="107"/>
      <c r="NQG26" s="107"/>
      <c r="NQH26" s="107"/>
      <c r="NQI26" s="107"/>
      <c r="NQJ26" s="107"/>
      <c r="NQK26" s="107"/>
      <c r="NQL26" s="107"/>
      <c r="NQM26" s="107"/>
      <c r="NQN26" s="107"/>
      <c r="NQO26" s="107"/>
      <c r="NQP26" s="107"/>
      <c r="NQQ26" s="107"/>
      <c r="NQR26" s="107"/>
      <c r="NQS26" s="107"/>
      <c r="NQT26" s="107"/>
      <c r="NQU26" s="107"/>
      <c r="NQV26" s="107"/>
      <c r="NQW26" s="107"/>
      <c r="NQX26" s="107"/>
      <c r="NQY26" s="107"/>
      <c r="NQZ26" s="107"/>
      <c r="NRA26" s="107"/>
      <c r="NRB26" s="107"/>
      <c r="NRC26" s="107"/>
      <c r="NRD26" s="107"/>
      <c r="NRE26" s="107"/>
      <c r="NRF26" s="107"/>
      <c r="NRG26" s="107"/>
      <c r="NRH26" s="107"/>
      <c r="NRI26" s="107"/>
      <c r="NRJ26" s="107"/>
      <c r="NRK26" s="107"/>
      <c r="NRL26" s="107"/>
      <c r="NRM26" s="107"/>
      <c r="NRN26" s="107"/>
      <c r="NRO26" s="107"/>
      <c r="NRP26" s="107"/>
      <c r="NRQ26" s="107"/>
      <c r="NRR26" s="107"/>
      <c r="NRS26" s="107"/>
      <c r="NRT26" s="107"/>
      <c r="NRU26" s="107"/>
      <c r="NRV26" s="107"/>
      <c r="NRW26" s="107"/>
      <c r="NRX26" s="107"/>
      <c r="NRY26" s="107"/>
      <c r="NRZ26" s="107"/>
      <c r="NSA26" s="107"/>
      <c r="NSB26" s="107"/>
      <c r="NSC26" s="107"/>
      <c r="NSD26" s="107"/>
      <c r="NSE26" s="107"/>
      <c r="NSF26" s="107"/>
      <c r="NSG26" s="107"/>
      <c r="NSH26" s="107"/>
      <c r="NSI26" s="107"/>
      <c r="NSJ26" s="107"/>
      <c r="NSK26" s="107"/>
      <c r="NSL26" s="107"/>
      <c r="NSM26" s="107"/>
      <c r="NSN26" s="107"/>
      <c r="NSO26" s="107"/>
      <c r="NSP26" s="107"/>
      <c r="NSQ26" s="107"/>
      <c r="NSR26" s="107"/>
      <c r="NSS26" s="107"/>
      <c r="NST26" s="107"/>
      <c r="NSU26" s="107"/>
      <c r="NSV26" s="107"/>
      <c r="NSW26" s="107"/>
      <c r="NSX26" s="107"/>
      <c r="NSY26" s="107"/>
      <c r="NSZ26" s="107"/>
      <c r="NTA26" s="107"/>
      <c r="NTB26" s="107"/>
      <c r="NTC26" s="107"/>
      <c r="NTD26" s="107"/>
      <c r="NTE26" s="107"/>
      <c r="NTF26" s="107"/>
      <c r="NTG26" s="107"/>
      <c r="NTH26" s="107"/>
      <c r="NTI26" s="107"/>
      <c r="NTJ26" s="107"/>
      <c r="NTK26" s="107"/>
      <c r="NTL26" s="107"/>
      <c r="NTM26" s="107"/>
      <c r="NTN26" s="107"/>
      <c r="NTO26" s="107"/>
      <c r="NTP26" s="107"/>
      <c r="NTQ26" s="107"/>
      <c r="NTR26" s="107"/>
      <c r="NTS26" s="107"/>
      <c r="NTT26" s="107"/>
      <c r="NTU26" s="107"/>
      <c r="NTV26" s="107"/>
      <c r="NTW26" s="107"/>
      <c r="NTX26" s="107"/>
      <c r="NTY26" s="107"/>
      <c r="NTZ26" s="107"/>
      <c r="NUA26" s="107"/>
      <c r="NUB26" s="107"/>
      <c r="NUC26" s="107"/>
      <c r="NUD26" s="107"/>
      <c r="NUE26" s="107"/>
      <c r="NUF26" s="107"/>
      <c r="NUG26" s="107"/>
      <c r="NUH26" s="107"/>
      <c r="NUI26" s="107"/>
      <c r="NUJ26" s="107"/>
      <c r="NUK26" s="107"/>
      <c r="NUL26" s="107"/>
      <c r="NUM26" s="107"/>
      <c r="NUN26" s="107"/>
      <c r="NUO26" s="107"/>
      <c r="NUP26" s="107"/>
      <c r="NUQ26" s="107"/>
      <c r="NUR26" s="107"/>
      <c r="NUS26" s="107"/>
      <c r="NUT26" s="107"/>
      <c r="NUU26" s="107"/>
      <c r="NUV26" s="107"/>
      <c r="NUW26" s="107"/>
      <c r="NUX26" s="107"/>
      <c r="NUY26" s="107"/>
      <c r="NUZ26" s="107"/>
      <c r="NVA26" s="107"/>
      <c r="NVB26" s="107"/>
      <c r="NVC26" s="107"/>
      <c r="NVD26" s="107"/>
      <c r="NVE26" s="107"/>
      <c r="NVF26" s="107"/>
      <c r="NVG26" s="107"/>
      <c r="NVH26" s="107"/>
      <c r="NVI26" s="107"/>
      <c r="NVJ26" s="107"/>
      <c r="NVK26" s="107"/>
      <c r="NVL26" s="107"/>
      <c r="NVM26" s="107"/>
      <c r="NVN26" s="107"/>
      <c r="NVO26" s="107"/>
      <c r="NVP26" s="107"/>
      <c r="NVQ26" s="107"/>
      <c r="NVR26" s="107"/>
      <c r="NVS26" s="107"/>
      <c r="NVT26" s="107"/>
      <c r="NVU26" s="107"/>
      <c r="NVV26" s="107"/>
      <c r="NVW26" s="107"/>
      <c r="NVX26" s="107"/>
      <c r="NVY26" s="107"/>
      <c r="NVZ26" s="107"/>
      <c r="NWA26" s="107"/>
      <c r="NWB26" s="107"/>
      <c r="NWC26" s="107"/>
      <c r="NWD26" s="107"/>
      <c r="NWE26" s="107"/>
      <c r="NWF26" s="107"/>
      <c r="NWG26" s="107"/>
      <c r="NWH26" s="107"/>
      <c r="NWI26" s="107"/>
      <c r="NWJ26" s="107"/>
      <c r="NWK26" s="107"/>
      <c r="NWL26" s="107"/>
      <c r="NWM26" s="107"/>
      <c r="NWN26" s="107"/>
      <c r="NWO26" s="107"/>
      <c r="NWP26" s="107"/>
      <c r="NWQ26" s="107"/>
      <c r="NWR26" s="107"/>
      <c r="NWS26" s="107"/>
      <c r="NWT26" s="107"/>
      <c r="NWU26" s="107"/>
      <c r="NWV26" s="107"/>
      <c r="NWW26" s="107"/>
      <c r="NWX26" s="107"/>
      <c r="NWY26" s="107"/>
      <c r="NWZ26" s="107"/>
      <c r="NXA26" s="107"/>
      <c r="NXB26" s="107"/>
      <c r="NXC26" s="107"/>
      <c r="NXD26" s="107"/>
      <c r="NXE26" s="107"/>
      <c r="NXF26" s="107"/>
      <c r="NXG26" s="107"/>
      <c r="NXH26" s="107"/>
      <c r="NXI26" s="107"/>
      <c r="NXJ26" s="107"/>
      <c r="NXK26" s="107"/>
      <c r="NXL26" s="107"/>
      <c r="NXM26" s="107"/>
      <c r="NXN26" s="107"/>
      <c r="NXO26" s="107"/>
      <c r="NXP26" s="107"/>
      <c r="NXQ26" s="107"/>
      <c r="NXR26" s="107"/>
      <c r="NXS26" s="107"/>
      <c r="NXT26" s="107"/>
      <c r="NXU26" s="107"/>
      <c r="NXV26" s="107"/>
      <c r="NXW26" s="107"/>
      <c r="NXX26" s="107"/>
      <c r="NXY26" s="107"/>
      <c r="NXZ26" s="107"/>
      <c r="NYA26" s="107"/>
      <c r="NYB26" s="107"/>
      <c r="NYC26" s="107"/>
      <c r="NYD26" s="107"/>
      <c r="NYE26" s="107"/>
      <c r="NYF26" s="107"/>
      <c r="NYG26" s="107"/>
      <c r="NYH26" s="107"/>
      <c r="NYI26" s="107"/>
      <c r="NYJ26" s="107"/>
      <c r="NYK26" s="107"/>
      <c r="NYL26" s="107"/>
      <c r="NYM26" s="107"/>
      <c r="NYN26" s="107"/>
      <c r="NYO26" s="107"/>
      <c r="NYP26" s="107"/>
      <c r="NYQ26" s="107"/>
      <c r="NYR26" s="107"/>
      <c r="NYS26" s="107"/>
      <c r="NYT26" s="107"/>
      <c r="NYU26" s="107"/>
      <c r="NYV26" s="107"/>
      <c r="NYW26" s="107"/>
      <c r="NYX26" s="107"/>
      <c r="NYY26" s="107"/>
      <c r="NYZ26" s="107"/>
      <c r="NZA26" s="107"/>
      <c r="NZB26" s="107"/>
      <c r="NZC26" s="107"/>
      <c r="NZD26" s="107"/>
      <c r="NZE26" s="107"/>
      <c r="NZF26" s="107"/>
      <c r="NZG26" s="107"/>
      <c r="NZH26" s="107"/>
      <c r="NZI26" s="107"/>
      <c r="NZJ26" s="107"/>
      <c r="NZK26" s="107"/>
      <c r="NZL26" s="107"/>
      <c r="NZM26" s="107"/>
      <c r="NZN26" s="107"/>
      <c r="NZO26" s="107"/>
      <c r="NZP26" s="107"/>
      <c r="NZQ26" s="107"/>
      <c r="NZR26" s="107"/>
      <c r="NZS26" s="107"/>
      <c r="NZT26" s="107"/>
      <c r="NZU26" s="107"/>
      <c r="NZV26" s="107"/>
      <c r="NZW26" s="107"/>
      <c r="NZX26" s="107"/>
      <c r="NZY26" s="107"/>
      <c r="NZZ26" s="107"/>
      <c r="OAA26" s="107"/>
      <c r="OAB26" s="107"/>
      <c r="OAC26" s="107"/>
      <c r="OAD26" s="107"/>
      <c r="OAE26" s="107"/>
      <c r="OAF26" s="107"/>
      <c r="OAG26" s="107"/>
      <c r="OAH26" s="107"/>
      <c r="OAI26" s="107"/>
      <c r="OAJ26" s="107"/>
      <c r="OAK26" s="107"/>
      <c r="OAL26" s="107"/>
      <c r="OAM26" s="107"/>
      <c r="OAN26" s="107"/>
      <c r="OAO26" s="107"/>
      <c r="OAP26" s="107"/>
      <c r="OAQ26" s="107"/>
      <c r="OAR26" s="107"/>
      <c r="OAS26" s="107"/>
      <c r="OAT26" s="107"/>
      <c r="OAU26" s="107"/>
      <c r="OAV26" s="107"/>
      <c r="OAW26" s="107"/>
      <c r="OAX26" s="107"/>
      <c r="OAY26" s="107"/>
      <c r="OAZ26" s="107"/>
      <c r="OBA26" s="107"/>
      <c r="OBB26" s="107"/>
      <c r="OBC26" s="107"/>
      <c r="OBD26" s="107"/>
      <c r="OBE26" s="107"/>
      <c r="OBF26" s="107"/>
      <c r="OBG26" s="107"/>
      <c r="OBH26" s="107"/>
      <c r="OBI26" s="107"/>
      <c r="OBJ26" s="107"/>
      <c r="OBK26" s="107"/>
      <c r="OBL26" s="107"/>
      <c r="OBM26" s="107"/>
      <c r="OBN26" s="107"/>
      <c r="OBO26" s="107"/>
      <c r="OBP26" s="107"/>
      <c r="OBQ26" s="107"/>
      <c r="OBR26" s="107"/>
      <c r="OBS26" s="107"/>
      <c r="OBT26" s="107"/>
      <c r="OBU26" s="107"/>
      <c r="OBV26" s="107"/>
      <c r="OBW26" s="107"/>
      <c r="OBX26" s="107"/>
      <c r="OBY26" s="107"/>
      <c r="OBZ26" s="107"/>
      <c r="OCA26" s="107"/>
      <c r="OCB26" s="107"/>
      <c r="OCC26" s="107"/>
      <c r="OCD26" s="107"/>
      <c r="OCE26" s="107"/>
      <c r="OCF26" s="107"/>
      <c r="OCG26" s="107"/>
      <c r="OCH26" s="107"/>
      <c r="OCI26" s="107"/>
      <c r="OCJ26" s="107"/>
      <c r="OCK26" s="107"/>
      <c r="OCL26" s="107"/>
      <c r="OCM26" s="107"/>
      <c r="OCN26" s="107"/>
      <c r="OCO26" s="107"/>
      <c r="OCP26" s="107"/>
      <c r="OCQ26" s="107"/>
      <c r="OCR26" s="107"/>
      <c r="OCS26" s="107"/>
      <c r="OCT26" s="107"/>
      <c r="OCU26" s="107"/>
      <c r="OCV26" s="107"/>
      <c r="OCW26" s="107"/>
      <c r="OCX26" s="107"/>
      <c r="OCY26" s="107"/>
      <c r="OCZ26" s="107"/>
      <c r="ODA26" s="107"/>
      <c r="ODB26" s="107"/>
      <c r="ODC26" s="107"/>
      <c r="ODD26" s="107"/>
      <c r="ODE26" s="107"/>
      <c r="ODF26" s="107"/>
      <c r="ODG26" s="107"/>
      <c r="ODH26" s="107"/>
      <c r="ODI26" s="107"/>
      <c r="ODJ26" s="107"/>
      <c r="ODK26" s="107"/>
      <c r="ODL26" s="107"/>
      <c r="ODM26" s="107"/>
      <c r="ODN26" s="107"/>
      <c r="ODO26" s="107"/>
      <c r="ODP26" s="107"/>
      <c r="ODQ26" s="107"/>
      <c r="ODR26" s="107"/>
      <c r="ODS26" s="107"/>
      <c r="ODT26" s="107"/>
      <c r="ODU26" s="107"/>
      <c r="ODV26" s="107"/>
      <c r="ODW26" s="107"/>
      <c r="ODX26" s="107"/>
      <c r="ODY26" s="107"/>
      <c r="ODZ26" s="107"/>
      <c r="OEA26" s="107"/>
      <c r="OEB26" s="107"/>
      <c r="OEC26" s="107"/>
      <c r="OED26" s="107"/>
      <c r="OEE26" s="107"/>
      <c r="OEF26" s="107"/>
      <c r="OEG26" s="107"/>
      <c r="OEH26" s="107"/>
      <c r="OEI26" s="107"/>
      <c r="OEJ26" s="107"/>
      <c r="OEK26" s="107"/>
      <c r="OEL26" s="107"/>
      <c r="OEM26" s="107"/>
      <c r="OEN26" s="107"/>
      <c r="OEO26" s="107"/>
      <c r="OEP26" s="107"/>
      <c r="OEQ26" s="107"/>
      <c r="OER26" s="107"/>
      <c r="OES26" s="107"/>
      <c r="OET26" s="107"/>
      <c r="OEU26" s="107"/>
      <c r="OEV26" s="107"/>
      <c r="OEW26" s="107"/>
      <c r="OEX26" s="107"/>
      <c r="OEY26" s="107"/>
      <c r="OEZ26" s="107"/>
      <c r="OFA26" s="107"/>
      <c r="OFB26" s="107"/>
      <c r="OFC26" s="107"/>
      <c r="OFD26" s="107"/>
      <c r="OFE26" s="107"/>
      <c r="OFF26" s="107"/>
      <c r="OFG26" s="107"/>
      <c r="OFH26" s="107"/>
      <c r="OFI26" s="107"/>
      <c r="OFJ26" s="107"/>
      <c r="OFK26" s="107"/>
      <c r="OFL26" s="107"/>
      <c r="OFM26" s="107"/>
      <c r="OFN26" s="107"/>
      <c r="OFO26" s="107"/>
      <c r="OFP26" s="107"/>
      <c r="OFQ26" s="107"/>
      <c r="OFR26" s="107"/>
      <c r="OFS26" s="107"/>
      <c r="OFT26" s="107"/>
      <c r="OFU26" s="107"/>
      <c r="OFV26" s="107"/>
      <c r="OFW26" s="107"/>
      <c r="OFX26" s="107"/>
      <c r="OFY26" s="107"/>
      <c r="OFZ26" s="107"/>
      <c r="OGA26" s="107"/>
      <c r="OGB26" s="107"/>
      <c r="OGC26" s="107"/>
      <c r="OGD26" s="107"/>
      <c r="OGE26" s="107"/>
      <c r="OGF26" s="107"/>
      <c r="OGG26" s="107"/>
      <c r="OGH26" s="107"/>
      <c r="OGI26" s="107"/>
      <c r="OGJ26" s="107"/>
      <c r="OGK26" s="107"/>
      <c r="OGL26" s="107"/>
      <c r="OGM26" s="107"/>
      <c r="OGN26" s="107"/>
      <c r="OGO26" s="107"/>
      <c r="OGP26" s="107"/>
      <c r="OGQ26" s="107"/>
      <c r="OGR26" s="107"/>
      <c r="OGS26" s="107"/>
      <c r="OGT26" s="107"/>
      <c r="OGU26" s="107"/>
      <c r="OGV26" s="107"/>
      <c r="OGW26" s="107"/>
      <c r="OGX26" s="107"/>
      <c r="OGY26" s="107"/>
      <c r="OGZ26" s="107"/>
      <c r="OHA26" s="107"/>
      <c r="OHB26" s="107"/>
      <c r="OHC26" s="107"/>
      <c r="OHD26" s="107"/>
      <c r="OHE26" s="107"/>
      <c r="OHF26" s="107"/>
      <c r="OHG26" s="107"/>
      <c r="OHH26" s="107"/>
      <c r="OHI26" s="107"/>
      <c r="OHJ26" s="107"/>
      <c r="OHK26" s="107"/>
      <c r="OHL26" s="107"/>
      <c r="OHM26" s="107"/>
      <c r="OHN26" s="107"/>
      <c r="OHO26" s="107"/>
      <c r="OHP26" s="107"/>
      <c r="OHQ26" s="107"/>
      <c r="OHR26" s="107"/>
      <c r="OHS26" s="107"/>
      <c r="OHT26" s="107"/>
      <c r="OHU26" s="107"/>
      <c r="OHV26" s="107"/>
      <c r="OHW26" s="107"/>
      <c r="OHX26" s="107"/>
      <c r="OHY26" s="107"/>
      <c r="OHZ26" s="107"/>
      <c r="OIA26" s="107"/>
      <c r="OIB26" s="107"/>
      <c r="OIC26" s="107"/>
      <c r="OID26" s="107"/>
      <c r="OIE26" s="107"/>
      <c r="OIF26" s="107"/>
      <c r="OIG26" s="107"/>
      <c r="OIH26" s="107"/>
      <c r="OII26" s="107"/>
      <c r="OIJ26" s="107"/>
      <c r="OIK26" s="107"/>
      <c r="OIL26" s="107"/>
      <c r="OIM26" s="107"/>
      <c r="OIN26" s="107"/>
      <c r="OIO26" s="107"/>
      <c r="OIP26" s="107"/>
      <c r="OIQ26" s="107"/>
      <c r="OIR26" s="107"/>
      <c r="OIS26" s="107"/>
      <c r="OIT26" s="107"/>
      <c r="OIU26" s="107"/>
      <c r="OIV26" s="107"/>
      <c r="OIW26" s="107"/>
      <c r="OIX26" s="107"/>
      <c r="OIY26" s="107"/>
      <c r="OIZ26" s="107"/>
      <c r="OJA26" s="107"/>
      <c r="OJB26" s="107"/>
      <c r="OJC26" s="107"/>
      <c r="OJD26" s="107"/>
      <c r="OJE26" s="107"/>
      <c r="OJF26" s="107"/>
      <c r="OJG26" s="107"/>
      <c r="OJH26" s="107"/>
      <c r="OJI26" s="107"/>
      <c r="OJJ26" s="107"/>
      <c r="OJK26" s="107"/>
      <c r="OJL26" s="107"/>
      <c r="OJM26" s="107"/>
      <c r="OJN26" s="107"/>
      <c r="OJO26" s="107"/>
      <c r="OJP26" s="107"/>
      <c r="OJQ26" s="107"/>
      <c r="OJR26" s="107"/>
      <c r="OJS26" s="107"/>
      <c r="OJT26" s="107"/>
      <c r="OJU26" s="107"/>
      <c r="OJV26" s="107"/>
      <c r="OJW26" s="107"/>
      <c r="OJX26" s="107"/>
      <c r="OJY26" s="107"/>
      <c r="OJZ26" s="107"/>
      <c r="OKA26" s="107"/>
      <c r="OKB26" s="107"/>
      <c r="OKC26" s="107"/>
      <c r="OKD26" s="107"/>
      <c r="OKE26" s="107"/>
      <c r="OKF26" s="107"/>
      <c r="OKG26" s="107"/>
      <c r="OKH26" s="107"/>
      <c r="OKI26" s="107"/>
      <c r="OKJ26" s="107"/>
      <c r="OKK26" s="107"/>
      <c r="OKL26" s="107"/>
      <c r="OKM26" s="107"/>
      <c r="OKN26" s="107"/>
      <c r="OKO26" s="107"/>
      <c r="OKP26" s="107"/>
      <c r="OKQ26" s="107"/>
      <c r="OKR26" s="107"/>
      <c r="OKS26" s="107"/>
      <c r="OKT26" s="107"/>
      <c r="OKU26" s="107"/>
      <c r="OKV26" s="107"/>
      <c r="OKW26" s="107"/>
      <c r="OKX26" s="107"/>
      <c r="OKY26" s="107"/>
      <c r="OKZ26" s="107"/>
      <c r="OLA26" s="107"/>
      <c r="OLB26" s="107"/>
      <c r="OLC26" s="107"/>
      <c r="OLD26" s="107"/>
      <c r="OLE26" s="107"/>
      <c r="OLF26" s="107"/>
      <c r="OLG26" s="107"/>
      <c r="OLH26" s="107"/>
      <c r="OLI26" s="107"/>
      <c r="OLJ26" s="107"/>
      <c r="OLK26" s="107"/>
      <c r="OLL26" s="107"/>
      <c r="OLM26" s="107"/>
      <c r="OLN26" s="107"/>
      <c r="OLO26" s="107"/>
      <c r="OLP26" s="107"/>
      <c r="OLQ26" s="107"/>
      <c r="OLR26" s="107"/>
      <c r="OLS26" s="107"/>
      <c r="OLT26" s="107"/>
      <c r="OLU26" s="107"/>
      <c r="OLV26" s="107"/>
      <c r="OLW26" s="107"/>
      <c r="OLX26" s="107"/>
      <c r="OLY26" s="107"/>
      <c r="OLZ26" s="107"/>
      <c r="OMA26" s="107"/>
      <c r="OMB26" s="107"/>
      <c r="OMC26" s="107"/>
      <c r="OMD26" s="107"/>
      <c r="OME26" s="107"/>
      <c r="OMF26" s="107"/>
      <c r="OMG26" s="107"/>
      <c r="OMH26" s="107"/>
      <c r="OMI26" s="107"/>
      <c r="OMJ26" s="107"/>
      <c r="OMK26" s="107"/>
      <c r="OML26" s="107"/>
      <c r="OMM26" s="107"/>
      <c r="OMN26" s="107"/>
      <c r="OMO26" s="107"/>
      <c r="OMP26" s="107"/>
      <c r="OMQ26" s="107"/>
      <c r="OMR26" s="107"/>
      <c r="OMS26" s="107"/>
      <c r="OMT26" s="107"/>
      <c r="OMU26" s="107"/>
      <c r="OMV26" s="107"/>
      <c r="OMW26" s="107"/>
      <c r="OMX26" s="107"/>
      <c r="OMY26" s="107"/>
      <c r="OMZ26" s="107"/>
      <c r="ONA26" s="107"/>
      <c r="ONB26" s="107"/>
      <c r="ONC26" s="107"/>
      <c r="OND26" s="107"/>
      <c r="ONE26" s="107"/>
      <c r="ONF26" s="107"/>
      <c r="ONG26" s="107"/>
      <c r="ONH26" s="107"/>
      <c r="ONI26" s="107"/>
      <c r="ONJ26" s="107"/>
      <c r="ONK26" s="107"/>
      <c r="ONL26" s="107"/>
      <c r="ONM26" s="107"/>
      <c r="ONN26" s="107"/>
      <c r="ONO26" s="107"/>
      <c r="ONP26" s="107"/>
      <c r="ONQ26" s="107"/>
      <c r="ONR26" s="107"/>
      <c r="ONS26" s="107"/>
      <c r="ONT26" s="107"/>
      <c r="ONU26" s="107"/>
      <c r="ONV26" s="107"/>
      <c r="ONW26" s="107"/>
      <c r="ONX26" s="107"/>
      <c r="ONY26" s="107"/>
      <c r="ONZ26" s="107"/>
      <c r="OOA26" s="107"/>
      <c r="OOB26" s="107"/>
      <c r="OOC26" s="107"/>
      <c r="OOD26" s="107"/>
      <c r="OOE26" s="107"/>
      <c r="OOF26" s="107"/>
      <c r="OOG26" s="107"/>
      <c r="OOH26" s="107"/>
      <c r="OOI26" s="107"/>
      <c r="OOJ26" s="107"/>
      <c r="OOK26" s="107"/>
      <c r="OOL26" s="107"/>
      <c r="OOM26" s="107"/>
      <c r="OON26" s="107"/>
      <c r="OOO26" s="107"/>
      <c r="OOP26" s="107"/>
      <c r="OOQ26" s="107"/>
      <c r="OOR26" s="107"/>
      <c r="OOS26" s="107"/>
      <c r="OOT26" s="107"/>
      <c r="OOU26" s="107"/>
      <c r="OOV26" s="107"/>
      <c r="OOW26" s="107"/>
      <c r="OOX26" s="107"/>
      <c r="OOY26" s="107"/>
      <c r="OOZ26" s="107"/>
      <c r="OPA26" s="107"/>
      <c r="OPB26" s="107"/>
      <c r="OPC26" s="107"/>
      <c r="OPD26" s="107"/>
      <c r="OPE26" s="107"/>
      <c r="OPF26" s="107"/>
      <c r="OPG26" s="107"/>
      <c r="OPH26" s="107"/>
      <c r="OPI26" s="107"/>
      <c r="OPJ26" s="107"/>
      <c r="OPK26" s="107"/>
      <c r="OPL26" s="107"/>
      <c r="OPM26" s="107"/>
      <c r="OPN26" s="107"/>
      <c r="OPO26" s="107"/>
      <c r="OPP26" s="107"/>
      <c r="OPQ26" s="107"/>
      <c r="OPR26" s="107"/>
      <c r="OPS26" s="107"/>
      <c r="OPT26" s="107"/>
      <c r="OPU26" s="107"/>
      <c r="OPV26" s="107"/>
      <c r="OPW26" s="107"/>
      <c r="OPX26" s="107"/>
      <c r="OPY26" s="107"/>
      <c r="OPZ26" s="107"/>
      <c r="OQA26" s="107"/>
      <c r="OQB26" s="107"/>
      <c r="OQC26" s="107"/>
      <c r="OQD26" s="107"/>
      <c r="OQE26" s="107"/>
      <c r="OQF26" s="107"/>
      <c r="OQG26" s="107"/>
      <c r="OQH26" s="107"/>
      <c r="OQI26" s="107"/>
      <c r="OQJ26" s="107"/>
      <c r="OQK26" s="107"/>
      <c r="OQL26" s="107"/>
      <c r="OQM26" s="107"/>
      <c r="OQN26" s="107"/>
      <c r="OQO26" s="107"/>
      <c r="OQP26" s="107"/>
      <c r="OQQ26" s="107"/>
      <c r="OQR26" s="107"/>
      <c r="OQS26" s="107"/>
      <c r="OQT26" s="107"/>
      <c r="OQU26" s="107"/>
      <c r="OQV26" s="107"/>
      <c r="OQW26" s="107"/>
      <c r="OQX26" s="107"/>
      <c r="OQY26" s="107"/>
      <c r="OQZ26" s="107"/>
      <c r="ORA26" s="107"/>
      <c r="ORB26" s="107"/>
      <c r="ORC26" s="107"/>
      <c r="ORD26" s="107"/>
      <c r="ORE26" s="107"/>
      <c r="ORF26" s="107"/>
      <c r="ORG26" s="107"/>
      <c r="ORH26" s="107"/>
      <c r="ORI26" s="107"/>
      <c r="ORJ26" s="107"/>
      <c r="ORK26" s="107"/>
      <c r="ORL26" s="107"/>
      <c r="ORM26" s="107"/>
      <c r="ORN26" s="107"/>
      <c r="ORO26" s="107"/>
      <c r="ORP26" s="107"/>
      <c r="ORQ26" s="107"/>
      <c r="ORR26" s="107"/>
      <c r="ORS26" s="107"/>
      <c r="ORT26" s="107"/>
      <c r="ORU26" s="107"/>
      <c r="ORV26" s="107"/>
      <c r="ORW26" s="107"/>
      <c r="ORX26" s="107"/>
      <c r="ORY26" s="107"/>
      <c r="ORZ26" s="107"/>
      <c r="OSA26" s="107"/>
      <c r="OSB26" s="107"/>
      <c r="OSC26" s="107"/>
      <c r="OSD26" s="107"/>
      <c r="OSE26" s="107"/>
      <c r="OSF26" s="107"/>
      <c r="OSG26" s="107"/>
      <c r="OSH26" s="107"/>
      <c r="OSI26" s="107"/>
      <c r="OSJ26" s="107"/>
      <c r="OSK26" s="107"/>
      <c r="OSL26" s="107"/>
      <c r="OSM26" s="107"/>
      <c r="OSN26" s="107"/>
      <c r="OSO26" s="107"/>
      <c r="OSP26" s="107"/>
      <c r="OSQ26" s="107"/>
      <c r="OSR26" s="107"/>
      <c r="OSS26" s="107"/>
      <c r="OST26" s="107"/>
      <c r="OSU26" s="107"/>
      <c r="OSV26" s="107"/>
      <c r="OSW26" s="107"/>
      <c r="OSX26" s="107"/>
      <c r="OSY26" s="107"/>
      <c r="OSZ26" s="107"/>
      <c r="OTA26" s="107"/>
      <c r="OTB26" s="107"/>
      <c r="OTC26" s="107"/>
      <c r="OTD26" s="107"/>
      <c r="OTE26" s="107"/>
      <c r="OTF26" s="107"/>
      <c r="OTG26" s="107"/>
      <c r="OTH26" s="107"/>
      <c r="OTI26" s="107"/>
      <c r="OTJ26" s="107"/>
      <c r="OTK26" s="107"/>
      <c r="OTL26" s="107"/>
      <c r="OTM26" s="107"/>
      <c r="OTN26" s="107"/>
      <c r="OTO26" s="107"/>
      <c r="OTP26" s="107"/>
      <c r="OTQ26" s="107"/>
      <c r="OTR26" s="107"/>
      <c r="OTS26" s="107"/>
      <c r="OTT26" s="107"/>
      <c r="OTU26" s="107"/>
      <c r="OTV26" s="107"/>
      <c r="OTW26" s="107"/>
      <c r="OTX26" s="107"/>
      <c r="OTY26" s="107"/>
      <c r="OTZ26" s="107"/>
      <c r="OUA26" s="107"/>
      <c r="OUB26" s="107"/>
      <c r="OUC26" s="107"/>
      <c r="OUD26" s="107"/>
      <c r="OUE26" s="107"/>
      <c r="OUF26" s="107"/>
      <c r="OUG26" s="107"/>
      <c r="OUH26" s="107"/>
      <c r="OUI26" s="107"/>
      <c r="OUJ26" s="107"/>
      <c r="OUK26" s="107"/>
      <c r="OUL26" s="107"/>
      <c r="OUM26" s="107"/>
      <c r="OUN26" s="107"/>
      <c r="OUO26" s="107"/>
      <c r="OUP26" s="107"/>
      <c r="OUQ26" s="107"/>
      <c r="OUR26" s="107"/>
      <c r="OUS26" s="107"/>
      <c r="OUT26" s="107"/>
      <c r="OUU26" s="107"/>
      <c r="OUV26" s="107"/>
      <c r="OUW26" s="107"/>
      <c r="OUX26" s="107"/>
      <c r="OUY26" s="107"/>
      <c r="OUZ26" s="107"/>
      <c r="OVA26" s="107"/>
      <c r="OVB26" s="107"/>
      <c r="OVC26" s="107"/>
      <c r="OVD26" s="107"/>
      <c r="OVE26" s="107"/>
      <c r="OVF26" s="107"/>
      <c r="OVG26" s="107"/>
      <c r="OVH26" s="107"/>
      <c r="OVI26" s="107"/>
      <c r="OVJ26" s="107"/>
      <c r="OVK26" s="107"/>
      <c r="OVL26" s="107"/>
      <c r="OVM26" s="107"/>
      <c r="OVN26" s="107"/>
      <c r="OVO26" s="107"/>
      <c r="OVP26" s="107"/>
      <c r="OVQ26" s="107"/>
      <c r="OVR26" s="107"/>
      <c r="OVS26" s="107"/>
      <c r="OVT26" s="107"/>
      <c r="OVU26" s="107"/>
      <c r="OVV26" s="107"/>
      <c r="OVW26" s="107"/>
      <c r="OVX26" s="107"/>
      <c r="OVY26" s="107"/>
      <c r="OVZ26" s="107"/>
      <c r="OWA26" s="107"/>
      <c r="OWB26" s="107"/>
      <c r="OWC26" s="107"/>
      <c r="OWD26" s="107"/>
      <c r="OWE26" s="107"/>
      <c r="OWF26" s="107"/>
      <c r="OWG26" s="107"/>
      <c r="OWH26" s="107"/>
      <c r="OWI26" s="107"/>
      <c r="OWJ26" s="107"/>
      <c r="OWK26" s="107"/>
      <c r="OWL26" s="107"/>
      <c r="OWM26" s="107"/>
      <c r="OWN26" s="107"/>
      <c r="OWO26" s="107"/>
      <c r="OWP26" s="107"/>
      <c r="OWQ26" s="107"/>
      <c r="OWR26" s="107"/>
      <c r="OWS26" s="107"/>
      <c r="OWT26" s="107"/>
      <c r="OWU26" s="107"/>
      <c r="OWV26" s="107"/>
      <c r="OWW26" s="107"/>
      <c r="OWX26" s="107"/>
      <c r="OWY26" s="107"/>
      <c r="OWZ26" s="107"/>
      <c r="OXA26" s="107"/>
      <c r="OXB26" s="107"/>
      <c r="OXC26" s="107"/>
      <c r="OXD26" s="107"/>
      <c r="OXE26" s="107"/>
      <c r="OXF26" s="107"/>
      <c r="OXG26" s="107"/>
      <c r="OXH26" s="107"/>
      <c r="OXI26" s="107"/>
      <c r="OXJ26" s="107"/>
      <c r="OXK26" s="107"/>
      <c r="OXL26" s="107"/>
      <c r="OXM26" s="107"/>
      <c r="OXN26" s="107"/>
      <c r="OXO26" s="107"/>
      <c r="OXP26" s="107"/>
      <c r="OXQ26" s="107"/>
      <c r="OXR26" s="107"/>
      <c r="OXS26" s="107"/>
      <c r="OXT26" s="107"/>
      <c r="OXU26" s="107"/>
      <c r="OXV26" s="107"/>
      <c r="OXW26" s="107"/>
      <c r="OXX26" s="107"/>
      <c r="OXY26" s="107"/>
      <c r="OXZ26" s="107"/>
      <c r="OYA26" s="107"/>
      <c r="OYB26" s="107"/>
      <c r="OYC26" s="107"/>
      <c r="OYD26" s="107"/>
      <c r="OYE26" s="107"/>
      <c r="OYF26" s="107"/>
      <c r="OYG26" s="107"/>
      <c r="OYH26" s="107"/>
      <c r="OYI26" s="107"/>
      <c r="OYJ26" s="107"/>
      <c r="OYK26" s="107"/>
      <c r="OYL26" s="107"/>
      <c r="OYM26" s="107"/>
      <c r="OYN26" s="107"/>
      <c r="OYO26" s="107"/>
      <c r="OYP26" s="107"/>
      <c r="OYQ26" s="107"/>
      <c r="OYR26" s="107"/>
      <c r="OYS26" s="107"/>
      <c r="OYT26" s="107"/>
      <c r="OYU26" s="107"/>
      <c r="OYV26" s="107"/>
      <c r="OYW26" s="107"/>
      <c r="OYX26" s="107"/>
      <c r="OYY26" s="107"/>
      <c r="OYZ26" s="107"/>
      <c r="OZA26" s="107"/>
      <c r="OZB26" s="107"/>
      <c r="OZC26" s="107"/>
      <c r="OZD26" s="107"/>
      <c r="OZE26" s="107"/>
      <c r="OZF26" s="107"/>
      <c r="OZG26" s="107"/>
      <c r="OZH26" s="107"/>
      <c r="OZI26" s="107"/>
      <c r="OZJ26" s="107"/>
      <c r="OZK26" s="107"/>
      <c r="OZL26" s="107"/>
      <c r="OZM26" s="107"/>
      <c r="OZN26" s="107"/>
      <c r="OZO26" s="107"/>
      <c r="OZP26" s="107"/>
      <c r="OZQ26" s="107"/>
      <c r="OZR26" s="107"/>
      <c r="OZS26" s="107"/>
      <c r="OZT26" s="107"/>
      <c r="OZU26" s="107"/>
      <c r="OZV26" s="107"/>
      <c r="OZW26" s="107"/>
      <c r="OZX26" s="107"/>
      <c r="OZY26" s="107"/>
      <c r="OZZ26" s="107"/>
      <c r="PAA26" s="107"/>
      <c r="PAB26" s="107"/>
      <c r="PAC26" s="107"/>
      <c r="PAD26" s="107"/>
      <c r="PAE26" s="107"/>
      <c r="PAF26" s="107"/>
      <c r="PAG26" s="107"/>
      <c r="PAH26" s="107"/>
      <c r="PAI26" s="107"/>
      <c r="PAJ26" s="107"/>
      <c r="PAK26" s="107"/>
      <c r="PAL26" s="107"/>
      <c r="PAM26" s="107"/>
      <c r="PAN26" s="107"/>
      <c r="PAO26" s="107"/>
      <c r="PAP26" s="107"/>
      <c r="PAQ26" s="107"/>
      <c r="PAR26" s="107"/>
      <c r="PAS26" s="107"/>
      <c r="PAT26" s="107"/>
      <c r="PAU26" s="107"/>
      <c r="PAV26" s="107"/>
      <c r="PAW26" s="107"/>
      <c r="PAX26" s="107"/>
      <c r="PAY26" s="107"/>
      <c r="PAZ26" s="107"/>
      <c r="PBA26" s="107"/>
      <c r="PBB26" s="107"/>
      <c r="PBC26" s="107"/>
      <c r="PBD26" s="107"/>
      <c r="PBE26" s="107"/>
      <c r="PBF26" s="107"/>
      <c r="PBG26" s="107"/>
      <c r="PBH26" s="107"/>
      <c r="PBI26" s="107"/>
      <c r="PBJ26" s="107"/>
      <c r="PBK26" s="107"/>
      <c r="PBL26" s="107"/>
      <c r="PBM26" s="107"/>
      <c r="PBN26" s="107"/>
      <c r="PBO26" s="107"/>
      <c r="PBP26" s="107"/>
      <c r="PBQ26" s="107"/>
      <c r="PBR26" s="107"/>
      <c r="PBS26" s="107"/>
      <c r="PBT26" s="107"/>
      <c r="PBU26" s="107"/>
      <c r="PBV26" s="107"/>
      <c r="PBW26" s="107"/>
      <c r="PBX26" s="107"/>
      <c r="PBY26" s="107"/>
      <c r="PBZ26" s="107"/>
      <c r="PCA26" s="107"/>
      <c r="PCB26" s="107"/>
      <c r="PCC26" s="107"/>
      <c r="PCD26" s="107"/>
      <c r="PCE26" s="107"/>
      <c r="PCF26" s="107"/>
      <c r="PCG26" s="107"/>
      <c r="PCH26" s="107"/>
      <c r="PCI26" s="107"/>
      <c r="PCJ26" s="107"/>
      <c r="PCK26" s="107"/>
      <c r="PCL26" s="107"/>
      <c r="PCM26" s="107"/>
      <c r="PCN26" s="107"/>
      <c r="PCO26" s="107"/>
      <c r="PCP26" s="107"/>
      <c r="PCQ26" s="107"/>
      <c r="PCR26" s="107"/>
      <c r="PCS26" s="107"/>
      <c r="PCT26" s="107"/>
      <c r="PCU26" s="107"/>
      <c r="PCV26" s="107"/>
      <c r="PCW26" s="107"/>
      <c r="PCX26" s="107"/>
      <c r="PCY26" s="107"/>
      <c r="PCZ26" s="107"/>
      <c r="PDA26" s="107"/>
      <c r="PDB26" s="107"/>
      <c r="PDC26" s="107"/>
      <c r="PDD26" s="107"/>
      <c r="PDE26" s="107"/>
      <c r="PDF26" s="107"/>
      <c r="PDG26" s="107"/>
      <c r="PDH26" s="107"/>
      <c r="PDI26" s="107"/>
      <c r="PDJ26" s="107"/>
      <c r="PDK26" s="107"/>
      <c r="PDL26" s="107"/>
      <c r="PDM26" s="107"/>
      <c r="PDN26" s="107"/>
      <c r="PDO26" s="107"/>
      <c r="PDP26" s="107"/>
      <c r="PDQ26" s="107"/>
      <c r="PDR26" s="107"/>
      <c r="PDS26" s="107"/>
      <c r="PDT26" s="107"/>
      <c r="PDU26" s="107"/>
      <c r="PDV26" s="107"/>
      <c r="PDW26" s="107"/>
      <c r="PDX26" s="107"/>
      <c r="PDY26" s="107"/>
      <c r="PDZ26" s="107"/>
      <c r="PEA26" s="107"/>
      <c r="PEB26" s="107"/>
      <c r="PEC26" s="107"/>
      <c r="PED26" s="107"/>
      <c r="PEE26" s="107"/>
      <c r="PEF26" s="107"/>
      <c r="PEG26" s="107"/>
      <c r="PEH26" s="107"/>
      <c r="PEI26" s="107"/>
      <c r="PEJ26" s="107"/>
      <c r="PEK26" s="107"/>
      <c r="PEL26" s="107"/>
      <c r="PEM26" s="107"/>
      <c r="PEN26" s="107"/>
      <c r="PEO26" s="107"/>
      <c r="PEP26" s="107"/>
      <c r="PEQ26" s="107"/>
      <c r="PER26" s="107"/>
      <c r="PES26" s="107"/>
      <c r="PET26" s="107"/>
      <c r="PEU26" s="107"/>
      <c r="PEV26" s="107"/>
      <c r="PEW26" s="107"/>
      <c r="PEX26" s="107"/>
      <c r="PEY26" s="107"/>
      <c r="PEZ26" s="107"/>
      <c r="PFA26" s="107"/>
      <c r="PFB26" s="107"/>
      <c r="PFC26" s="107"/>
      <c r="PFD26" s="107"/>
      <c r="PFE26" s="107"/>
      <c r="PFF26" s="107"/>
      <c r="PFG26" s="107"/>
      <c r="PFH26" s="107"/>
      <c r="PFI26" s="107"/>
      <c r="PFJ26" s="107"/>
      <c r="PFK26" s="107"/>
      <c r="PFL26" s="107"/>
      <c r="PFM26" s="107"/>
      <c r="PFN26" s="107"/>
      <c r="PFO26" s="107"/>
      <c r="PFP26" s="107"/>
      <c r="PFQ26" s="107"/>
      <c r="PFR26" s="107"/>
      <c r="PFS26" s="107"/>
      <c r="PFT26" s="107"/>
      <c r="PFU26" s="107"/>
      <c r="PFV26" s="107"/>
      <c r="PFW26" s="107"/>
      <c r="PFX26" s="107"/>
      <c r="PFY26" s="107"/>
      <c r="PFZ26" s="107"/>
      <c r="PGA26" s="107"/>
      <c r="PGB26" s="107"/>
      <c r="PGC26" s="107"/>
      <c r="PGD26" s="107"/>
      <c r="PGE26" s="107"/>
      <c r="PGF26" s="107"/>
      <c r="PGG26" s="107"/>
      <c r="PGH26" s="107"/>
      <c r="PGI26" s="107"/>
      <c r="PGJ26" s="107"/>
      <c r="PGK26" s="107"/>
      <c r="PGL26" s="107"/>
      <c r="PGM26" s="107"/>
      <c r="PGN26" s="107"/>
      <c r="PGO26" s="107"/>
      <c r="PGP26" s="107"/>
      <c r="PGQ26" s="107"/>
      <c r="PGR26" s="107"/>
      <c r="PGS26" s="107"/>
      <c r="PGT26" s="107"/>
      <c r="PGU26" s="107"/>
      <c r="PGV26" s="107"/>
      <c r="PGW26" s="107"/>
      <c r="PGX26" s="107"/>
      <c r="PGY26" s="107"/>
      <c r="PGZ26" s="107"/>
      <c r="PHA26" s="107"/>
      <c r="PHB26" s="107"/>
      <c r="PHC26" s="107"/>
      <c r="PHD26" s="107"/>
      <c r="PHE26" s="107"/>
      <c r="PHF26" s="107"/>
      <c r="PHG26" s="107"/>
      <c r="PHH26" s="107"/>
      <c r="PHI26" s="107"/>
      <c r="PHJ26" s="107"/>
      <c r="PHK26" s="107"/>
      <c r="PHL26" s="107"/>
      <c r="PHM26" s="107"/>
      <c r="PHN26" s="107"/>
      <c r="PHO26" s="107"/>
      <c r="PHP26" s="107"/>
      <c r="PHQ26" s="107"/>
      <c r="PHR26" s="107"/>
      <c r="PHS26" s="107"/>
      <c r="PHT26" s="107"/>
      <c r="PHU26" s="107"/>
      <c r="PHV26" s="107"/>
      <c r="PHW26" s="107"/>
      <c r="PHX26" s="107"/>
      <c r="PHY26" s="107"/>
      <c r="PHZ26" s="107"/>
      <c r="PIA26" s="107"/>
      <c r="PIB26" s="107"/>
      <c r="PIC26" s="107"/>
      <c r="PID26" s="107"/>
      <c r="PIE26" s="107"/>
      <c r="PIF26" s="107"/>
      <c r="PIG26" s="107"/>
      <c r="PIH26" s="107"/>
      <c r="PII26" s="107"/>
      <c r="PIJ26" s="107"/>
      <c r="PIK26" s="107"/>
      <c r="PIL26" s="107"/>
      <c r="PIM26" s="107"/>
      <c r="PIN26" s="107"/>
      <c r="PIO26" s="107"/>
      <c r="PIP26" s="107"/>
      <c r="PIQ26" s="107"/>
      <c r="PIR26" s="107"/>
      <c r="PIS26" s="107"/>
      <c r="PIT26" s="107"/>
      <c r="PIU26" s="107"/>
      <c r="PIV26" s="107"/>
      <c r="PIW26" s="107"/>
      <c r="PIX26" s="107"/>
      <c r="PIY26" s="107"/>
      <c r="PIZ26" s="107"/>
      <c r="PJA26" s="107"/>
      <c r="PJB26" s="107"/>
      <c r="PJC26" s="107"/>
      <c r="PJD26" s="107"/>
      <c r="PJE26" s="107"/>
      <c r="PJF26" s="107"/>
      <c r="PJG26" s="107"/>
      <c r="PJH26" s="107"/>
      <c r="PJI26" s="107"/>
      <c r="PJJ26" s="107"/>
      <c r="PJK26" s="107"/>
      <c r="PJL26" s="107"/>
      <c r="PJM26" s="107"/>
      <c r="PJN26" s="107"/>
      <c r="PJO26" s="107"/>
      <c r="PJP26" s="107"/>
      <c r="PJQ26" s="107"/>
      <c r="PJR26" s="107"/>
      <c r="PJS26" s="107"/>
      <c r="PJT26" s="107"/>
      <c r="PJU26" s="107"/>
      <c r="PJV26" s="107"/>
      <c r="PJW26" s="107"/>
      <c r="PJX26" s="107"/>
      <c r="PJY26" s="107"/>
      <c r="PJZ26" s="107"/>
      <c r="PKA26" s="107"/>
      <c r="PKB26" s="107"/>
      <c r="PKC26" s="107"/>
      <c r="PKD26" s="107"/>
      <c r="PKE26" s="107"/>
      <c r="PKF26" s="107"/>
      <c r="PKG26" s="107"/>
      <c r="PKH26" s="107"/>
      <c r="PKI26" s="107"/>
      <c r="PKJ26" s="107"/>
      <c r="PKK26" s="107"/>
      <c r="PKL26" s="107"/>
      <c r="PKM26" s="107"/>
      <c r="PKN26" s="107"/>
      <c r="PKO26" s="107"/>
      <c r="PKP26" s="107"/>
      <c r="PKQ26" s="107"/>
      <c r="PKR26" s="107"/>
      <c r="PKS26" s="107"/>
      <c r="PKT26" s="107"/>
      <c r="PKU26" s="107"/>
      <c r="PKV26" s="107"/>
      <c r="PKW26" s="107"/>
      <c r="PKX26" s="107"/>
      <c r="PKY26" s="107"/>
      <c r="PKZ26" s="107"/>
      <c r="PLA26" s="107"/>
      <c r="PLB26" s="107"/>
      <c r="PLC26" s="107"/>
      <c r="PLD26" s="107"/>
      <c r="PLE26" s="107"/>
      <c r="PLF26" s="107"/>
      <c r="PLG26" s="107"/>
      <c r="PLH26" s="107"/>
      <c r="PLI26" s="107"/>
      <c r="PLJ26" s="107"/>
      <c r="PLK26" s="107"/>
      <c r="PLL26" s="107"/>
      <c r="PLM26" s="107"/>
      <c r="PLN26" s="107"/>
      <c r="PLO26" s="107"/>
      <c r="PLP26" s="107"/>
      <c r="PLQ26" s="107"/>
      <c r="PLR26" s="107"/>
      <c r="PLS26" s="107"/>
      <c r="PLT26" s="107"/>
      <c r="PLU26" s="107"/>
      <c r="PLV26" s="107"/>
      <c r="PLW26" s="107"/>
      <c r="PLX26" s="107"/>
      <c r="PLY26" s="107"/>
      <c r="PLZ26" s="107"/>
      <c r="PMA26" s="107"/>
      <c r="PMB26" s="107"/>
      <c r="PMC26" s="107"/>
      <c r="PMD26" s="107"/>
      <c r="PME26" s="107"/>
      <c r="PMF26" s="107"/>
      <c r="PMG26" s="107"/>
      <c r="PMH26" s="107"/>
      <c r="PMI26" s="107"/>
      <c r="PMJ26" s="107"/>
      <c r="PMK26" s="107"/>
      <c r="PML26" s="107"/>
      <c r="PMM26" s="107"/>
      <c r="PMN26" s="107"/>
      <c r="PMO26" s="107"/>
      <c r="PMP26" s="107"/>
      <c r="PMQ26" s="107"/>
      <c r="PMR26" s="107"/>
      <c r="PMS26" s="107"/>
      <c r="PMT26" s="107"/>
      <c r="PMU26" s="107"/>
      <c r="PMV26" s="107"/>
      <c r="PMW26" s="107"/>
      <c r="PMX26" s="107"/>
      <c r="PMY26" s="107"/>
      <c r="PMZ26" s="107"/>
      <c r="PNA26" s="107"/>
      <c r="PNB26" s="107"/>
      <c r="PNC26" s="107"/>
      <c r="PND26" s="107"/>
      <c r="PNE26" s="107"/>
      <c r="PNF26" s="107"/>
      <c r="PNG26" s="107"/>
      <c r="PNH26" s="107"/>
      <c r="PNI26" s="107"/>
      <c r="PNJ26" s="107"/>
      <c r="PNK26" s="107"/>
      <c r="PNL26" s="107"/>
      <c r="PNM26" s="107"/>
      <c r="PNN26" s="107"/>
      <c r="PNO26" s="107"/>
      <c r="PNP26" s="107"/>
      <c r="PNQ26" s="107"/>
      <c r="PNR26" s="107"/>
      <c r="PNS26" s="107"/>
      <c r="PNT26" s="107"/>
      <c r="PNU26" s="107"/>
      <c r="PNV26" s="107"/>
      <c r="PNW26" s="107"/>
      <c r="PNX26" s="107"/>
      <c r="PNY26" s="107"/>
      <c r="PNZ26" s="107"/>
      <c r="POA26" s="107"/>
      <c r="POB26" s="107"/>
      <c r="POC26" s="107"/>
      <c r="POD26" s="107"/>
      <c r="POE26" s="107"/>
      <c r="POF26" s="107"/>
      <c r="POG26" s="107"/>
      <c r="POH26" s="107"/>
      <c r="POI26" s="107"/>
      <c r="POJ26" s="107"/>
      <c r="POK26" s="107"/>
      <c r="POL26" s="107"/>
      <c r="POM26" s="107"/>
      <c r="PON26" s="107"/>
      <c r="POO26" s="107"/>
      <c r="POP26" s="107"/>
      <c r="POQ26" s="107"/>
      <c r="POR26" s="107"/>
      <c r="POS26" s="107"/>
      <c r="POT26" s="107"/>
      <c r="POU26" s="107"/>
      <c r="POV26" s="107"/>
      <c r="POW26" s="107"/>
      <c r="POX26" s="107"/>
      <c r="POY26" s="107"/>
      <c r="POZ26" s="107"/>
      <c r="PPA26" s="107"/>
      <c r="PPB26" s="107"/>
      <c r="PPC26" s="107"/>
      <c r="PPD26" s="107"/>
      <c r="PPE26" s="107"/>
      <c r="PPF26" s="107"/>
      <c r="PPG26" s="107"/>
      <c r="PPH26" s="107"/>
      <c r="PPI26" s="107"/>
      <c r="PPJ26" s="107"/>
      <c r="PPK26" s="107"/>
      <c r="PPL26" s="107"/>
      <c r="PPM26" s="107"/>
      <c r="PPN26" s="107"/>
      <c r="PPO26" s="107"/>
      <c r="PPP26" s="107"/>
      <c r="PPQ26" s="107"/>
      <c r="PPR26" s="107"/>
      <c r="PPS26" s="107"/>
      <c r="PPT26" s="107"/>
      <c r="PPU26" s="107"/>
      <c r="PPV26" s="107"/>
      <c r="PPW26" s="107"/>
      <c r="PPX26" s="107"/>
      <c r="PPY26" s="107"/>
      <c r="PPZ26" s="107"/>
      <c r="PQA26" s="107"/>
      <c r="PQB26" s="107"/>
      <c r="PQC26" s="107"/>
      <c r="PQD26" s="107"/>
      <c r="PQE26" s="107"/>
      <c r="PQF26" s="107"/>
      <c r="PQG26" s="107"/>
      <c r="PQH26" s="107"/>
      <c r="PQI26" s="107"/>
      <c r="PQJ26" s="107"/>
      <c r="PQK26" s="107"/>
      <c r="PQL26" s="107"/>
      <c r="PQM26" s="107"/>
      <c r="PQN26" s="107"/>
      <c r="PQO26" s="107"/>
      <c r="PQP26" s="107"/>
      <c r="PQQ26" s="107"/>
      <c r="PQR26" s="107"/>
      <c r="PQS26" s="107"/>
      <c r="PQT26" s="107"/>
      <c r="PQU26" s="107"/>
      <c r="PQV26" s="107"/>
      <c r="PQW26" s="107"/>
      <c r="PQX26" s="107"/>
      <c r="PQY26" s="107"/>
      <c r="PQZ26" s="107"/>
      <c r="PRA26" s="107"/>
      <c r="PRB26" s="107"/>
      <c r="PRC26" s="107"/>
      <c r="PRD26" s="107"/>
      <c r="PRE26" s="107"/>
      <c r="PRF26" s="107"/>
      <c r="PRG26" s="107"/>
      <c r="PRH26" s="107"/>
      <c r="PRI26" s="107"/>
      <c r="PRJ26" s="107"/>
      <c r="PRK26" s="107"/>
      <c r="PRL26" s="107"/>
      <c r="PRM26" s="107"/>
      <c r="PRN26" s="107"/>
      <c r="PRO26" s="107"/>
      <c r="PRP26" s="107"/>
      <c r="PRQ26" s="107"/>
      <c r="PRR26" s="107"/>
      <c r="PRS26" s="107"/>
      <c r="PRT26" s="107"/>
      <c r="PRU26" s="107"/>
      <c r="PRV26" s="107"/>
      <c r="PRW26" s="107"/>
      <c r="PRX26" s="107"/>
      <c r="PRY26" s="107"/>
      <c r="PRZ26" s="107"/>
      <c r="PSA26" s="107"/>
      <c r="PSB26" s="107"/>
      <c r="PSC26" s="107"/>
      <c r="PSD26" s="107"/>
      <c r="PSE26" s="107"/>
      <c r="PSF26" s="107"/>
      <c r="PSG26" s="107"/>
      <c r="PSH26" s="107"/>
      <c r="PSI26" s="107"/>
      <c r="PSJ26" s="107"/>
      <c r="PSK26" s="107"/>
      <c r="PSL26" s="107"/>
      <c r="PSM26" s="107"/>
      <c r="PSN26" s="107"/>
      <c r="PSO26" s="107"/>
      <c r="PSP26" s="107"/>
      <c r="PSQ26" s="107"/>
      <c r="PSR26" s="107"/>
      <c r="PSS26" s="107"/>
      <c r="PST26" s="107"/>
      <c r="PSU26" s="107"/>
      <c r="PSV26" s="107"/>
      <c r="PSW26" s="107"/>
      <c r="PSX26" s="107"/>
      <c r="PSY26" s="107"/>
      <c r="PSZ26" s="107"/>
      <c r="PTA26" s="107"/>
      <c r="PTB26" s="107"/>
      <c r="PTC26" s="107"/>
      <c r="PTD26" s="107"/>
      <c r="PTE26" s="107"/>
      <c r="PTF26" s="107"/>
      <c r="PTG26" s="107"/>
      <c r="PTH26" s="107"/>
      <c r="PTI26" s="107"/>
      <c r="PTJ26" s="107"/>
      <c r="PTK26" s="107"/>
      <c r="PTL26" s="107"/>
      <c r="PTM26" s="107"/>
      <c r="PTN26" s="107"/>
      <c r="PTO26" s="107"/>
      <c r="PTP26" s="107"/>
      <c r="PTQ26" s="107"/>
      <c r="PTR26" s="107"/>
      <c r="PTS26" s="107"/>
      <c r="PTT26" s="107"/>
      <c r="PTU26" s="107"/>
      <c r="PTV26" s="107"/>
      <c r="PTW26" s="107"/>
      <c r="PTX26" s="107"/>
      <c r="PTY26" s="107"/>
      <c r="PTZ26" s="107"/>
      <c r="PUA26" s="107"/>
      <c r="PUB26" s="107"/>
      <c r="PUC26" s="107"/>
      <c r="PUD26" s="107"/>
      <c r="PUE26" s="107"/>
      <c r="PUF26" s="107"/>
      <c r="PUG26" s="107"/>
      <c r="PUH26" s="107"/>
      <c r="PUI26" s="107"/>
      <c r="PUJ26" s="107"/>
      <c r="PUK26" s="107"/>
      <c r="PUL26" s="107"/>
      <c r="PUM26" s="107"/>
      <c r="PUN26" s="107"/>
      <c r="PUO26" s="107"/>
      <c r="PUP26" s="107"/>
      <c r="PUQ26" s="107"/>
      <c r="PUR26" s="107"/>
      <c r="PUS26" s="107"/>
      <c r="PUT26" s="107"/>
      <c r="PUU26" s="107"/>
      <c r="PUV26" s="107"/>
      <c r="PUW26" s="107"/>
      <c r="PUX26" s="107"/>
      <c r="PUY26" s="107"/>
      <c r="PUZ26" s="107"/>
      <c r="PVA26" s="107"/>
      <c r="PVB26" s="107"/>
      <c r="PVC26" s="107"/>
      <c r="PVD26" s="107"/>
      <c r="PVE26" s="107"/>
      <c r="PVF26" s="107"/>
      <c r="PVG26" s="107"/>
      <c r="PVH26" s="107"/>
      <c r="PVI26" s="107"/>
      <c r="PVJ26" s="107"/>
      <c r="PVK26" s="107"/>
      <c r="PVL26" s="107"/>
      <c r="PVM26" s="107"/>
      <c r="PVN26" s="107"/>
      <c r="PVO26" s="107"/>
      <c r="PVP26" s="107"/>
      <c r="PVQ26" s="107"/>
      <c r="PVR26" s="107"/>
      <c r="PVS26" s="107"/>
      <c r="PVT26" s="107"/>
      <c r="PVU26" s="107"/>
      <c r="PVV26" s="107"/>
      <c r="PVW26" s="107"/>
      <c r="PVX26" s="107"/>
      <c r="PVY26" s="107"/>
      <c r="PVZ26" s="107"/>
      <c r="PWA26" s="107"/>
      <c r="PWB26" s="107"/>
      <c r="PWC26" s="107"/>
      <c r="PWD26" s="107"/>
      <c r="PWE26" s="107"/>
      <c r="PWF26" s="107"/>
      <c r="PWG26" s="107"/>
      <c r="PWH26" s="107"/>
      <c r="PWI26" s="107"/>
      <c r="PWJ26" s="107"/>
      <c r="PWK26" s="107"/>
      <c r="PWL26" s="107"/>
      <c r="PWM26" s="107"/>
      <c r="PWN26" s="107"/>
      <c r="PWO26" s="107"/>
      <c r="PWP26" s="107"/>
      <c r="PWQ26" s="107"/>
      <c r="PWR26" s="107"/>
      <c r="PWS26" s="107"/>
      <c r="PWT26" s="107"/>
      <c r="PWU26" s="107"/>
      <c r="PWV26" s="107"/>
      <c r="PWW26" s="107"/>
      <c r="PWX26" s="107"/>
      <c r="PWY26" s="107"/>
      <c r="PWZ26" s="107"/>
      <c r="PXA26" s="107"/>
      <c r="PXB26" s="107"/>
      <c r="PXC26" s="107"/>
      <c r="PXD26" s="107"/>
      <c r="PXE26" s="107"/>
      <c r="PXF26" s="107"/>
      <c r="PXG26" s="107"/>
      <c r="PXH26" s="107"/>
      <c r="PXI26" s="107"/>
      <c r="PXJ26" s="107"/>
      <c r="PXK26" s="107"/>
      <c r="PXL26" s="107"/>
      <c r="PXM26" s="107"/>
      <c r="PXN26" s="107"/>
      <c r="PXO26" s="107"/>
      <c r="PXP26" s="107"/>
      <c r="PXQ26" s="107"/>
      <c r="PXR26" s="107"/>
      <c r="PXS26" s="107"/>
      <c r="PXT26" s="107"/>
      <c r="PXU26" s="107"/>
      <c r="PXV26" s="107"/>
      <c r="PXW26" s="107"/>
      <c r="PXX26" s="107"/>
      <c r="PXY26" s="107"/>
      <c r="PXZ26" s="107"/>
      <c r="PYA26" s="107"/>
      <c r="PYB26" s="107"/>
      <c r="PYC26" s="107"/>
      <c r="PYD26" s="107"/>
      <c r="PYE26" s="107"/>
      <c r="PYF26" s="107"/>
      <c r="PYG26" s="107"/>
      <c r="PYH26" s="107"/>
      <c r="PYI26" s="107"/>
      <c r="PYJ26" s="107"/>
      <c r="PYK26" s="107"/>
      <c r="PYL26" s="107"/>
      <c r="PYM26" s="107"/>
      <c r="PYN26" s="107"/>
      <c r="PYO26" s="107"/>
      <c r="PYP26" s="107"/>
      <c r="PYQ26" s="107"/>
      <c r="PYR26" s="107"/>
      <c r="PYS26" s="107"/>
      <c r="PYT26" s="107"/>
      <c r="PYU26" s="107"/>
      <c r="PYV26" s="107"/>
      <c r="PYW26" s="107"/>
      <c r="PYX26" s="107"/>
      <c r="PYY26" s="107"/>
      <c r="PYZ26" s="107"/>
      <c r="PZA26" s="107"/>
      <c r="PZB26" s="107"/>
      <c r="PZC26" s="107"/>
      <c r="PZD26" s="107"/>
      <c r="PZE26" s="107"/>
      <c r="PZF26" s="107"/>
      <c r="PZG26" s="107"/>
      <c r="PZH26" s="107"/>
      <c r="PZI26" s="107"/>
      <c r="PZJ26" s="107"/>
      <c r="PZK26" s="107"/>
      <c r="PZL26" s="107"/>
      <c r="PZM26" s="107"/>
      <c r="PZN26" s="107"/>
      <c r="PZO26" s="107"/>
      <c r="PZP26" s="107"/>
      <c r="PZQ26" s="107"/>
      <c r="PZR26" s="107"/>
      <c r="PZS26" s="107"/>
      <c r="PZT26" s="107"/>
      <c r="PZU26" s="107"/>
      <c r="PZV26" s="107"/>
      <c r="PZW26" s="107"/>
      <c r="PZX26" s="107"/>
      <c r="PZY26" s="107"/>
      <c r="PZZ26" s="107"/>
      <c r="QAA26" s="107"/>
      <c r="QAB26" s="107"/>
      <c r="QAC26" s="107"/>
      <c r="QAD26" s="107"/>
      <c r="QAE26" s="107"/>
      <c r="QAF26" s="107"/>
      <c r="QAG26" s="107"/>
      <c r="QAH26" s="107"/>
      <c r="QAI26" s="107"/>
      <c r="QAJ26" s="107"/>
      <c r="QAK26" s="107"/>
      <c r="QAL26" s="107"/>
      <c r="QAM26" s="107"/>
      <c r="QAN26" s="107"/>
      <c r="QAO26" s="107"/>
      <c r="QAP26" s="107"/>
      <c r="QAQ26" s="107"/>
      <c r="QAR26" s="107"/>
      <c r="QAS26" s="107"/>
      <c r="QAT26" s="107"/>
      <c r="QAU26" s="107"/>
      <c r="QAV26" s="107"/>
      <c r="QAW26" s="107"/>
      <c r="QAX26" s="107"/>
      <c r="QAY26" s="107"/>
      <c r="QAZ26" s="107"/>
      <c r="QBA26" s="107"/>
      <c r="QBB26" s="107"/>
      <c r="QBC26" s="107"/>
      <c r="QBD26" s="107"/>
      <c r="QBE26" s="107"/>
      <c r="QBF26" s="107"/>
      <c r="QBG26" s="107"/>
      <c r="QBH26" s="107"/>
      <c r="QBI26" s="107"/>
      <c r="QBJ26" s="107"/>
      <c r="QBK26" s="107"/>
      <c r="QBL26" s="107"/>
      <c r="QBM26" s="107"/>
      <c r="QBN26" s="107"/>
      <c r="QBO26" s="107"/>
      <c r="QBP26" s="107"/>
      <c r="QBQ26" s="107"/>
      <c r="QBR26" s="107"/>
      <c r="QBS26" s="107"/>
      <c r="QBT26" s="107"/>
      <c r="QBU26" s="107"/>
      <c r="QBV26" s="107"/>
      <c r="QBW26" s="107"/>
      <c r="QBX26" s="107"/>
      <c r="QBY26" s="107"/>
      <c r="QBZ26" s="107"/>
      <c r="QCA26" s="107"/>
      <c r="QCB26" s="107"/>
      <c r="QCC26" s="107"/>
      <c r="QCD26" s="107"/>
      <c r="QCE26" s="107"/>
      <c r="QCF26" s="107"/>
      <c r="QCG26" s="107"/>
      <c r="QCH26" s="107"/>
      <c r="QCI26" s="107"/>
      <c r="QCJ26" s="107"/>
      <c r="QCK26" s="107"/>
      <c r="QCL26" s="107"/>
      <c r="QCM26" s="107"/>
      <c r="QCN26" s="107"/>
      <c r="QCO26" s="107"/>
      <c r="QCP26" s="107"/>
      <c r="QCQ26" s="107"/>
      <c r="QCR26" s="107"/>
      <c r="QCS26" s="107"/>
      <c r="QCT26" s="107"/>
      <c r="QCU26" s="107"/>
      <c r="QCV26" s="107"/>
      <c r="QCW26" s="107"/>
      <c r="QCX26" s="107"/>
      <c r="QCY26" s="107"/>
      <c r="QCZ26" s="107"/>
      <c r="QDA26" s="107"/>
      <c r="QDB26" s="107"/>
      <c r="QDC26" s="107"/>
      <c r="QDD26" s="107"/>
      <c r="QDE26" s="107"/>
      <c r="QDF26" s="107"/>
      <c r="QDG26" s="107"/>
      <c r="QDH26" s="107"/>
      <c r="QDI26" s="107"/>
      <c r="QDJ26" s="107"/>
      <c r="QDK26" s="107"/>
      <c r="QDL26" s="107"/>
      <c r="QDM26" s="107"/>
      <c r="QDN26" s="107"/>
      <c r="QDO26" s="107"/>
      <c r="QDP26" s="107"/>
      <c r="QDQ26" s="107"/>
      <c r="QDR26" s="107"/>
      <c r="QDS26" s="107"/>
      <c r="QDT26" s="107"/>
      <c r="QDU26" s="107"/>
      <c r="QDV26" s="107"/>
      <c r="QDW26" s="107"/>
      <c r="QDX26" s="107"/>
      <c r="QDY26" s="107"/>
      <c r="QDZ26" s="107"/>
      <c r="QEA26" s="107"/>
      <c r="QEB26" s="107"/>
      <c r="QEC26" s="107"/>
      <c r="QED26" s="107"/>
      <c r="QEE26" s="107"/>
      <c r="QEF26" s="107"/>
      <c r="QEG26" s="107"/>
      <c r="QEH26" s="107"/>
      <c r="QEI26" s="107"/>
      <c r="QEJ26" s="107"/>
      <c r="QEK26" s="107"/>
      <c r="QEL26" s="107"/>
      <c r="QEM26" s="107"/>
      <c r="QEN26" s="107"/>
      <c r="QEO26" s="107"/>
      <c r="QEP26" s="107"/>
      <c r="QEQ26" s="107"/>
      <c r="QER26" s="107"/>
      <c r="QES26" s="107"/>
      <c r="QET26" s="107"/>
      <c r="QEU26" s="107"/>
      <c r="QEV26" s="107"/>
      <c r="QEW26" s="107"/>
      <c r="QEX26" s="107"/>
      <c r="QEY26" s="107"/>
      <c r="QEZ26" s="107"/>
      <c r="QFA26" s="107"/>
      <c r="QFB26" s="107"/>
      <c r="QFC26" s="107"/>
      <c r="QFD26" s="107"/>
      <c r="QFE26" s="107"/>
      <c r="QFF26" s="107"/>
      <c r="QFG26" s="107"/>
      <c r="QFH26" s="107"/>
      <c r="QFI26" s="107"/>
      <c r="QFJ26" s="107"/>
      <c r="QFK26" s="107"/>
      <c r="QFL26" s="107"/>
      <c r="QFM26" s="107"/>
      <c r="QFN26" s="107"/>
      <c r="QFO26" s="107"/>
      <c r="QFP26" s="107"/>
      <c r="QFQ26" s="107"/>
      <c r="QFR26" s="107"/>
      <c r="QFS26" s="107"/>
      <c r="QFT26" s="107"/>
      <c r="QFU26" s="107"/>
      <c r="QFV26" s="107"/>
      <c r="QFW26" s="107"/>
      <c r="QFX26" s="107"/>
      <c r="QFY26" s="107"/>
      <c r="QFZ26" s="107"/>
      <c r="QGA26" s="107"/>
      <c r="QGB26" s="107"/>
      <c r="QGC26" s="107"/>
      <c r="QGD26" s="107"/>
      <c r="QGE26" s="107"/>
      <c r="QGF26" s="107"/>
      <c r="QGG26" s="107"/>
      <c r="QGH26" s="107"/>
      <c r="QGI26" s="107"/>
      <c r="QGJ26" s="107"/>
      <c r="QGK26" s="107"/>
      <c r="QGL26" s="107"/>
      <c r="QGM26" s="107"/>
      <c r="QGN26" s="107"/>
      <c r="QGO26" s="107"/>
      <c r="QGP26" s="107"/>
      <c r="QGQ26" s="107"/>
      <c r="QGR26" s="107"/>
      <c r="QGS26" s="107"/>
      <c r="QGT26" s="107"/>
      <c r="QGU26" s="107"/>
      <c r="QGV26" s="107"/>
      <c r="QGW26" s="107"/>
      <c r="QGX26" s="107"/>
      <c r="QGY26" s="107"/>
      <c r="QGZ26" s="107"/>
      <c r="QHA26" s="107"/>
      <c r="QHB26" s="107"/>
      <c r="QHC26" s="107"/>
      <c r="QHD26" s="107"/>
      <c r="QHE26" s="107"/>
      <c r="QHF26" s="107"/>
      <c r="QHG26" s="107"/>
      <c r="QHH26" s="107"/>
      <c r="QHI26" s="107"/>
      <c r="QHJ26" s="107"/>
      <c r="QHK26" s="107"/>
      <c r="QHL26" s="107"/>
      <c r="QHM26" s="107"/>
      <c r="QHN26" s="107"/>
      <c r="QHO26" s="107"/>
      <c r="QHP26" s="107"/>
      <c r="QHQ26" s="107"/>
      <c r="QHR26" s="107"/>
      <c r="QHS26" s="107"/>
      <c r="QHT26" s="107"/>
      <c r="QHU26" s="107"/>
      <c r="QHV26" s="107"/>
      <c r="QHW26" s="107"/>
      <c r="QHX26" s="107"/>
      <c r="QHY26" s="107"/>
      <c r="QHZ26" s="107"/>
      <c r="QIA26" s="107"/>
      <c r="QIB26" s="107"/>
      <c r="QIC26" s="107"/>
      <c r="QID26" s="107"/>
      <c r="QIE26" s="107"/>
      <c r="QIF26" s="107"/>
      <c r="QIG26" s="107"/>
      <c r="QIH26" s="107"/>
      <c r="QII26" s="107"/>
      <c r="QIJ26" s="107"/>
      <c r="QIK26" s="107"/>
      <c r="QIL26" s="107"/>
      <c r="QIM26" s="107"/>
      <c r="QIN26" s="107"/>
      <c r="QIO26" s="107"/>
      <c r="QIP26" s="107"/>
      <c r="QIQ26" s="107"/>
      <c r="QIR26" s="107"/>
      <c r="QIS26" s="107"/>
      <c r="QIT26" s="107"/>
      <c r="QIU26" s="107"/>
      <c r="QIV26" s="107"/>
      <c r="QIW26" s="107"/>
      <c r="QIX26" s="107"/>
      <c r="QIY26" s="107"/>
      <c r="QIZ26" s="107"/>
      <c r="QJA26" s="107"/>
      <c r="QJB26" s="107"/>
      <c r="QJC26" s="107"/>
      <c r="QJD26" s="107"/>
      <c r="QJE26" s="107"/>
      <c r="QJF26" s="107"/>
      <c r="QJG26" s="107"/>
      <c r="QJH26" s="107"/>
      <c r="QJI26" s="107"/>
      <c r="QJJ26" s="107"/>
      <c r="QJK26" s="107"/>
      <c r="QJL26" s="107"/>
      <c r="QJM26" s="107"/>
      <c r="QJN26" s="107"/>
      <c r="QJO26" s="107"/>
      <c r="QJP26" s="107"/>
      <c r="QJQ26" s="107"/>
      <c r="QJR26" s="107"/>
      <c r="QJS26" s="107"/>
      <c r="QJT26" s="107"/>
      <c r="QJU26" s="107"/>
      <c r="QJV26" s="107"/>
      <c r="QJW26" s="107"/>
      <c r="QJX26" s="107"/>
      <c r="QJY26" s="107"/>
      <c r="QJZ26" s="107"/>
      <c r="QKA26" s="107"/>
      <c r="QKB26" s="107"/>
      <c r="QKC26" s="107"/>
      <c r="QKD26" s="107"/>
      <c r="QKE26" s="107"/>
      <c r="QKF26" s="107"/>
      <c r="QKG26" s="107"/>
      <c r="QKH26" s="107"/>
      <c r="QKI26" s="107"/>
      <c r="QKJ26" s="107"/>
      <c r="QKK26" s="107"/>
      <c r="QKL26" s="107"/>
      <c r="QKM26" s="107"/>
      <c r="QKN26" s="107"/>
      <c r="QKO26" s="107"/>
      <c r="QKP26" s="107"/>
      <c r="QKQ26" s="107"/>
      <c r="QKR26" s="107"/>
      <c r="QKS26" s="107"/>
      <c r="QKT26" s="107"/>
      <c r="QKU26" s="107"/>
      <c r="QKV26" s="107"/>
      <c r="QKW26" s="107"/>
      <c r="QKX26" s="107"/>
      <c r="QKY26" s="107"/>
      <c r="QKZ26" s="107"/>
      <c r="QLA26" s="107"/>
      <c r="QLB26" s="107"/>
      <c r="QLC26" s="107"/>
      <c r="QLD26" s="107"/>
      <c r="QLE26" s="107"/>
      <c r="QLF26" s="107"/>
      <c r="QLG26" s="107"/>
      <c r="QLH26" s="107"/>
      <c r="QLI26" s="107"/>
      <c r="QLJ26" s="107"/>
      <c r="QLK26" s="107"/>
      <c r="QLL26" s="107"/>
      <c r="QLM26" s="107"/>
      <c r="QLN26" s="107"/>
      <c r="QLO26" s="107"/>
      <c r="QLP26" s="107"/>
      <c r="QLQ26" s="107"/>
      <c r="QLR26" s="107"/>
      <c r="QLS26" s="107"/>
      <c r="QLT26" s="107"/>
      <c r="QLU26" s="107"/>
      <c r="QLV26" s="107"/>
      <c r="QLW26" s="107"/>
      <c r="QLX26" s="107"/>
      <c r="QLY26" s="107"/>
      <c r="QLZ26" s="107"/>
      <c r="QMA26" s="107"/>
      <c r="QMB26" s="107"/>
      <c r="QMC26" s="107"/>
      <c r="QMD26" s="107"/>
      <c r="QME26" s="107"/>
      <c r="QMF26" s="107"/>
      <c r="QMG26" s="107"/>
      <c r="QMH26" s="107"/>
      <c r="QMI26" s="107"/>
      <c r="QMJ26" s="107"/>
      <c r="QMK26" s="107"/>
      <c r="QML26" s="107"/>
      <c r="QMM26" s="107"/>
      <c r="QMN26" s="107"/>
      <c r="QMO26" s="107"/>
      <c r="QMP26" s="107"/>
      <c r="QMQ26" s="107"/>
      <c r="QMR26" s="107"/>
      <c r="QMS26" s="107"/>
      <c r="QMT26" s="107"/>
      <c r="QMU26" s="107"/>
      <c r="QMV26" s="107"/>
      <c r="QMW26" s="107"/>
      <c r="QMX26" s="107"/>
      <c r="QMY26" s="107"/>
      <c r="QMZ26" s="107"/>
      <c r="QNA26" s="107"/>
      <c r="QNB26" s="107"/>
      <c r="QNC26" s="107"/>
      <c r="QND26" s="107"/>
      <c r="QNE26" s="107"/>
      <c r="QNF26" s="107"/>
      <c r="QNG26" s="107"/>
      <c r="QNH26" s="107"/>
      <c r="QNI26" s="107"/>
      <c r="QNJ26" s="107"/>
      <c r="QNK26" s="107"/>
      <c r="QNL26" s="107"/>
      <c r="QNM26" s="107"/>
      <c r="QNN26" s="107"/>
      <c r="QNO26" s="107"/>
      <c r="QNP26" s="107"/>
      <c r="QNQ26" s="107"/>
      <c r="QNR26" s="107"/>
      <c r="QNS26" s="107"/>
      <c r="QNT26" s="107"/>
      <c r="QNU26" s="107"/>
      <c r="QNV26" s="107"/>
      <c r="QNW26" s="107"/>
      <c r="QNX26" s="107"/>
      <c r="QNY26" s="107"/>
      <c r="QNZ26" s="107"/>
      <c r="QOA26" s="107"/>
      <c r="QOB26" s="107"/>
      <c r="QOC26" s="107"/>
      <c r="QOD26" s="107"/>
      <c r="QOE26" s="107"/>
      <c r="QOF26" s="107"/>
      <c r="QOG26" s="107"/>
      <c r="QOH26" s="107"/>
      <c r="QOI26" s="107"/>
      <c r="QOJ26" s="107"/>
      <c r="QOK26" s="107"/>
      <c r="QOL26" s="107"/>
      <c r="QOM26" s="107"/>
      <c r="QON26" s="107"/>
      <c r="QOO26" s="107"/>
      <c r="QOP26" s="107"/>
      <c r="QOQ26" s="107"/>
      <c r="QOR26" s="107"/>
      <c r="QOS26" s="107"/>
      <c r="QOT26" s="107"/>
      <c r="QOU26" s="107"/>
      <c r="QOV26" s="107"/>
      <c r="QOW26" s="107"/>
      <c r="QOX26" s="107"/>
      <c r="QOY26" s="107"/>
      <c r="QOZ26" s="107"/>
      <c r="QPA26" s="107"/>
      <c r="QPB26" s="107"/>
      <c r="QPC26" s="107"/>
      <c r="QPD26" s="107"/>
      <c r="QPE26" s="107"/>
      <c r="QPF26" s="107"/>
      <c r="QPG26" s="107"/>
      <c r="QPH26" s="107"/>
      <c r="QPI26" s="107"/>
      <c r="QPJ26" s="107"/>
      <c r="QPK26" s="107"/>
      <c r="QPL26" s="107"/>
      <c r="QPM26" s="107"/>
      <c r="QPN26" s="107"/>
      <c r="QPO26" s="107"/>
      <c r="QPP26" s="107"/>
      <c r="QPQ26" s="107"/>
      <c r="QPR26" s="107"/>
      <c r="QPS26" s="107"/>
      <c r="QPT26" s="107"/>
      <c r="QPU26" s="107"/>
      <c r="QPV26" s="107"/>
      <c r="QPW26" s="107"/>
      <c r="QPX26" s="107"/>
      <c r="QPY26" s="107"/>
      <c r="QPZ26" s="107"/>
      <c r="QQA26" s="107"/>
      <c r="QQB26" s="107"/>
      <c r="QQC26" s="107"/>
      <c r="QQD26" s="107"/>
      <c r="QQE26" s="107"/>
      <c r="QQF26" s="107"/>
      <c r="QQG26" s="107"/>
      <c r="QQH26" s="107"/>
      <c r="QQI26" s="107"/>
      <c r="QQJ26" s="107"/>
      <c r="QQK26" s="107"/>
      <c r="QQL26" s="107"/>
      <c r="QQM26" s="107"/>
      <c r="QQN26" s="107"/>
      <c r="QQO26" s="107"/>
      <c r="QQP26" s="107"/>
      <c r="QQQ26" s="107"/>
      <c r="QQR26" s="107"/>
      <c r="QQS26" s="107"/>
      <c r="QQT26" s="107"/>
      <c r="QQU26" s="107"/>
      <c r="QQV26" s="107"/>
      <c r="QQW26" s="107"/>
      <c r="QQX26" s="107"/>
      <c r="QQY26" s="107"/>
      <c r="QQZ26" s="107"/>
      <c r="QRA26" s="107"/>
      <c r="QRB26" s="107"/>
      <c r="QRC26" s="107"/>
      <c r="QRD26" s="107"/>
      <c r="QRE26" s="107"/>
      <c r="QRF26" s="107"/>
      <c r="QRG26" s="107"/>
      <c r="QRH26" s="107"/>
      <c r="QRI26" s="107"/>
      <c r="QRJ26" s="107"/>
      <c r="QRK26" s="107"/>
      <c r="QRL26" s="107"/>
      <c r="QRM26" s="107"/>
      <c r="QRN26" s="107"/>
      <c r="QRO26" s="107"/>
      <c r="QRP26" s="107"/>
      <c r="QRQ26" s="107"/>
      <c r="QRR26" s="107"/>
      <c r="QRS26" s="107"/>
      <c r="QRT26" s="107"/>
      <c r="QRU26" s="107"/>
      <c r="QRV26" s="107"/>
      <c r="QRW26" s="107"/>
      <c r="QRX26" s="107"/>
      <c r="QRY26" s="107"/>
      <c r="QRZ26" s="107"/>
      <c r="QSA26" s="107"/>
      <c r="QSB26" s="107"/>
      <c r="QSC26" s="107"/>
      <c r="QSD26" s="107"/>
      <c r="QSE26" s="107"/>
      <c r="QSF26" s="107"/>
      <c r="QSG26" s="107"/>
      <c r="QSH26" s="107"/>
      <c r="QSI26" s="107"/>
      <c r="QSJ26" s="107"/>
      <c r="QSK26" s="107"/>
      <c r="QSL26" s="107"/>
      <c r="QSM26" s="107"/>
      <c r="QSN26" s="107"/>
      <c r="QSO26" s="107"/>
      <c r="QSP26" s="107"/>
      <c r="QSQ26" s="107"/>
      <c r="QSR26" s="107"/>
      <c r="QSS26" s="107"/>
      <c r="QST26" s="107"/>
      <c r="QSU26" s="107"/>
      <c r="QSV26" s="107"/>
      <c r="QSW26" s="107"/>
      <c r="QSX26" s="107"/>
      <c r="QSY26" s="107"/>
      <c r="QSZ26" s="107"/>
      <c r="QTA26" s="107"/>
      <c r="QTB26" s="107"/>
      <c r="QTC26" s="107"/>
      <c r="QTD26" s="107"/>
      <c r="QTE26" s="107"/>
      <c r="QTF26" s="107"/>
      <c r="QTG26" s="107"/>
      <c r="QTH26" s="107"/>
      <c r="QTI26" s="107"/>
      <c r="QTJ26" s="107"/>
      <c r="QTK26" s="107"/>
      <c r="QTL26" s="107"/>
      <c r="QTM26" s="107"/>
      <c r="QTN26" s="107"/>
      <c r="QTO26" s="107"/>
      <c r="QTP26" s="107"/>
      <c r="QTQ26" s="107"/>
      <c r="QTR26" s="107"/>
      <c r="QTS26" s="107"/>
      <c r="QTT26" s="107"/>
      <c r="QTU26" s="107"/>
      <c r="QTV26" s="107"/>
      <c r="QTW26" s="107"/>
      <c r="QTX26" s="107"/>
      <c r="QTY26" s="107"/>
      <c r="QTZ26" s="107"/>
      <c r="QUA26" s="107"/>
      <c r="QUB26" s="107"/>
      <c r="QUC26" s="107"/>
      <c r="QUD26" s="107"/>
      <c r="QUE26" s="107"/>
      <c r="QUF26" s="107"/>
      <c r="QUG26" s="107"/>
      <c r="QUH26" s="107"/>
      <c r="QUI26" s="107"/>
      <c r="QUJ26" s="107"/>
      <c r="QUK26" s="107"/>
      <c r="QUL26" s="107"/>
      <c r="QUM26" s="107"/>
      <c r="QUN26" s="107"/>
      <c r="QUO26" s="107"/>
      <c r="QUP26" s="107"/>
      <c r="QUQ26" s="107"/>
      <c r="QUR26" s="107"/>
      <c r="QUS26" s="107"/>
      <c r="QUT26" s="107"/>
      <c r="QUU26" s="107"/>
      <c r="QUV26" s="107"/>
      <c r="QUW26" s="107"/>
      <c r="QUX26" s="107"/>
      <c r="QUY26" s="107"/>
      <c r="QUZ26" s="107"/>
      <c r="QVA26" s="107"/>
      <c r="QVB26" s="107"/>
      <c r="QVC26" s="107"/>
      <c r="QVD26" s="107"/>
      <c r="QVE26" s="107"/>
      <c r="QVF26" s="107"/>
      <c r="QVG26" s="107"/>
      <c r="QVH26" s="107"/>
      <c r="QVI26" s="107"/>
      <c r="QVJ26" s="107"/>
      <c r="QVK26" s="107"/>
      <c r="QVL26" s="107"/>
      <c r="QVM26" s="107"/>
      <c r="QVN26" s="107"/>
      <c r="QVO26" s="107"/>
      <c r="QVP26" s="107"/>
      <c r="QVQ26" s="107"/>
      <c r="QVR26" s="107"/>
      <c r="QVS26" s="107"/>
      <c r="QVT26" s="107"/>
      <c r="QVU26" s="107"/>
      <c r="QVV26" s="107"/>
      <c r="QVW26" s="107"/>
      <c r="QVX26" s="107"/>
      <c r="QVY26" s="107"/>
      <c r="QVZ26" s="107"/>
      <c r="QWA26" s="107"/>
      <c r="QWB26" s="107"/>
      <c r="QWC26" s="107"/>
      <c r="QWD26" s="107"/>
      <c r="QWE26" s="107"/>
      <c r="QWF26" s="107"/>
      <c r="QWG26" s="107"/>
      <c r="QWH26" s="107"/>
      <c r="QWI26" s="107"/>
      <c r="QWJ26" s="107"/>
      <c r="QWK26" s="107"/>
      <c r="QWL26" s="107"/>
      <c r="QWM26" s="107"/>
      <c r="QWN26" s="107"/>
      <c r="QWO26" s="107"/>
      <c r="QWP26" s="107"/>
      <c r="QWQ26" s="107"/>
      <c r="QWR26" s="107"/>
      <c r="QWS26" s="107"/>
      <c r="QWT26" s="107"/>
      <c r="QWU26" s="107"/>
      <c r="QWV26" s="107"/>
      <c r="QWW26" s="107"/>
      <c r="QWX26" s="107"/>
      <c r="QWY26" s="107"/>
      <c r="QWZ26" s="107"/>
      <c r="QXA26" s="107"/>
      <c r="QXB26" s="107"/>
      <c r="QXC26" s="107"/>
      <c r="QXD26" s="107"/>
      <c r="QXE26" s="107"/>
      <c r="QXF26" s="107"/>
      <c r="QXG26" s="107"/>
      <c r="QXH26" s="107"/>
      <c r="QXI26" s="107"/>
      <c r="QXJ26" s="107"/>
      <c r="QXK26" s="107"/>
      <c r="QXL26" s="107"/>
      <c r="QXM26" s="107"/>
      <c r="QXN26" s="107"/>
      <c r="QXO26" s="107"/>
      <c r="QXP26" s="107"/>
      <c r="QXQ26" s="107"/>
      <c r="QXR26" s="107"/>
      <c r="QXS26" s="107"/>
      <c r="QXT26" s="107"/>
      <c r="QXU26" s="107"/>
      <c r="QXV26" s="107"/>
      <c r="QXW26" s="107"/>
      <c r="QXX26" s="107"/>
      <c r="QXY26" s="107"/>
      <c r="QXZ26" s="107"/>
      <c r="QYA26" s="107"/>
      <c r="QYB26" s="107"/>
      <c r="QYC26" s="107"/>
      <c r="QYD26" s="107"/>
      <c r="QYE26" s="107"/>
      <c r="QYF26" s="107"/>
      <c r="QYG26" s="107"/>
      <c r="QYH26" s="107"/>
      <c r="QYI26" s="107"/>
      <c r="QYJ26" s="107"/>
      <c r="QYK26" s="107"/>
      <c r="QYL26" s="107"/>
      <c r="QYM26" s="107"/>
      <c r="QYN26" s="107"/>
      <c r="QYO26" s="107"/>
      <c r="QYP26" s="107"/>
      <c r="QYQ26" s="107"/>
      <c r="QYR26" s="107"/>
      <c r="QYS26" s="107"/>
      <c r="QYT26" s="107"/>
      <c r="QYU26" s="107"/>
      <c r="QYV26" s="107"/>
      <c r="QYW26" s="107"/>
      <c r="QYX26" s="107"/>
      <c r="QYY26" s="107"/>
      <c r="QYZ26" s="107"/>
      <c r="QZA26" s="107"/>
      <c r="QZB26" s="107"/>
      <c r="QZC26" s="107"/>
      <c r="QZD26" s="107"/>
      <c r="QZE26" s="107"/>
      <c r="QZF26" s="107"/>
      <c r="QZG26" s="107"/>
      <c r="QZH26" s="107"/>
      <c r="QZI26" s="107"/>
      <c r="QZJ26" s="107"/>
      <c r="QZK26" s="107"/>
      <c r="QZL26" s="107"/>
      <c r="QZM26" s="107"/>
      <c r="QZN26" s="107"/>
      <c r="QZO26" s="107"/>
      <c r="QZP26" s="107"/>
      <c r="QZQ26" s="107"/>
      <c r="QZR26" s="107"/>
      <c r="QZS26" s="107"/>
      <c r="QZT26" s="107"/>
      <c r="QZU26" s="107"/>
      <c r="QZV26" s="107"/>
      <c r="QZW26" s="107"/>
      <c r="QZX26" s="107"/>
      <c r="QZY26" s="107"/>
      <c r="QZZ26" s="107"/>
      <c r="RAA26" s="107"/>
      <c r="RAB26" s="107"/>
      <c r="RAC26" s="107"/>
      <c r="RAD26" s="107"/>
      <c r="RAE26" s="107"/>
      <c r="RAF26" s="107"/>
      <c r="RAG26" s="107"/>
      <c r="RAH26" s="107"/>
      <c r="RAI26" s="107"/>
      <c r="RAJ26" s="107"/>
      <c r="RAK26" s="107"/>
      <c r="RAL26" s="107"/>
      <c r="RAM26" s="107"/>
      <c r="RAN26" s="107"/>
      <c r="RAO26" s="107"/>
      <c r="RAP26" s="107"/>
      <c r="RAQ26" s="107"/>
      <c r="RAR26" s="107"/>
      <c r="RAS26" s="107"/>
      <c r="RAT26" s="107"/>
      <c r="RAU26" s="107"/>
      <c r="RAV26" s="107"/>
      <c r="RAW26" s="107"/>
      <c r="RAX26" s="107"/>
      <c r="RAY26" s="107"/>
      <c r="RAZ26" s="107"/>
      <c r="RBA26" s="107"/>
      <c r="RBB26" s="107"/>
      <c r="RBC26" s="107"/>
      <c r="RBD26" s="107"/>
      <c r="RBE26" s="107"/>
      <c r="RBF26" s="107"/>
      <c r="RBG26" s="107"/>
      <c r="RBH26" s="107"/>
      <c r="RBI26" s="107"/>
      <c r="RBJ26" s="107"/>
      <c r="RBK26" s="107"/>
      <c r="RBL26" s="107"/>
      <c r="RBM26" s="107"/>
      <c r="RBN26" s="107"/>
      <c r="RBO26" s="107"/>
      <c r="RBP26" s="107"/>
      <c r="RBQ26" s="107"/>
      <c r="RBR26" s="107"/>
      <c r="RBS26" s="107"/>
      <c r="RBT26" s="107"/>
      <c r="RBU26" s="107"/>
      <c r="RBV26" s="107"/>
      <c r="RBW26" s="107"/>
      <c r="RBX26" s="107"/>
      <c r="RBY26" s="107"/>
      <c r="RBZ26" s="107"/>
      <c r="RCA26" s="107"/>
      <c r="RCB26" s="107"/>
      <c r="RCC26" s="107"/>
      <c r="RCD26" s="107"/>
      <c r="RCE26" s="107"/>
      <c r="RCF26" s="107"/>
      <c r="RCG26" s="107"/>
      <c r="RCH26" s="107"/>
      <c r="RCI26" s="107"/>
      <c r="RCJ26" s="107"/>
      <c r="RCK26" s="107"/>
      <c r="RCL26" s="107"/>
      <c r="RCM26" s="107"/>
      <c r="RCN26" s="107"/>
      <c r="RCO26" s="107"/>
      <c r="RCP26" s="107"/>
      <c r="RCQ26" s="107"/>
      <c r="RCR26" s="107"/>
      <c r="RCS26" s="107"/>
      <c r="RCT26" s="107"/>
      <c r="RCU26" s="107"/>
      <c r="RCV26" s="107"/>
      <c r="RCW26" s="107"/>
      <c r="RCX26" s="107"/>
      <c r="RCY26" s="107"/>
      <c r="RCZ26" s="107"/>
      <c r="RDA26" s="107"/>
      <c r="RDB26" s="107"/>
      <c r="RDC26" s="107"/>
      <c r="RDD26" s="107"/>
      <c r="RDE26" s="107"/>
      <c r="RDF26" s="107"/>
      <c r="RDG26" s="107"/>
      <c r="RDH26" s="107"/>
      <c r="RDI26" s="107"/>
      <c r="RDJ26" s="107"/>
      <c r="RDK26" s="107"/>
      <c r="RDL26" s="107"/>
      <c r="RDM26" s="107"/>
      <c r="RDN26" s="107"/>
      <c r="RDO26" s="107"/>
      <c r="RDP26" s="107"/>
      <c r="RDQ26" s="107"/>
      <c r="RDR26" s="107"/>
      <c r="RDS26" s="107"/>
      <c r="RDT26" s="107"/>
      <c r="RDU26" s="107"/>
      <c r="RDV26" s="107"/>
      <c r="RDW26" s="107"/>
      <c r="RDX26" s="107"/>
      <c r="RDY26" s="107"/>
      <c r="RDZ26" s="107"/>
      <c r="REA26" s="107"/>
      <c r="REB26" s="107"/>
      <c r="REC26" s="107"/>
      <c r="RED26" s="107"/>
      <c r="REE26" s="107"/>
      <c r="REF26" s="107"/>
      <c r="REG26" s="107"/>
      <c r="REH26" s="107"/>
      <c r="REI26" s="107"/>
      <c r="REJ26" s="107"/>
      <c r="REK26" s="107"/>
      <c r="REL26" s="107"/>
      <c r="REM26" s="107"/>
      <c r="REN26" s="107"/>
      <c r="REO26" s="107"/>
      <c r="REP26" s="107"/>
      <c r="REQ26" s="107"/>
      <c r="RER26" s="107"/>
      <c r="RES26" s="107"/>
      <c r="RET26" s="107"/>
      <c r="REU26" s="107"/>
      <c r="REV26" s="107"/>
      <c r="REW26" s="107"/>
      <c r="REX26" s="107"/>
      <c r="REY26" s="107"/>
      <c r="REZ26" s="107"/>
      <c r="RFA26" s="107"/>
      <c r="RFB26" s="107"/>
      <c r="RFC26" s="107"/>
      <c r="RFD26" s="107"/>
      <c r="RFE26" s="107"/>
      <c r="RFF26" s="107"/>
      <c r="RFG26" s="107"/>
      <c r="RFH26" s="107"/>
      <c r="RFI26" s="107"/>
      <c r="RFJ26" s="107"/>
      <c r="RFK26" s="107"/>
      <c r="RFL26" s="107"/>
      <c r="RFM26" s="107"/>
      <c r="RFN26" s="107"/>
      <c r="RFO26" s="107"/>
      <c r="RFP26" s="107"/>
      <c r="RFQ26" s="107"/>
      <c r="RFR26" s="107"/>
      <c r="RFS26" s="107"/>
      <c r="RFT26" s="107"/>
      <c r="RFU26" s="107"/>
      <c r="RFV26" s="107"/>
      <c r="RFW26" s="107"/>
      <c r="RFX26" s="107"/>
      <c r="RFY26" s="107"/>
      <c r="RFZ26" s="107"/>
      <c r="RGA26" s="107"/>
      <c r="RGB26" s="107"/>
      <c r="RGC26" s="107"/>
      <c r="RGD26" s="107"/>
      <c r="RGE26" s="107"/>
      <c r="RGF26" s="107"/>
      <c r="RGG26" s="107"/>
      <c r="RGH26" s="107"/>
      <c r="RGI26" s="107"/>
      <c r="RGJ26" s="107"/>
      <c r="RGK26" s="107"/>
      <c r="RGL26" s="107"/>
      <c r="RGM26" s="107"/>
      <c r="RGN26" s="107"/>
      <c r="RGO26" s="107"/>
      <c r="RGP26" s="107"/>
      <c r="RGQ26" s="107"/>
      <c r="RGR26" s="107"/>
      <c r="RGS26" s="107"/>
      <c r="RGT26" s="107"/>
      <c r="RGU26" s="107"/>
      <c r="RGV26" s="107"/>
      <c r="RGW26" s="107"/>
      <c r="RGX26" s="107"/>
      <c r="RGY26" s="107"/>
      <c r="RGZ26" s="107"/>
      <c r="RHA26" s="107"/>
      <c r="RHB26" s="107"/>
      <c r="RHC26" s="107"/>
      <c r="RHD26" s="107"/>
      <c r="RHE26" s="107"/>
      <c r="RHF26" s="107"/>
      <c r="RHG26" s="107"/>
      <c r="RHH26" s="107"/>
      <c r="RHI26" s="107"/>
      <c r="RHJ26" s="107"/>
      <c r="RHK26" s="107"/>
      <c r="RHL26" s="107"/>
      <c r="RHM26" s="107"/>
      <c r="RHN26" s="107"/>
      <c r="RHO26" s="107"/>
      <c r="RHP26" s="107"/>
      <c r="RHQ26" s="107"/>
      <c r="RHR26" s="107"/>
      <c r="RHS26" s="107"/>
      <c r="RHT26" s="107"/>
      <c r="RHU26" s="107"/>
      <c r="RHV26" s="107"/>
      <c r="RHW26" s="107"/>
      <c r="RHX26" s="107"/>
      <c r="RHY26" s="107"/>
      <c r="RHZ26" s="107"/>
      <c r="RIA26" s="107"/>
      <c r="RIB26" s="107"/>
      <c r="RIC26" s="107"/>
      <c r="RID26" s="107"/>
      <c r="RIE26" s="107"/>
      <c r="RIF26" s="107"/>
      <c r="RIG26" s="107"/>
      <c r="RIH26" s="107"/>
      <c r="RII26" s="107"/>
      <c r="RIJ26" s="107"/>
      <c r="RIK26" s="107"/>
      <c r="RIL26" s="107"/>
      <c r="RIM26" s="107"/>
      <c r="RIN26" s="107"/>
      <c r="RIO26" s="107"/>
      <c r="RIP26" s="107"/>
      <c r="RIQ26" s="107"/>
      <c r="RIR26" s="107"/>
      <c r="RIS26" s="107"/>
      <c r="RIT26" s="107"/>
      <c r="RIU26" s="107"/>
      <c r="RIV26" s="107"/>
      <c r="RIW26" s="107"/>
      <c r="RIX26" s="107"/>
      <c r="RIY26" s="107"/>
      <c r="RIZ26" s="107"/>
      <c r="RJA26" s="107"/>
      <c r="RJB26" s="107"/>
      <c r="RJC26" s="107"/>
      <c r="RJD26" s="107"/>
      <c r="RJE26" s="107"/>
      <c r="RJF26" s="107"/>
      <c r="RJG26" s="107"/>
      <c r="RJH26" s="107"/>
      <c r="RJI26" s="107"/>
      <c r="RJJ26" s="107"/>
      <c r="RJK26" s="107"/>
      <c r="RJL26" s="107"/>
      <c r="RJM26" s="107"/>
      <c r="RJN26" s="107"/>
      <c r="RJO26" s="107"/>
      <c r="RJP26" s="107"/>
      <c r="RJQ26" s="107"/>
      <c r="RJR26" s="107"/>
      <c r="RJS26" s="107"/>
      <c r="RJT26" s="107"/>
      <c r="RJU26" s="107"/>
      <c r="RJV26" s="107"/>
      <c r="RJW26" s="107"/>
      <c r="RJX26" s="107"/>
      <c r="RJY26" s="107"/>
      <c r="RJZ26" s="107"/>
      <c r="RKA26" s="107"/>
      <c r="RKB26" s="107"/>
      <c r="RKC26" s="107"/>
      <c r="RKD26" s="107"/>
      <c r="RKE26" s="107"/>
      <c r="RKF26" s="107"/>
      <c r="RKG26" s="107"/>
      <c r="RKH26" s="107"/>
      <c r="RKI26" s="107"/>
      <c r="RKJ26" s="107"/>
      <c r="RKK26" s="107"/>
      <c r="RKL26" s="107"/>
      <c r="RKM26" s="107"/>
      <c r="RKN26" s="107"/>
      <c r="RKO26" s="107"/>
      <c r="RKP26" s="107"/>
      <c r="RKQ26" s="107"/>
      <c r="RKR26" s="107"/>
      <c r="RKS26" s="107"/>
      <c r="RKT26" s="107"/>
      <c r="RKU26" s="107"/>
      <c r="RKV26" s="107"/>
      <c r="RKW26" s="107"/>
      <c r="RKX26" s="107"/>
      <c r="RKY26" s="107"/>
      <c r="RKZ26" s="107"/>
      <c r="RLA26" s="107"/>
      <c r="RLB26" s="107"/>
      <c r="RLC26" s="107"/>
      <c r="RLD26" s="107"/>
      <c r="RLE26" s="107"/>
      <c r="RLF26" s="107"/>
      <c r="RLG26" s="107"/>
      <c r="RLH26" s="107"/>
      <c r="RLI26" s="107"/>
      <c r="RLJ26" s="107"/>
      <c r="RLK26" s="107"/>
      <c r="RLL26" s="107"/>
      <c r="RLM26" s="107"/>
      <c r="RLN26" s="107"/>
      <c r="RLO26" s="107"/>
      <c r="RLP26" s="107"/>
      <c r="RLQ26" s="107"/>
      <c r="RLR26" s="107"/>
      <c r="RLS26" s="107"/>
      <c r="RLT26" s="107"/>
      <c r="RLU26" s="107"/>
      <c r="RLV26" s="107"/>
      <c r="RLW26" s="107"/>
      <c r="RLX26" s="107"/>
      <c r="RLY26" s="107"/>
      <c r="RLZ26" s="107"/>
      <c r="RMA26" s="107"/>
      <c r="RMB26" s="107"/>
      <c r="RMC26" s="107"/>
      <c r="RMD26" s="107"/>
      <c r="RME26" s="107"/>
      <c r="RMF26" s="107"/>
      <c r="RMG26" s="107"/>
      <c r="RMH26" s="107"/>
      <c r="RMI26" s="107"/>
      <c r="RMJ26" s="107"/>
      <c r="RMK26" s="107"/>
      <c r="RML26" s="107"/>
      <c r="RMM26" s="107"/>
      <c r="RMN26" s="107"/>
      <c r="RMO26" s="107"/>
      <c r="RMP26" s="107"/>
      <c r="RMQ26" s="107"/>
      <c r="RMR26" s="107"/>
      <c r="RMS26" s="107"/>
      <c r="RMT26" s="107"/>
      <c r="RMU26" s="107"/>
      <c r="RMV26" s="107"/>
      <c r="RMW26" s="107"/>
      <c r="RMX26" s="107"/>
      <c r="RMY26" s="107"/>
      <c r="RMZ26" s="107"/>
      <c r="RNA26" s="107"/>
      <c r="RNB26" s="107"/>
      <c r="RNC26" s="107"/>
      <c r="RND26" s="107"/>
      <c r="RNE26" s="107"/>
      <c r="RNF26" s="107"/>
      <c r="RNG26" s="107"/>
      <c r="RNH26" s="107"/>
      <c r="RNI26" s="107"/>
      <c r="RNJ26" s="107"/>
      <c r="RNK26" s="107"/>
      <c r="RNL26" s="107"/>
      <c r="RNM26" s="107"/>
      <c r="RNN26" s="107"/>
      <c r="RNO26" s="107"/>
      <c r="RNP26" s="107"/>
      <c r="RNQ26" s="107"/>
      <c r="RNR26" s="107"/>
      <c r="RNS26" s="107"/>
      <c r="RNT26" s="107"/>
      <c r="RNU26" s="107"/>
      <c r="RNV26" s="107"/>
      <c r="RNW26" s="107"/>
      <c r="RNX26" s="107"/>
      <c r="RNY26" s="107"/>
      <c r="RNZ26" s="107"/>
      <c r="ROA26" s="107"/>
      <c r="ROB26" s="107"/>
      <c r="ROC26" s="107"/>
      <c r="ROD26" s="107"/>
      <c r="ROE26" s="107"/>
      <c r="ROF26" s="107"/>
      <c r="ROG26" s="107"/>
      <c r="ROH26" s="107"/>
      <c r="ROI26" s="107"/>
      <c r="ROJ26" s="107"/>
      <c r="ROK26" s="107"/>
      <c r="ROL26" s="107"/>
      <c r="ROM26" s="107"/>
      <c r="RON26" s="107"/>
      <c r="ROO26" s="107"/>
      <c r="ROP26" s="107"/>
      <c r="ROQ26" s="107"/>
      <c r="ROR26" s="107"/>
      <c r="ROS26" s="107"/>
      <c r="ROT26" s="107"/>
      <c r="ROU26" s="107"/>
      <c r="ROV26" s="107"/>
      <c r="ROW26" s="107"/>
      <c r="ROX26" s="107"/>
      <c r="ROY26" s="107"/>
      <c r="ROZ26" s="107"/>
      <c r="RPA26" s="107"/>
      <c r="RPB26" s="107"/>
      <c r="RPC26" s="107"/>
      <c r="RPD26" s="107"/>
      <c r="RPE26" s="107"/>
      <c r="RPF26" s="107"/>
      <c r="RPG26" s="107"/>
      <c r="RPH26" s="107"/>
      <c r="RPI26" s="107"/>
      <c r="RPJ26" s="107"/>
      <c r="RPK26" s="107"/>
      <c r="RPL26" s="107"/>
      <c r="RPM26" s="107"/>
      <c r="RPN26" s="107"/>
      <c r="RPO26" s="107"/>
      <c r="RPP26" s="107"/>
      <c r="RPQ26" s="107"/>
      <c r="RPR26" s="107"/>
      <c r="RPS26" s="107"/>
      <c r="RPT26" s="107"/>
      <c r="RPU26" s="107"/>
      <c r="RPV26" s="107"/>
      <c r="RPW26" s="107"/>
      <c r="RPX26" s="107"/>
      <c r="RPY26" s="107"/>
      <c r="RPZ26" s="107"/>
      <c r="RQA26" s="107"/>
      <c r="RQB26" s="107"/>
      <c r="RQC26" s="107"/>
      <c r="RQD26" s="107"/>
      <c r="RQE26" s="107"/>
      <c r="RQF26" s="107"/>
      <c r="RQG26" s="107"/>
      <c r="RQH26" s="107"/>
      <c r="RQI26" s="107"/>
      <c r="RQJ26" s="107"/>
      <c r="RQK26" s="107"/>
      <c r="RQL26" s="107"/>
      <c r="RQM26" s="107"/>
      <c r="RQN26" s="107"/>
      <c r="RQO26" s="107"/>
      <c r="RQP26" s="107"/>
      <c r="RQQ26" s="107"/>
      <c r="RQR26" s="107"/>
      <c r="RQS26" s="107"/>
      <c r="RQT26" s="107"/>
      <c r="RQU26" s="107"/>
      <c r="RQV26" s="107"/>
      <c r="RQW26" s="107"/>
      <c r="RQX26" s="107"/>
      <c r="RQY26" s="107"/>
      <c r="RQZ26" s="107"/>
      <c r="RRA26" s="107"/>
      <c r="RRB26" s="107"/>
      <c r="RRC26" s="107"/>
      <c r="RRD26" s="107"/>
      <c r="RRE26" s="107"/>
      <c r="RRF26" s="107"/>
      <c r="RRG26" s="107"/>
      <c r="RRH26" s="107"/>
      <c r="RRI26" s="107"/>
      <c r="RRJ26" s="107"/>
      <c r="RRK26" s="107"/>
      <c r="RRL26" s="107"/>
      <c r="RRM26" s="107"/>
      <c r="RRN26" s="107"/>
      <c r="RRO26" s="107"/>
      <c r="RRP26" s="107"/>
      <c r="RRQ26" s="107"/>
      <c r="RRR26" s="107"/>
      <c r="RRS26" s="107"/>
      <c r="RRT26" s="107"/>
      <c r="RRU26" s="107"/>
      <c r="RRV26" s="107"/>
      <c r="RRW26" s="107"/>
      <c r="RRX26" s="107"/>
      <c r="RRY26" s="107"/>
      <c r="RRZ26" s="107"/>
      <c r="RSA26" s="107"/>
      <c r="RSB26" s="107"/>
      <c r="RSC26" s="107"/>
      <c r="RSD26" s="107"/>
      <c r="RSE26" s="107"/>
      <c r="RSF26" s="107"/>
      <c r="RSG26" s="107"/>
      <c r="RSH26" s="107"/>
      <c r="RSI26" s="107"/>
      <c r="RSJ26" s="107"/>
      <c r="RSK26" s="107"/>
      <c r="RSL26" s="107"/>
      <c r="RSM26" s="107"/>
      <c r="RSN26" s="107"/>
      <c r="RSO26" s="107"/>
      <c r="RSP26" s="107"/>
      <c r="RSQ26" s="107"/>
      <c r="RSR26" s="107"/>
      <c r="RSS26" s="107"/>
      <c r="RST26" s="107"/>
      <c r="RSU26" s="107"/>
      <c r="RSV26" s="107"/>
      <c r="RSW26" s="107"/>
      <c r="RSX26" s="107"/>
      <c r="RSY26" s="107"/>
      <c r="RSZ26" s="107"/>
      <c r="RTA26" s="107"/>
      <c r="RTB26" s="107"/>
      <c r="RTC26" s="107"/>
      <c r="RTD26" s="107"/>
      <c r="RTE26" s="107"/>
      <c r="RTF26" s="107"/>
      <c r="RTG26" s="107"/>
      <c r="RTH26" s="107"/>
      <c r="RTI26" s="107"/>
      <c r="RTJ26" s="107"/>
      <c r="RTK26" s="107"/>
      <c r="RTL26" s="107"/>
      <c r="RTM26" s="107"/>
      <c r="RTN26" s="107"/>
      <c r="RTO26" s="107"/>
      <c r="RTP26" s="107"/>
      <c r="RTQ26" s="107"/>
      <c r="RTR26" s="107"/>
      <c r="RTS26" s="107"/>
      <c r="RTT26" s="107"/>
      <c r="RTU26" s="107"/>
      <c r="RTV26" s="107"/>
      <c r="RTW26" s="107"/>
      <c r="RTX26" s="107"/>
      <c r="RTY26" s="107"/>
      <c r="RTZ26" s="107"/>
      <c r="RUA26" s="107"/>
      <c r="RUB26" s="107"/>
      <c r="RUC26" s="107"/>
      <c r="RUD26" s="107"/>
      <c r="RUE26" s="107"/>
      <c r="RUF26" s="107"/>
      <c r="RUG26" s="107"/>
      <c r="RUH26" s="107"/>
      <c r="RUI26" s="107"/>
      <c r="RUJ26" s="107"/>
      <c r="RUK26" s="107"/>
      <c r="RUL26" s="107"/>
      <c r="RUM26" s="107"/>
      <c r="RUN26" s="107"/>
      <c r="RUO26" s="107"/>
      <c r="RUP26" s="107"/>
      <c r="RUQ26" s="107"/>
      <c r="RUR26" s="107"/>
      <c r="RUS26" s="107"/>
      <c r="RUT26" s="107"/>
      <c r="RUU26" s="107"/>
      <c r="RUV26" s="107"/>
      <c r="RUW26" s="107"/>
      <c r="RUX26" s="107"/>
      <c r="RUY26" s="107"/>
      <c r="RUZ26" s="107"/>
      <c r="RVA26" s="107"/>
      <c r="RVB26" s="107"/>
      <c r="RVC26" s="107"/>
      <c r="RVD26" s="107"/>
      <c r="RVE26" s="107"/>
      <c r="RVF26" s="107"/>
      <c r="RVG26" s="107"/>
      <c r="RVH26" s="107"/>
      <c r="RVI26" s="107"/>
      <c r="RVJ26" s="107"/>
      <c r="RVK26" s="107"/>
      <c r="RVL26" s="107"/>
      <c r="RVM26" s="107"/>
      <c r="RVN26" s="107"/>
      <c r="RVO26" s="107"/>
      <c r="RVP26" s="107"/>
      <c r="RVQ26" s="107"/>
      <c r="RVR26" s="107"/>
      <c r="RVS26" s="107"/>
      <c r="RVT26" s="107"/>
      <c r="RVU26" s="107"/>
      <c r="RVV26" s="107"/>
      <c r="RVW26" s="107"/>
      <c r="RVX26" s="107"/>
      <c r="RVY26" s="107"/>
      <c r="RVZ26" s="107"/>
      <c r="RWA26" s="107"/>
      <c r="RWB26" s="107"/>
      <c r="RWC26" s="107"/>
      <c r="RWD26" s="107"/>
      <c r="RWE26" s="107"/>
      <c r="RWF26" s="107"/>
      <c r="RWG26" s="107"/>
      <c r="RWH26" s="107"/>
      <c r="RWI26" s="107"/>
      <c r="RWJ26" s="107"/>
      <c r="RWK26" s="107"/>
      <c r="RWL26" s="107"/>
      <c r="RWM26" s="107"/>
      <c r="RWN26" s="107"/>
      <c r="RWO26" s="107"/>
      <c r="RWP26" s="107"/>
      <c r="RWQ26" s="107"/>
      <c r="RWR26" s="107"/>
      <c r="RWS26" s="107"/>
      <c r="RWT26" s="107"/>
      <c r="RWU26" s="107"/>
      <c r="RWV26" s="107"/>
      <c r="RWW26" s="107"/>
      <c r="RWX26" s="107"/>
      <c r="RWY26" s="107"/>
      <c r="RWZ26" s="107"/>
      <c r="RXA26" s="107"/>
      <c r="RXB26" s="107"/>
      <c r="RXC26" s="107"/>
      <c r="RXD26" s="107"/>
      <c r="RXE26" s="107"/>
      <c r="RXF26" s="107"/>
      <c r="RXG26" s="107"/>
      <c r="RXH26" s="107"/>
      <c r="RXI26" s="107"/>
      <c r="RXJ26" s="107"/>
      <c r="RXK26" s="107"/>
      <c r="RXL26" s="107"/>
      <c r="RXM26" s="107"/>
      <c r="RXN26" s="107"/>
      <c r="RXO26" s="107"/>
      <c r="RXP26" s="107"/>
      <c r="RXQ26" s="107"/>
      <c r="RXR26" s="107"/>
      <c r="RXS26" s="107"/>
      <c r="RXT26" s="107"/>
      <c r="RXU26" s="107"/>
      <c r="RXV26" s="107"/>
      <c r="RXW26" s="107"/>
      <c r="RXX26" s="107"/>
      <c r="RXY26" s="107"/>
      <c r="RXZ26" s="107"/>
      <c r="RYA26" s="107"/>
      <c r="RYB26" s="107"/>
      <c r="RYC26" s="107"/>
      <c r="RYD26" s="107"/>
      <c r="RYE26" s="107"/>
      <c r="RYF26" s="107"/>
      <c r="RYG26" s="107"/>
      <c r="RYH26" s="107"/>
      <c r="RYI26" s="107"/>
      <c r="RYJ26" s="107"/>
      <c r="RYK26" s="107"/>
      <c r="RYL26" s="107"/>
      <c r="RYM26" s="107"/>
      <c r="RYN26" s="107"/>
      <c r="RYO26" s="107"/>
      <c r="RYP26" s="107"/>
      <c r="RYQ26" s="107"/>
      <c r="RYR26" s="107"/>
      <c r="RYS26" s="107"/>
      <c r="RYT26" s="107"/>
      <c r="RYU26" s="107"/>
      <c r="RYV26" s="107"/>
      <c r="RYW26" s="107"/>
      <c r="RYX26" s="107"/>
      <c r="RYY26" s="107"/>
      <c r="RYZ26" s="107"/>
      <c r="RZA26" s="107"/>
      <c r="RZB26" s="107"/>
      <c r="RZC26" s="107"/>
      <c r="RZD26" s="107"/>
      <c r="RZE26" s="107"/>
      <c r="RZF26" s="107"/>
      <c r="RZG26" s="107"/>
      <c r="RZH26" s="107"/>
      <c r="RZI26" s="107"/>
      <c r="RZJ26" s="107"/>
      <c r="RZK26" s="107"/>
      <c r="RZL26" s="107"/>
      <c r="RZM26" s="107"/>
      <c r="RZN26" s="107"/>
      <c r="RZO26" s="107"/>
      <c r="RZP26" s="107"/>
      <c r="RZQ26" s="107"/>
      <c r="RZR26" s="107"/>
      <c r="RZS26" s="107"/>
      <c r="RZT26" s="107"/>
      <c r="RZU26" s="107"/>
      <c r="RZV26" s="107"/>
      <c r="RZW26" s="107"/>
      <c r="RZX26" s="107"/>
      <c r="RZY26" s="107"/>
      <c r="RZZ26" s="107"/>
      <c r="SAA26" s="107"/>
      <c r="SAB26" s="107"/>
      <c r="SAC26" s="107"/>
      <c r="SAD26" s="107"/>
      <c r="SAE26" s="107"/>
      <c r="SAF26" s="107"/>
      <c r="SAG26" s="107"/>
      <c r="SAH26" s="107"/>
      <c r="SAI26" s="107"/>
      <c r="SAJ26" s="107"/>
      <c r="SAK26" s="107"/>
      <c r="SAL26" s="107"/>
      <c r="SAM26" s="107"/>
      <c r="SAN26" s="107"/>
      <c r="SAO26" s="107"/>
      <c r="SAP26" s="107"/>
      <c r="SAQ26" s="107"/>
      <c r="SAR26" s="107"/>
      <c r="SAS26" s="107"/>
      <c r="SAT26" s="107"/>
      <c r="SAU26" s="107"/>
      <c r="SAV26" s="107"/>
      <c r="SAW26" s="107"/>
      <c r="SAX26" s="107"/>
      <c r="SAY26" s="107"/>
      <c r="SAZ26" s="107"/>
      <c r="SBA26" s="107"/>
      <c r="SBB26" s="107"/>
      <c r="SBC26" s="107"/>
      <c r="SBD26" s="107"/>
      <c r="SBE26" s="107"/>
      <c r="SBF26" s="107"/>
      <c r="SBG26" s="107"/>
      <c r="SBH26" s="107"/>
      <c r="SBI26" s="107"/>
      <c r="SBJ26" s="107"/>
      <c r="SBK26" s="107"/>
      <c r="SBL26" s="107"/>
      <c r="SBM26" s="107"/>
      <c r="SBN26" s="107"/>
      <c r="SBO26" s="107"/>
      <c r="SBP26" s="107"/>
      <c r="SBQ26" s="107"/>
      <c r="SBR26" s="107"/>
      <c r="SBS26" s="107"/>
      <c r="SBT26" s="107"/>
      <c r="SBU26" s="107"/>
      <c r="SBV26" s="107"/>
      <c r="SBW26" s="107"/>
      <c r="SBX26" s="107"/>
      <c r="SBY26" s="107"/>
      <c r="SBZ26" s="107"/>
      <c r="SCA26" s="107"/>
      <c r="SCB26" s="107"/>
      <c r="SCC26" s="107"/>
      <c r="SCD26" s="107"/>
      <c r="SCE26" s="107"/>
      <c r="SCF26" s="107"/>
      <c r="SCG26" s="107"/>
      <c r="SCH26" s="107"/>
      <c r="SCI26" s="107"/>
      <c r="SCJ26" s="107"/>
      <c r="SCK26" s="107"/>
      <c r="SCL26" s="107"/>
      <c r="SCM26" s="107"/>
      <c r="SCN26" s="107"/>
      <c r="SCO26" s="107"/>
      <c r="SCP26" s="107"/>
      <c r="SCQ26" s="107"/>
      <c r="SCR26" s="107"/>
      <c r="SCS26" s="107"/>
      <c r="SCT26" s="107"/>
      <c r="SCU26" s="107"/>
      <c r="SCV26" s="107"/>
      <c r="SCW26" s="107"/>
      <c r="SCX26" s="107"/>
      <c r="SCY26" s="107"/>
      <c r="SCZ26" s="107"/>
      <c r="SDA26" s="107"/>
      <c r="SDB26" s="107"/>
      <c r="SDC26" s="107"/>
      <c r="SDD26" s="107"/>
      <c r="SDE26" s="107"/>
      <c r="SDF26" s="107"/>
      <c r="SDG26" s="107"/>
      <c r="SDH26" s="107"/>
      <c r="SDI26" s="107"/>
      <c r="SDJ26" s="107"/>
      <c r="SDK26" s="107"/>
      <c r="SDL26" s="107"/>
      <c r="SDM26" s="107"/>
      <c r="SDN26" s="107"/>
      <c r="SDO26" s="107"/>
      <c r="SDP26" s="107"/>
      <c r="SDQ26" s="107"/>
      <c r="SDR26" s="107"/>
      <c r="SDS26" s="107"/>
      <c r="SDT26" s="107"/>
      <c r="SDU26" s="107"/>
      <c r="SDV26" s="107"/>
      <c r="SDW26" s="107"/>
      <c r="SDX26" s="107"/>
      <c r="SDY26" s="107"/>
      <c r="SDZ26" s="107"/>
      <c r="SEA26" s="107"/>
      <c r="SEB26" s="107"/>
      <c r="SEC26" s="107"/>
      <c r="SED26" s="107"/>
      <c r="SEE26" s="107"/>
      <c r="SEF26" s="107"/>
      <c r="SEG26" s="107"/>
      <c r="SEH26" s="107"/>
      <c r="SEI26" s="107"/>
      <c r="SEJ26" s="107"/>
      <c r="SEK26" s="107"/>
      <c r="SEL26" s="107"/>
      <c r="SEM26" s="107"/>
      <c r="SEN26" s="107"/>
      <c r="SEO26" s="107"/>
      <c r="SEP26" s="107"/>
      <c r="SEQ26" s="107"/>
      <c r="SER26" s="107"/>
      <c r="SES26" s="107"/>
      <c r="SET26" s="107"/>
      <c r="SEU26" s="107"/>
      <c r="SEV26" s="107"/>
      <c r="SEW26" s="107"/>
      <c r="SEX26" s="107"/>
      <c r="SEY26" s="107"/>
      <c r="SEZ26" s="107"/>
      <c r="SFA26" s="107"/>
      <c r="SFB26" s="107"/>
      <c r="SFC26" s="107"/>
      <c r="SFD26" s="107"/>
      <c r="SFE26" s="107"/>
      <c r="SFF26" s="107"/>
      <c r="SFG26" s="107"/>
      <c r="SFH26" s="107"/>
      <c r="SFI26" s="107"/>
      <c r="SFJ26" s="107"/>
      <c r="SFK26" s="107"/>
      <c r="SFL26" s="107"/>
      <c r="SFM26" s="107"/>
      <c r="SFN26" s="107"/>
      <c r="SFO26" s="107"/>
      <c r="SFP26" s="107"/>
      <c r="SFQ26" s="107"/>
      <c r="SFR26" s="107"/>
      <c r="SFS26" s="107"/>
      <c r="SFT26" s="107"/>
      <c r="SFU26" s="107"/>
      <c r="SFV26" s="107"/>
      <c r="SFW26" s="107"/>
      <c r="SFX26" s="107"/>
      <c r="SFY26" s="107"/>
      <c r="SFZ26" s="107"/>
      <c r="SGA26" s="107"/>
      <c r="SGB26" s="107"/>
      <c r="SGC26" s="107"/>
      <c r="SGD26" s="107"/>
      <c r="SGE26" s="107"/>
      <c r="SGF26" s="107"/>
      <c r="SGG26" s="107"/>
      <c r="SGH26" s="107"/>
      <c r="SGI26" s="107"/>
      <c r="SGJ26" s="107"/>
      <c r="SGK26" s="107"/>
      <c r="SGL26" s="107"/>
      <c r="SGM26" s="107"/>
      <c r="SGN26" s="107"/>
      <c r="SGO26" s="107"/>
      <c r="SGP26" s="107"/>
      <c r="SGQ26" s="107"/>
      <c r="SGR26" s="107"/>
      <c r="SGS26" s="107"/>
      <c r="SGT26" s="107"/>
      <c r="SGU26" s="107"/>
      <c r="SGV26" s="107"/>
      <c r="SGW26" s="107"/>
      <c r="SGX26" s="107"/>
      <c r="SGY26" s="107"/>
      <c r="SGZ26" s="107"/>
      <c r="SHA26" s="107"/>
      <c r="SHB26" s="107"/>
      <c r="SHC26" s="107"/>
      <c r="SHD26" s="107"/>
      <c r="SHE26" s="107"/>
      <c r="SHF26" s="107"/>
      <c r="SHG26" s="107"/>
      <c r="SHH26" s="107"/>
      <c r="SHI26" s="107"/>
      <c r="SHJ26" s="107"/>
      <c r="SHK26" s="107"/>
      <c r="SHL26" s="107"/>
      <c r="SHM26" s="107"/>
      <c r="SHN26" s="107"/>
      <c r="SHO26" s="107"/>
      <c r="SHP26" s="107"/>
      <c r="SHQ26" s="107"/>
      <c r="SHR26" s="107"/>
      <c r="SHS26" s="107"/>
      <c r="SHT26" s="107"/>
      <c r="SHU26" s="107"/>
      <c r="SHV26" s="107"/>
      <c r="SHW26" s="107"/>
      <c r="SHX26" s="107"/>
      <c r="SHY26" s="107"/>
      <c r="SHZ26" s="107"/>
      <c r="SIA26" s="107"/>
      <c r="SIB26" s="107"/>
      <c r="SIC26" s="107"/>
      <c r="SID26" s="107"/>
      <c r="SIE26" s="107"/>
      <c r="SIF26" s="107"/>
      <c r="SIG26" s="107"/>
      <c r="SIH26" s="107"/>
      <c r="SII26" s="107"/>
      <c r="SIJ26" s="107"/>
      <c r="SIK26" s="107"/>
      <c r="SIL26" s="107"/>
      <c r="SIM26" s="107"/>
      <c r="SIN26" s="107"/>
      <c r="SIO26" s="107"/>
      <c r="SIP26" s="107"/>
      <c r="SIQ26" s="107"/>
      <c r="SIR26" s="107"/>
      <c r="SIS26" s="107"/>
      <c r="SIT26" s="107"/>
      <c r="SIU26" s="107"/>
      <c r="SIV26" s="107"/>
      <c r="SIW26" s="107"/>
      <c r="SIX26" s="107"/>
      <c r="SIY26" s="107"/>
      <c r="SIZ26" s="107"/>
      <c r="SJA26" s="107"/>
      <c r="SJB26" s="107"/>
      <c r="SJC26" s="107"/>
      <c r="SJD26" s="107"/>
      <c r="SJE26" s="107"/>
      <c r="SJF26" s="107"/>
      <c r="SJG26" s="107"/>
      <c r="SJH26" s="107"/>
      <c r="SJI26" s="107"/>
      <c r="SJJ26" s="107"/>
      <c r="SJK26" s="107"/>
      <c r="SJL26" s="107"/>
      <c r="SJM26" s="107"/>
      <c r="SJN26" s="107"/>
      <c r="SJO26" s="107"/>
      <c r="SJP26" s="107"/>
      <c r="SJQ26" s="107"/>
      <c r="SJR26" s="107"/>
      <c r="SJS26" s="107"/>
      <c r="SJT26" s="107"/>
      <c r="SJU26" s="107"/>
      <c r="SJV26" s="107"/>
      <c r="SJW26" s="107"/>
      <c r="SJX26" s="107"/>
      <c r="SJY26" s="107"/>
      <c r="SJZ26" s="107"/>
      <c r="SKA26" s="107"/>
      <c r="SKB26" s="107"/>
      <c r="SKC26" s="107"/>
      <c r="SKD26" s="107"/>
      <c r="SKE26" s="107"/>
      <c r="SKF26" s="107"/>
      <c r="SKG26" s="107"/>
      <c r="SKH26" s="107"/>
      <c r="SKI26" s="107"/>
      <c r="SKJ26" s="107"/>
      <c r="SKK26" s="107"/>
      <c r="SKL26" s="107"/>
      <c r="SKM26" s="107"/>
      <c r="SKN26" s="107"/>
      <c r="SKO26" s="107"/>
      <c r="SKP26" s="107"/>
      <c r="SKQ26" s="107"/>
      <c r="SKR26" s="107"/>
      <c r="SKS26" s="107"/>
      <c r="SKT26" s="107"/>
      <c r="SKU26" s="107"/>
      <c r="SKV26" s="107"/>
      <c r="SKW26" s="107"/>
      <c r="SKX26" s="107"/>
      <c r="SKY26" s="107"/>
      <c r="SKZ26" s="107"/>
      <c r="SLA26" s="107"/>
      <c r="SLB26" s="107"/>
      <c r="SLC26" s="107"/>
      <c r="SLD26" s="107"/>
      <c r="SLE26" s="107"/>
      <c r="SLF26" s="107"/>
      <c r="SLG26" s="107"/>
      <c r="SLH26" s="107"/>
      <c r="SLI26" s="107"/>
      <c r="SLJ26" s="107"/>
      <c r="SLK26" s="107"/>
      <c r="SLL26" s="107"/>
      <c r="SLM26" s="107"/>
      <c r="SLN26" s="107"/>
      <c r="SLO26" s="107"/>
      <c r="SLP26" s="107"/>
      <c r="SLQ26" s="107"/>
      <c r="SLR26" s="107"/>
      <c r="SLS26" s="107"/>
      <c r="SLT26" s="107"/>
      <c r="SLU26" s="107"/>
      <c r="SLV26" s="107"/>
      <c r="SLW26" s="107"/>
      <c r="SLX26" s="107"/>
      <c r="SLY26" s="107"/>
      <c r="SLZ26" s="107"/>
      <c r="SMA26" s="107"/>
      <c r="SMB26" s="107"/>
      <c r="SMC26" s="107"/>
      <c r="SMD26" s="107"/>
      <c r="SME26" s="107"/>
      <c r="SMF26" s="107"/>
      <c r="SMG26" s="107"/>
      <c r="SMH26" s="107"/>
      <c r="SMI26" s="107"/>
      <c r="SMJ26" s="107"/>
      <c r="SMK26" s="107"/>
      <c r="SML26" s="107"/>
      <c r="SMM26" s="107"/>
      <c r="SMN26" s="107"/>
      <c r="SMO26" s="107"/>
      <c r="SMP26" s="107"/>
      <c r="SMQ26" s="107"/>
      <c r="SMR26" s="107"/>
      <c r="SMS26" s="107"/>
      <c r="SMT26" s="107"/>
      <c r="SMU26" s="107"/>
      <c r="SMV26" s="107"/>
      <c r="SMW26" s="107"/>
      <c r="SMX26" s="107"/>
      <c r="SMY26" s="107"/>
      <c r="SMZ26" s="107"/>
      <c r="SNA26" s="107"/>
      <c r="SNB26" s="107"/>
      <c r="SNC26" s="107"/>
      <c r="SND26" s="107"/>
      <c r="SNE26" s="107"/>
      <c r="SNF26" s="107"/>
      <c r="SNG26" s="107"/>
      <c r="SNH26" s="107"/>
      <c r="SNI26" s="107"/>
      <c r="SNJ26" s="107"/>
      <c r="SNK26" s="107"/>
      <c r="SNL26" s="107"/>
      <c r="SNM26" s="107"/>
      <c r="SNN26" s="107"/>
      <c r="SNO26" s="107"/>
      <c r="SNP26" s="107"/>
      <c r="SNQ26" s="107"/>
      <c r="SNR26" s="107"/>
      <c r="SNS26" s="107"/>
      <c r="SNT26" s="107"/>
      <c r="SNU26" s="107"/>
      <c r="SNV26" s="107"/>
      <c r="SNW26" s="107"/>
      <c r="SNX26" s="107"/>
      <c r="SNY26" s="107"/>
      <c r="SNZ26" s="107"/>
      <c r="SOA26" s="107"/>
      <c r="SOB26" s="107"/>
      <c r="SOC26" s="107"/>
      <c r="SOD26" s="107"/>
      <c r="SOE26" s="107"/>
      <c r="SOF26" s="107"/>
      <c r="SOG26" s="107"/>
      <c r="SOH26" s="107"/>
      <c r="SOI26" s="107"/>
      <c r="SOJ26" s="107"/>
      <c r="SOK26" s="107"/>
      <c r="SOL26" s="107"/>
      <c r="SOM26" s="107"/>
      <c r="SON26" s="107"/>
      <c r="SOO26" s="107"/>
      <c r="SOP26" s="107"/>
      <c r="SOQ26" s="107"/>
      <c r="SOR26" s="107"/>
      <c r="SOS26" s="107"/>
      <c r="SOT26" s="107"/>
      <c r="SOU26" s="107"/>
      <c r="SOV26" s="107"/>
      <c r="SOW26" s="107"/>
      <c r="SOX26" s="107"/>
      <c r="SOY26" s="107"/>
      <c r="SOZ26" s="107"/>
      <c r="SPA26" s="107"/>
      <c r="SPB26" s="107"/>
      <c r="SPC26" s="107"/>
      <c r="SPD26" s="107"/>
      <c r="SPE26" s="107"/>
      <c r="SPF26" s="107"/>
      <c r="SPG26" s="107"/>
      <c r="SPH26" s="107"/>
      <c r="SPI26" s="107"/>
      <c r="SPJ26" s="107"/>
      <c r="SPK26" s="107"/>
      <c r="SPL26" s="107"/>
      <c r="SPM26" s="107"/>
      <c r="SPN26" s="107"/>
      <c r="SPO26" s="107"/>
      <c r="SPP26" s="107"/>
      <c r="SPQ26" s="107"/>
      <c r="SPR26" s="107"/>
      <c r="SPS26" s="107"/>
      <c r="SPT26" s="107"/>
      <c r="SPU26" s="107"/>
      <c r="SPV26" s="107"/>
      <c r="SPW26" s="107"/>
      <c r="SPX26" s="107"/>
      <c r="SPY26" s="107"/>
      <c r="SPZ26" s="107"/>
      <c r="SQA26" s="107"/>
      <c r="SQB26" s="107"/>
      <c r="SQC26" s="107"/>
      <c r="SQD26" s="107"/>
      <c r="SQE26" s="107"/>
      <c r="SQF26" s="107"/>
      <c r="SQG26" s="107"/>
      <c r="SQH26" s="107"/>
      <c r="SQI26" s="107"/>
      <c r="SQJ26" s="107"/>
      <c r="SQK26" s="107"/>
      <c r="SQL26" s="107"/>
      <c r="SQM26" s="107"/>
      <c r="SQN26" s="107"/>
      <c r="SQO26" s="107"/>
      <c r="SQP26" s="107"/>
      <c r="SQQ26" s="107"/>
      <c r="SQR26" s="107"/>
      <c r="SQS26" s="107"/>
      <c r="SQT26" s="107"/>
      <c r="SQU26" s="107"/>
      <c r="SQV26" s="107"/>
      <c r="SQW26" s="107"/>
      <c r="SQX26" s="107"/>
      <c r="SQY26" s="107"/>
      <c r="SQZ26" s="107"/>
      <c r="SRA26" s="107"/>
      <c r="SRB26" s="107"/>
      <c r="SRC26" s="107"/>
      <c r="SRD26" s="107"/>
      <c r="SRE26" s="107"/>
      <c r="SRF26" s="107"/>
      <c r="SRG26" s="107"/>
      <c r="SRH26" s="107"/>
      <c r="SRI26" s="107"/>
      <c r="SRJ26" s="107"/>
      <c r="SRK26" s="107"/>
      <c r="SRL26" s="107"/>
      <c r="SRM26" s="107"/>
      <c r="SRN26" s="107"/>
      <c r="SRO26" s="107"/>
      <c r="SRP26" s="107"/>
      <c r="SRQ26" s="107"/>
      <c r="SRR26" s="107"/>
      <c r="SRS26" s="107"/>
      <c r="SRT26" s="107"/>
      <c r="SRU26" s="107"/>
      <c r="SRV26" s="107"/>
      <c r="SRW26" s="107"/>
      <c r="SRX26" s="107"/>
      <c r="SRY26" s="107"/>
      <c r="SRZ26" s="107"/>
      <c r="SSA26" s="107"/>
      <c r="SSB26" s="107"/>
      <c r="SSC26" s="107"/>
      <c r="SSD26" s="107"/>
      <c r="SSE26" s="107"/>
      <c r="SSF26" s="107"/>
      <c r="SSG26" s="107"/>
      <c r="SSH26" s="107"/>
      <c r="SSI26" s="107"/>
      <c r="SSJ26" s="107"/>
      <c r="SSK26" s="107"/>
      <c r="SSL26" s="107"/>
      <c r="SSM26" s="107"/>
      <c r="SSN26" s="107"/>
      <c r="SSO26" s="107"/>
      <c r="SSP26" s="107"/>
      <c r="SSQ26" s="107"/>
      <c r="SSR26" s="107"/>
      <c r="SSS26" s="107"/>
      <c r="SST26" s="107"/>
      <c r="SSU26" s="107"/>
      <c r="SSV26" s="107"/>
      <c r="SSW26" s="107"/>
      <c r="SSX26" s="107"/>
      <c r="SSY26" s="107"/>
      <c r="SSZ26" s="107"/>
      <c r="STA26" s="107"/>
      <c r="STB26" s="107"/>
      <c r="STC26" s="107"/>
      <c r="STD26" s="107"/>
      <c r="STE26" s="107"/>
      <c r="STF26" s="107"/>
      <c r="STG26" s="107"/>
      <c r="STH26" s="107"/>
      <c r="STI26" s="107"/>
      <c r="STJ26" s="107"/>
      <c r="STK26" s="107"/>
      <c r="STL26" s="107"/>
      <c r="STM26" s="107"/>
      <c r="STN26" s="107"/>
      <c r="STO26" s="107"/>
      <c r="STP26" s="107"/>
      <c r="STQ26" s="107"/>
      <c r="STR26" s="107"/>
      <c r="STS26" s="107"/>
      <c r="STT26" s="107"/>
      <c r="STU26" s="107"/>
      <c r="STV26" s="107"/>
      <c r="STW26" s="107"/>
      <c r="STX26" s="107"/>
      <c r="STY26" s="107"/>
      <c r="STZ26" s="107"/>
      <c r="SUA26" s="107"/>
      <c r="SUB26" s="107"/>
      <c r="SUC26" s="107"/>
      <c r="SUD26" s="107"/>
      <c r="SUE26" s="107"/>
      <c r="SUF26" s="107"/>
      <c r="SUG26" s="107"/>
      <c r="SUH26" s="107"/>
      <c r="SUI26" s="107"/>
      <c r="SUJ26" s="107"/>
      <c r="SUK26" s="107"/>
      <c r="SUL26" s="107"/>
      <c r="SUM26" s="107"/>
      <c r="SUN26" s="107"/>
      <c r="SUO26" s="107"/>
      <c r="SUP26" s="107"/>
      <c r="SUQ26" s="107"/>
      <c r="SUR26" s="107"/>
      <c r="SUS26" s="107"/>
      <c r="SUT26" s="107"/>
      <c r="SUU26" s="107"/>
      <c r="SUV26" s="107"/>
      <c r="SUW26" s="107"/>
      <c r="SUX26" s="107"/>
      <c r="SUY26" s="107"/>
      <c r="SUZ26" s="107"/>
      <c r="SVA26" s="107"/>
      <c r="SVB26" s="107"/>
      <c r="SVC26" s="107"/>
      <c r="SVD26" s="107"/>
      <c r="SVE26" s="107"/>
      <c r="SVF26" s="107"/>
      <c r="SVG26" s="107"/>
      <c r="SVH26" s="107"/>
      <c r="SVI26" s="107"/>
      <c r="SVJ26" s="107"/>
      <c r="SVK26" s="107"/>
      <c r="SVL26" s="107"/>
      <c r="SVM26" s="107"/>
      <c r="SVN26" s="107"/>
      <c r="SVO26" s="107"/>
      <c r="SVP26" s="107"/>
      <c r="SVQ26" s="107"/>
      <c r="SVR26" s="107"/>
      <c r="SVS26" s="107"/>
      <c r="SVT26" s="107"/>
      <c r="SVU26" s="107"/>
      <c r="SVV26" s="107"/>
      <c r="SVW26" s="107"/>
      <c r="SVX26" s="107"/>
      <c r="SVY26" s="107"/>
      <c r="SVZ26" s="107"/>
      <c r="SWA26" s="107"/>
      <c r="SWB26" s="107"/>
      <c r="SWC26" s="107"/>
      <c r="SWD26" s="107"/>
      <c r="SWE26" s="107"/>
      <c r="SWF26" s="107"/>
      <c r="SWG26" s="107"/>
      <c r="SWH26" s="107"/>
      <c r="SWI26" s="107"/>
      <c r="SWJ26" s="107"/>
      <c r="SWK26" s="107"/>
      <c r="SWL26" s="107"/>
      <c r="SWM26" s="107"/>
      <c r="SWN26" s="107"/>
      <c r="SWO26" s="107"/>
      <c r="SWP26" s="107"/>
      <c r="SWQ26" s="107"/>
      <c r="SWR26" s="107"/>
      <c r="SWS26" s="107"/>
      <c r="SWT26" s="107"/>
      <c r="SWU26" s="107"/>
      <c r="SWV26" s="107"/>
      <c r="SWW26" s="107"/>
      <c r="SWX26" s="107"/>
      <c r="SWY26" s="107"/>
      <c r="SWZ26" s="107"/>
      <c r="SXA26" s="107"/>
      <c r="SXB26" s="107"/>
      <c r="SXC26" s="107"/>
      <c r="SXD26" s="107"/>
      <c r="SXE26" s="107"/>
      <c r="SXF26" s="107"/>
      <c r="SXG26" s="107"/>
      <c r="SXH26" s="107"/>
      <c r="SXI26" s="107"/>
      <c r="SXJ26" s="107"/>
      <c r="SXK26" s="107"/>
      <c r="SXL26" s="107"/>
      <c r="SXM26" s="107"/>
      <c r="SXN26" s="107"/>
      <c r="SXO26" s="107"/>
      <c r="SXP26" s="107"/>
      <c r="SXQ26" s="107"/>
      <c r="SXR26" s="107"/>
      <c r="SXS26" s="107"/>
      <c r="SXT26" s="107"/>
      <c r="SXU26" s="107"/>
      <c r="SXV26" s="107"/>
      <c r="SXW26" s="107"/>
      <c r="SXX26" s="107"/>
      <c r="SXY26" s="107"/>
      <c r="SXZ26" s="107"/>
      <c r="SYA26" s="107"/>
      <c r="SYB26" s="107"/>
      <c r="SYC26" s="107"/>
      <c r="SYD26" s="107"/>
      <c r="SYE26" s="107"/>
      <c r="SYF26" s="107"/>
      <c r="SYG26" s="107"/>
      <c r="SYH26" s="107"/>
      <c r="SYI26" s="107"/>
      <c r="SYJ26" s="107"/>
      <c r="SYK26" s="107"/>
      <c r="SYL26" s="107"/>
      <c r="SYM26" s="107"/>
      <c r="SYN26" s="107"/>
      <c r="SYO26" s="107"/>
      <c r="SYP26" s="107"/>
      <c r="SYQ26" s="107"/>
      <c r="SYR26" s="107"/>
      <c r="SYS26" s="107"/>
      <c r="SYT26" s="107"/>
      <c r="SYU26" s="107"/>
      <c r="SYV26" s="107"/>
      <c r="SYW26" s="107"/>
      <c r="SYX26" s="107"/>
      <c r="SYY26" s="107"/>
      <c r="SYZ26" s="107"/>
      <c r="SZA26" s="107"/>
      <c r="SZB26" s="107"/>
      <c r="SZC26" s="107"/>
      <c r="SZD26" s="107"/>
      <c r="SZE26" s="107"/>
      <c r="SZF26" s="107"/>
      <c r="SZG26" s="107"/>
      <c r="SZH26" s="107"/>
      <c r="SZI26" s="107"/>
      <c r="SZJ26" s="107"/>
      <c r="SZK26" s="107"/>
      <c r="SZL26" s="107"/>
      <c r="SZM26" s="107"/>
      <c r="SZN26" s="107"/>
      <c r="SZO26" s="107"/>
      <c r="SZP26" s="107"/>
      <c r="SZQ26" s="107"/>
      <c r="SZR26" s="107"/>
      <c r="SZS26" s="107"/>
      <c r="SZT26" s="107"/>
      <c r="SZU26" s="107"/>
      <c r="SZV26" s="107"/>
      <c r="SZW26" s="107"/>
      <c r="SZX26" s="107"/>
      <c r="SZY26" s="107"/>
      <c r="SZZ26" s="107"/>
      <c r="TAA26" s="107"/>
      <c r="TAB26" s="107"/>
      <c r="TAC26" s="107"/>
      <c r="TAD26" s="107"/>
      <c r="TAE26" s="107"/>
      <c r="TAF26" s="107"/>
      <c r="TAG26" s="107"/>
      <c r="TAH26" s="107"/>
      <c r="TAI26" s="107"/>
      <c r="TAJ26" s="107"/>
      <c r="TAK26" s="107"/>
      <c r="TAL26" s="107"/>
      <c r="TAM26" s="107"/>
      <c r="TAN26" s="107"/>
      <c r="TAO26" s="107"/>
      <c r="TAP26" s="107"/>
      <c r="TAQ26" s="107"/>
      <c r="TAR26" s="107"/>
      <c r="TAS26" s="107"/>
      <c r="TAT26" s="107"/>
      <c r="TAU26" s="107"/>
      <c r="TAV26" s="107"/>
      <c r="TAW26" s="107"/>
      <c r="TAX26" s="107"/>
      <c r="TAY26" s="107"/>
      <c r="TAZ26" s="107"/>
      <c r="TBA26" s="107"/>
      <c r="TBB26" s="107"/>
      <c r="TBC26" s="107"/>
      <c r="TBD26" s="107"/>
      <c r="TBE26" s="107"/>
      <c r="TBF26" s="107"/>
      <c r="TBG26" s="107"/>
      <c r="TBH26" s="107"/>
      <c r="TBI26" s="107"/>
      <c r="TBJ26" s="107"/>
      <c r="TBK26" s="107"/>
      <c r="TBL26" s="107"/>
      <c r="TBM26" s="107"/>
      <c r="TBN26" s="107"/>
      <c r="TBO26" s="107"/>
      <c r="TBP26" s="107"/>
      <c r="TBQ26" s="107"/>
      <c r="TBR26" s="107"/>
      <c r="TBS26" s="107"/>
      <c r="TBT26" s="107"/>
      <c r="TBU26" s="107"/>
      <c r="TBV26" s="107"/>
      <c r="TBW26" s="107"/>
      <c r="TBX26" s="107"/>
      <c r="TBY26" s="107"/>
      <c r="TBZ26" s="107"/>
      <c r="TCA26" s="107"/>
      <c r="TCB26" s="107"/>
      <c r="TCC26" s="107"/>
      <c r="TCD26" s="107"/>
      <c r="TCE26" s="107"/>
      <c r="TCF26" s="107"/>
      <c r="TCG26" s="107"/>
      <c r="TCH26" s="107"/>
      <c r="TCI26" s="107"/>
      <c r="TCJ26" s="107"/>
      <c r="TCK26" s="107"/>
      <c r="TCL26" s="107"/>
      <c r="TCM26" s="107"/>
      <c r="TCN26" s="107"/>
      <c r="TCO26" s="107"/>
      <c r="TCP26" s="107"/>
      <c r="TCQ26" s="107"/>
      <c r="TCR26" s="107"/>
      <c r="TCS26" s="107"/>
      <c r="TCT26" s="107"/>
      <c r="TCU26" s="107"/>
      <c r="TCV26" s="107"/>
      <c r="TCW26" s="107"/>
      <c r="TCX26" s="107"/>
      <c r="TCY26" s="107"/>
      <c r="TCZ26" s="107"/>
      <c r="TDA26" s="107"/>
      <c r="TDB26" s="107"/>
      <c r="TDC26" s="107"/>
      <c r="TDD26" s="107"/>
      <c r="TDE26" s="107"/>
      <c r="TDF26" s="107"/>
      <c r="TDG26" s="107"/>
      <c r="TDH26" s="107"/>
      <c r="TDI26" s="107"/>
      <c r="TDJ26" s="107"/>
      <c r="TDK26" s="107"/>
      <c r="TDL26" s="107"/>
      <c r="TDM26" s="107"/>
      <c r="TDN26" s="107"/>
      <c r="TDO26" s="107"/>
      <c r="TDP26" s="107"/>
      <c r="TDQ26" s="107"/>
      <c r="TDR26" s="107"/>
      <c r="TDS26" s="107"/>
      <c r="TDT26" s="107"/>
      <c r="TDU26" s="107"/>
      <c r="TDV26" s="107"/>
      <c r="TDW26" s="107"/>
      <c r="TDX26" s="107"/>
      <c r="TDY26" s="107"/>
      <c r="TDZ26" s="107"/>
      <c r="TEA26" s="107"/>
      <c r="TEB26" s="107"/>
      <c r="TEC26" s="107"/>
      <c r="TED26" s="107"/>
      <c r="TEE26" s="107"/>
      <c r="TEF26" s="107"/>
      <c r="TEG26" s="107"/>
      <c r="TEH26" s="107"/>
      <c r="TEI26" s="107"/>
      <c r="TEJ26" s="107"/>
      <c r="TEK26" s="107"/>
      <c r="TEL26" s="107"/>
      <c r="TEM26" s="107"/>
      <c r="TEN26" s="107"/>
      <c r="TEO26" s="107"/>
      <c r="TEP26" s="107"/>
      <c r="TEQ26" s="107"/>
      <c r="TER26" s="107"/>
      <c r="TES26" s="107"/>
      <c r="TET26" s="107"/>
      <c r="TEU26" s="107"/>
      <c r="TEV26" s="107"/>
      <c r="TEW26" s="107"/>
      <c r="TEX26" s="107"/>
      <c r="TEY26" s="107"/>
      <c r="TEZ26" s="107"/>
      <c r="TFA26" s="107"/>
      <c r="TFB26" s="107"/>
      <c r="TFC26" s="107"/>
      <c r="TFD26" s="107"/>
      <c r="TFE26" s="107"/>
      <c r="TFF26" s="107"/>
      <c r="TFG26" s="107"/>
      <c r="TFH26" s="107"/>
      <c r="TFI26" s="107"/>
      <c r="TFJ26" s="107"/>
      <c r="TFK26" s="107"/>
      <c r="TFL26" s="107"/>
      <c r="TFM26" s="107"/>
      <c r="TFN26" s="107"/>
      <c r="TFO26" s="107"/>
      <c r="TFP26" s="107"/>
      <c r="TFQ26" s="107"/>
      <c r="TFR26" s="107"/>
      <c r="TFS26" s="107"/>
      <c r="TFT26" s="107"/>
      <c r="TFU26" s="107"/>
      <c r="TFV26" s="107"/>
      <c r="TFW26" s="107"/>
      <c r="TFX26" s="107"/>
      <c r="TFY26" s="107"/>
      <c r="TFZ26" s="107"/>
      <c r="TGA26" s="107"/>
      <c r="TGB26" s="107"/>
      <c r="TGC26" s="107"/>
      <c r="TGD26" s="107"/>
      <c r="TGE26" s="107"/>
      <c r="TGF26" s="107"/>
      <c r="TGG26" s="107"/>
      <c r="TGH26" s="107"/>
      <c r="TGI26" s="107"/>
      <c r="TGJ26" s="107"/>
      <c r="TGK26" s="107"/>
      <c r="TGL26" s="107"/>
      <c r="TGM26" s="107"/>
      <c r="TGN26" s="107"/>
      <c r="TGO26" s="107"/>
      <c r="TGP26" s="107"/>
      <c r="TGQ26" s="107"/>
      <c r="TGR26" s="107"/>
      <c r="TGS26" s="107"/>
      <c r="TGT26" s="107"/>
      <c r="TGU26" s="107"/>
      <c r="TGV26" s="107"/>
      <c r="TGW26" s="107"/>
      <c r="TGX26" s="107"/>
      <c r="TGY26" s="107"/>
      <c r="TGZ26" s="107"/>
      <c r="THA26" s="107"/>
      <c r="THB26" s="107"/>
      <c r="THC26" s="107"/>
      <c r="THD26" s="107"/>
      <c r="THE26" s="107"/>
      <c r="THF26" s="107"/>
      <c r="THG26" s="107"/>
      <c r="THH26" s="107"/>
      <c r="THI26" s="107"/>
      <c r="THJ26" s="107"/>
      <c r="THK26" s="107"/>
      <c r="THL26" s="107"/>
      <c r="THM26" s="107"/>
      <c r="THN26" s="107"/>
      <c r="THO26" s="107"/>
      <c r="THP26" s="107"/>
      <c r="THQ26" s="107"/>
      <c r="THR26" s="107"/>
      <c r="THS26" s="107"/>
      <c r="THT26" s="107"/>
      <c r="THU26" s="107"/>
      <c r="THV26" s="107"/>
      <c r="THW26" s="107"/>
      <c r="THX26" s="107"/>
      <c r="THY26" s="107"/>
      <c r="THZ26" s="107"/>
      <c r="TIA26" s="107"/>
      <c r="TIB26" s="107"/>
      <c r="TIC26" s="107"/>
      <c r="TID26" s="107"/>
      <c r="TIE26" s="107"/>
      <c r="TIF26" s="107"/>
      <c r="TIG26" s="107"/>
      <c r="TIH26" s="107"/>
      <c r="TII26" s="107"/>
      <c r="TIJ26" s="107"/>
      <c r="TIK26" s="107"/>
      <c r="TIL26" s="107"/>
      <c r="TIM26" s="107"/>
      <c r="TIN26" s="107"/>
      <c r="TIO26" s="107"/>
      <c r="TIP26" s="107"/>
      <c r="TIQ26" s="107"/>
      <c r="TIR26" s="107"/>
      <c r="TIS26" s="107"/>
      <c r="TIT26" s="107"/>
      <c r="TIU26" s="107"/>
      <c r="TIV26" s="107"/>
      <c r="TIW26" s="107"/>
      <c r="TIX26" s="107"/>
      <c r="TIY26" s="107"/>
      <c r="TIZ26" s="107"/>
      <c r="TJA26" s="107"/>
      <c r="TJB26" s="107"/>
      <c r="TJC26" s="107"/>
      <c r="TJD26" s="107"/>
      <c r="TJE26" s="107"/>
      <c r="TJF26" s="107"/>
      <c r="TJG26" s="107"/>
      <c r="TJH26" s="107"/>
      <c r="TJI26" s="107"/>
      <c r="TJJ26" s="107"/>
      <c r="TJK26" s="107"/>
      <c r="TJL26" s="107"/>
      <c r="TJM26" s="107"/>
      <c r="TJN26" s="107"/>
      <c r="TJO26" s="107"/>
      <c r="TJP26" s="107"/>
      <c r="TJQ26" s="107"/>
      <c r="TJR26" s="107"/>
      <c r="TJS26" s="107"/>
      <c r="TJT26" s="107"/>
      <c r="TJU26" s="107"/>
      <c r="TJV26" s="107"/>
      <c r="TJW26" s="107"/>
      <c r="TJX26" s="107"/>
      <c r="TJY26" s="107"/>
      <c r="TJZ26" s="107"/>
      <c r="TKA26" s="107"/>
      <c r="TKB26" s="107"/>
      <c r="TKC26" s="107"/>
      <c r="TKD26" s="107"/>
      <c r="TKE26" s="107"/>
      <c r="TKF26" s="107"/>
      <c r="TKG26" s="107"/>
      <c r="TKH26" s="107"/>
      <c r="TKI26" s="107"/>
      <c r="TKJ26" s="107"/>
      <c r="TKK26" s="107"/>
      <c r="TKL26" s="107"/>
      <c r="TKM26" s="107"/>
      <c r="TKN26" s="107"/>
      <c r="TKO26" s="107"/>
      <c r="TKP26" s="107"/>
      <c r="TKQ26" s="107"/>
      <c r="TKR26" s="107"/>
      <c r="TKS26" s="107"/>
      <c r="TKT26" s="107"/>
      <c r="TKU26" s="107"/>
      <c r="TKV26" s="107"/>
      <c r="TKW26" s="107"/>
      <c r="TKX26" s="107"/>
      <c r="TKY26" s="107"/>
      <c r="TKZ26" s="107"/>
      <c r="TLA26" s="107"/>
      <c r="TLB26" s="107"/>
      <c r="TLC26" s="107"/>
      <c r="TLD26" s="107"/>
      <c r="TLE26" s="107"/>
      <c r="TLF26" s="107"/>
      <c r="TLG26" s="107"/>
      <c r="TLH26" s="107"/>
      <c r="TLI26" s="107"/>
      <c r="TLJ26" s="107"/>
      <c r="TLK26" s="107"/>
      <c r="TLL26" s="107"/>
      <c r="TLM26" s="107"/>
      <c r="TLN26" s="107"/>
      <c r="TLO26" s="107"/>
      <c r="TLP26" s="107"/>
      <c r="TLQ26" s="107"/>
      <c r="TLR26" s="107"/>
      <c r="TLS26" s="107"/>
      <c r="TLT26" s="107"/>
      <c r="TLU26" s="107"/>
      <c r="TLV26" s="107"/>
      <c r="TLW26" s="107"/>
      <c r="TLX26" s="107"/>
      <c r="TLY26" s="107"/>
      <c r="TLZ26" s="107"/>
      <c r="TMA26" s="107"/>
      <c r="TMB26" s="107"/>
      <c r="TMC26" s="107"/>
      <c r="TMD26" s="107"/>
      <c r="TME26" s="107"/>
      <c r="TMF26" s="107"/>
      <c r="TMG26" s="107"/>
      <c r="TMH26" s="107"/>
      <c r="TMI26" s="107"/>
      <c r="TMJ26" s="107"/>
      <c r="TMK26" s="107"/>
      <c r="TML26" s="107"/>
      <c r="TMM26" s="107"/>
      <c r="TMN26" s="107"/>
      <c r="TMO26" s="107"/>
      <c r="TMP26" s="107"/>
      <c r="TMQ26" s="107"/>
      <c r="TMR26" s="107"/>
      <c r="TMS26" s="107"/>
      <c r="TMT26" s="107"/>
      <c r="TMU26" s="107"/>
      <c r="TMV26" s="107"/>
      <c r="TMW26" s="107"/>
      <c r="TMX26" s="107"/>
      <c r="TMY26" s="107"/>
      <c r="TMZ26" s="107"/>
      <c r="TNA26" s="107"/>
      <c r="TNB26" s="107"/>
      <c r="TNC26" s="107"/>
      <c r="TND26" s="107"/>
      <c r="TNE26" s="107"/>
      <c r="TNF26" s="107"/>
      <c r="TNG26" s="107"/>
      <c r="TNH26" s="107"/>
      <c r="TNI26" s="107"/>
      <c r="TNJ26" s="107"/>
      <c r="TNK26" s="107"/>
      <c r="TNL26" s="107"/>
      <c r="TNM26" s="107"/>
      <c r="TNN26" s="107"/>
      <c r="TNO26" s="107"/>
      <c r="TNP26" s="107"/>
      <c r="TNQ26" s="107"/>
      <c r="TNR26" s="107"/>
      <c r="TNS26" s="107"/>
      <c r="TNT26" s="107"/>
      <c r="TNU26" s="107"/>
      <c r="TNV26" s="107"/>
      <c r="TNW26" s="107"/>
      <c r="TNX26" s="107"/>
      <c r="TNY26" s="107"/>
      <c r="TNZ26" s="107"/>
      <c r="TOA26" s="107"/>
      <c r="TOB26" s="107"/>
      <c r="TOC26" s="107"/>
      <c r="TOD26" s="107"/>
      <c r="TOE26" s="107"/>
      <c r="TOF26" s="107"/>
      <c r="TOG26" s="107"/>
      <c r="TOH26" s="107"/>
      <c r="TOI26" s="107"/>
      <c r="TOJ26" s="107"/>
      <c r="TOK26" s="107"/>
      <c r="TOL26" s="107"/>
      <c r="TOM26" s="107"/>
      <c r="TON26" s="107"/>
      <c r="TOO26" s="107"/>
      <c r="TOP26" s="107"/>
      <c r="TOQ26" s="107"/>
      <c r="TOR26" s="107"/>
      <c r="TOS26" s="107"/>
      <c r="TOT26" s="107"/>
      <c r="TOU26" s="107"/>
      <c r="TOV26" s="107"/>
      <c r="TOW26" s="107"/>
      <c r="TOX26" s="107"/>
      <c r="TOY26" s="107"/>
      <c r="TOZ26" s="107"/>
      <c r="TPA26" s="107"/>
      <c r="TPB26" s="107"/>
      <c r="TPC26" s="107"/>
      <c r="TPD26" s="107"/>
      <c r="TPE26" s="107"/>
      <c r="TPF26" s="107"/>
      <c r="TPG26" s="107"/>
      <c r="TPH26" s="107"/>
      <c r="TPI26" s="107"/>
      <c r="TPJ26" s="107"/>
      <c r="TPK26" s="107"/>
      <c r="TPL26" s="107"/>
      <c r="TPM26" s="107"/>
      <c r="TPN26" s="107"/>
      <c r="TPO26" s="107"/>
      <c r="TPP26" s="107"/>
      <c r="TPQ26" s="107"/>
      <c r="TPR26" s="107"/>
      <c r="TPS26" s="107"/>
      <c r="TPT26" s="107"/>
      <c r="TPU26" s="107"/>
      <c r="TPV26" s="107"/>
      <c r="TPW26" s="107"/>
      <c r="TPX26" s="107"/>
      <c r="TPY26" s="107"/>
      <c r="TPZ26" s="107"/>
      <c r="TQA26" s="107"/>
      <c r="TQB26" s="107"/>
      <c r="TQC26" s="107"/>
      <c r="TQD26" s="107"/>
      <c r="TQE26" s="107"/>
      <c r="TQF26" s="107"/>
      <c r="TQG26" s="107"/>
      <c r="TQH26" s="107"/>
      <c r="TQI26" s="107"/>
      <c r="TQJ26" s="107"/>
      <c r="TQK26" s="107"/>
      <c r="TQL26" s="107"/>
      <c r="TQM26" s="107"/>
      <c r="TQN26" s="107"/>
      <c r="TQO26" s="107"/>
      <c r="TQP26" s="107"/>
      <c r="TQQ26" s="107"/>
      <c r="TQR26" s="107"/>
      <c r="TQS26" s="107"/>
      <c r="TQT26" s="107"/>
      <c r="TQU26" s="107"/>
      <c r="TQV26" s="107"/>
      <c r="TQW26" s="107"/>
      <c r="TQX26" s="107"/>
      <c r="TQY26" s="107"/>
      <c r="TQZ26" s="107"/>
      <c r="TRA26" s="107"/>
      <c r="TRB26" s="107"/>
      <c r="TRC26" s="107"/>
      <c r="TRD26" s="107"/>
      <c r="TRE26" s="107"/>
      <c r="TRF26" s="107"/>
      <c r="TRG26" s="107"/>
      <c r="TRH26" s="107"/>
      <c r="TRI26" s="107"/>
      <c r="TRJ26" s="107"/>
      <c r="TRK26" s="107"/>
      <c r="TRL26" s="107"/>
      <c r="TRM26" s="107"/>
      <c r="TRN26" s="107"/>
      <c r="TRO26" s="107"/>
      <c r="TRP26" s="107"/>
      <c r="TRQ26" s="107"/>
      <c r="TRR26" s="107"/>
      <c r="TRS26" s="107"/>
      <c r="TRT26" s="107"/>
      <c r="TRU26" s="107"/>
      <c r="TRV26" s="107"/>
      <c r="TRW26" s="107"/>
      <c r="TRX26" s="107"/>
      <c r="TRY26" s="107"/>
      <c r="TRZ26" s="107"/>
      <c r="TSA26" s="107"/>
      <c r="TSB26" s="107"/>
      <c r="TSC26" s="107"/>
      <c r="TSD26" s="107"/>
      <c r="TSE26" s="107"/>
      <c r="TSF26" s="107"/>
      <c r="TSG26" s="107"/>
      <c r="TSH26" s="107"/>
      <c r="TSI26" s="107"/>
      <c r="TSJ26" s="107"/>
      <c r="TSK26" s="107"/>
      <c r="TSL26" s="107"/>
      <c r="TSM26" s="107"/>
      <c r="TSN26" s="107"/>
      <c r="TSO26" s="107"/>
      <c r="TSP26" s="107"/>
      <c r="TSQ26" s="107"/>
      <c r="TSR26" s="107"/>
      <c r="TSS26" s="107"/>
      <c r="TST26" s="107"/>
      <c r="TSU26" s="107"/>
      <c r="TSV26" s="107"/>
      <c r="TSW26" s="107"/>
      <c r="TSX26" s="107"/>
      <c r="TSY26" s="107"/>
      <c r="TSZ26" s="107"/>
      <c r="TTA26" s="107"/>
      <c r="TTB26" s="107"/>
      <c r="TTC26" s="107"/>
      <c r="TTD26" s="107"/>
      <c r="TTE26" s="107"/>
      <c r="TTF26" s="107"/>
      <c r="TTG26" s="107"/>
      <c r="TTH26" s="107"/>
      <c r="TTI26" s="107"/>
      <c r="TTJ26" s="107"/>
      <c r="TTK26" s="107"/>
      <c r="TTL26" s="107"/>
      <c r="TTM26" s="107"/>
      <c r="TTN26" s="107"/>
      <c r="TTO26" s="107"/>
      <c r="TTP26" s="107"/>
      <c r="TTQ26" s="107"/>
      <c r="TTR26" s="107"/>
      <c r="TTS26" s="107"/>
      <c r="TTT26" s="107"/>
      <c r="TTU26" s="107"/>
      <c r="TTV26" s="107"/>
      <c r="TTW26" s="107"/>
      <c r="TTX26" s="107"/>
      <c r="TTY26" s="107"/>
      <c r="TTZ26" s="107"/>
      <c r="TUA26" s="107"/>
      <c r="TUB26" s="107"/>
      <c r="TUC26" s="107"/>
      <c r="TUD26" s="107"/>
      <c r="TUE26" s="107"/>
      <c r="TUF26" s="107"/>
      <c r="TUG26" s="107"/>
      <c r="TUH26" s="107"/>
      <c r="TUI26" s="107"/>
      <c r="TUJ26" s="107"/>
      <c r="TUK26" s="107"/>
      <c r="TUL26" s="107"/>
      <c r="TUM26" s="107"/>
      <c r="TUN26" s="107"/>
      <c r="TUO26" s="107"/>
      <c r="TUP26" s="107"/>
      <c r="TUQ26" s="107"/>
      <c r="TUR26" s="107"/>
      <c r="TUS26" s="107"/>
      <c r="TUT26" s="107"/>
      <c r="TUU26" s="107"/>
      <c r="TUV26" s="107"/>
      <c r="TUW26" s="107"/>
      <c r="TUX26" s="107"/>
      <c r="TUY26" s="107"/>
      <c r="TUZ26" s="107"/>
      <c r="TVA26" s="107"/>
      <c r="TVB26" s="107"/>
      <c r="TVC26" s="107"/>
      <c r="TVD26" s="107"/>
      <c r="TVE26" s="107"/>
      <c r="TVF26" s="107"/>
      <c r="TVG26" s="107"/>
      <c r="TVH26" s="107"/>
      <c r="TVI26" s="107"/>
      <c r="TVJ26" s="107"/>
      <c r="TVK26" s="107"/>
      <c r="TVL26" s="107"/>
      <c r="TVM26" s="107"/>
      <c r="TVN26" s="107"/>
      <c r="TVO26" s="107"/>
      <c r="TVP26" s="107"/>
      <c r="TVQ26" s="107"/>
      <c r="TVR26" s="107"/>
      <c r="TVS26" s="107"/>
      <c r="TVT26" s="107"/>
      <c r="TVU26" s="107"/>
      <c r="TVV26" s="107"/>
      <c r="TVW26" s="107"/>
      <c r="TVX26" s="107"/>
      <c r="TVY26" s="107"/>
      <c r="TVZ26" s="107"/>
      <c r="TWA26" s="107"/>
      <c r="TWB26" s="107"/>
      <c r="TWC26" s="107"/>
      <c r="TWD26" s="107"/>
      <c r="TWE26" s="107"/>
      <c r="TWF26" s="107"/>
      <c r="TWG26" s="107"/>
      <c r="TWH26" s="107"/>
      <c r="TWI26" s="107"/>
      <c r="TWJ26" s="107"/>
      <c r="TWK26" s="107"/>
      <c r="TWL26" s="107"/>
      <c r="TWM26" s="107"/>
      <c r="TWN26" s="107"/>
      <c r="TWO26" s="107"/>
      <c r="TWP26" s="107"/>
      <c r="TWQ26" s="107"/>
      <c r="TWR26" s="107"/>
      <c r="TWS26" s="107"/>
      <c r="TWT26" s="107"/>
      <c r="TWU26" s="107"/>
      <c r="TWV26" s="107"/>
      <c r="TWW26" s="107"/>
      <c r="TWX26" s="107"/>
      <c r="TWY26" s="107"/>
      <c r="TWZ26" s="107"/>
      <c r="TXA26" s="107"/>
      <c r="TXB26" s="107"/>
      <c r="TXC26" s="107"/>
      <c r="TXD26" s="107"/>
      <c r="TXE26" s="107"/>
      <c r="TXF26" s="107"/>
      <c r="TXG26" s="107"/>
      <c r="TXH26" s="107"/>
      <c r="TXI26" s="107"/>
      <c r="TXJ26" s="107"/>
      <c r="TXK26" s="107"/>
      <c r="TXL26" s="107"/>
      <c r="TXM26" s="107"/>
      <c r="TXN26" s="107"/>
      <c r="TXO26" s="107"/>
      <c r="TXP26" s="107"/>
      <c r="TXQ26" s="107"/>
      <c r="TXR26" s="107"/>
      <c r="TXS26" s="107"/>
      <c r="TXT26" s="107"/>
      <c r="TXU26" s="107"/>
      <c r="TXV26" s="107"/>
      <c r="TXW26" s="107"/>
      <c r="TXX26" s="107"/>
      <c r="TXY26" s="107"/>
      <c r="TXZ26" s="107"/>
      <c r="TYA26" s="107"/>
      <c r="TYB26" s="107"/>
      <c r="TYC26" s="107"/>
      <c r="TYD26" s="107"/>
      <c r="TYE26" s="107"/>
      <c r="TYF26" s="107"/>
      <c r="TYG26" s="107"/>
      <c r="TYH26" s="107"/>
      <c r="TYI26" s="107"/>
      <c r="TYJ26" s="107"/>
      <c r="TYK26" s="107"/>
      <c r="TYL26" s="107"/>
      <c r="TYM26" s="107"/>
      <c r="TYN26" s="107"/>
      <c r="TYO26" s="107"/>
      <c r="TYP26" s="107"/>
      <c r="TYQ26" s="107"/>
      <c r="TYR26" s="107"/>
      <c r="TYS26" s="107"/>
      <c r="TYT26" s="107"/>
      <c r="TYU26" s="107"/>
      <c r="TYV26" s="107"/>
      <c r="TYW26" s="107"/>
      <c r="TYX26" s="107"/>
      <c r="TYY26" s="107"/>
      <c r="TYZ26" s="107"/>
      <c r="TZA26" s="107"/>
      <c r="TZB26" s="107"/>
      <c r="TZC26" s="107"/>
      <c r="TZD26" s="107"/>
      <c r="TZE26" s="107"/>
      <c r="TZF26" s="107"/>
      <c r="TZG26" s="107"/>
      <c r="TZH26" s="107"/>
      <c r="TZI26" s="107"/>
      <c r="TZJ26" s="107"/>
      <c r="TZK26" s="107"/>
      <c r="TZL26" s="107"/>
      <c r="TZM26" s="107"/>
      <c r="TZN26" s="107"/>
      <c r="TZO26" s="107"/>
      <c r="TZP26" s="107"/>
      <c r="TZQ26" s="107"/>
      <c r="TZR26" s="107"/>
      <c r="TZS26" s="107"/>
      <c r="TZT26" s="107"/>
      <c r="TZU26" s="107"/>
      <c r="TZV26" s="107"/>
      <c r="TZW26" s="107"/>
      <c r="TZX26" s="107"/>
      <c r="TZY26" s="107"/>
      <c r="TZZ26" s="107"/>
      <c r="UAA26" s="107"/>
      <c r="UAB26" s="107"/>
      <c r="UAC26" s="107"/>
      <c r="UAD26" s="107"/>
      <c r="UAE26" s="107"/>
      <c r="UAF26" s="107"/>
      <c r="UAG26" s="107"/>
      <c r="UAH26" s="107"/>
      <c r="UAI26" s="107"/>
      <c r="UAJ26" s="107"/>
      <c r="UAK26" s="107"/>
      <c r="UAL26" s="107"/>
      <c r="UAM26" s="107"/>
      <c r="UAN26" s="107"/>
      <c r="UAO26" s="107"/>
      <c r="UAP26" s="107"/>
      <c r="UAQ26" s="107"/>
      <c r="UAR26" s="107"/>
      <c r="UAS26" s="107"/>
      <c r="UAT26" s="107"/>
      <c r="UAU26" s="107"/>
      <c r="UAV26" s="107"/>
      <c r="UAW26" s="107"/>
      <c r="UAX26" s="107"/>
      <c r="UAY26" s="107"/>
      <c r="UAZ26" s="107"/>
      <c r="UBA26" s="107"/>
      <c r="UBB26" s="107"/>
      <c r="UBC26" s="107"/>
      <c r="UBD26" s="107"/>
      <c r="UBE26" s="107"/>
      <c r="UBF26" s="107"/>
      <c r="UBG26" s="107"/>
      <c r="UBH26" s="107"/>
      <c r="UBI26" s="107"/>
      <c r="UBJ26" s="107"/>
      <c r="UBK26" s="107"/>
      <c r="UBL26" s="107"/>
      <c r="UBM26" s="107"/>
      <c r="UBN26" s="107"/>
      <c r="UBO26" s="107"/>
      <c r="UBP26" s="107"/>
      <c r="UBQ26" s="107"/>
      <c r="UBR26" s="107"/>
      <c r="UBS26" s="107"/>
      <c r="UBT26" s="107"/>
      <c r="UBU26" s="107"/>
      <c r="UBV26" s="107"/>
      <c r="UBW26" s="107"/>
      <c r="UBX26" s="107"/>
      <c r="UBY26" s="107"/>
      <c r="UBZ26" s="107"/>
      <c r="UCA26" s="107"/>
      <c r="UCB26" s="107"/>
      <c r="UCC26" s="107"/>
      <c r="UCD26" s="107"/>
      <c r="UCE26" s="107"/>
      <c r="UCF26" s="107"/>
      <c r="UCG26" s="107"/>
      <c r="UCH26" s="107"/>
      <c r="UCI26" s="107"/>
      <c r="UCJ26" s="107"/>
      <c r="UCK26" s="107"/>
      <c r="UCL26" s="107"/>
      <c r="UCM26" s="107"/>
      <c r="UCN26" s="107"/>
      <c r="UCO26" s="107"/>
      <c r="UCP26" s="107"/>
      <c r="UCQ26" s="107"/>
      <c r="UCR26" s="107"/>
      <c r="UCS26" s="107"/>
      <c r="UCT26" s="107"/>
      <c r="UCU26" s="107"/>
      <c r="UCV26" s="107"/>
      <c r="UCW26" s="107"/>
      <c r="UCX26" s="107"/>
      <c r="UCY26" s="107"/>
      <c r="UCZ26" s="107"/>
      <c r="UDA26" s="107"/>
      <c r="UDB26" s="107"/>
      <c r="UDC26" s="107"/>
      <c r="UDD26" s="107"/>
      <c r="UDE26" s="107"/>
      <c r="UDF26" s="107"/>
      <c r="UDG26" s="107"/>
      <c r="UDH26" s="107"/>
      <c r="UDI26" s="107"/>
      <c r="UDJ26" s="107"/>
      <c r="UDK26" s="107"/>
      <c r="UDL26" s="107"/>
      <c r="UDM26" s="107"/>
      <c r="UDN26" s="107"/>
      <c r="UDO26" s="107"/>
      <c r="UDP26" s="107"/>
      <c r="UDQ26" s="107"/>
      <c r="UDR26" s="107"/>
      <c r="UDS26" s="107"/>
      <c r="UDT26" s="107"/>
      <c r="UDU26" s="107"/>
      <c r="UDV26" s="107"/>
      <c r="UDW26" s="107"/>
      <c r="UDX26" s="107"/>
      <c r="UDY26" s="107"/>
      <c r="UDZ26" s="107"/>
      <c r="UEA26" s="107"/>
      <c r="UEB26" s="107"/>
      <c r="UEC26" s="107"/>
      <c r="UED26" s="107"/>
      <c r="UEE26" s="107"/>
      <c r="UEF26" s="107"/>
      <c r="UEG26" s="107"/>
      <c r="UEH26" s="107"/>
      <c r="UEI26" s="107"/>
      <c r="UEJ26" s="107"/>
      <c r="UEK26" s="107"/>
      <c r="UEL26" s="107"/>
      <c r="UEM26" s="107"/>
      <c r="UEN26" s="107"/>
      <c r="UEO26" s="107"/>
      <c r="UEP26" s="107"/>
      <c r="UEQ26" s="107"/>
      <c r="UER26" s="107"/>
      <c r="UES26" s="107"/>
      <c r="UET26" s="107"/>
      <c r="UEU26" s="107"/>
      <c r="UEV26" s="107"/>
      <c r="UEW26" s="107"/>
      <c r="UEX26" s="107"/>
      <c r="UEY26" s="107"/>
      <c r="UEZ26" s="107"/>
      <c r="UFA26" s="107"/>
      <c r="UFB26" s="107"/>
      <c r="UFC26" s="107"/>
      <c r="UFD26" s="107"/>
      <c r="UFE26" s="107"/>
      <c r="UFF26" s="107"/>
      <c r="UFG26" s="107"/>
      <c r="UFH26" s="107"/>
      <c r="UFI26" s="107"/>
      <c r="UFJ26" s="107"/>
      <c r="UFK26" s="107"/>
      <c r="UFL26" s="107"/>
      <c r="UFM26" s="107"/>
      <c r="UFN26" s="107"/>
      <c r="UFO26" s="107"/>
      <c r="UFP26" s="107"/>
      <c r="UFQ26" s="107"/>
      <c r="UFR26" s="107"/>
      <c r="UFS26" s="107"/>
      <c r="UFT26" s="107"/>
      <c r="UFU26" s="107"/>
      <c r="UFV26" s="107"/>
      <c r="UFW26" s="107"/>
      <c r="UFX26" s="107"/>
      <c r="UFY26" s="107"/>
      <c r="UFZ26" s="107"/>
      <c r="UGA26" s="107"/>
      <c r="UGB26" s="107"/>
      <c r="UGC26" s="107"/>
      <c r="UGD26" s="107"/>
      <c r="UGE26" s="107"/>
      <c r="UGF26" s="107"/>
      <c r="UGG26" s="107"/>
      <c r="UGH26" s="107"/>
      <c r="UGI26" s="107"/>
      <c r="UGJ26" s="107"/>
      <c r="UGK26" s="107"/>
      <c r="UGL26" s="107"/>
      <c r="UGM26" s="107"/>
      <c r="UGN26" s="107"/>
      <c r="UGO26" s="107"/>
      <c r="UGP26" s="107"/>
      <c r="UGQ26" s="107"/>
      <c r="UGR26" s="107"/>
      <c r="UGS26" s="107"/>
      <c r="UGT26" s="107"/>
      <c r="UGU26" s="107"/>
      <c r="UGV26" s="107"/>
      <c r="UGW26" s="107"/>
      <c r="UGX26" s="107"/>
      <c r="UGY26" s="107"/>
      <c r="UGZ26" s="107"/>
      <c r="UHA26" s="107"/>
      <c r="UHB26" s="107"/>
      <c r="UHC26" s="107"/>
      <c r="UHD26" s="107"/>
      <c r="UHE26" s="107"/>
      <c r="UHF26" s="107"/>
      <c r="UHG26" s="107"/>
      <c r="UHH26" s="107"/>
      <c r="UHI26" s="107"/>
      <c r="UHJ26" s="107"/>
      <c r="UHK26" s="107"/>
      <c r="UHL26" s="107"/>
      <c r="UHM26" s="107"/>
      <c r="UHN26" s="107"/>
      <c r="UHO26" s="107"/>
      <c r="UHP26" s="107"/>
      <c r="UHQ26" s="107"/>
      <c r="UHR26" s="107"/>
      <c r="UHS26" s="107"/>
      <c r="UHT26" s="107"/>
      <c r="UHU26" s="107"/>
      <c r="UHV26" s="107"/>
      <c r="UHW26" s="107"/>
      <c r="UHX26" s="107"/>
      <c r="UHY26" s="107"/>
      <c r="UHZ26" s="107"/>
      <c r="UIA26" s="107"/>
      <c r="UIB26" s="107"/>
      <c r="UIC26" s="107"/>
      <c r="UID26" s="107"/>
      <c r="UIE26" s="107"/>
      <c r="UIF26" s="107"/>
      <c r="UIG26" s="107"/>
      <c r="UIH26" s="107"/>
      <c r="UII26" s="107"/>
      <c r="UIJ26" s="107"/>
      <c r="UIK26" s="107"/>
      <c r="UIL26" s="107"/>
      <c r="UIM26" s="107"/>
      <c r="UIN26" s="107"/>
      <c r="UIO26" s="107"/>
      <c r="UIP26" s="107"/>
      <c r="UIQ26" s="107"/>
      <c r="UIR26" s="107"/>
      <c r="UIS26" s="107"/>
      <c r="UIT26" s="107"/>
      <c r="UIU26" s="107"/>
      <c r="UIV26" s="107"/>
      <c r="UIW26" s="107"/>
      <c r="UIX26" s="107"/>
      <c r="UIY26" s="107"/>
      <c r="UIZ26" s="107"/>
      <c r="UJA26" s="107"/>
      <c r="UJB26" s="107"/>
      <c r="UJC26" s="107"/>
      <c r="UJD26" s="107"/>
      <c r="UJE26" s="107"/>
      <c r="UJF26" s="107"/>
      <c r="UJG26" s="107"/>
      <c r="UJH26" s="107"/>
      <c r="UJI26" s="107"/>
      <c r="UJJ26" s="107"/>
      <c r="UJK26" s="107"/>
      <c r="UJL26" s="107"/>
      <c r="UJM26" s="107"/>
      <c r="UJN26" s="107"/>
      <c r="UJO26" s="107"/>
      <c r="UJP26" s="107"/>
      <c r="UJQ26" s="107"/>
      <c r="UJR26" s="107"/>
      <c r="UJS26" s="107"/>
      <c r="UJT26" s="107"/>
      <c r="UJU26" s="107"/>
      <c r="UJV26" s="107"/>
      <c r="UJW26" s="107"/>
      <c r="UJX26" s="107"/>
      <c r="UJY26" s="107"/>
      <c r="UJZ26" s="107"/>
      <c r="UKA26" s="107"/>
      <c r="UKB26" s="107"/>
      <c r="UKC26" s="107"/>
      <c r="UKD26" s="107"/>
      <c r="UKE26" s="107"/>
      <c r="UKF26" s="107"/>
      <c r="UKG26" s="107"/>
      <c r="UKH26" s="107"/>
      <c r="UKI26" s="107"/>
      <c r="UKJ26" s="107"/>
      <c r="UKK26" s="107"/>
      <c r="UKL26" s="107"/>
      <c r="UKM26" s="107"/>
      <c r="UKN26" s="107"/>
      <c r="UKO26" s="107"/>
      <c r="UKP26" s="107"/>
      <c r="UKQ26" s="107"/>
      <c r="UKR26" s="107"/>
      <c r="UKS26" s="107"/>
      <c r="UKT26" s="107"/>
      <c r="UKU26" s="107"/>
      <c r="UKV26" s="107"/>
      <c r="UKW26" s="107"/>
      <c r="UKX26" s="107"/>
      <c r="UKY26" s="107"/>
      <c r="UKZ26" s="107"/>
      <c r="ULA26" s="107"/>
      <c r="ULB26" s="107"/>
      <c r="ULC26" s="107"/>
      <c r="ULD26" s="107"/>
      <c r="ULE26" s="107"/>
      <c r="ULF26" s="107"/>
      <c r="ULG26" s="107"/>
      <c r="ULH26" s="107"/>
      <c r="ULI26" s="107"/>
      <c r="ULJ26" s="107"/>
      <c r="ULK26" s="107"/>
      <c r="ULL26" s="107"/>
      <c r="ULM26" s="107"/>
      <c r="ULN26" s="107"/>
      <c r="ULO26" s="107"/>
      <c r="ULP26" s="107"/>
      <c r="ULQ26" s="107"/>
      <c r="ULR26" s="107"/>
      <c r="ULS26" s="107"/>
      <c r="ULT26" s="107"/>
      <c r="ULU26" s="107"/>
      <c r="ULV26" s="107"/>
      <c r="ULW26" s="107"/>
      <c r="ULX26" s="107"/>
      <c r="ULY26" s="107"/>
      <c r="ULZ26" s="107"/>
      <c r="UMA26" s="107"/>
      <c r="UMB26" s="107"/>
      <c r="UMC26" s="107"/>
      <c r="UMD26" s="107"/>
      <c r="UME26" s="107"/>
      <c r="UMF26" s="107"/>
      <c r="UMG26" s="107"/>
      <c r="UMH26" s="107"/>
      <c r="UMI26" s="107"/>
      <c r="UMJ26" s="107"/>
      <c r="UMK26" s="107"/>
      <c r="UML26" s="107"/>
      <c r="UMM26" s="107"/>
      <c r="UMN26" s="107"/>
      <c r="UMO26" s="107"/>
      <c r="UMP26" s="107"/>
      <c r="UMQ26" s="107"/>
      <c r="UMR26" s="107"/>
      <c r="UMS26" s="107"/>
      <c r="UMT26" s="107"/>
      <c r="UMU26" s="107"/>
      <c r="UMV26" s="107"/>
      <c r="UMW26" s="107"/>
      <c r="UMX26" s="107"/>
      <c r="UMY26" s="107"/>
      <c r="UMZ26" s="107"/>
      <c r="UNA26" s="107"/>
      <c r="UNB26" s="107"/>
      <c r="UNC26" s="107"/>
      <c r="UND26" s="107"/>
      <c r="UNE26" s="107"/>
      <c r="UNF26" s="107"/>
      <c r="UNG26" s="107"/>
      <c r="UNH26" s="107"/>
      <c r="UNI26" s="107"/>
      <c r="UNJ26" s="107"/>
      <c r="UNK26" s="107"/>
      <c r="UNL26" s="107"/>
      <c r="UNM26" s="107"/>
      <c r="UNN26" s="107"/>
      <c r="UNO26" s="107"/>
      <c r="UNP26" s="107"/>
      <c r="UNQ26" s="107"/>
      <c r="UNR26" s="107"/>
      <c r="UNS26" s="107"/>
      <c r="UNT26" s="107"/>
      <c r="UNU26" s="107"/>
      <c r="UNV26" s="107"/>
      <c r="UNW26" s="107"/>
      <c r="UNX26" s="107"/>
      <c r="UNY26" s="107"/>
      <c r="UNZ26" s="107"/>
      <c r="UOA26" s="107"/>
      <c r="UOB26" s="107"/>
      <c r="UOC26" s="107"/>
      <c r="UOD26" s="107"/>
      <c r="UOE26" s="107"/>
      <c r="UOF26" s="107"/>
      <c r="UOG26" s="107"/>
      <c r="UOH26" s="107"/>
      <c r="UOI26" s="107"/>
      <c r="UOJ26" s="107"/>
      <c r="UOK26" s="107"/>
      <c r="UOL26" s="107"/>
      <c r="UOM26" s="107"/>
      <c r="UON26" s="107"/>
      <c r="UOO26" s="107"/>
      <c r="UOP26" s="107"/>
      <c r="UOQ26" s="107"/>
      <c r="UOR26" s="107"/>
      <c r="UOS26" s="107"/>
      <c r="UOT26" s="107"/>
      <c r="UOU26" s="107"/>
      <c r="UOV26" s="107"/>
      <c r="UOW26" s="107"/>
      <c r="UOX26" s="107"/>
      <c r="UOY26" s="107"/>
      <c r="UOZ26" s="107"/>
      <c r="UPA26" s="107"/>
      <c r="UPB26" s="107"/>
      <c r="UPC26" s="107"/>
      <c r="UPD26" s="107"/>
      <c r="UPE26" s="107"/>
      <c r="UPF26" s="107"/>
      <c r="UPG26" s="107"/>
      <c r="UPH26" s="107"/>
      <c r="UPI26" s="107"/>
      <c r="UPJ26" s="107"/>
      <c r="UPK26" s="107"/>
      <c r="UPL26" s="107"/>
      <c r="UPM26" s="107"/>
      <c r="UPN26" s="107"/>
      <c r="UPO26" s="107"/>
      <c r="UPP26" s="107"/>
      <c r="UPQ26" s="107"/>
      <c r="UPR26" s="107"/>
      <c r="UPS26" s="107"/>
      <c r="UPT26" s="107"/>
      <c r="UPU26" s="107"/>
      <c r="UPV26" s="107"/>
      <c r="UPW26" s="107"/>
      <c r="UPX26" s="107"/>
      <c r="UPY26" s="107"/>
      <c r="UPZ26" s="107"/>
      <c r="UQA26" s="107"/>
      <c r="UQB26" s="107"/>
      <c r="UQC26" s="107"/>
      <c r="UQD26" s="107"/>
      <c r="UQE26" s="107"/>
      <c r="UQF26" s="107"/>
      <c r="UQG26" s="107"/>
      <c r="UQH26" s="107"/>
      <c r="UQI26" s="107"/>
      <c r="UQJ26" s="107"/>
      <c r="UQK26" s="107"/>
      <c r="UQL26" s="107"/>
      <c r="UQM26" s="107"/>
      <c r="UQN26" s="107"/>
      <c r="UQO26" s="107"/>
      <c r="UQP26" s="107"/>
      <c r="UQQ26" s="107"/>
      <c r="UQR26" s="107"/>
      <c r="UQS26" s="107"/>
      <c r="UQT26" s="107"/>
      <c r="UQU26" s="107"/>
      <c r="UQV26" s="107"/>
      <c r="UQW26" s="107"/>
      <c r="UQX26" s="107"/>
      <c r="UQY26" s="107"/>
      <c r="UQZ26" s="107"/>
      <c r="URA26" s="107"/>
      <c r="URB26" s="107"/>
      <c r="URC26" s="107"/>
      <c r="URD26" s="107"/>
      <c r="URE26" s="107"/>
      <c r="URF26" s="107"/>
      <c r="URG26" s="107"/>
      <c r="URH26" s="107"/>
      <c r="URI26" s="107"/>
      <c r="URJ26" s="107"/>
      <c r="URK26" s="107"/>
      <c r="URL26" s="107"/>
      <c r="URM26" s="107"/>
      <c r="URN26" s="107"/>
      <c r="URO26" s="107"/>
      <c r="URP26" s="107"/>
      <c r="URQ26" s="107"/>
      <c r="URR26" s="107"/>
      <c r="URS26" s="107"/>
      <c r="URT26" s="107"/>
      <c r="URU26" s="107"/>
      <c r="URV26" s="107"/>
      <c r="URW26" s="107"/>
      <c r="URX26" s="107"/>
      <c r="URY26" s="107"/>
      <c r="URZ26" s="107"/>
      <c r="USA26" s="107"/>
      <c r="USB26" s="107"/>
      <c r="USC26" s="107"/>
      <c r="USD26" s="107"/>
      <c r="USE26" s="107"/>
      <c r="USF26" s="107"/>
      <c r="USG26" s="107"/>
      <c r="USH26" s="107"/>
      <c r="USI26" s="107"/>
      <c r="USJ26" s="107"/>
      <c r="USK26" s="107"/>
      <c r="USL26" s="107"/>
      <c r="USM26" s="107"/>
      <c r="USN26" s="107"/>
      <c r="USO26" s="107"/>
      <c r="USP26" s="107"/>
      <c r="USQ26" s="107"/>
      <c r="USR26" s="107"/>
      <c r="USS26" s="107"/>
      <c r="UST26" s="107"/>
      <c r="USU26" s="107"/>
      <c r="USV26" s="107"/>
      <c r="USW26" s="107"/>
      <c r="USX26" s="107"/>
      <c r="USY26" s="107"/>
      <c r="USZ26" s="107"/>
      <c r="UTA26" s="107"/>
      <c r="UTB26" s="107"/>
      <c r="UTC26" s="107"/>
      <c r="UTD26" s="107"/>
      <c r="UTE26" s="107"/>
      <c r="UTF26" s="107"/>
      <c r="UTG26" s="107"/>
      <c r="UTH26" s="107"/>
      <c r="UTI26" s="107"/>
      <c r="UTJ26" s="107"/>
      <c r="UTK26" s="107"/>
      <c r="UTL26" s="107"/>
      <c r="UTM26" s="107"/>
      <c r="UTN26" s="107"/>
      <c r="UTO26" s="107"/>
      <c r="UTP26" s="107"/>
      <c r="UTQ26" s="107"/>
      <c r="UTR26" s="107"/>
      <c r="UTS26" s="107"/>
      <c r="UTT26" s="107"/>
      <c r="UTU26" s="107"/>
      <c r="UTV26" s="107"/>
      <c r="UTW26" s="107"/>
      <c r="UTX26" s="107"/>
      <c r="UTY26" s="107"/>
      <c r="UTZ26" s="107"/>
      <c r="UUA26" s="107"/>
      <c r="UUB26" s="107"/>
      <c r="UUC26" s="107"/>
      <c r="UUD26" s="107"/>
      <c r="UUE26" s="107"/>
      <c r="UUF26" s="107"/>
      <c r="UUG26" s="107"/>
      <c r="UUH26" s="107"/>
      <c r="UUI26" s="107"/>
      <c r="UUJ26" s="107"/>
      <c r="UUK26" s="107"/>
      <c r="UUL26" s="107"/>
      <c r="UUM26" s="107"/>
      <c r="UUN26" s="107"/>
      <c r="UUO26" s="107"/>
      <c r="UUP26" s="107"/>
      <c r="UUQ26" s="107"/>
      <c r="UUR26" s="107"/>
      <c r="UUS26" s="107"/>
      <c r="UUT26" s="107"/>
      <c r="UUU26" s="107"/>
      <c r="UUV26" s="107"/>
      <c r="UUW26" s="107"/>
      <c r="UUX26" s="107"/>
      <c r="UUY26" s="107"/>
      <c r="UUZ26" s="107"/>
      <c r="UVA26" s="107"/>
      <c r="UVB26" s="107"/>
      <c r="UVC26" s="107"/>
      <c r="UVD26" s="107"/>
      <c r="UVE26" s="107"/>
      <c r="UVF26" s="107"/>
      <c r="UVG26" s="107"/>
      <c r="UVH26" s="107"/>
      <c r="UVI26" s="107"/>
      <c r="UVJ26" s="107"/>
      <c r="UVK26" s="107"/>
      <c r="UVL26" s="107"/>
      <c r="UVM26" s="107"/>
      <c r="UVN26" s="107"/>
      <c r="UVO26" s="107"/>
      <c r="UVP26" s="107"/>
      <c r="UVQ26" s="107"/>
      <c r="UVR26" s="107"/>
      <c r="UVS26" s="107"/>
      <c r="UVT26" s="107"/>
      <c r="UVU26" s="107"/>
      <c r="UVV26" s="107"/>
      <c r="UVW26" s="107"/>
      <c r="UVX26" s="107"/>
      <c r="UVY26" s="107"/>
      <c r="UVZ26" s="107"/>
      <c r="UWA26" s="107"/>
      <c r="UWB26" s="107"/>
      <c r="UWC26" s="107"/>
      <c r="UWD26" s="107"/>
      <c r="UWE26" s="107"/>
      <c r="UWF26" s="107"/>
      <c r="UWG26" s="107"/>
      <c r="UWH26" s="107"/>
      <c r="UWI26" s="107"/>
      <c r="UWJ26" s="107"/>
      <c r="UWK26" s="107"/>
      <c r="UWL26" s="107"/>
      <c r="UWM26" s="107"/>
      <c r="UWN26" s="107"/>
      <c r="UWO26" s="107"/>
      <c r="UWP26" s="107"/>
      <c r="UWQ26" s="107"/>
      <c r="UWR26" s="107"/>
      <c r="UWS26" s="107"/>
      <c r="UWT26" s="107"/>
      <c r="UWU26" s="107"/>
      <c r="UWV26" s="107"/>
      <c r="UWW26" s="107"/>
      <c r="UWX26" s="107"/>
      <c r="UWY26" s="107"/>
      <c r="UWZ26" s="107"/>
      <c r="UXA26" s="107"/>
      <c r="UXB26" s="107"/>
      <c r="UXC26" s="107"/>
      <c r="UXD26" s="107"/>
      <c r="UXE26" s="107"/>
      <c r="UXF26" s="107"/>
      <c r="UXG26" s="107"/>
      <c r="UXH26" s="107"/>
      <c r="UXI26" s="107"/>
      <c r="UXJ26" s="107"/>
      <c r="UXK26" s="107"/>
      <c r="UXL26" s="107"/>
      <c r="UXM26" s="107"/>
      <c r="UXN26" s="107"/>
      <c r="UXO26" s="107"/>
      <c r="UXP26" s="107"/>
      <c r="UXQ26" s="107"/>
      <c r="UXR26" s="107"/>
      <c r="UXS26" s="107"/>
      <c r="UXT26" s="107"/>
      <c r="UXU26" s="107"/>
      <c r="UXV26" s="107"/>
      <c r="UXW26" s="107"/>
      <c r="UXX26" s="107"/>
      <c r="UXY26" s="107"/>
      <c r="UXZ26" s="107"/>
      <c r="UYA26" s="107"/>
      <c r="UYB26" s="107"/>
      <c r="UYC26" s="107"/>
      <c r="UYD26" s="107"/>
      <c r="UYE26" s="107"/>
      <c r="UYF26" s="107"/>
      <c r="UYG26" s="107"/>
      <c r="UYH26" s="107"/>
      <c r="UYI26" s="107"/>
      <c r="UYJ26" s="107"/>
      <c r="UYK26" s="107"/>
      <c r="UYL26" s="107"/>
      <c r="UYM26" s="107"/>
      <c r="UYN26" s="107"/>
      <c r="UYO26" s="107"/>
      <c r="UYP26" s="107"/>
      <c r="UYQ26" s="107"/>
      <c r="UYR26" s="107"/>
      <c r="UYS26" s="107"/>
      <c r="UYT26" s="107"/>
      <c r="UYU26" s="107"/>
      <c r="UYV26" s="107"/>
      <c r="UYW26" s="107"/>
      <c r="UYX26" s="107"/>
      <c r="UYY26" s="107"/>
      <c r="UYZ26" s="107"/>
      <c r="UZA26" s="107"/>
      <c r="UZB26" s="107"/>
      <c r="UZC26" s="107"/>
      <c r="UZD26" s="107"/>
      <c r="UZE26" s="107"/>
      <c r="UZF26" s="107"/>
      <c r="UZG26" s="107"/>
      <c r="UZH26" s="107"/>
      <c r="UZI26" s="107"/>
      <c r="UZJ26" s="107"/>
      <c r="UZK26" s="107"/>
      <c r="UZL26" s="107"/>
      <c r="UZM26" s="107"/>
      <c r="UZN26" s="107"/>
      <c r="UZO26" s="107"/>
      <c r="UZP26" s="107"/>
      <c r="UZQ26" s="107"/>
      <c r="UZR26" s="107"/>
      <c r="UZS26" s="107"/>
      <c r="UZT26" s="107"/>
      <c r="UZU26" s="107"/>
      <c r="UZV26" s="107"/>
      <c r="UZW26" s="107"/>
      <c r="UZX26" s="107"/>
      <c r="UZY26" s="107"/>
      <c r="UZZ26" s="107"/>
      <c r="VAA26" s="107"/>
      <c r="VAB26" s="107"/>
      <c r="VAC26" s="107"/>
      <c r="VAD26" s="107"/>
      <c r="VAE26" s="107"/>
      <c r="VAF26" s="107"/>
      <c r="VAG26" s="107"/>
      <c r="VAH26" s="107"/>
      <c r="VAI26" s="107"/>
      <c r="VAJ26" s="107"/>
      <c r="VAK26" s="107"/>
      <c r="VAL26" s="107"/>
      <c r="VAM26" s="107"/>
      <c r="VAN26" s="107"/>
      <c r="VAO26" s="107"/>
      <c r="VAP26" s="107"/>
      <c r="VAQ26" s="107"/>
      <c r="VAR26" s="107"/>
      <c r="VAS26" s="107"/>
      <c r="VAT26" s="107"/>
      <c r="VAU26" s="107"/>
      <c r="VAV26" s="107"/>
      <c r="VAW26" s="107"/>
      <c r="VAX26" s="107"/>
      <c r="VAY26" s="107"/>
      <c r="VAZ26" s="107"/>
      <c r="VBA26" s="107"/>
      <c r="VBB26" s="107"/>
      <c r="VBC26" s="107"/>
      <c r="VBD26" s="107"/>
      <c r="VBE26" s="107"/>
      <c r="VBF26" s="107"/>
      <c r="VBG26" s="107"/>
      <c r="VBH26" s="107"/>
      <c r="VBI26" s="107"/>
      <c r="VBJ26" s="107"/>
      <c r="VBK26" s="107"/>
      <c r="VBL26" s="107"/>
      <c r="VBM26" s="107"/>
      <c r="VBN26" s="107"/>
      <c r="VBO26" s="107"/>
      <c r="VBP26" s="107"/>
      <c r="VBQ26" s="107"/>
      <c r="VBR26" s="107"/>
      <c r="VBS26" s="107"/>
      <c r="VBT26" s="107"/>
      <c r="VBU26" s="107"/>
      <c r="VBV26" s="107"/>
      <c r="VBW26" s="107"/>
      <c r="VBX26" s="107"/>
      <c r="VBY26" s="107"/>
      <c r="VBZ26" s="107"/>
      <c r="VCA26" s="107"/>
      <c r="VCB26" s="107"/>
      <c r="VCC26" s="107"/>
      <c r="VCD26" s="107"/>
      <c r="VCE26" s="107"/>
      <c r="VCF26" s="107"/>
      <c r="VCG26" s="107"/>
      <c r="VCH26" s="107"/>
      <c r="VCI26" s="107"/>
      <c r="VCJ26" s="107"/>
      <c r="VCK26" s="107"/>
      <c r="VCL26" s="107"/>
      <c r="VCM26" s="107"/>
      <c r="VCN26" s="107"/>
      <c r="VCO26" s="107"/>
      <c r="VCP26" s="107"/>
      <c r="VCQ26" s="107"/>
      <c r="VCR26" s="107"/>
      <c r="VCS26" s="107"/>
      <c r="VCT26" s="107"/>
      <c r="VCU26" s="107"/>
      <c r="VCV26" s="107"/>
      <c r="VCW26" s="107"/>
      <c r="VCX26" s="107"/>
      <c r="VCY26" s="107"/>
      <c r="VCZ26" s="107"/>
      <c r="VDA26" s="107"/>
      <c r="VDB26" s="107"/>
      <c r="VDC26" s="107"/>
      <c r="VDD26" s="107"/>
      <c r="VDE26" s="107"/>
      <c r="VDF26" s="107"/>
      <c r="VDG26" s="107"/>
      <c r="VDH26" s="107"/>
      <c r="VDI26" s="107"/>
      <c r="VDJ26" s="107"/>
      <c r="VDK26" s="107"/>
      <c r="VDL26" s="107"/>
      <c r="VDM26" s="107"/>
      <c r="VDN26" s="107"/>
      <c r="VDO26" s="107"/>
      <c r="VDP26" s="107"/>
      <c r="VDQ26" s="107"/>
      <c r="VDR26" s="107"/>
      <c r="VDS26" s="107"/>
      <c r="VDT26" s="107"/>
      <c r="VDU26" s="107"/>
      <c r="VDV26" s="107"/>
      <c r="VDW26" s="107"/>
      <c r="VDX26" s="107"/>
      <c r="VDY26" s="107"/>
      <c r="VDZ26" s="107"/>
      <c r="VEA26" s="107"/>
      <c r="VEB26" s="107"/>
      <c r="VEC26" s="107"/>
      <c r="VED26" s="107"/>
      <c r="VEE26" s="107"/>
      <c r="VEF26" s="107"/>
      <c r="VEG26" s="107"/>
      <c r="VEH26" s="107"/>
      <c r="VEI26" s="107"/>
      <c r="VEJ26" s="107"/>
      <c r="VEK26" s="107"/>
      <c r="VEL26" s="107"/>
      <c r="VEM26" s="107"/>
      <c r="VEN26" s="107"/>
      <c r="VEO26" s="107"/>
      <c r="VEP26" s="107"/>
      <c r="VEQ26" s="107"/>
      <c r="VER26" s="107"/>
      <c r="VES26" s="107"/>
      <c r="VET26" s="107"/>
      <c r="VEU26" s="107"/>
      <c r="VEV26" s="107"/>
      <c r="VEW26" s="107"/>
      <c r="VEX26" s="107"/>
      <c r="VEY26" s="107"/>
      <c r="VEZ26" s="107"/>
      <c r="VFA26" s="107"/>
      <c r="VFB26" s="107"/>
      <c r="VFC26" s="107"/>
      <c r="VFD26" s="107"/>
      <c r="VFE26" s="107"/>
      <c r="VFF26" s="107"/>
      <c r="VFG26" s="107"/>
      <c r="VFH26" s="107"/>
      <c r="VFI26" s="107"/>
      <c r="VFJ26" s="107"/>
      <c r="VFK26" s="107"/>
      <c r="VFL26" s="107"/>
      <c r="VFM26" s="107"/>
      <c r="VFN26" s="107"/>
      <c r="VFO26" s="107"/>
      <c r="VFP26" s="107"/>
      <c r="VFQ26" s="107"/>
      <c r="VFR26" s="107"/>
      <c r="VFS26" s="107"/>
      <c r="VFT26" s="107"/>
      <c r="VFU26" s="107"/>
      <c r="VFV26" s="107"/>
      <c r="VFW26" s="107"/>
      <c r="VFX26" s="107"/>
      <c r="VFY26" s="107"/>
      <c r="VFZ26" s="107"/>
      <c r="VGA26" s="107"/>
      <c r="VGB26" s="107"/>
      <c r="VGC26" s="107"/>
      <c r="VGD26" s="107"/>
      <c r="VGE26" s="107"/>
      <c r="VGF26" s="107"/>
      <c r="VGG26" s="107"/>
      <c r="VGH26" s="107"/>
      <c r="VGI26" s="107"/>
      <c r="VGJ26" s="107"/>
      <c r="VGK26" s="107"/>
      <c r="VGL26" s="107"/>
      <c r="VGM26" s="107"/>
      <c r="VGN26" s="107"/>
      <c r="VGO26" s="107"/>
      <c r="VGP26" s="107"/>
      <c r="VGQ26" s="107"/>
      <c r="VGR26" s="107"/>
      <c r="VGS26" s="107"/>
      <c r="VGT26" s="107"/>
      <c r="VGU26" s="107"/>
      <c r="VGV26" s="107"/>
      <c r="VGW26" s="107"/>
      <c r="VGX26" s="107"/>
      <c r="VGY26" s="107"/>
      <c r="VGZ26" s="107"/>
      <c r="VHA26" s="107"/>
      <c r="VHB26" s="107"/>
      <c r="VHC26" s="107"/>
      <c r="VHD26" s="107"/>
      <c r="VHE26" s="107"/>
      <c r="VHF26" s="107"/>
      <c r="VHG26" s="107"/>
      <c r="VHH26" s="107"/>
      <c r="VHI26" s="107"/>
      <c r="VHJ26" s="107"/>
      <c r="VHK26" s="107"/>
      <c r="VHL26" s="107"/>
      <c r="VHM26" s="107"/>
      <c r="VHN26" s="107"/>
      <c r="VHO26" s="107"/>
      <c r="VHP26" s="107"/>
      <c r="VHQ26" s="107"/>
      <c r="VHR26" s="107"/>
      <c r="VHS26" s="107"/>
      <c r="VHT26" s="107"/>
      <c r="VHU26" s="107"/>
      <c r="VHV26" s="107"/>
      <c r="VHW26" s="107"/>
      <c r="VHX26" s="107"/>
      <c r="VHY26" s="107"/>
      <c r="VHZ26" s="107"/>
      <c r="VIA26" s="107"/>
      <c r="VIB26" s="107"/>
      <c r="VIC26" s="107"/>
      <c r="VID26" s="107"/>
      <c r="VIE26" s="107"/>
      <c r="VIF26" s="107"/>
      <c r="VIG26" s="107"/>
      <c r="VIH26" s="107"/>
      <c r="VII26" s="107"/>
      <c r="VIJ26" s="107"/>
      <c r="VIK26" s="107"/>
      <c r="VIL26" s="107"/>
      <c r="VIM26" s="107"/>
      <c r="VIN26" s="107"/>
      <c r="VIO26" s="107"/>
      <c r="VIP26" s="107"/>
      <c r="VIQ26" s="107"/>
      <c r="VIR26" s="107"/>
      <c r="VIS26" s="107"/>
      <c r="VIT26" s="107"/>
      <c r="VIU26" s="107"/>
      <c r="VIV26" s="107"/>
      <c r="VIW26" s="107"/>
      <c r="VIX26" s="107"/>
      <c r="VIY26" s="107"/>
      <c r="VIZ26" s="107"/>
      <c r="VJA26" s="107"/>
      <c r="VJB26" s="107"/>
      <c r="VJC26" s="107"/>
      <c r="VJD26" s="107"/>
      <c r="VJE26" s="107"/>
      <c r="VJF26" s="107"/>
      <c r="VJG26" s="107"/>
      <c r="VJH26" s="107"/>
      <c r="VJI26" s="107"/>
      <c r="VJJ26" s="107"/>
      <c r="VJK26" s="107"/>
      <c r="VJL26" s="107"/>
      <c r="VJM26" s="107"/>
      <c r="VJN26" s="107"/>
      <c r="VJO26" s="107"/>
      <c r="VJP26" s="107"/>
      <c r="VJQ26" s="107"/>
      <c r="VJR26" s="107"/>
      <c r="VJS26" s="107"/>
      <c r="VJT26" s="107"/>
      <c r="VJU26" s="107"/>
      <c r="VJV26" s="107"/>
      <c r="VJW26" s="107"/>
      <c r="VJX26" s="107"/>
      <c r="VJY26" s="107"/>
      <c r="VJZ26" s="107"/>
      <c r="VKA26" s="107"/>
      <c r="VKB26" s="107"/>
      <c r="VKC26" s="107"/>
      <c r="VKD26" s="107"/>
      <c r="VKE26" s="107"/>
      <c r="VKF26" s="107"/>
      <c r="VKG26" s="107"/>
      <c r="VKH26" s="107"/>
      <c r="VKI26" s="107"/>
      <c r="VKJ26" s="107"/>
      <c r="VKK26" s="107"/>
      <c r="VKL26" s="107"/>
      <c r="VKM26" s="107"/>
      <c r="VKN26" s="107"/>
      <c r="VKO26" s="107"/>
      <c r="VKP26" s="107"/>
      <c r="VKQ26" s="107"/>
      <c r="VKR26" s="107"/>
      <c r="VKS26" s="107"/>
      <c r="VKT26" s="107"/>
      <c r="VKU26" s="107"/>
      <c r="VKV26" s="107"/>
      <c r="VKW26" s="107"/>
      <c r="VKX26" s="107"/>
      <c r="VKY26" s="107"/>
      <c r="VKZ26" s="107"/>
      <c r="VLA26" s="107"/>
      <c r="VLB26" s="107"/>
      <c r="VLC26" s="107"/>
      <c r="VLD26" s="107"/>
      <c r="VLE26" s="107"/>
      <c r="VLF26" s="107"/>
      <c r="VLG26" s="107"/>
      <c r="VLH26" s="107"/>
      <c r="VLI26" s="107"/>
      <c r="VLJ26" s="107"/>
      <c r="VLK26" s="107"/>
      <c r="VLL26" s="107"/>
      <c r="VLM26" s="107"/>
      <c r="VLN26" s="107"/>
      <c r="VLO26" s="107"/>
      <c r="VLP26" s="107"/>
      <c r="VLQ26" s="107"/>
      <c r="VLR26" s="107"/>
      <c r="VLS26" s="107"/>
      <c r="VLT26" s="107"/>
      <c r="VLU26" s="107"/>
      <c r="VLV26" s="107"/>
      <c r="VLW26" s="107"/>
      <c r="VLX26" s="107"/>
      <c r="VLY26" s="107"/>
      <c r="VLZ26" s="107"/>
      <c r="VMA26" s="107"/>
      <c r="VMB26" s="107"/>
      <c r="VMC26" s="107"/>
      <c r="VMD26" s="107"/>
      <c r="VME26" s="107"/>
      <c r="VMF26" s="107"/>
      <c r="VMG26" s="107"/>
      <c r="VMH26" s="107"/>
      <c r="VMI26" s="107"/>
      <c r="VMJ26" s="107"/>
      <c r="VMK26" s="107"/>
      <c r="VML26" s="107"/>
      <c r="VMM26" s="107"/>
      <c r="VMN26" s="107"/>
      <c r="VMO26" s="107"/>
      <c r="VMP26" s="107"/>
      <c r="VMQ26" s="107"/>
      <c r="VMR26" s="107"/>
      <c r="VMS26" s="107"/>
      <c r="VMT26" s="107"/>
      <c r="VMU26" s="107"/>
      <c r="VMV26" s="107"/>
      <c r="VMW26" s="107"/>
      <c r="VMX26" s="107"/>
      <c r="VMY26" s="107"/>
      <c r="VMZ26" s="107"/>
      <c r="VNA26" s="107"/>
      <c r="VNB26" s="107"/>
      <c r="VNC26" s="107"/>
      <c r="VND26" s="107"/>
      <c r="VNE26" s="107"/>
      <c r="VNF26" s="107"/>
      <c r="VNG26" s="107"/>
      <c r="VNH26" s="107"/>
      <c r="VNI26" s="107"/>
      <c r="VNJ26" s="107"/>
      <c r="VNK26" s="107"/>
      <c r="VNL26" s="107"/>
      <c r="VNM26" s="107"/>
      <c r="VNN26" s="107"/>
      <c r="VNO26" s="107"/>
      <c r="VNP26" s="107"/>
      <c r="VNQ26" s="107"/>
      <c r="VNR26" s="107"/>
      <c r="VNS26" s="107"/>
      <c r="VNT26" s="107"/>
      <c r="VNU26" s="107"/>
      <c r="VNV26" s="107"/>
      <c r="VNW26" s="107"/>
      <c r="VNX26" s="107"/>
      <c r="VNY26" s="107"/>
      <c r="VNZ26" s="107"/>
      <c r="VOA26" s="107"/>
      <c r="VOB26" s="107"/>
      <c r="VOC26" s="107"/>
      <c r="VOD26" s="107"/>
      <c r="VOE26" s="107"/>
      <c r="VOF26" s="107"/>
      <c r="VOG26" s="107"/>
      <c r="VOH26" s="107"/>
      <c r="VOI26" s="107"/>
      <c r="VOJ26" s="107"/>
      <c r="VOK26" s="107"/>
      <c r="VOL26" s="107"/>
      <c r="VOM26" s="107"/>
      <c r="VON26" s="107"/>
      <c r="VOO26" s="107"/>
      <c r="VOP26" s="107"/>
      <c r="VOQ26" s="107"/>
      <c r="VOR26" s="107"/>
      <c r="VOS26" s="107"/>
      <c r="VOT26" s="107"/>
      <c r="VOU26" s="107"/>
      <c r="VOV26" s="107"/>
      <c r="VOW26" s="107"/>
      <c r="VOX26" s="107"/>
      <c r="VOY26" s="107"/>
      <c r="VOZ26" s="107"/>
      <c r="VPA26" s="107"/>
      <c r="VPB26" s="107"/>
      <c r="VPC26" s="107"/>
      <c r="VPD26" s="107"/>
      <c r="VPE26" s="107"/>
      <c r="VPF26" s="107"/>
      <c r="VPG26" s="107"/>
      <c r="VPH26" s="107"/>
      <c r="VPI26" s="107"/>
      <c r="VPJ26" s="107"/>
      <c r="VPK26" s="107"/>
      <c r="VPL26" s="107"/>
      <c r="VPM26" s="107"/>
      <c r="VPN26" s="107"/>
      <c r="VPO26" s="107"/>
      <c r="VPP26" s="107"/>
      <c r="VPQ26" s="107"/>
      <c r="VPR26" s="107"/>
      <c r="VPS26" s="107"/>
      <c r="VPT26" s="107"/>
      <c r="VPU26" s="107"/>
      <c r="VPV26" s="107"/>
      <c r="VPW26" s="107"/>
      <c r="VPX26" s="107"/>
      <c r="VPY26" s="107"/>
      <c r="VPZ26" s="107"/>
      <c r="VQA26" s="107"/>
      <c r="VQB26" s="107"/>
      <c r="VQC26" s="107"/>
      <c r="VQD26" s="107"/>
      <c r="VQE26" s="107"/>
      <c r="VQF26" s="107"/>
      <c r="VQG26" s="107"/>
      <c r="VQH26" s="107"/>
      <c r="VQI26" s="107"/>
      <c r="VQJ26" s="107"/>
      <c r="VQK26" s="107"/>
      <c r="VQL26" s="107"/>
      <c r="VQM26" s="107"/>
      <c r="VQN26" s="107"/>
      <c r="VQO26" s="107"/>
      <c r="VQP26" s="107"/>
      <c r="VQQ26" s="107"/>
      <c r="VQR26" s="107"/>
      <c r="VQS26" s="107"/>
      <c r="VQT26" s="107"/>
      <c r="VQU26" s="107"/>
      <c r="VQV26" s="107"/>
      <c r="VQW26" s="107"/>
      <c r="VQX26" s="107"/>
      <c r="VQY26" s="107"/>
      <c r="VQZ26" s="107"/>
      <c r="VRA26" s="107"/>
      <c r="VRB26" s="107"/>
      <c r="VRC26" s="107"/>
      <c r="VRD26" s="107"/>
      <c r="VRE26" s="107"/>
      <c r="VRF26" s="107"/>
      <c r="VRG26" s="107"/>
      <c r="VRH26" s="107"/>
      <c r="VRI26" s="107"/>
      <c r="VRJ26" s="107"/>
      <c r="VRK26" s="107"/>
      <c r="VRL26" s="107"/>
      <c r="VRM26" s="107"/>
      <c r="VRN26" s="107"/>
      <c r="VRO26" s="107"/>
      <c r="VRP26" s="107"/>
      <c r="VRQ26" s="107"/>
      <c r="VRR26" s="107"/>
      <c r="VRS26" s="107"/>
      <c r="VRT26" s="107"/>
      <c r="VRU26" s="107"/>
      <c r="VRV26" s="107"/>
      <c r="VRW26" s="107"/>
      <c r="VRX26" s="107"/>
      <c r="VRY26" s="107"/>
      <c r="VRZ26" s="107"/>
      <c r="VSA26" s="107"/>
      <c r="VSB26" s="107"/>
      <c r="VSC26" s="107"/>
      <c r="VSD26" s="107"/>
      <c r="VSE26" s="107"/>
      <c r="VSF26" s="107"/>
      <c r="VSG26" s="107"/>
      <c r="VSH26" s="107"/>
      <c r="VSI26" s="107"/>
      <c r="VSJ26" s="107"/>
      <c r="VSK26" s="107"/>
      <c r="VSL26" s="107"/>
      <c r="VSM26" s="107"/>
      <c r="VSN26" s="107"/>
      <c r="VSO26" s="107"/>
      <c r="VSP26" s="107"/>
      <c r="VSQ26" s="107"/>
      <c r="VSR26" s="107"/>
      <c r="VSS26" s="107"/>
      <c r="VST26" s="107"/>
      <c r="VSU26" s="107"/>
      <c r="VSV26" s="107"/>
      <c r="VSW26" s="107"/>
      <c r="VSX26" s="107"/>
      <c r="VSY26" s="107"/>
      <c r="VSZ26" s="107"/>
      <c r="VTA26" s="107"/>
      <c r="VTB26" s="107"/>
      <c r="VTC26" s="107"/>
      <c r="VTD26" s="107"/>
      <c r="VTE26" s="107"/>
      <c r="VTF26" s="107"/>
      <c r="VTG26" s="107"/>
      <c r="VTH26" s="107"/>
      <c r="VTI26" s="107"/>
      <c r="VTJ26" s="107"/>
      <c r="VTK26" s="107"/>
      <c r="VTL26" s="107"/>
      <c r="VTM26" s="107"/>
      <c r="VTN26" s="107"/>
      <c r="VTO26" s="107"/>
      <c r="VTP26" s="107"/>
      <c r="VTQ26" s="107"/>
      <c r="VTR26" s="107"/>
      <c r="VTS26" s="107"/>
      <c r="VTT26" s="107"/>
      <c r="VTU26" s="107"/>
      <c r="VTV26" s="107"/>
      <c r="VTW26" s="107"/>
      <c r="VTX26" s="107"/>
      <c r="VTY26" s="107"/>
      <c r="VTZ26" s="107"/>
      <c r="VUA26" s="107"/>
      <c r="VUB26" s="107"/>
      <c r="VUC26" s="107"/>
      <c r="VUD26" s="107"/>
      <c r="VUE26" s="107"/>
      <c r="VUF26" s="107"/>
      <c r="VUG26" s="107"/>
      <c r="VUH26" s="107"/>
      <c r="VUI26" s="107"/>
      <c r="VUJ26" s="107"/>
      <c r="VUK26" s="107"/>
      <c r="VUL26" s="107"/>
      <c r="VUM26" s="107"/>
      <c r="VUN26" s="107"/>
      <c r="VUO26" s="107"/>
      <c r="VUP26" s="107"/>
      <c r="VUQ26" s="107"/>
      <c r="VUR26" s="107"/>
      <c r="VUS26" s="107"/>
      <c r="VUT26" s="107"/>
      <c r="VUU26" s="107"/>
      <c r="VUV26" s="107"/>
      <c r="VUW26" s="107"/>
      <c r="VUX26" s="107"/>
      <c r="VUY26" s="107"/>
      <c r="VUZ26" s="107"/>
      <c r="VVA26" s="107"/>
      <c r="VVB26" s="107"/>
      <c r="VVC26" s="107"/>
      <c r="VVD26" s="107"/>
      <c r="VVE26" s="107"/>
      <c r="VVF26" s="107"/>
      <c r="VVG26" s="107"/>
      <c r="VVH26" s="107"/>
      <c r="VVI26" s="107"/>
      <c r="VVJ26" s="107"/>
      <c r="VVK26" s="107"/>
      <c r="VVL26" s="107"/>
      <c r="VVM26" s="107"/>
      <c r="VVN26" s="107"/>
      <c r="VVO26" s="107"/>
      <c r="VVP26" s="107"/>
      <c r="VVQ26" s="107"/>
      <c r="VVR26" s="107"/>
      <c r="VVS26" s="107"/>
      <c r="VVT26" s="107"/>
      <c r="VVU26" s="107"/>
      <c r="VVV26" s="107"/>
      <c r="VVW26" s="107"/>
      <c r="VVX26" s="107"/>
      <c r="VVY26" s="107"/>
      <c r="VVZ26" s="107"/>
      <c r="VWA26" s="107"/>
      <c r="VWB26" s="107"/>
      <c r="VWC26" s="107"/>
      <c r="VWD26" s="107"/>
      <c r="VWE26" s="107"/>
      <c r="VWF26" s="107"/>
      <c r="VWG26" s="107"/>
      <c r="VWH26" s="107"/>
      <c r="VWI26" s="107"/>
      <c r="VWJ26" s="107"/>
      <c r="VWK26" s="107"/>
      <c r="VWL26" s="107"/>
      <c r="VWM26" s="107"/>
      <c r="VWN26" s="107"/>
      <c r="VWO26" s="107"/>
      <c r="VWP26" s="107"/>
      <c r="VWQ26" s="107"/>
      <c r="VWR26" s="107"/>
      <c r="VWS26" s="107"/>
      <c r="VWT26" s="107"/>
      <c r="VWU26" s="107"/>
      <c r="VWV26" s="107"/>
      <c r="VWW26" s="107"/>
      <c r="VWX26" s="107"/>
      <c r="VWY26" s="107"/>
      <c r="VWZ26" s="107"/>
      <c r="VXA26" s="107"/>
      <c r="VXB26" s="107"/>
      <c r="VXC26" s="107"/>
      <c r="VXD26" s="107"/>
      <c r="VXE26" s="107"/>
      <c r="VXF26" s="107"/>
      <c r="VXG26" s="107"/>
      <c r="VXH26" s="107"/>
      <c r="VXI26" s="107"/>
      <c r="VXJ26" s="107"/>
      <c r="VXK26" s="107"/>
      <c r="VXL26" s="107"/>
      <c r="VXM26" s="107"/>
      <c r="VXN26" s="107"/>
      <c r="VXO26" s="107"/>
      <c r="VXP26" s="107"/>
      <c r="VXQ26" s="107"/>
      <c r="VXR26" s="107"/>
      <c r="VXS26" s="107"/>
      <c r="VXT26" s="107"/>
      <c r="VXU26" s="107"/>
      <c r="VXV26" s="107"/>
      <c r="VXW26" s="107"/>
      <c r="VXX26" s="107"/>
      <c r="VXY26" s="107"/>
      <c r="VXZ26" s="107"/>
      <c r="VYA26" s="107"/>
      <c r="VYB26" s="107"/>
      <c r="VYC26" s="107"/>
      <c r="VYD26" s="107"/>
      <c r="VYE26" s="107"/>
      <c r="VYF26" s="107"/>
      <c r="VYG26" s="107"/>
      <c r="VYH26" s="107"/>
      <c r="VYI26" s="107"/>
      <c r="VYJ26" s="107"/>
      <c r="VYK26" s="107"/>
      <c r="VYL26" s="107"/>
      <c r="VYM26" s="107"/>
      <c r="VYN26" s="107"/>
      <c r="VYO26" s="107"/>
      <c r="VYP26" s="107"/>
      <c r="VYQ26" s="107"/>
      <c r="VYR26" s="107"/>
      <c r="VYS26" s="107"/>
      <c r="VYT26" s="107"/>
      <c r="VYU26" s="107"/>
      <c r="VYV26" s="107"/>
      <c r="VYW26" s="107"/>
      <c r="VYX26" s="107"/>
      <c r="VYY26" s="107"/>
      <c r="VYZ26" s="107"/>
      <c r="VZA26" s="107"/>
      <c r="VZB26" s="107"/>
      <c r="VZC26" s="107"/>
      <c r="VZD26" s="107"/>
      <c r="VZE26" s="107"/>
      <c r="VZF26" s="107"/>
      <c r="VZG26" s="107"/>
      <c r="VZH26" s="107"/>
      <c r="VZI26" s="107"/>
      <c r="VZJ26" s="107"/>
      <c r="VZK26" s="107"/>
      <c r="VZL26" s="107"/>
      <c r="VZM26" s="107"/>
      <c r="VZN26" s="107"/>
      <c r="VZO26" s="107"/>
      <c r="VZP26" s="107"/>
      <c r="VZQ26" s="107"/>
      <c r="VZR26" s="107"/>
      <c r="VZS26" s="107"/>
      <c r="VZT26" s="107"/>
      <c r="VZU26" s="107"/>
      <c r="VZV26" s="107"/>
      <c r="VZW26" s="107"/>
      <c r="VZX26" s="107"/>
      <c r="VZY26" s="107"/>
      <c r="VZZ26" s="107"/>
      <c r="WAA26" s="107"/>
      <c r="WAB26" s="107"/>
      <c r="WAC26" s="107"/>
      <c r="WAD26" s="107"/>
      <c r="WAE26" s="107"/>
      <c r="WAF26" s="107"/>
      <c r="WAG26" s="107"/>
      <c r="WAH26" s="107"/>
      <c r="WAI26" s="107"/>
      <c r="WAJ26" s="107"/>
      <c r="WAK26" s="107"/>
      <c r="WAL26" s="107"/>
      <c r="WAM26" s="107"/>
      <c r="WAN26" s="107"/>
      <c r="WAO26" s="107"/>
      <c r="WAP26" s="107"/>
      <c r="WAQ26" s="107"/>
      <c r="WAR26" s="107"/>
      <c r="WAS26" s="107"/>
      <c r="WAT26" s="107"/>
      <c r="WAU26" s="107"/>
      <c r="WAV26" s="107"/>
      <c r="WAW26" s="107"/>
      <c r="WAX26" s="107"/>
      <c r="WAY26" s="107"/>
      <c r="WAZ26" s="107"/>
      <c r="WBA26" s="107"/>
      <c r="WBB26" s="107"/>
      <c r="WBC26" s="107"/>
      <c r="WBD26" s="107"/>
      <c r="WBE26" s="107"/>
      <c r="WBF26" s="107"/>
      <c r="WBG26" s="107"/>
      <c r="WBH26" s="107"/>
      <c r="WBI26" s="107"/>
      <c r="WBJ26" s="107"/>
      <c r="WBK26" s="107"/>
      <c r="WBL26" s="107"/>
      <c r="WBM26" s="107"/>
      <c r="WBN26" s="107"/>
      <c r="WBO26" s="107"/>
      <c r="WBP26" s="107"/>
      <c r="WBQ26" s="107"/>
      <c r="WBR26" s="107"/>
      <c r="WBS26" s="107"/>
      <c r="WBT26" s="107"/>
      <c r="WBU26" s="107"/>
      <c r="WBV26" s="107"/>
      <c r="WBW26" s="107"/>
      <c r="WBX26" s="107"/>
      <c r="WBY26" s="107"/>
      <c r="WBZ26" s="107"/>
      <c r="WCA26" s="107"/>
      <c r="WCB26" s="107"/>
      <c r="WCC26" s="107"/>
      <c r="WCD26" s="107"/>
      <c r="WCE26" s="107"/>
      <c r="WCF26" s="107"/>
      <c r="WCG26" s="107"/>
      <c r="WCH26" s="107"/>
      <c r="WCI26" s="107"/>
      <c r="WCJ26" s="107"/>
      <c r="WCK26" s="107"/>
      <c r="WCL26" s="107"/>
      <c r="WCM26" s="107"/>
      <c r="WCN26" s="107"/>
      <c r="WCO26" s="107"/>
      <c r="WCP26" s="107"/>
      <c r="WCQ26" s="107"/>
      <c r="WCR26" s="107"/>
      <c r="WCS26" s="107"/>
      <c r="WCT26" s="107"/>
      <c r="WCU26" s="107"/>
      <c r="WCV26" s="107"/>
      <c r="WCW26" s="107"/>
      <c r="WCX26" s="107"/>
      <c r="WCY26" s="107"/>
      <c r="WCZ26" s="107"/>
      <c r="WDA26" s="107"/>
      <c r="WDB26" s="107"/>
      <c r="WDC26" s="107"/>
      <c r="WDD26" s="107"/>
      <c r="WDE26" s="107"/>
      <c r="WDF26" s="107"/>
      <c r="WDG26" s="107"/>
      <c r="WDH26" s="107"/>
      <c r="WDI26" s="107"/>
      <c r="WDJ26" s="107"/>
      <c r="WDK26" s="107"/>
      <c r="WDL26" s="107"/>
      <c r="WDM26" s="107"/>
      <c r="WDN26" s="107"/>
      <c r="WDO26" s="107"/>
      <c r="WDP26" s="107"/>
      <c r="WDQ26" s="107"/>
      <c r="WDR26" s="107"/>
      <c r="WDS26" s="107"/>
      <c r="WDT26" s="107"/>
      <c r="WDU26" s="107"/>
      <c r="WDV26" s="107"/>
      <c r="WDW26" s="107"/>
      <c r="WDX26" s="107"/>
      <c r="WDY26" s="107"/>
      <c r="WDZ26" s="107"/>
      <c r="WEA26" s="107"/>
      <c r="WEB26" s="107"/>
      <c r="WEC26" s="107"/>
      <c r="WED26" s="107"/>
      <c r="WEE26" s="107"/>
      <c r="WEF26" s="107"/>
      <c r="WEG26" s="107"/>
      <c r="WEH26" s="107"/>
      <c r="WEI26" s="107"/>
      <c r="WEJ26" s="107"/>
      <c r="WEK26" s="107"/>
      <c r="WEL26" s="107"/>
      <c r="WEM26" s="107"/>
      <c r="WEN26" s="107"/>
      <c r="WEO26" s="107"/>
      <c r="WEP26" s="107"/>
      <c r="WEQ26" s="107"/>
      <c r="WER26" s="107"/>
      <c r="WES26" s="107"/>
      <c r="WET26" s="107"/>
      <c r="WEU26" s="107"/>
      <c r="WEV26" s="107"/>
      <c r="WEW26" s="107"/>
      <c r="WEX26" s="107"/>
      <c r="WEY26" s="107"/>
      <c r="WEZ26" s="107"/>
      <c r="WFA26" s="107"/>
      <c r="WFB26" s="107"/>
      <c r="WFC26" s="107"/>
      <c r="WFD26" s="107"/>
      <c r="WFE26" s="107"/>
      <c r="WFF26" s="107"/>
      <c r="WFG26" s="107"/>
      <c r="WFH26" s="107"/>
      <c r="WFI26" s="107"/>
      <c r="WFJ26" s="107"/>
      <c r="WFK26" s="107"/>
      <c r="WFL26" s="107"/>
      <c r="WFM26" s="107"/>
      <c r="WFN26" s="107"/>
      <c r="WFO26" s="107"/>
      <c r="WFP26" s="107"/>
      <c r="WFQ26" s="107"/>
      <c r="WFR26" s="107"/>
      <c r="WFS26" s="107"/>
      <c r="WFT26" s="107"/>
      <c r="WFU26" s="107"/>
      <c r="WFV26" s="107"/>
      <c r="WFW26" s="107"/>
      <c r="WFX26" s="107"/>
      <c r="WFY26" s="107"/>
      <c r="WFZ26" s="107"/>
      <c r="WGA26" s="107"/>
      <c r="WGB26" s="107"/>
      <c r="WGC26" s="107"/>
      <c r="WGD26" s="107"/>
      <c r="WGE26" s="107"/>
      <c r="WGF26" s="107"/>
      <c r="WGG26" s="107"/>
      <c r="WGH26" s="107"/>
      <c r="WGI26" s="107"/>
      <c r="WGJ26" s="107"/>
      <c r="WGK26" s="107"/>
      <c r="WGL26" s="107"/>
      <c r="WGM26" s="107"/>
      <c r="WGN26" s="107"/>
      <c r="WGO26" s="107"/>
      <c r="WGP26" s="107"/>
      <c r="WGQ26" s="107"/>
      <c r="WGR26" s="107"/>
      <c r="WGS26" s="107"/>
      <c r="WGT26" s="107"/>
      <c r="WGU26" s="107"/>
      <c r="WGV26" s="107"/>
      <c r="WGW26" s="107"/>
      <c r="WGX26" s="107"/>
      <c r="WGY26" s="107"/>
      <c r="WGZ26" s="107"/>
      <c r="WHA26" s="107"/>
      <c r="WHB26" s="107"/>
      <c r="WHC26" s="107"/>
      <c r="WHD26" s="107"/>
      <c r="WHE26" s="107"/>
      <c r="WHF26" s="107"/>
      <c r="WHG26" s="107"/>
      <c r="WHH26" s="107"/>
      <c r="WHI26" s="107"/>
      <c r="WHJ26" s="107"/>
      <c r="WHK26" s="107"/>
      <c r="WHL26" s="107"/>
      <c r="WHM26" s="107"/>
      <c r="WHN26" s="107"/>
      <c r="WHO26" s="107"/>
      <c r="WHP26" s="107"/>
      <c r="WHQ26" s="107"/>
      <c r="WHR26" s="107"/>
      <c r="WHS26" s="107"/>
      <c r="WHT26" s="107"/>
      <c r="WHU26" s="107"/>
      <c r="WHV26" s="107"/>
      <c r="WHW26" s="107"/>
      <c r="WHX26" s="107"/>
      <c r="WHY26" s="107"/>
      <c r="WHZ26" s="107"/>
      <c r="WIA26" s="107"/>
      <c r="WIB26" s="107"/>
      <c r="WIC26" s="107"/>
      <c r="WID26" s="107"/>
      <c r="WIE26" s="107"/>
      <c r="WIF26" s="107"/>
      <c r="WIG26" s="107"/>
      <c r="WIH26" s="107"/>
      <c r="WII26" s="107"/>
      <c r="WIJ26" s="107"/>
      <c r="WIK26" s="107"/>
      <c r="WIL26" s="107"/>
      <c r="WIM26" s="107"/>
      <c r="WIN26" s="107"/>
      <c r="WIO26" s="107"/>
      <c r="WIP26" s="107"/>
      <c r="WIQ26" s="107"/>
      <c r="WIR26" s="107"/>
      <c r="WIS26" s="107"/>
      <c r="WIT26" s="107"/>
      <c r="WIU26" s="107"/>
      <c r="WIV26" s="107"/>
      <c r="WIW26" s="107"/>
      <c r="WIX26" s="107"/>
      <c r="WIY26" s="107"/>
      <c r="WIZ26" s="107"/>
      <c r="WJA26" s="107"/>
      <c r="WJB26" s="107"/>
      <c r="WJC26" s="107"/>
      <c r="WJD26" s="107"/>
      <c r="WJE26" s="107"/>
      <c r="WJF26" s="107"/>
      <c r="WJG26" s="107"/>
      <c r="WJH26" s="107"/>
      <c r="WJI26" s="107"/>
      <c r="WJJ26" s="107"/>
      <c r="WJK26" s="107"/>
      <c r="WJL26" s="107"/>
      <c r="WJM26" s="107"/>
      <c r="WJN26" s="107"/>
      <c r="WJO26" s="107"/>
      <c r="WJP26" s="107"/>
      <c r="WJQ26" s="107"/>
      <c r="WJR26" s="107"/>
      <c r="WJS26" s="107"/>
      <c r="WJT26" s="107"/>
      <c r="WJU26" s="107"/>
      <c r="WJV26" s="107"/>
      <c r="WJW26" s="107"/>
      <c r="WJX26" s="107"/>
      <c r="WJY26" s="107"/>
      <c r="WJZ26" s="107"/>
      <c r="WKA26" s="107"/>
      <c r="WKB26" s="107"/>
      <c r="WKC26" s="107"/>
      <c r="WKD26" s="107"/>
      <c r="WKE26" s="107"/>
      <c r="WKF26" s="107"/>
      <c r="WKG26" s="107"/>
      <c r="WKH26" s="107"/>
      <c r="WKI26" s="107"/>
      <c r="WKJ26" s="107"/>
      <c r="WKK26" s="107"/>
      <c r="WKL26" s="107"/>
      <c r="WKM26" s="107"/>
      <c r="WKN26" s="107"/>
      <c r="WKO26" s="107"/>
      <c r="WKP26" s="107"/>
      <c r="WKQ26" s="107"/>
      <c r="WKR26" s="107"/>
      <c r="WKS26" s="107"/>
      <c r="WKT26" s="107"/>
      <c r="WKU26" s="107"/>
      <c r="WKV26" s="107"/>
      <c r="WKW26" s="107"/>
      <c r="WKX26" s="107"/>
      <c r="WKY26" s="107"/>
      <c r="WKZ26" s="107"/>
      <c r="WLA26" s="107"/>
      <c r="WLB26" s="107"/>
      <c r="WLC26" s="107"/>
      <c r="WLD26" s="107"/>
      <c r="WLE26" s="107"/>
      <c r="WLF26" s="107"/>
      <c r="WLG26" s="107"/>
      <c r="WLH26" s="107"/>
      <c r="WLI26" s="107"/>
      <c r="WLJ26" s="107"/>
      <c r="WLK26" s="107"/>
      <c r="WLL26" s="107"/>
      <c r="WLM26" s="107"/>
      <c r="WLN26" s="107"/>
      <c r="WLO26" s="107"/>
      <c r="WLP26" s="107"/>
      <c r="WLQ26" s="107"/>
      <c r="WLR26" s="107"/>
      <c r="WLS26" s="107"/>
      <c r="WLT26" s="107"/>
      <c r="WLU26" s="107"/>
      <c r="WLV26" s="107"/>
      <c r="WLW26" s="107"/>
      <c r="WLX26" s="107"/>
      <c r="WLY26" s="107"/>
      <c r="WLZ26" s="107"/>
      <c r="WMA26" s="107"/>
      <c r="WMB26" s="107"/>
      <c r="WMC26" s="107"/>
      <c r="WMD26" s="107"/>
      <c r="WME26" s="107"/>
      <c r="WMF26" s="107"/>
      <c r="WMG26" s="107"/>
      <c r="WMH26" s="107"/>
      <c r="WMI26" s="107"/>
      <c r="WMJ26" s="107"/>
      <c r="WMK26" s="107"/>
      <c r="WML26" s="107"/>
      <c r="WMM26" s="107"/>
      <c r="WMN26" s="107"/>
      <c r="WMO26" s="107"/>
      <c r="WMP26" s="107"/>
      <c r="WMQ26" s="107"/>
      <c r="WMR26" s="107"/>
      <c r="WMS26" s="107"/>
      <c r="WMT26" s="107"/>
      <c r="WMU26" s="107"/>
      <c r="WMV26" s="107"/>
      <c r="WMW26" s="107"/>
      <c r="WMX26" s="107"/>
      <c r="WMY26" s="107"/>
      <c r="WMZ26" s="107"/>
      <c r="WNA26" s="107"/>
      <c r="WNB26" s="107"/>
      <c r="WNC26" s="107"/>
      <c r="WND26" s="107"/>
      <c r="WNE26" s="107"/>
      <c r="WNF26" s="107"/>
      <c r="WNG26" s="107"/>
      <c r="WNH26" s="107"/>
      <c r="WNI26" s="107"/>
      <c r="WNJ26" s="107"/>
      <c r="WNK26" s="107"/>
      <c r="WNL26" s="107"/>
      <c r="WNM26" s="107"/>
      <c r="WNN26" s="107"/>
      <c r="WNO26" s="107"/>
      <c r="WNP26" s="107"/>
      <c r="WNQ26" s="107"/>
      <c r="WNR26" s="107"/>
      <c r="WNS26" s="107"/>
      <c r="WNT26" s="107"/>
      <c r="WNU26" s="107"/>
      <c r="WNV26" s="107"/>
      <c r="WNW26" s="107"/>
      <c r="WNX26" s="107"/>
      <c r="WNY26" s="107"/>
      <c r="WNZ26" s="107"/>
      <c r="WOA26" s="107"/>
      <c r="WOB26" s="107"/>
      <c r="WOC26" s="107"/>
      <c r="WOD26" s="107"/>
      <c r="WOE26" s="107"/>
      <c r="WOF26" s="107"/>
      <c r="WOG26" s="107"/>
      <c r="WOH26" s="107"/>
      <c r="WOI26" s="107"/>
      <c r="WOJ26" s="107"/>
      <c r="WOK26" s="107"/>
      <c r="WOL26" s="107"/>
      <c r="WOM26" s="107"/>
      <c r="WON26" s="107"/>
      <c r="WOO26" s="107"/>
      <c r="WOP26" s="107"/>
      <c r="WOQ26" s="107"/>
      <c r="WOR26" s="107"/>
      <c r="WOS26" s="107"/>
      <c r="WOT26" s="107"/>
      <c r="WOU26" s="107"/>
      <c r="WOV26" s="107"/>
      <c r="WOW26" s="107"/>
      <c r="WOX26" s="107"/>
      <c r="WOY26" s="107"/>
      <c r="WOZ26" s="107"/>
      <c r="WPA26" s="107"/>
      <c r="WPB26" s="107"/>
      <c r="WPC26" s="107"/>
      <c r="WPD26" s="107"/>
      <c r="WPE26" s="107"/>
      <c r="WPF26" s="107"/>
      <c r="WPG26" s="107"/>
      <c r="WPH26" s="107"/>
      <c r="WPI26" s="107"/>
      <c r="WPJ26" s="107"/>
      <c r="WPK26" s="107"/>
      <c r="WPL26" s="107"/>
      <c r="WPM26" s="107"/>
      <c r="WPN26" s="107"/>
      <c r="WPO26" s="107"/>
      <c r="WPP26" s="107"/>
      <c r="WPQ26" s="107"/>
      <c r="WPR26" s="107"/>
      <c r="WPS26" s="107"/>
      <c r="WPT26" s="107"/>
      <c r="WPU26" s="107"/>
      <c r="WPV26" s="107"/>
      <c r="WPW26" s="107"/>
      <c r="WPX26" s="107"/>
      <c r="WPY26" s="107"/>
      <c r="WPZ26" s="107"/>
      <c r="WQA26" s="107"/>
      <c r="WQB26" s="107"/>
      <c r="WQC26" s="107"/>
      <c r="WQD26" s="107"/>
      <c r="WQE26" s="107"/>
      <c r="WQF26" s="107"/>
      <c r="WQG26" s="107"/>
      <c r="WQH26" s="107"/>
      <c r="WQI26" s="107"/>
      <c r="WQJ26" s="107"/>
      <c r="WQK26" s="107"/>
      <c r="WQL26" s="107"/>
      <c r="WQM26" s="107"/>
      <c r="WQN26" s="107"/>
      <c r="WQO26" s="107"/>
      <c r="WQP26" s="107"/>
      <c r="WQQ26" s="107"/>
      <c r="WQR26" s="107"/>
      <c r="WQS26" s="107"/>
      <c r="WQT26" s="107"/>
      <c r="WQU26" s="107"/>
      <c r="WQV26" s="107"/>
      <c r="WQW26" s="107"/>
      <c r="WQX26" s="107"/>
      <c r="WQY26" s="107"/>
      <c r="WQZ26" s="107"/>
      <c r="WRA26" s="107"/>
      <c r="WRB26" s="107"/>
      <c r="WRC26" s="107"/>
      <c r="WRD26" s="107"/>
      <c r="WRE26" s="107"/>
      <c r="WRF26" s="107"/>
      <c r="WRG26" s="107"/>
      <c r="WRH26" s="107"/>
      <c r="WRI26" s="107"/>
      <c r="WRJ26" s="107"/>
      <c r="WRK26" s="107"/>
      <c r="WRL26" s="107"/>
      <c r="WRM26" s="107"/>
      <c r="WRN26" s="107"/>
      <c r="WRO26" s="107"/>
      <c r="WRP26" s="107"/>
      <c r="WRQ26" s="107"/>
      <c r="WRR26" s="107"/>
      <c r="WRS26" s="107"/>
      <c r="WRT26" s="107"/>
      <c r="WRU26" s="107"/>
      <c r="WRV26" s="107"/>
      <c r="WRW26" s="107"/>
      <c r="WRX26" s="107"/>
      <c r="WRY26" s="107"/>
      <c r="WRZ26" s="107"/>
      <c r="WSA26" s="107"/>
      <c r="WSB26" s="107"/>
      <c r="WSC26" s="107"/>
      <c r="WSD26" s="107"/>
      <c r="WSE26" s="107"/>
      <c r="WSF26" s="107"/>
      <c r="WSG26" s="107"/>
      <c r="WSH26" s="107"/>
      <c r="WSI26" s="107"/>
      <c r="WSJ26" s="107"/>
      <c r="WSK26" s="107"/>
      <c r="WSL26" s="107"/>
      <c r="WSM26" s="107"/>
      <c r="WSN26" s="107"/>
      <c r="WSO26" s="107"/>
      <c r="WSP26" s="107"/>
      <c r="WSQ26" s="107"/>
      <c r="WSR26" s="107"/>
      <c r="WSS26" s="107"/>
      <c r="WST26" s="107"/>
      <c r="WSU26" s="107"/>
      <c r="WSV26" s="107"/>
      <c r="WSW26" s="107"/>
      <c r="WSX26" s="107"/>
      <c r="WSY26" s="107"/>
      <c r="WSZ26" s="107"/>
      <c r="WTA26" s="107"/>
      <c r="WTB26" s="107"/>
      <c r="WTC26" s="107"/>
      <c r="WTD26" s="107"/>
      <c r="WTE26" s="107"/>
      <c r="WTF26" s="107"/>
      <c r="WTG26" s="107"/>
      <c r="WTH26" s="107"/>
      <c r="WTI26" s="107"/>
      <c r="WTJ26" s="107"/>
      <c r="WTK26" s="107"/>
      <c r="WTL26" s="107"/>
      <c r="WTM26" s="107"/>
      <c r="WTN26" s="107"/>
      <c r="WTO26" s="107"/>
      <c r="WTP26" s="107"/>
      <c r="WTQ26" s="107"/>
      <c r="WTR26" s="107"/>
      <c r="WTS26" s="107"/>
      <c r="WTT26" s="107"/>
      <c r="WTU26" s="107"/>
      <c r="WTV26" s="107"/>
      <c r="WTW26" s="107"/>
      <c r="WTX26" s="107"/>
      <c r="WTY26" s="107"/>
      <c r="WTZ26" s="107"/>
      <c r="WUA26" s="107"/>
      <c r="WUB26" s="107"/>
      <c r="WUC26" s="107"/>
      <c r="WUD26" s="107"/>
      <c r="WUE26" s="107"/>
      <c r="WUF26" s="107"/>
      <c r="WUG26" s="107"/>
      <c r="WUH26" s="107"/>
      <c r="WUI26" s="107"/>
      <c r="WUJ26" s="107"/>
      <c r="WUK26" s="107"/>
      <c r="WUL26" s="107"/>
      <c r="WUM26" s="107"/>
      <c r="WUN26" s="107"/>
      <c r="WUO26" s="107"/>
      <c r="WUP26" s="107"/>
      <c r="WUQ26" s="107"/>
      <c r="WUR26" s="107"/>
      <c r="WUS26" s="107"/>
      <c r="WUT26" s="107"/>
      <c r="WUU26" s="107"/>
      <c r="WUV26" s="107"/>
      <c r="WUW26" s="107"/>
      <c r="WUX26" s="107"/>
      <c r="WUY26" s="107"/>
      <c r="WUZ26" s="107"/>
      <c r="WVA26" s="107"/>
      <c r="WVB26" s="107"/>
      <c r="WVC26" s="107"/>
      <c r="WVD26" s="107"/>
      <c r="WVE26" s="107"/>
      <c r="WVF26" s="107"/>
      <c r="WVG26" s="107"/>
      <c r="WVH26" s="107"/>
      <c r="WVI26" s="107"/>
      <c r="WVJ26" s="107"/>
      <c r="WVK26" s="107"/>
      <c r="WVL26" s="107"/>
      <c r="WVM26" s="107"/>
      <c r="WVN26" s="107"/>
      <c r="WVO26" s="107"/>
      <c r="WVP26" s="107"/>
      <c r="WVQ26" s="107"/>
      <c r="WVR26" s="107"/>
      <c r="WVS26" s="107"/>
      <c r="WVT26" s="107"/>
      <c r="WVU26" s="107"/>
      <c r="WVV26" s="107"/>
      <c r="WVW26" s="107"/>
      <c r="WVX26" s="107"/>
      <c r="WVY26" s="107"/>
      <c r="WVZ26" s="107"/>
      <c r="WWA26" s="107"/>
      <c r="WWB26" s="107"/>
      <c r="WWC26" s="107"/>
      <c r="WWD26" s="107"/>
      <c r="WWE26" s="107"/>
      <c r="WWF26" s="107"/>
      <c r="WWG26" s="107"/>
      <c r="WWH26" s="107"/>
      <c r="WWI26" s="107"/>
      <c r="WWJ26" s="107"/>
      <c r="WWK26" s="107"/>
      <c r="WWL26" s="107"/>
      <c r="WWM26" s="107"/>
      <c r="WWN26" s="107"/>
      <c r="WWO26" s="107"/>
      <c r="WWP26" s="107"/>
      <c r="WWQ26" s="107"/>
      <c r="WWR26" s="107"/>
      <c r="WWS26" s="107"/>
      <c r="WWT26" s="107"/>
      <c r="WWU26" s="107"/>
      <c r="WWV26" s="107"/>
      <c r="WWW26" s="107"/>
      <c r="WWX26" s="107"/>
      <c r="WWY26" s="107"/>
      <c r="WWZ26" s="107"/>
      <c r="WXA26" s="107"/>
      <c r="WXB26" s="107"/>
      <c r="WXC26" s="107"/>
      <c r="WXD26" s="107"/>
      <c r="WXE26" s="107"/>
      <c r="WXF26" s="107"/>
      <c r="WXG26" s="107"/>
      <c r="WXH26" s="107"/>
      <c r="WXI26" s="107"/>
      <c r="WXJ26" s="107"/>
      <c r="WXK26" s="107"/>
      <c r="WXL26" s="107"/>
      <c r="WXM26" s="107"/>
      <c r="WXN26" s="107"/>
      <c r="WXO26" s="107"/>
      <c r="WXP26" s="107"/>
      <c r="WXQ26" s="107"/>
      <c r="WXR26" s="107"/>
      <c r="WXS26" s="107"/>
      <c r="WXT26" s="107"/>
      <c r="WXU26" s="107"/>
      <c r="WXV26" s="107"/>
      <c r="WXW26" s="107"/>
      <c r="WXX26" s="107"/>
      <c r="WXY26" s="107"/>
      <c r="WXZ26" s="107"/>
      <c r="WYA26" s="107"/>
      <c r="WYB26" s="107"/>
      <c r="WYC26" s="107"/>
      <c r="WYD26" s="107"/>
      <c r="WYE26" s="107"/>
      <c r="WYF26" s="107"/>
      <c r="WYG26" s="107"/>
      <c r="WYH26" s="107"/>
      <c r="WYI26" s="107"/>
      <c r="WYJ26" s="107"/>
      <c r="WYK26" s="107"/>
      <c r="WYL26" s="107"/>
      <c r="WYM26" s="107"/>
      <c r="WYN26" s="107"/>
      <c r="WYO26" s="107"/>
      <c r="WYP26" s="107"/>
      <c r="WYQ26" s="107"/>
      <c r="WYR26" s="107"/>
      <c r="WYS26" s="107"/>
      <c r="WYT26" s="107"/>
      <c r="WYU26" s="107"/>
      <c r="WYV26" s="107"/>
      <c r="WYW26" s="107"/>
      <c r="WYX26" s="107"/>
      <c r="WYY26" s="107"/>
      <c r="WYZ26" s="107"/>
      <c r="WZA26" s="107"/>
      <c r="WZB26" s="107"/>
      <c r="WZC26" s="107"/>
      <c r="WZD26" s="107"/>
      <c r="WZE26" s="107"/>
      <c r="WZF26" s="107"/>
      <c r="WZG26" s="107"/>
      <c r="WZH26" s="107"/>
      <c r="WZI26" s="107"/>
      <c r="WZJ26" s="107"/>
      <c r="WZK26" s="107"/>
      <c r="WZL26" s="107"/>
      <c r="WZM26" s="107"/>
      <c r="WZN26" s="107"/>
      <c r="WZO26" s="107"/>
      <c r="WZP26" s="107"/>
      <c r="WZQ26" s="107"/>
      <c r="WZR26" s="107"/>
      <c r="WZS26" s="107"/>
      <c r="WZT26" s="107"/>
      <c r="WZU26" s="107"/>
      <c r="WZV26" s="107"/>
      <c r="WZW26" s="107"/>
      <c r="WZX26" s="107"/>
      <c r="WZY26" s="107"/>
      <c r="WZZ26" s="107"/>
      <c r="XAA26" s="107"/>
      <c r="XAB26" s="107"/>
      <c r="XAC26" s="107"/>
      <c r="XAD26" s="107"/>
      <c r="XAE26" s="107"/>
      <c r="XAF26" s="107"/>
      <c r="XAG26" s="107"/>
      <c r="XAH26" s="107"/>
      <c r="XAI26" s="107"/>
      <c r="XAJ26" s="107"/>
      <c r="XAK26" s="107"/>
      <c r="XAL26" s="107"/>
      <c r="XAM26" s="107"/>
      <c r="XAN26" s="107"/>
      <c r="XAO26" s="107"/>
      <c r="XAP26" s="107"/>
      <c r="XAQ26" s="107"/>
      <c r="XAR26" s="107"/>
      <c r="XAS26" s="107"/>
      <c r="XAT26" s="107"/>
      <c r="XAU26" s="107"/>
      <c r="XAV26" s="107"/>
      <c r="XAW26" s="107"/>
      <c r="XAX26" s="107"/>
      <c r="XAY26" s="107"/>
      <c r="XAZ26" s="107"/>
      <c r="XBA26" s="107"/>
      <c r="XBB26" s="107"/>
      <c r="XBC26" s="107"/>
      <c r="XBD26" s="107"/>
      <c r="XBE26" s="107"/>
      <c r="XBF26" s="107"/>
      <c r="XBG26" s="107"/>
      <c r="XBH26" s="107"/>
      <c r="XBI26" s="107"/>
      <c r="XBJ26" s="107"/>
      <c r="XBK26" s="107"/>
      <c r="XBL26" s="107"/>
      <c r="XBM26" s="107"/>
      <c r="XBN26" s="107"/>
      <c r="XBO26" s="107"/>
      <c r="XBP26" s="107"/>
      <c r="XBQ26" s="107"/>
      <c r="XBR26" s="107"/>
      <c r="XBS26" s="107"/>
      <c r="XBT26" s="107"/>
      <c r="XBU26" s="107"/>
      <c r="XBV26" s="107"/>
      <c r="XBW26" s="107"/>
      <c r="XBX26" s="107"/>
      <c r="XBY26" s="107"/>
      <c r="XBZ26" s="107"/>
      <c r="XCA26" s="107"/>
      <c r="XCB26" s="107"/>
      <c r="XCC26" s="107"/>
      <c r="XCD26" s="107"/>
      <c r="XCE26" s="107"/>
      <c r="XCF26" s="107"/>
      <c r="XCG26" s="107"/>
      <c r="XCH26" s="107"/>
      <c r="XCI26" s="107"/>
      <c r="XCJ26" s="107"/>
      <c r="XCK26" s="107"/>
      <c r="XCL26" s="107"/>
      <c r="XCM26" s="107"/>
      <c r="XCN26" s="107"/>
      <c r="XCO26" s="107"/>
      <c r="XCP26" s="107"/>
      <c r="XCQ26" s="107"/>
      <c r="XCR26" s="107"/>
      <c r="XCS26" s="107"/>
      <c r="XCT26" s="107"/>
      <c r="XCU26" s="107"/>
      <c r="XCV26" s="107"/>
      <c r="XCW26" s="107"/>
      <c r="XCX26" s="107"/>
      <c r="XCY26" s="107"/>
      <c r="XCZ26" s="107"/>
      <c r="XDA26" s="107"/>
      <c r="XDB26" s="107"/>
      <c r="XDC26" s="107"/>
      <c r="XDD26" s="107"/>
      <c r="XDE26" s="107"/>
      <c r="XDF26" s="107"/>
      <c r="XDG26" s="107"/>
      <c r="XDH26" s="107"/>
      <c r="XDI26" s="107"/>
      <c r="XDJ26" s="107"/>
      <c r="XDK26" s="107"/>
      <c r="XDL26" s="107"/>
      <c r="XDM26" s="107"/>
      <c r="XDN26" s="107"/>
      <c r="XDO26" s="107"/>
      <c r="XDP26" s="107"/>
      <c r="XDQ26" s="107"/>
      <c r="XDR26" s="107"/>
      <c r="XDS26" s="107"/>
      <c r="XDT26" s="107"/>
      <c r="XDU26" s="107"/>
      <c r="XDV26" s="107"/>
      <c r="XDW26" s="107"/>
      <c r="XDX26" s="107"/>
      <c r="XDY26" s="107"/>
      <c r="XDZ26" s="107"/>
      <c r="XEA26" s="107"/>
      <c r="XEB26" s="107"/>
      <c r="XEC26" s="107"/>
      <c r="XED26" s="107"/>
      <c r="XEE26" s="107"/>
      <c r="XEF26" s="107"/>
      <c r="XEG26" s="107"/>
      <c r="XEH26" s="107"/>
      <c r="XEI26" s="107"/>
      <c r="XEJ26" s="107"/>
      <c r="XEK26" s="107"/>
      <c r="XEL26" s="107"/>
      <c r="XEM26" s="107"/>
      <c r="XEN26" s="107"/>
      <c r="XEO26" s="107"/>
      <c r="XEP26" s="107"/>
      <c r="XEQ26" s="107"/>
      <c r="XER26" s="107"/>
      <c r="XES26" s="107"/>
      <c r="XET26" s="107"/>
      <c r="XEU26" s="107"/>
      <c r="XEV26" s="107"/>
      <c r="XEW26" s="107"/>
      <c r="XEX26" s="107"/>
      <c r="XEY26" s="107"/>
      <c r="XEZ26" s="107"/>
      <c r="XFA26" s="107"/>
      <c r="XFB26" s="107"/>
      <c r="XFC26" s="107"/>
      <c r="XFD26" s="107"/>
    </row>
    <row r="27" spans="2:16384" x14ac:dyDescent="0.25">
      <c r="B27" s="52" t="s">
        <v>100</v>
      </c>
      <c r="C27" s="57">
        <v>2.2252064960029347</v>
      </c>
      <c r="D27" s="57">
        <v>1.7185009179589867</v>
      </c>
      <c r="E27" s="57">
        <v>2.0026538649019572</v>
      </c>
      <c r="F27" s="57">
        <v>1.2717578094864639</v>
      </c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7"/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7"/>
      <c r="EN27" s="107"/>
      <c r="EO27" s="107"/>
      <c r="EP27" s="107"/>
      <c r="EQ27" s="107"/>
      <c r="ER27" s="107"/>
      <c r="ES27" s="107"/>
      <c r="ET27" s="107"/>
      <c r="EU27" s="107"/>
      <c r="EV27" s="107"/>
      <c r="EW27" s="107"/>
      <c r="EX27" s="107"/>
      <c r="EY27" s="107"/>
      <c r="EZ27" s="107"/>
      <c r="FA27" s="107"/>
      <c r="FB27" s="107"/>
      <c r="FC27" s="107"/>
      <c r="FD27" s="107"/>
      <c r="FE27" s="107"/>
      <c r="FF27" s="107"/>
      <c r="FG27" s="107"/>
      <c r="FH27" s="107"/>
      <c r="FI27" s="107"/>
      <c r="FJ27" s="107"/>
      <c r="FK27" s="107"/>
      <c r="FL27" s="107"/>
      <c r="FM27" s="107"/>
      <c r="FN27" s="107"/>
      <c r="FO27" s="107"/>
      <c r="FP27" s="107"/>
      <c r="FQ27" s="107"/>
      <c r="FR27" s="107"/>
      <c r="FS27" s="107"/>
      <c r="FT27" s="107"/>
      <c r="FU27" s="107"/>
      <c r="FV27" s="107"/>
      <c r="FW27" s="107"/>
      <c r="FX27" s="107"/>
      <c r="FY27" s="107"/>
      <c r="FZ27" s="107"/>
      <c r="GA27" s="107"/>
      <c r="GB27" s="107"/>
      <c r="GC27" s="107"/>
      <c r="GD27" s="107"/>
      <c r="GE27" s="107"/>
      <c r="GF27" s="107"/>
      <c r="GG27" s="107"/>
      <c r="GH27" s="107"/>
      <c r="GI27" s="107"/>
      <c r="GJ27" s="107"/>
      <c r="GK27" s="107"/>
      <c r="GL27" s="107"/>
      <c r="GM27" s="107"/>
      <c r="GN27" s="107"/>
      <c r="GO27" s="107"/>
      <c r="GP27" s="107"/>
      <c r="GQ27" s="107"/>
      <c r="GR27" s="107"/>
      <c r="GS27" s="107"/>
      <c r="GT27" s="107"/>
      <c r="GU27" s="107"/>
      <c r="GV27" s="107"/>
      <c r="GW27" s="107"/>
      <c r="GX27" s="107"/>
      <c r="GY27" s="107"/>
      <c r="GZ27" s="107"/>
      <c r="HA27" s="107"/>
      <c r="HB27" s="107"/>
      <c r="HC27" s="107"/>
      <c r="HD27" s="107"/>
      <c r="HE27" s="107"/>
      <c r="HF27" s="107"/>
      <c r="HG27" s="107"/>
      <c r="HH27" s="107"/>
      <c r="HI27" s="107"/>
      <c r="HJ27" s="107"/>
      <c r="HK27" s="107"/>
      <c r="HL27" s="107"/>
      <c r="HM27" s="107"/>
      <c r="HN27" s="107"/>
      <c r="HO27" s="107"/>
      <c r="HP27" s="107"/>
      <c r="HQ27" s="107"/>
      <c r="HR27" s="107"/>
      <c r="HS27" s="107"/>
      <c r="HT27" s="107"/>
      <c r="HU27" s="107"/>
      <c r="HV27" s="107"/>
      <c r="HW27" s="107"/>
      <c r="HX27" s="107"/>
      <c r="HY27" s="107"/>
      <c r="HZ27" s="107"/>
      <c r="IA27" s="107"/>
      <c r="IB27" s="107"/>
      <c r="IC27" s="107"/>
      <c r="ID27" s="107"/>
      <c r="IE27" s="107"/>
      <c r="IF27" s="107"/>
      <c r="IG27" s="107"/>
      <c r="IH27" s="107"/>
      <c r="II27" s="107"/>
      <c r="IJ27" s="107"/>
      <c r="IK27" s="107"/>
      <c r="IL27" s="107"/>
      <c r="IM27" s="107"/>
      <c r="IN27" s="107"/>
      <c r="IO27" s="107"/>
      <c r="IP27" s="107"/>
      <c r="IQ27" s="107"/>
      <c r="IR27" s="107"/>
      <c r="IS27" s="107"/>
      <c r="IT27" s="107"/>
      <c r="IU27" s="107"/>
      <c r="IV27" s="107"/>
      <c r="IW27" s="107"/>
      <c r="IX27" s="107"/>
      <c r="IY27" s="107"/>
      <c r="IZ27" s="107"/>
      <c r="JA27" s="107"/>
      <c r="JB27" s="107"/>
      <c r="JC27" s="107"/>
      <c r="JD27" s="107"/>
      <c r="JE27" s="107"/>
      <c r="JF27" s="107"/>
      <c r="JG27" s="107"/>
      <c r="JH27" s="107"/>
      <c r="JI27" s="107"/>
      <c r="JJ27" s="107"/>
      <c r="JK27" s="107"/>
      <c r="JL27" s="107"/>
      <c r="JM27" s="107"/>
      <c r="JN27" s="107"/>
      <c r="JO27" s="107"/>
      <c r="JP27" s="107"/>
      <c r="JQ27" s="107"/>
      <c r="JR27" s="107"/>
      <c r="JS27" s="107"/>
      <c r="JT27" s="107"/>
      <c r="JU27" s="107"/>
      <c r="JV27" s="107"/>
      <c r="JW27" s="107"/>
      <c r="JX27" s="107"/>
      <c r="JY27" s="107"/>
      <c r="JZ27" s="107"/>
      <c r="KA27" s="107"/>
      <c r="KB27" s="107"/>
      <c r="KC27" s="107"/>
      <c r="KD27" s="107"/>
      <c r="KE27" s="107"/>
      <c r="KF27" s="107"/>
      <c r="KG27" s="107"/>
      <c r="KH27" s="107"/>
      <c r="KI27" s="107"/>
      <c r="KJ27" s="107"/>
      <c r="KK27" s="107"/>
      <c r="KL27" s="107"/>
      <c r="KM27" s="107"/>
      <c r="KN27" s="107"/>
      <c r="KO27" s="107"/>
      <c r="KP27" s="107"/>
      <c r="KQ27" s="107"/>
      <c r="KR27" s="107"/>
      <c r="KS27" s="107"/>
      <c r="KT27" s="107"/>
      <c r="KU27" s="107"/>
      <c r="KV27" s="107"/>
      <c r="KW27" s="107"/>
      <c r="KX27" s="107"/>
      <c r="KY27" s="107"/>
      <c r="KZ27" s="107"/>
      <c r="LA27" s="107"/>
      <c r="LB27" s="107"/>
      <c r="LC27" s="107"/>
      <c r="LD27" s="107"/>
      <c r="LE27" s="107"/>
      <c r="LF27" s="107"/>
      <c r="LG27" s="107"/>
      <c r="LH27" s="107"/>
      <c r="LI27" s="107"/>
      <c r="LJ27" s="107"/>
      <c r="LK27" s="107"/>
      <c r="LL27" s="107"/>
      <c r="LM27" s="107"/>
      <c r="LN27" s="107"/>
      <c r="LO27" s="107"/>
      <c r="LP27" s="107"/>
      <c r="LQ27" s="107"/>
      <c r="LR27" s="107"/>
      <c r="LS27" s="107"/>
      <c r="LT27" s="107"/>
      <c r="LU27" s="107"/>
      <c r="LV27" s="107"/>
      <c r="LW27" s="107"/>
      <c r="LX27" s="107"/>
      <c r="LY27" s="107"/>
      <c r="LZ27" s="107"/>
      <c r="MA27" s="107"/>
      <c r="MB27" s="107"/>
      <c r="MC27" s="107"/>
      <c r="MD27" s="107"/>
      <c r="ME27" s="107"/>
      <c r="MF27" s="107"/>
      <c r="MG27" s="107"/>
      <c r="MH27" s="107"/>
      <c r="MI27" s="107"/>
      <c r="MJ27" s="107"/>
      <c r="MK27" s="107"/>
      <c r="ML27" s="107"/>
      <c r="MM27" s="107"/>
      <c r="MN27" s="107"/>
      <c r="MO27" s="107"/>
      <c r="MP27" s="107"/>
      <c r="MQ27" s="107"/>
      <c r="MR27" s="107"/>
      <c r="MS27" s="107"/>
      <c r="MT27" s="107"/>
      <c r="MU27" s="107"/>
      <c r="MV27" s="107"/>
      <c r="MW27" s="107"/>
      <c r="MX27" s="107"/>
      <c r="MY27" s="107"/>
      <c r="MZ27" s="107"/>
      <c r="NA27" s="107"/>
      <c r="NB27" s="107"/>
      <c r="NC27" s="107"/>
      <c r="ND27" s="107"/>
      <c r="NE27" s="107"/>
      <c r="NF27" s="107"/>
      <c r="NG27" s="107"/>
      <c r="NH27" s="107"/>
      <c r="NI27" s="107"/>
      <c r="NJ27" s="107"/>
      <c r="NK27" s="107"/>
      <c r="NL27" s="107"/>
      <c r="NM27" s="107"/>
      <c r="NN27" s="107"/>
      <c r="NO27" s="107"/>
      <c r="NP27" s="107"/>
      <c r="NQ27" s="107"/>
      <c r="NR27" s="107"/>
      <c r="NS27" s="107"/>
      <c r="NT27" s="107"/>
      <c r="NU27" s="107"/>
      <c r="NV27" s="107"/>
      <c r="NW27" s="107"/>
      <c r="NX27" s="107"/>
      <c r="NY27" s="107"/>
      <c r="NZ27" s="107"/>
      <c r="OA27" s="107"/>
      <c r="OB27" s="107"/>
      <c r="OC27" s="107"/>
      <c r="OD27" s="107"/>
      <c r="OE27" s="107"/>
      <c r="OF27" s="107"/>
      <c r="OG27" s="107"/>
      <c r="OH27" s="107"/>
      <c r="OI27" s="107"/>
      <c r="OJ27" s="107"/>
      <c r="OK27" s="107"/>
      <c r="OL27" s="107"/>
      <c r="OM27" s="107"/>
      <c r="ON27" s="107"/>
      <c r="OO27" s="107"/>
      <c r="OP27" s="107"/>
      <c r="OQ27" s="107"/>
      <c r="OR27" s="107"/>
      <c r="OS27" s="107"/>
      <c r="OT27" s="107"/>
      <c r="OU27" s="107"/>
      <c r="OV27" s="107"/>
      <c r="OW27" s="107"/>
      <c r="OX27" s="107"/>
      <c r="OY27" s="107"/>
      <c r="OZ27" s="107"/>
      <c r="PA27" s="107"/>
      <c r="PB27" s="107"/>
      <c r="PC27" s="107"/>
      <c r="PD27" s="107"/>
      <c r="PE27" s="107"/>
      <c r="PF27" s="107"/>
      <c r="PG27" s="107"/>
      <c r="PH27" s="107"/>
      <c r="PI27" s="107"/>
      <c r="PJ27" s="107"/>
      <c r="PK27" s="107"/>
      <c r="PL27" s="107"/>
      <c r="PM27" s="107"/>
      <c r="PN27" s="107"/>
      <c r="PO27" s="107"/>
      <c r="PP27" s="107"/>
      <c r="PQ27" s="107"/>
      <c r="PR27" s="107"/>
      <c r="PS27" s="107"/>
      <c r="PT27" s="107"/>
      <c r="PU27" s="107"/>
      <c r="PV27" s="107"/>
      <c r="PW27" s="107"/>
      <c r="PX27" s="107"/>
      <c r="PY27" s="107"/>
      <c r="PZ27" s="107"/>
      <c r="QA27" s="107"/>
      <c r="QB27" s="107"/>
      <c r="QC27" s="107"/>
      <c r="QD27" s="107"/>
      <c r="QE27" s="107"/>
      <c r="QF27" s="107"/>
      <c r="QG27" s="107"/>
      <c r="QH27" s="107"/>
      <c r="QI27" s="107"/>
      <c r="QJ27" s="107"/>
      <c r="QK27" s="107"/>
      <c r="QL27" s="107"/>
      <c r="QM27" s="107"/>
      <c r="QN27" s="107"/>
      <c r="QO27" s="107"/>
      <c r="QP27" s="107"/>
      <c r="QQ27" s="107"/>
      <c r="QR27" s="107"/>
      <c r="QS27" s="107"/>
      <c r="QT27" s="107"/>
      <c r="QU27" s="107"/>
      <c r="QV27" s="107"/>
      <c r="QW27" s="107"/>
      <c r="QX27" s="107"/>
      <c r="QY27" s="107"/>
      <c r="QZ27" s="107"/>
      <c r="RA27" s="107"/>
      <c r="RB27" s="107"/>
      <c r="RC27" s="107"/>
      <c r="RD27" s="107"/>
      <c r="RE27" s="107"/>
      <c r="RF27" s="107"/>
      <c r="RG27" s="107"/>
      <c r="RH27" s="107"/>
      <c r="RI27" s="107"/>
      <c r="RJ27" s="107"/>
      <c r="RK27" s="107"/>
      <c r="RL27" s="107"/>
      <c r="RM27" s="107"/>
      <c r="RN27" s="107"/>
      <c r="RO27" s="107"/>
      <c r="RP27" s="107"/>
      <c r="RQ27" s="107"/>
      <c r="RR27" s="107"/>
      <c r="RS27" s="107"/>
      <c r="RT27" s="107"/>
      <c r="RU27" s="107"/>
      <c r="RV27" s="107"/>
      <c r="RW27" s="107"/>
      <c r="RX27" s="107"/>
      <c r="RY27" s="107"/>
      <c r="RZ27" s="107"/>
      <c r="SA27" s="107"/>
      <c r="SB27" s="107"/>
      <c r="SC27" s="107"/>
      <c r="SD27" s="107"/>
      <c r="SE27" s="107"/>
      <c r="SF27" s="107"/>
      <c r="SG27" s="107"/>
      <c r="SH27" s="107"/>
      <c r="SI27" s="107"/>
      <c r="SJ27" s="107"/>
      <c r="SK27" s="107"/>
      <c r="SL27" s="107"/>
      <c r="SM27" s="107"/>
      <c r="SN27" s="107"/>
      <c r="SO27" s="107"/>
      <c r="SP27" s="107"/>
      <c r="SQ27" s="107"/>
      <c r="SR27" s="107"/>
      <c r="SS27" s="107"/>
      <c r="ST27" s="107"/>
      <c r="SU27" s="107"/>
      <c r="SV27" s="107"/>
      <c r="SW27" s="107"/>
      <c r="SX27" s="107"/>
      <c r="SY27" s="107"/>
      <c r="SZ27" s="107"/>
      <c r="TA27" s="107"/>
      <c r="TB27" s="107"/>
      <c r="TC27" s="107"/>
      <c r="TD27" s="107"/>
      <c r="TE27" s="107"/>
      <c r="TF27" s="107"/>
      <c r="TG27" s="107"/>
      <c r="TH27" s="107"/>
      <c r="TI27" s="107"/>
      <c r="TJ27" s="107"/>
      <c r="TK27" s="107"/>
      <c r="TL27" s="107"/>
      <c r="TM27" s="107"/>
      <c r="TN27" s="107"/>
      <c r="TO27" s="107"/>
      <c r="TP27" s="107"/>
      <c r="TQ27" s="107"/>
      <c r="TR27" s="107"/>
      <c r="TS27" s="107"/>
      <c r="TT27" s="107"/>
      <c r="TU27" s="107"/>
      <c r="TV27" s="107"/>
      <c r="TW27" s="107"/>
      <c r="TX27" s="107"/>
      <c r="TY27" s="107"/>
      <c r="TZ27" s="107"/>
      <c r="UA27" s="107"/>
      <c r="UB27" s="107"/>
      <c r="UC27" s="107"/>
      <c r="UD27" s="107"/>
      <c r="UE27" s="107"/>
      <c r="UF27" s="107"/>
      <c r="UG27" s="107"/>
      <c r="UH27" s="107"/>
      <c r="UI27" s="107"/>
      <c r="UJ27" s="107"/>
      <c r="UK27" s="107"/>
      <c r="UL27" s="107"/>
      <c r="UM27" s="107"/>
      <c r="UN27" s="107"/>
      <c r="UO27" s="107"/>
      <c r="UP27" s="107"/>
      <c r="UQ27" s="107"/>
      <c r="UR27" s="107"/>
      <c r="US27" s="107"/>
      <c r="UT27" s="107"/>
      <c r="UU27" s="107"/>
      <c r="UV27" s="107"/>
      <c r="UW27" s="107"/>
      <c r="UX27" s="107"/>
      <c r="UY27" s="107"/>
      <c r="UZ27" s="107"/>
      <c r="VA27" s="107"/>
      <c r="VB27" s="107"/>
      <c r="VC27" s="107"/>
      <c r="VD27" s="107"/>
      <c r="VE27" s="107"/>
      <c r="VF27" s="107"/>
      <c r="VG27" s="107"/>
      <c r="VH27" s="107"/>
      <c r="VI27" s="107"/>
      <c r="VJ27" s="107"/>
      <c r="VK27" s="107"/>
      <c r="VL27" s="107"/>
      <c r="VM27" s="107"/>
      <c r="VN27" s="107"/>
      <c r="VO27" s="107"/>
      <c r="VP27" s="107"/>
      <c r="VQ27" s="107"/>
      <c r="VR27" s="107"/>
      <c r="VS27" s="107"/>
      <c r="VT27" s="107"/>
      <c r="VU27" s="107"/>
      <c r="VV27" s="107"/>
      <c r="VW27" s="107"/>
      <c r="VX27" s="107"/>
      <c r="VY27" s="107"/>
      <c r="VZ27" s="107"/>
      <c r="WA27" s="107"/>
      <c r="WB27" s="107"/>
      <c r="WC27" s="107"/>
      <c r="WD27" s="107"/>
      <c r="WE27" s="107"/>
      <c r="WF27" s="107"/>
      <c r="WG27" s="107"/>
      <c r="WH27" s="107"/>
      <c r="WI27" s="107"/>
      <c r="WJ27" s="107"/>
      <c r="WK27" s="107"/>
      <c r="WL27" s="107"/>
      <c r="WM27" s="107"/>
      <c r="WN27" s="107"/>
      <c r="WO27" s="107"/>
      <c r="WP27" s="107"/>
      <c r="WQ27" s="107"/>
      <c r="WR27" s="107"/>
      <c r="WS27" s="107"/>
      <c r="WT27" s="107"/>
      <c r="WU27" s="107"/>
      <c r="WV27" s="107"/>
      <c r="WW27" s="107"/>
      <c r="WX27" s="107"/>
      <c r="WY27" s="107"/>
      <c r="WZ27" s="107"/>
      <c r="XA27" s="107"/>
      <c r="XB27" s="107"/>
      <c r="XC27" s="107"/>
      <c r="XD27" s="107"/>
      <c r="XE27" s="107"/>
      <c r="XF27" s="107"/>
      <c r="XG27" s="107"/>
      <c r="XH27" s="107"/>
      <c r="XI27" s="107"/>
      <c r="XJ27" s="107"/>
      <c r="XK27" s="107"/>
      <c r="XL27" s="107"/>
      <c r="XM27" s="107"/>
      <c r="XN27" s="107"/>
      <c r="XO27" s="107"/>
      <c r="XP27" s="107"/>
      <c r="XQ27" s="107"/>
      <c r="XR27" s="107"/>
      <c r="XS27" s="107"/>
      <c r="XT27" s="107"/>
      <c r="XU27" s="107"/>
      <c r="XV27" s="107"/>
      <c r="XW27" s="107"/>
      <c r="XX27" s="107"/>
      <c r="XY27" s="107"/>
      <c r="XZ27" s="107"/>
      <c r="YA27" s="107"/>
      <c r="YB27" s="107"/>
      <c r="YC27" s="107"/>
      <c r="YD27" s="107"/>
      <c r="YE27" s="107"/>
      <c r="YF27" s="107"/>
      <c r="YG27" s="107"/>
      <c r="YH27" s="107"/>
      <c r="YI27" s="107"/>
      <c r="YJ27" s="107"/>
      <c r="YK27" s="107"/>
      <c r="YL27" s="107"/>
      <c r="YM27" s="107"/>
      <c r="YN27" s="107"/>
      <c r="YO27" s="107"/>
      <c r="YP27" s="107"/>
      <c r="YQ27" s="107"/>
      <c r="YR27" s="107"/>
      <c r="YS27" s="107"/>
      <c r="YT27" s="107"/>
      <c r="YU27" s="107"/>
      <c r="YV27" s="107"/>
      <c r="YW27" s="107"/>
      <c r="YX27" s="107"/>
      <c r="YY27" s="107"/>
      <c r="YZ27" s="107"/>
      <c r="ZA27" s="107"/>
      <c r="ZB27" s="107"/>
      <c r="ZC27" s="107"/>
      <c r="ZD27" s="107"/>
      <c r="ZE27" s="107"/>
      <c r="ZF27" s="107"/>
      <c r="ZG27" s="107"/>
      <c r="ZH27" s="107"/>
      <c r="ZI27" s="107"/>
      <c r="ZJ27" s="107"/>
      <c r="ZK27" s="107"/>
      <c r="ZL27" s="107"/>
      <c r="ZM27" s="107"/>
      <c r="ZN27" s="107"/>
      <c r="ZO27" s="107"/>
      <c r="ZP27" s="107"/>
      <c r="ZQ27" s="107"/>
      <c r="ZR27" s="107"/>
      <c r="ZS27" s="107"/>
      <c r="ZT27" s="107"/>
      <c r="ZU27" s="107"/>
      <c r="ZV27" s="107"/>
      <c r="ZW27" s="107"/>
      <c r="ZX27" s="107"/>
      <c r="ZY27" s="107"/>
      <c r="ZZ27" s="107"/>
      <c r="AAA27" s="107"/>
      <c r="AAB27" s="107"/>
      <c r="AAC27" s="107"/>
      <c r="AAD27" s="107"/>
      <c r="AAE27" s="107"/>
      <c r="AAF27" s="107"/>
      <c r="AAG27" s="107"/>
      <c r="AAH27" s="107"/>
      <c r="AAI27" s="107"/>
      <c r="AAJ27" s="107"/>
      <c r="AAK27" s="107"/>
      <c r="AAL27" s="107"/>
      <c r="AAM27" s="107"/>
      <c r="AAN27" s="107"/>
      <c r="AAO27" s="107"/>
      <c r="AAP27" s="107"/>
      <c r="AAQ27" s="107"/>
      <c r="AAR27" s="107"/>
      <c r="AAS27" s="107"/>
      <c r="AAT27" s="107"/>
      <c r="AAU27" s="107"/>
      <c r="AAV27" s="107"/>
      <c r="AAW27" s="107"/>
      <c r="AAX27" s="107"/>
      <c r="AAY27" s="107"/>
      <c r="AAZ27" s="107"/>
      <c r="ABA27" s="107"/>
      <c r="ABB27" s="107"/>
      <c r="ABC27" s="107"/>
      <c r="ABD27" s="107"/>
      <c r="ABE27" s="107"/>
      <c r="ABF27" s="107"/>
      <c r="ABG27" s="107"/>
      <c r="ABH27" s="107"/>
      <c r="ABI27" s="107"/>
      <c r="ABJ27" s="107"/>
      <c r="ABK27" s="107"/>
      <c r="ABL27" s="107"/>
      <c r="ABM27" s="107"/>
      <c r="ABN27" s="107"/>
      <c r="ABO27" s="107"/>
      <c r="ABP27" s="107"/>
      <c r="ABQ27" s="107"/>
      <c r="ABR27" s="107"/>
      <c r="ABS27" s="107"/>
      <c r="ABT27" s="107"/>
      <c r="ABU27" s="107"/>
      <c r="ABV27" s="107"/>
      <c r="ABW27" s="107"/>
      <c r="ABX27" s="107"/>
      <c r="ABY27" s="107"/>
      <c r="ABZ27" s="107"/>
      <c r="ACA27" s="107"/>
      <c r="ACB27" s="107"/>
      <c r="ACC27" s="107"/>
      <c r="ACD27" s="107"/>
      <c r="ACE27" s="107"/>
      <c r="ACF27" s="107"/>
      <c r="ACG27" s="107"/>
      <c r="ACH27" s="107"/>
      <c r="ACI27" s="107"/>
      <c r="ACJ27" s="107"/>
      <c r="ACK27" s="107"/>
      <c r="ACL27" s="107"/>
      <c r="ACM27" s="107"/>
      <c r="ACN27" s="107"/>
      <c r="ACO27" s="107"/>
      <c r="ACP27" s="107"/>
      <c r="ACQ27" s="107"/>
      <c r="ACR27" s="107"/>
      <c r="ACS27" s="107"/>
      <c r="ACT27" s="107"/>
      <c r="ACU27" s="107"/>
      <c r="ACV27" s="107"/>
      <c r="ACW27" s="107"/>
      <c r="ACX27" s="107"/>
      <c r="ACY27" s="107"/>
      <c r="ACZ27" s="107"/>
      <c r="ADA27" s="107"/>
      <c r="ADB27" s="107"/>
      <c r="ADC27" s="107"/>
      <c r="ADD27" s="107"/>
      <c r="ADE27" s="107"/>
      <c r="ADF27" s="107"/>
      <c r="ADG27" s="107"/>
      <c r="ADH27" s="107"/>
      <c r="ADI27" s="107"/>
      <c r="ADJ27" s="107"/>
      <c r="ADK27" s="107"/>
      <c r="ADL27" s="107"/>
      <c r="ADM27" s="107"/>
      <c r="ADN27" s="107"/>
      <c r="ADO27" s="107"/>
      <c r="ADP27" s="107"/>
      <c r="ADQ27" s="107"/>
      <c r="ADR27" s="107"/>
      <c r="ADS27" s="107"/>
      <c r="ADT27" s="107"/>
      <c r="ADU27" s="107"/>
      <c r="ADV27" s="107"/>
      <c r="ADW27" s="107"/>
      <c r="ADX27" s="107"/>
      <c r="ADY27" s="107"/>
      <c r="ADZ27" s="107"/>
      <c r="AEA27" s="107"/>
      <c r="AEB27" s="107"/>
      <c r="AEC27" s="107"/>
      <c r="AED27" s="107"/>
      <c r="AEE27" s="107"/>
      <c r="AEF27" s="107"/>
      <c r="AEG27" s="107"/>
      <c r="AEH27" s="107"/>
      <c r="AEI27" s="107"/>
      <c r="AEJ27" s="107"/>
      <c r="AEK27" s="107"/>
      <c r="AEL27" s="107"/>
      <c r="AEM27" s="107"/>
      <c r="AEN27" s="107"/>
      <c r="AEO27" s="107"/>
      <c r="AEP27" s="107"/>
      <c r="AEQ27" s="107"/>
      <c r="AER27" s="107"/>
      <c r="AES27" s="107"/>
      <c r="AET27" s="107"/>
      <c r="AEU27" s="107"/>
      <c r="AEV27" s="107"/>
      <c r="AEW27" s="107"/>
      <c r="AEX27" s="107"/>
      <c r="AEY27" s="107"/>
      <c r="AEZ27" s="107"/>
      <c r="AFA27" s="107"/>
      <c r="AFB27" s="107"/>
      <c r="AFC27" s="107"/>
      <c r="AFD27" s="107"/>
      <c r="AFE27" s="107"/>
      <c r="AFF27" s="107"/>
      <c r="AFG27" s="107"/>
      <c r="AFH27" s="107"/>
      <c r="AFI27" s="107"/>
      <c r="AFJ27" s="107"/>
      <c r="AFK27" s="107"/>
      <c r="AFL27" s="107"/>
      <c r="AFM27" s="107"/>
      <c r="AFN27" s="107"/>
      <c r="AFO27" s="107"/>
      <c r="AFP27" s="107"/>
      <c r="AFQ27" s="107"/>
      <c r="AFR27" s="107"/>
      <c r="AFS27" s="107"/>
      <c r="AFT27" s="107"/>
      <c r="AFU27" s="107"/>
      <c r="AFV27" s="107"/>
      <c r="AFW27" s="107"/>
      <c r="AFX27" s="107"/>
      <c r="AFY27" s="107"/>
      <c r="AFZ27" s="107"/>
      <c r="AGA27" s="107"/>
      <c r="AGB27" s="107"/>
      <c r="AGC27" s="107"/>
      <c r="AGD27" s="107"/>
      <c r="AGE27" s="107"/>
      <c r="AGF27" s="107"/>
      <c r="AGG27" s="107"/>
      <c r="AGH27" s="107"/>
      <c r="AGI27" s="107"/>
      <c r="AGJ27" s="107"/>
      <c r="AGK27" s="107"/>
      <c r="AGL27" s="107"/>
      <c r="AGM27" s="107"/>
      <c r="AGN27" s="107"/>
      <c r="AGO27" s="107"/>
      <c r="AGP27" s="107"/>
      <c r="AGQ27" s="107"/>
      <c r="AGR27" s="107"/>
      <c r="AGS27" s="107"/>
      <c r="AGT27" s="107"/>
      <c r="AGU27" s="107"/>
      <c r="AGV27" s="107"/>
      <c r="AGW27" s="107"/>
      <c r="AGX27" s="107"/>
      <c r="AGY27" s="107"/>
      <c r="AGZ27" s="107"/>
      <c r="AHA27" s="107"/>
      <c r="AHB27" s="107"/>
      <c r="AHC27" s="107"/>
      <c r="AHD27" s="107"/>
      <c r="AHE27" s="107"/>
      <c r="AHF27" s="107"/>
      <c r="AHG27" s="107"/>
      <c r="AHH27" s="107"/>
      <c r="AHI27" s="107"/>
      <c r="AHJ27" s="107"/>
      <c r="AHK27" s="107"/>
      <c r="AHL27" s="107"/>
      <c r="AHM27" s="107"/>
      <c r="AHN27" s="107"/>
      <c r="AHO27" s="107"/>
      <c r="AHP27" s="107"/>
      <c r="AHQ27" s="107"/>
      <c r="AHR27" s="107"/>
      <c r="AHS27" s="107"/>
      <c r="AHT27" s="107"/>
      <c r="AHU27" s="107"/>
      <c r="AHV27" s="107"/>
      <c r="AHW27" s="107"/>
      <c r="AHX27" s="107"/>
      <c r="AHY27" s="107"/>
      <c r="AHZ27" s="107"/>
      <c r="AIA27" s="107"/>
      <c r="AIB27" s="107"/>
      <c r="AIC27" s="107"/>
      <c r="AID27" s="107"/>
      <c r="AIE27" s="107"/>
      <c r="AIF27" s="107"/>
      <c r="AIG27" s="107"/>
      <c r="AIH27" s="107"/>
      <c r="AII27" s="107"/>
      <c r="AIJ27" s="107"/>
      <c r="AIK27" s="107"/>
      <c r="AIL27" s="107"/>
      <c r="AIM27" s="107"/>
      <c r="AIN27" s="107"/>
      <c r="AIO27" s="107"/>
      <c r="AIP27" s="107"/>
      <c r="AIQ27" s="107"/>
      <c r="AIR27" s="107"/>
      <c r="AIS27" s="107"/>
      <c r="AIT27" s="107"/>
      <c r="AIU27" s="107"/>
      <c r="AIV27" s="107"/>
      <c r="AIW27" s="107"/>
      <c r="AIX27" s="107"/>
      <c r="AIY27" s="107"/>
      <c r="AIZ27" s="107"/>
      <c r="AJA27" s="107"/>
      <c r="AJB27" s="107"/>
      <c r="AJC27" s="107"/>
      <c r="AJD27" s="107"/>
      <c r="AJE27" s="107"/>
      <c r="AJF27" s="107"/>
      <c r="AJG27" s="107"/>
      <c r="AJH27" s="107"/>
      <c r="AJI27" s="107"/>
      <c r="AJJ27" s="107"/>
      <c r="AJK27" s="107"/>
      <c r="AJL27" s="107"/>
      <c r="AJM27" s="107"/>
      <c r="AJN27" s="107"/>
      <c r="AJO27" s="107"/>
      <c r="AJP27" s="107"/>
      <c r="AJQ27" s="107"/>
      <c r="AJR27" s="107"/>
      <c r="AJS27" s="107"/>
      <c r="AJT27" s="107"/>
      <c r="AJU27" s="107"/>
      <c r="AJV27" s="107"/>
      <c r="AJW27" s="107"/>
      <c r="AJX27" s="107"/>
      <c r="AJY27" s="107"/>
      <c r="AJZ27" s="107"/>
      <c r="AKA27" s="107"/>
      <c r="AKB27" s="107"/>
      <c r="AKC27" s="107"/>
      <c r="AKD27" s="107"/>
      <c r="AKE27" s="107"/>
      <c r="AKF27" s="107"/>
      <c r="AKG27" s="107"/>
      <c r="AKH27" s="107"/>
      <c r="AKI27" s="107"/>
      <c r="AKJ27" s="107"/>
      <c r="AKK27" s="107"/>
      <c r="AKL27" s="107"/>
      <c r="AKM27" s="107"/>
      <c r="AKN27" s="107"/>
      <c r="AKO27" s="107"/>
      <c r="AKP27" s="107"/>
      <c r="AKQ27" s="107"/>
      <c r="AKR27" s="107"/>
      <c r="AKS27" s="107"/>
      <c r="AKT27" s="107"/>
      <c r="AKU27" s="107"/>
      <c r="AKV27" s="107"/>
      <c r="AKW27" s="107"/>
      <c r="AKX27" s="107"/>
      <c r="AKY27" s="107"/>
      <c r="AKZ27" s="107"/>
      <c r="ALA27" s="107"/>
      <c r="ALB27" s="107"/>
      <c r="ALC27" s="107"/>
      <c r="ALD27" s="107"/>
      <c r="ALE27" s="107"/>
      <c r="ALF27" s="107"/>
      <c r="ALG27" s="107"/>
      <c r="ALH27" s="107"/>
      <c r="ALI27" s="107"/>
      <c r="ALJ27" s="107"/>
      <c r="ALK27" s="107"/>
      <c r="ALL27" s="107"/>
      <c r="ALM27" s="107"/>
      <c r="ALN27" s="107"/>
      <c r="ALO27" s="107"/>
      <c r="ALP27" s="107"/>
      <c r="ALQ27" s="107"/>
      <c r="ALR27" s="107"/>
      <c r="ALS27" s="107"/>
      <c r="ALT27" s="107"/>
      <c r="ALU27" s="107"/>
      <c r="ALV27" s="107"/>
      <c r="ALW27" s="107"/>
      <c r="ALX27" s="107"/>
      <c r="ALY27" s="107"/>
      <c r="ALZ27" s="107"/>
      <c r="AMA27" s="107"/>
      <c r="AMB27" s="107"/>
      <c r="AMC27" s="107"/>
      <c r="AMD27" s="107"/>
      <c r="AME27" s="107"/>
      <c r="AMF27" s="107"/>
      <c r="AMG27" s="107"/>
      <c r="AMH27" s="107"/>
      <c r="AMI27" s="107"/>
      <c r="AMJ27" s="107"/>
      <c r="AMK27" s="107"/>
      <c r="AML27" s="107"/>
      <c r="AMM27" s="107"/>
      <c r="AMN27" s="107"/>
      <c r="AMO27" s="107"/>
      <c r="AMP27" s="107"/>
      <c r="AMQ27" s="107"/>
      <c r="AMR27" s="107"/>
      <c r="AMS27" s="107"/>
      <c r="AMT27" s="107"/>
      <c r="AMU27" s="107"/>
      <c r="AMV27" s="107"/>
      <c r="AMW27" s="107"/>
      <c r="AMX27" s="107"/>
      <c r="AMY27" s="107"/>
      <c r="AMZ27" s="107"/>
      <c r="ANA27" s="107"/>
      <c r="ANB27" s="107"/>
      <c r="ANC27" s="107"/>
      <c r="AND27" s="107"/>
      <c r="ANE27" s="107"/>
      <c r="ANF27" s="107"/>
      <c r="ANG27" s="107"/>
      <c r="ANH27" s="107"/>
      <c r="ANI27" s="107"/>
      <c r="ANJ27" s="107"/>
      <c r="ANK27" s="107"/>
      <c r="ANL27" s="107"/>
      <c r="ANM27" s="107"/>
      <c r="ANN27" s="107"/>
      <c r="ANO27" s="107"/>
      <c r="ANP27" s="107"/>
      <c r="ANQ27" s="107"/>
      <c r="ANR27" s="107"/>
      <c r="ANS27" s="107"/>
      <c r="ANT27" s="107"/>
      <c r="ANU27" s="107"/>
      <c r="ANV27" s="107"/>
      <c r="ANW27" s="107"/>
      <c r="ANX27" s="107"/>
      <c r="ANY27" s="107"/>
      <c r="ANZ27" s="107"/>
      <c r="AOA27" s="107"/>
      <c r="AOB27" s="107"/>
      <c r="AOC27" s="107"/>
      <c r="AOD27" s="107"/>
      <c r="AOE27" s="107"/>
      <c r="AOF27" s="107"/>
      <c r="AOG27" s="107"/>
      <c r="AOH27" s="107"/>
      <c r="AOI27" s="107"/>
      <c r="AOJ27" s="107"/>
      <c r="AOK27" s="107"/>
      <c r="AOL27" s="107"/>
      <c r="AOM27" s="107"/>
      <c r="AON27" s="107"/>
      <c r="AOO27" s="107"/>
      <c r="AOP27" s="107"/>
      <c r="AOQ27" s="107"/>
      <c r="AOR27" s="107"/>
      <c r="AOS27" s="107"/>
      <c r="AOT27" s="107"/>
      <c r="AOU27" s="107"/>
      <c r="AOV27" s="107"/>
      <c r="AOW27" s="107"/>
      <c r="AOX27" s="107"/>
      <c r="AOY27" s="107"/>
      <c r="AOZ27" s="107"/>
      <c r="APA27" s="107"/>
      <c r="APB27" s="107"/>
      <c r="APC27" s="107"/>
      <c r="APD27" s="107"/>
      <c r="APE27" s="107"/>
      <c r="APF27" s="107"/>
      <c r="APG27" s="107"/>
      <c r="APH27" s="107"/>
      <c r="API27" s="107"/>
      <c r="APJ27" s="107"/>
      <c r="APK27" s="107"/>
      <c r="APL27" s="107"/>
      <c r="APM27" s="107"/>
      <c r="APN27" s="107"/>
      <c r="APO27" s="107"/>
      <c r="APP27" s="107"/>
      <c r="APQ27" s="107"/>
      <c r="APR27" s="107"/>
      <c r="APS27" s="107"/>
      <c r="APT27" s="107"/>
      <c r="APU27" s="107"/>
      <c r="APV27" s="107"/>
      <c r="APW27" s="107"/>
      <c r="APX27" s="107"/>
      <c r="APY27" s="107"/>
      <c r="APZ27" s="107"/>
      <c r="AQA27" s="107"/>
      <c r="AQB27" s="107"/>
      <c r="AQC27" s="107"/>
      <c r="AQD27" s="107"/>
      <c r="AQE27" s="107"/>
      <c r="AQF27" s="107"/>
      <c r="AQG27" s="107"/>
      <c r="AQH27" s="107"/>
      <c r="AQI27" s="107"/>
      <c r="AQJ27" s="107"/>
      <c r="AQK27" s="107"/>
      <c r="AQL27" s="107"/>
      <c r="AQM27" s="107"/>
      <c r="AQN27" s="107"/>
      <c r="AQO27" s="107"/>
      <c r="AQP27" s="107"/>
      <c r="AQQ27" s="107"/>
      <c r="AQR27" s="107"/>
      <c r="AQS27" s="107"/>
      <c r="AQT27" s="107"/>
      <c r="AQU27" s="107"/>
      <c r="AQV27" s="107"/>
      <c r="AQW27" s="107"/>
      <c r="AQX27" s="107"/>
      <c r="AQY27" s="107"/>
      <c r="AQZ27" s="107"/>
      <c r="ARA27" s="107"/>
      <c r="ARB27" s="107"/>
      <c r="ARC27" s="107"/>
      <c r="ARD27" s="107"/>
      <c r="ARE27" s="107"/>
      <c r="ARF27" s="107"/>
      <c r="ARG27" s="107"/>
      <c r="ARH27" s="107"/>
      <c r="ARI27" s="107"/>
      <c r="ARJ27" s="107"/>
      <c r="ARK27" s="107"/>
      <c r="ARL27" s="107"/>
      <c r="ARM27" s="107"/>
      <c r="ARN27" s="107"/>
      <c r="ARO27" s="107"/>
      <c r="ARP27" s="107"/>
      <c r="ARQ27" s="107"/>
      <c r="ARR27" s="107"/>
      <c r="ARS27" s="107"/>
      <c r="ART27" s="107"/>
      <c r="ARU27" s="107"/>
      <c r="ARV27" s="107"/>
      <c r="ARW27" s="107"/>
      <c r="ARX27" s="107"/>
      <c r="ARY27" s="107"/>
      <c r="ARZ27" s="107"/>
      <c r="ASA27" s="107"/>
      <c r="ASB27" s="107"/>
      <c r="ASC27" s="107"/>
      <c r="ASD27" s="107"/>
      <c r="ASE27" s="107"/>
      <c r="ASF27" s="107"/>
      <c r="ASG27" s="107"/>
      <c r="ASH27" s="107"/>
      <c r="ASI27" s="107"/>
      <c r="ASJ27" s="107"/>
      <c r="ASK27" s="107"/>
      <c r="ASL27" s="107"/>
      <c r="ASM27" s="107"/>
      <c r="ASN27" s="107"/>
      <c r="ASO27" s="107"/>
      <c r="ASP27" s="107"/>
      <c r="ASQ27" s="107"/>
      <c r="ASR27" s="107"/>
      <c r="ASS27" s="107"/>
      <c r="AST27" s="107"/>
      <c r="ASU27" s="107"/>
      <c r="ASV27" s="107"/>
      <c r="ASW27" s="107"/>
      <c r="ASX27" s="107"/>
      <c r="ASY27" s="107"/>
      <c r="ASZ27" s="107"/>
      <c r="ATA27" s="107"/>
      <c r="ATB27" s="107"/>
      <c r="ATC27" s="107"/>
      <c r="ATD27" s="107"/>
      <c r="ATE27" s="107"/>
      <c r="ATF27" s="107"/>
      <c r="ATG27" s="107"/>
      <c r="ATH27" s="107"/>
      <c r="ATI27" s="107"/>
      <c r="ATJ27" s="107"/>
      <c r="ATK27" s="107"/>
      <c r="ATL27" s="107"/>
      <c r="ATM27" s="107"/>
      <c r="ATN27" s="107"/>
      <c r="ATO27" s="107"/>
      <c r="ATP27" s="107"/>
      <c r="ATQ27" s="107"/>
      <c r="ATR27" s="107"/>
      <c r="ATS27" s="107"/>
      <c r="ATT27" s="107"/>
      <c r="ATU27" s="107"/>
      <c r="ATV27" s="107"/>
      <c r="ATW27" s="107"/>
      <c r="ATX27" s="107"/>
      <c r="ATY27" s="107"/>
      <c r="ATZ27" s="107"/>
      <c r="AUA27" s="107"/>
      <c r="AUB27" s="107"/>
      <c r="AUC27" s="107"/>
      <c r="AUD27" s="107"/>
      <c r="AUE27" s="107"/>
      <c r="AUF27" s="107"/>
      <c r="AUG27" s="107"/>
      <c r="AUH27" s="107"/>
      <c r="AUI27" s="107"/>
      <c r="AUJ27" s="107"/>
      <c r="AUK27" s="107"/>
      <c r="AUL27" s="107"/>
      <c r="AUM27" s="107"/>
      <c r="AUN27" s="107"/>
      <c r="AUO27" s="107"/>
      <c r="AUP27" s="107"/>
      <c r="AUQ27" s="107"/>
      <c r="AUR27" s="107"/>
      <c r="AUS27" s="107"/>
      <c r="AUT27" s="107"/>
      <c r="AUU27" s="107"/>
      <c r="AUV27" s="107"/>
      <c r="AUW27" s="107"/>
      <c r="AUX27" s="107"/>
      <c r="AUY27" s="107"/>
      <c r="AUZ27" s="107"/>
      <c r="AVA27" s="107"/>
      <c r="AVB27" s="107"/>
      <c r="AVC27" s="107"/>
      <c r="AVD27" s="107"/>
      <c r="AVE27" s="107"/>
      <c r="AVF27" s="107"/>
      <c r="AVG27" s="107"/>
      <c r="AVH27" s="107"/>
      <c r="AVI27" s="107"/>
      <c r="AVJ27" s="107"/>
      <c r="AVK27" s="107"/>
      <c r="AVL27" s="107"/>
      <c r="AVM27" s="107"/>
      <c r="AVN27" s="107"/>
      <c r="AVO27" s="107"/>
      <c r="AVP27" s="107"/>
      <c r="AVQ27" s="107"/>
      <c r="AVR27" s="107"/>
      <c r="AVS27" s="107"/>
      <c r="AVT27" s="107"/>
      <c r="AVU27" s="107"/>
      <c r="AVV27" s="107"/>
      <c r="AVW27" s="107"/>
      <c r="AVX27" s="107"/>
      <c r="AVY27" s="107"/>
      <c r="AVZ27" s="107"/>
      <c r="AWA27" s="107"/>
      <c r="AWB27" s="107"/>
      <c r="AWC27" s="107"/>
      <c r="AWD27" s="107"/>
      <c r="AWE27" s="107"/>
      <c r="AWF27" s="107"/>
      <c r="AWG27" s="107"/>
      <c r="AWH27" s="107"/>
      <c r="AWI27" s="107"/>
      <c r="AWJ27" s="107"/>
      <c r="AWK27" s="107"/>
      <c r="AWL27" s="107"/>
      <c r="AWM27" s="107"/>
      <c r="AWN27" s="107"/>
      <c r="AWO27" s="107"/>
      <c r="AWP27" s="107"/>
      <c r="AWQ27" s="107"/>
      <c r="AWR27" s="107"/>
      <c r="AWS27" s="107"/>
      <c r="AWT27" s="107"/>
      <c r="AWU27" s="107"/>
      <c r="AWV27" s="107"/>
      <c r="AWW27" s="107"/>
      <c r="AWX27" s="107"/>
      <c r="AWY27" s="107"/>
      <c r="AWZ27" s="107"/>
      <c r="AXA27" s="107"/>
      <c r="AXB27" s="107"/>
      <c r="AXC27" s="107"/>
      <c r="AXD27" s="107"/>
      <c r="AXE27" s="107"/>
      <c r="AXF27" s="107"/>
      <c r="AXG27" s="107"/>
      <c r="AXH27" s="107"/>
      <c r="AXI27" s="107"/>
      <c r="AXJ27" s="107"/>
      <c r="AXK27" s="107"/>
      <c r="AXL27" s="107"/>
      <c r="AXM27" s="107"/>
      <c r="AXN27" s="107"/>
      <c r="AXO27" s="107"/>
      <c r="AXP27" s="107"/>
      <c r="AXQ27" s="107"/>
      <c r="AXR27" s="107"/>
      <c r="AXS27" s="107"/>
      <c r="AXT27" s="107"/>
      <c r="AXU27" s="107"/>
      <c r="AXV27" s="107"/>
      <c r="AXW27" s="107"/>
      <c r="AXX27" s="107"/>
      <c r="AXY27" s="107"/>
      <c r="AXZ27" s="107"/>
      <c r="AYA27" s="107"/>
      <c r="AYB27" s="107"/>
      <c r="AYC27" s="107"/>
      <c r="AYD27" s="107"/>
      <c r="AYE27" s="107"/>
      <c r="AYF27" s="107"/>
      <c r="AYG27" s="107"/>
      <c r="AYH27" s="107"/>
      <c r="AYI27" s="107"/>
      <c r="AYJ27" s="107"/>
      <c r="AYK27" s="107"/>
      <c r="AYL27" s="107"/>
      <c r="AYM27" s="107"/>
      <c r="AYN27" s="107"/>
      <c r="AYO27" s="107"/>
      <c r="AYP27" s="107"/>
      <c r="AYQ27" s="107"/>
      <c r="AYR27" s="107"/>
      <c r="AYS27" s="107"/>
      <c r="AYT27" s="107"/>
      <c r="AYU27" s="107"/>
      <c r="AYV27" s="107"/>
      <c r="AYW27" s="107"/>
      <c r="AYX27" s="107"/>
      <c r="AYY27" s="107"/>
      <c r="AYZ27" s="107"/>
      <c r="AZA27" s="107"/>
      <c r="AZB27" s="107"/>
      <c r="AZC27" s="107"/>
      <c r="AZD27" s="107"/>
      <c r="AZE27" s="107"/>
      <c r="AZF27" s="107"/>
      <c r="AZG27" s="107"/>
      <c r="AZH27" s="107"/>
      <c r="AZI27" s="107"/>
      <c r="AZJ27" s="107"/>
      <c r="AZK27" s="107"/>
      <c r="AZL27" s="107"/>
      <c r="AZM27" s="107"/>
      <c r="AZN27" s="107"/>
      <c r="AZO27" s="107"/>
      <c r="AZP27" s="107"/>
      <c r="AZQ27" s="107"/>
      <c r="AZR27" s="107"/>
      <c r="AZS27" s="107"/>
      <c r="AZT27" s="107"/>
      <c r="AZU27" s="107"/>
      <c r="AZV27" s="107"/>
      <c r="AZW27" s="107"/>
      <c r="AZX27" s="107"/>
      <c r="AZY27" s="107"/>
      <c r="AZZ27" s="107"/>
      <c r="BAA27" s="107"/>
      <c r="BAB27" s="107"/>
      <c r="BAC27" s="107"/>
      <c r="BAD27" s="107"/>
      <c r="BAE27" s="107"/>
      <c r="BAF27" s="107"/>
      <c r="BAG27" s="107"/>
      <c r="BAH27" s="107"/>
      <c r="BAI27" s="107"/>
      <c r="BAJ27" s="107"/>
      <c r="BAK27" s="107"/>
      <c r="BAL27" s="107"/>
      <c r="BAM27" s="107"/>
      <c r="BAN27" s="107"/>
      <c r="BAO27" s="107"/>
      <c r="BAP27" s="107"/>
      <c r="BAQ27" s="107"/>
      <c r="BAR27" s="107"/>
      <c r="BAS27" s="107"/>
      <c r="BAT27" s="107"/>
      <c r="BAU27" s="107"/>
      <c r="BAV27" s="107"/>
      <c r="BAW27" s="107"/>
      <c r="BAX27" s="107"/>
      <c r="BAY27" s="107"/>
      <c r="BAZ27" s="107"/>
      <c r="BBA27" s="107"/>
      <c r="BBB27" s="107"/>
      <c r="BBC27" s="107"/>
      <c r="BBD27" s="107"/>
      <c r="BBE27" s="107"/>
      <c r="BBF27" s="107"/>
      <c r="BBG27" s="107"/>
      <c r="BBH27" s="107"/>
      <c r="BBI27" s="107"/>
      <c r="BBJ27" s="107"/>
      <c r="BBK27" s="107"/>
      <c r="BBL27" s="107"/>
      <c r="BBM27" s="107"/>
      <c r="BBN27" s="107"/>
      <c r="BBO27" s="107"/>
      <c r="BBP27" s="107"/>
      <c r="BBQ27" s="107"/>
      <c r="BBR27" s="107"/>
      <c r="BBS27" s="107"/>
      <c r="BBT27" s="107"/>
      <c r="BBU27" s="107"/>
      <c r="BBV27" s="107"/>
      <c r="BBW27" s="107"/>
      <c r="BBX27" s="107"/>
      <c r="BBY27" s="107"/>
      <c r="BBZ27" s="107"/>
      <c r="BCA27" s="107"/>
      <c r="BCB27" s="107"/>
      <c r="BCC27" s="107"/>
      <c r="BCD27" s="107"/>
      <c r="BCE27" s="107"/>
      <c r="BCF27" s="107"/>
      <c r="BCG27" s="107"/>
      <c r="BCH27" s="107"/>
      <c r="BCI27" s="107"/>
      <c r="BCJ27" s="107"/>
      <c r="BCK27" s="107"/>
      <c r="BCL27" s="107"/>
      <c r="BCM27" s="107"/>
      <c r="BCN27" s="107"/>
      <c r="BCO27" s="107"/>
      <c r="BCP27" s="107"/>
      <c r="BCQ27" s="107"/>
      <c r="BCR27" s="107"/>
      <c r="BCS27" s="107"/>
      <c r="BCT27" s="107"/>
      <c r="BCU27" s="107"/>
      <c r="BCV27" s="107"/>
      <c r="BCW27" s="107"/>
      <c r="BCX27" s="107"/>
      <c r="BCY27" s="107"/>
      <c r="BCZ27" s="107"/>
      <c r="BDA27" s="107"/>
      <c r="BDB27" s="107"/>
      <c r="BDC27" s="107"/>
      <c r="BDD27" s="107"/>
      <c r="BDE27" s="107"/>
      <c r="BDF27" s="107"/>
      <c r="BDG27" s="107"/>
      <c r="BDH27" s="107"/>
      <c r="BDI27" s="107"/>
      <c r="BDJ27" s="107"/>
      <c r="BDK27" s="107"/>
      <c r="BDL27" s="107"/>
      <c r="BDM27" s="107"/>
      <c r="BDN27" s="107"/>
      <c r="BDO27" s="107"/>
      <c r="BDP27" s="107"/>
      <c r="BDQ27" s="107"/>
      <c r="BDR27" s="107"/>
      <c r="BDS27" s="107"/>
      <c r="BDT27" s="107"/>
      <c r="BDU27" s="107"/>
      <c r="BDV27" s="107"/>
      <c r="BDW27" s="107"/>
      <c r="BDX27" s="107"/>
      <c r="BDY27" s="107"/>
      <c r="BDZ27" s="107"/>
      <c r="BEA27" s="107"/>
      <c r="BEB27" s="107"/>
      <c r="BEC27" s="107"/>
      <c r="BED27" s="107"/>
      <c r="BEE27" s="107"/>
      <c r="BEF27" s="107"/>
      <c r="BEG27" s="107"/>
      <c r="BEH27" s="107"/>
      <c r="BEI27" s="107"/>
      <c r="BEJ27" s="107"/>
      <c r="BEK27" s="107"/>
      <c r="BEL27" s="107"/>
      <c r="BEM27" s="107"/>
      <c r="BEN27" s="107"/>
      <c r="BEO27" s="107"/>
      <c r="BEP27" s="107"/>
      <c r="BEQ27" s="107"/>
      <c r="BER27" s="107"/>
      <c r="BES27" s="107"/>
      <c r="BET27" s="107"/>
      <c r="BEU27" s="107"/>
      <c r="BEV27" s="107"/>
      <c r="BEW27" s="107"/>
      <c r="BEX27" s="107"/>
      <c r="BEY27" s="107"/>
      <c r="BEZ27" s="107"/>
      <c r="BFA27" s="107"/>
      <c r="BFB27" s="107"/>
      <c r="BFC27" s="107"/>
      <c r="BFD27" s="107"/>
      <c r="BFE27" s="107"/>
      <c r="BFF27" s="107"/>
      <c r="BFG27" s="107"/>
      <c r="BFH27" s="107"/>
      <c r="BFI27" s="107"/>
      <c r="BFJ27" s="107"/>
      <c r="BFK27" s="107"/>
      <c r="BFL27" s="107"/>
      <c r="BFM27" s="107"/>
      <c r="BFN27" s="107"/>
      <c r="BFO27" s="107"/>
      <c r="BFP27" s="107"/>
      <c r="BFQ27" s="107"/>
      <c r="BFR27" s="107"/>
      <c r="BFS27" s="107"/>
      <c r="BFT27" s="107"/>
      <c r="BFU27" s="107"/>
      <c r="BFV27" s="107"/>
      <c r="BFW27" s="107"/>
      <c r="BFX27" s="107"/>
      <c r="BFY27" s="107"/>
      <c r="BFZ27" s="107"/>
      <c r="BGA27" s="107"/>
      <c r="BGB27" s="107"/>
      <c r="BGC27" s="107"/>
      <c r="BGD27" s="107"/>
      <c r="BGE27" s="107"/>
      <c r="BGF27" s="107"/>
      <c r="BGG27" s="107"/>
      <c r="BGH27" s="107"/>
      <c r="BGI27" s="107"/>
      <c r="BGJ27" s="107"/>
      <c r="BGK27" s="107"/>
      <c r="BGL27" s="107"/>
      <c r="BGM27" s="107"/>
      <c r="BGN27" s="107"/>
      <c r="BGO27" s="107"/>
      <c r="BGP27" s="107"/>
      <c r="BGQ27" s="107"/>
      <c r="BGR27" s="107"/>
      <c r="BGS27" s="107"/>
      <c r="BGT27" s="107"/>
      <c r="BGU27" s="107"/>
      <c r="BGV27" s="107"/>
      <c r="BGW27" s="107"/>
      <c r="BGX27" s="107"/>
      <c r="BGY27" s="107"/>
      <c r="BGZ27" s="107"/>
      <c r="BHA27" s="107"/>
      <c r="BHB27" s="107"/>
      <c r="BHC27" s="107"/>
      <c r="BHD27" s="107"/>
      <c r="BHE27" s="107"/>
      <c r="BHF27" s="107"/>
      <c r="BHG27" s="107"/>
      <c r="BHH27" s="107"/>
      <c r="BHI27" s="107"/>
      <c r="BHJ27" s="107"/>
      <c r="BHK27" s="107"/>
      <c r="BHL27" s="107"/>
      <c r="BHM27" s="107"/>
      <c r="BHN27" s="107"/>
      <c r="BHO27" s="107"/>
      <c r="BHP27" s="107"/>
      <c r="BHQ27" s="107"/>
      <c r="BHR27" s="107"/>
      <c r="BHS27" s="107"/>
      <c r="BHT27" s="107"/>
      <c r="BHU27" s="107"/>
      <c r="BHV27" s="107"/>
      <c r="BHW27" s="107"/>
      <c r="BHX27" s="107"/>
      <c r="BHY27" s="107"/>
      <c r="BHZ27" s="107"/>
      <c r="BIA27" s="107"/>
      <c r="BIB27" s="107"/>
      <c r="BIC27" s="107"/>
      <c r="BID27" s="107"/>
      <c r="BIE27" s="107"/>
      <c r="BIF27" s="107"/>
      <c r="BIG27" s="107"/>
      <c r="BIH27" s="107"/>
      <c r="BII27" s="107"/>
      <c r="BIJ27" s="107"/>
      <c r="BIK27" s="107"/>
      <c r="BIL27" s="107"/>
      <c r="BIM27" s="107"/>
      <c r="BIN27" s="107"/>
      <c r="BIO27" s="107"/>
      <c r="BIP27" s="107"/>
      <c r="BIQ27" s="107"/>
      <c r="BIR27" s="107"/>
      <c r="BIS27" s="107"/>
      <c r="BIT27" s="107"/>
      <c r="BIU27" s="107"/>
      <c r="BIV27" s="107"/>
      <c r="BIW27" s="107"/>
      <c r="BIX27" s="107"/>
      <c r="BIY27" s="107"/>
      <c r="BIZ27" s="107"/>
      <c r="BJA27" s="107"/>
      <c r="BJB27" s="107"/>
      <c r="BJC27" s="107"/>
      <c r="BJD27" s="107"/>
      <c r="BJE27" s="107"/>
      <c r="BJF27" s="107"/>
      <c r="BJG27" s="107"/>
      <c r="BJH27" s="107"/>
      <c r="BJI27" s="107"/>
      <c r="BJJ27" s="107"/>
      <c r="BJK27" s="107"/>
      <c r="BJL27" s="107"/>
      <c r="BJM27" s="107"/>
      <c r="BJN27" s="107"/>
      <c r="BJO27" s="107"/>
      <c r="BJP27" s="107"/>
      <c r="BJQ27" s="107"/>
      <c r="BJR27" s="107"/>
      <c r="BJS27" s="107"/>
      <c r="BJT27" s="107"/>
      <c r="BJU27" s="107"/>
      <c r="BJV27" s="107"/>
      <c r="BJW27" s="107"/>
      <c r="BJX27" s="107"/>
      <c r="BJY27" s="107"/>
      <c r="BJZ27" s="107"/>
      <c r="BKA27" s="107"/>
      <c r="BKB27" s="107"/>
      <c r="BKC27" s="107"/>
      <c r="BKD27" s="107"/>
      <c r="BKE27" s="107"/>
      <c r="BKF27" s="107"/>
      <c r="BKG27" s="107"/>
      <c r="BKH27" s="107"/>
      <c r="BKI27" s="107"/>
      <c r="BKJ27" s="107"/>
      <c r="BKK27" s="107"/>
      <c r="BKL27" s="107"/>
      <c r="BKM27" s="107"/>
      <c r="BKN27" s="107"/>
      <c r="BKO27" s="107"/>
      <c r="BKP27" s="107"/>
      <c r="BKQ27" s="107"/>
      <c r="BKR27" s="107"/>
      <c r="BKS27" s="107"/>
      <c r="BKT27" s="107"/>
      <c r="BKU27" s="107"/>
      <c r="BKV27" s="107"/>
      <c r="BKW27" s="107"/>
      <c r="BKX27" s="107"/>
      <c r="BKY27" s="107"/>
      <c r="BKZ27" s="107"/>
      <c r="BLA27" s="107"/>
      <c r="BLB27" s="107"/>
      <c r="BLC27" s="107"/>
      <c r="BLD27" s="107"/>
      <c r="BLE27" s="107"/>
      <c r="BLF27" s="107"/>
      <c r="BLG27" s="107"/>
      <c r="BLH27" s="107"/>
      <c r="BLI27" s="107"/>
      <c r="BLJ27" s="107"/>
      <c r="BLK27" s="107"/>
      <c r="BLL27" s="107"/>
      <c r="BLM27" s="107"/>
      <c r="BLN27" s="107"/>
      <c r="BLO27" s="107"/>
      <c r="BLP27" s="107"/>
      <c r="BLQ27" s="107"/>
      <c r="BLR27" s="107"/>
      <c r="BLS27" s="107"/>
      <c r="BLT27" s="107"/>
      <c r="BLU27" s="107"/>
      <c r="BLV27" s="107"/>
      <c r="BLW27" s="107"/>
      <c r="BLX27" s="107"/>
      <c r="BLY27" s="107"/>
      <c r="BLZ27" s="107"/>
      <c r="BMA27" s="107"/>
      <c r="BMB27" s="107"/>
      <c r="BMC27" s="107"/>
      <c r="BMD27" s="107"/>
      <c r="BME27" s="107"/>
      <c r="BMF27" s="107"/>
      <c r="BMG27" s="107"/>
      <c r="BMH27" s="107"/>
      <c r="BMI27" s="107"/>
      <c r="BMJ27" s="107"/>
      <c r="BMK27" s="107"/>
      <c r="BML27" s="107"/>
      <c r="BMM27" s="107"/>
      <c r="BMN27" s="107"/>
      <c r="BMO27" s="107"/>
      <c r="BMP27" s="107"/>
      <c r="BMQ27" s="107"/>
      <c r="BMR27" s="107"/>
      <c r="BMS27" s="107"/>
      <c r="BMT27" s="107"/>
      <c r="BMU27" s="107"/>
      <c r="BMV27" s="107"/>
      <c r="BMW27" s="107"/>
      <c r="BMX27" s="107"/>
      <c r="BMY27" s="107"/>
      <c r="BMZ27" s="107"/>
      <c r="BNA27" s="107"/>
      <c r="BNB27" s="107"/>
      <c r="BNC27" s="107"/>
      <c r="BND27" s="107"/>
      <c r="BNE27" s="107"/>
      <c r="BNF27" s="107"/>
      <c r="BNG27" s="107"/>
      <c r="BNH27" s="107"/>
      <c r="BNI27" s="107"/>
      <c r="BNJ27" s="107"/>
      <c r="BNK27" s="107"/>
      <c r="BNL27" s="107"/>
      <c r="BNM27" s="107"/>
      <c r="BNN27" s="107"/>
      <c r="BNO27" s="107"/>
      <c r="BNP27" s="107"/>
      <c r="BNQ27" s="107"/>
      <c r="BNR27" s="107"/>
      <c r="BNS27" s="107"/>
      <c r="BNT27" s="107"/>
      <c r="BNU27" s="107"/>
      <c r="BNV27" s="107"/>
      <c r="BNW27" s="107"/>
      <c r="BNX27" s="107"/>
      <c r="BNY27" s="107"/>
      <c r="BNZ27" s="107"/>
      <c r="BOA27" s="107"/>
      <c r="BOB27" s="107"/>
      <c r="BOC27" s="107"/>
      <c r="BOD27" s="107"/>
      <c r="BOE27" s="107"/>
      <c r="BOF27" s="107"/>
      <c r="BOG27" s="107"/>
      <c r="BOH27" s="107"/>
      <c r="BOI27" s="107"/>
      <c r="BOJ27" s="107"/>
      <c r="BOK27" s="107"/>
      <c r="BOL27" s="107"/>
      <c r="BOM27" s="107"/>
      <c r="BON27" s="107"/>
      <c r="BOO27" s="107"/>
      <c r="BOP27" s="107"/>
      <c r="BOQ27" s="107"/>
      <c r="BOR27" s="107"/>
      <c r="BOS27" s="107"/>
      <c r="BOT27" s="107"/>
      <c r="BOU27" s="107"/>
      <c r="BOV27" s="107"/>
      <c r="BOW27" s="107"/>
      <c r="BOX27" s="107"/>
      <c r="BOY27" s="107"/>
      <c r="BOZ27" s="107"/>
      <c r="BPA27" s="107"/>
      <c r="BPB27" s="107"/>
      <c r="BPC27" s="107"/>
      <c r="BPD27" s="107"/>
      <c r="BPE27" s="107"/>
      <c r="BPF27" s="107"/>
      <c r="BPG27" s="107"/>
      <c r="BPH27" s="107"/>
      <c r="BPI27" s="107"/>
      <c r="BPJ27" s="107"/>
      <c r="BPK27" s="107"/>
      <c r="BPL27" s="107"/>
      <c r="BPM27" s="107"/>
      <c r="BPN27" s="107"/>
      <c r="BPO27" s="107"/>
      <c r="BPP27" s="107"/>
      <c r="BPQ27" s="107"/>
      <c r="BPR27" s="107"/>
      <c r="BPS27" s="107"/>
      <c r="BPT27" s="107"/>
      <c r="BPU27" s="107"/>
      <c r="BPV27" s="107"/>
      <c r="BPW27" s="107"/>
      <c r="BPX27" s="107"/>
      <c r="BPY27" s="107"/>
      <c r="BPZ27" s="107"/>
      <c r="BQA27" s="107"/>
      <c r="BQB27" s="107"/>
      <c r="BQC27" s="107"/>
      <c r="BQD27" s="107"/>
      <c r="BQE27" s="107"/>
      <c r="BQF27" s="107"/>
      <c r="BQG27" s="107"/>
      <c r="BQH27" s="107"/>
      <c r="BQI27" s="107"/>
      <c r="BQJ27" s="107"/>
      <c r="BQK27" s="107"/>
      <c r="BQL27" s="107"/>
      <c r="BQM27" s="107"/>
      <c r="BQN27" s="107"/>
      <c r="BQO27" s="107"/>
      <c r="BQP27" s="107"/>
      <c r="BQQ27" s="107"/>
      <c r="BQR27" s="107"/>
      <c r="BQS27" s="107"/>
      <c r="BQT27" s="107"/>
      <c r="BQU27" s="107"/>
      <c r="BQV27" s="107"/>
      <c r="BQW27" s="107"/>
      <c r="BQX27" s="107"/>
      <c r="BQY27" s="107"/>
      <c r="BQZ27" s="107"/>
      <c r="BRA27" s="107"/>
      <c r="BRB27" s="107"/>
      <c r="BRC27" s="107"/>
      <c r="BRD27" s="107"/>
      <c r="BRE27" s="107"/>
      <c r="BRF27" s="107"/>
      <c r="BRG27" s="107"/>
      <c r="BRH27" s="107"/>
      <c r="BRI27" s="107"/>
      <c r="BRJ27" s="107"/>
      <c r="BRK27" s="107"/>
      <c r="BRL27" s="107"/>
      <c r="BRM27" s="107"/>
      <c r="BRN27" s="107"/>
      <c r="BRO27" s="107"/>
      <c r="BRP27" s="107"/>
      <c r="BRQ27" s="107"/>
      <c r="BRR27" s="107"/>
      <c r="BRS27" s="107"/>
      <c r="BRT27" s="107"/>
      <c r="BRU27" s="107"/>
      <c r="BRV27" s="107"/>
      <c r="BRW27" s="107"/>
      <c r="BRX27" s="107"/>
      <c r="BRY27" s="107"/>
      <c r="BRZ27" s="107"/>
      <c r="BSA27" s="107"/>
      <c r="BSB27" s="107"/>
      <c r="BSC27" s="107"/>
      <c r="BSD27" s="107"/>
      <c r="BSE27" s="107"/>
      <c r="BSF27" s="107"/>
      <c r="BSG27" s="107"/>
      <c r="BSH27" s="107"/>
      <c r="BSI27" s="107"/>
      <c r="BSJ27" s="107"/>
      <c r="BSK27" s="107"/>
      <c r="BSL27" s="107"/>
      <c r="BSM27" s="107"/>
      <c r="BSN27" s="107"/>
      <c r="BSO27" s="107"/>
      <c r="BSP27" s="107"/>
      <c r="BSQ27" s="107"/>
      <c r="BSR27" s="107"/>
      <c r="BSS27" s="107"/>
      <c r="BST27" s="107"/>
      <c r="BSU27" s="107"/>
      <c r="BSV27" s="107"/>
      <c r="BSW27" s="107"/>
      <c r="BSX27" s="107"/>
      <c r="BSY27" s="107"/>
      <c r="BSZ27" s="107"/>
      <c r="BTA27" s="107"/>
      <c r="BTB27" s="107"/>
      <c r="BTC27" s="107"/>
      <c r="BTD27" s="107"/>
      <c r="BTE27" s="107"/>
      <c r="BTF27" s="107"/>
      <c r="BTG27" s="107"/>
      <c r="BTH27" s="107"/>
      <c r="BTI27" s="107"/>
      <c r="BTJ27" s="107"/>
      <c r="BTK27" s="107"/>
      <c r="BTL27" s="107"/>
      <c r="BTM27" s="107"/>
      <c r="BTN27" s="107"/>
      <c r="BTO27" s="107"/>
      <c r="BTP27" s="107"/>
      <c r="BTQ27" s="107"/>
      <c r="BTR27" s="107"/>
      <c r="BTS27" s="107"/>
      <c r="BTT27" s="107"/>
      <c r="BTU27" s="107"/>
      <c r="BTV27" s="107"/>
      <c r="BTW27" s="107"/>
      <c r="BTX27" s="107"/>
      <c r="BTY27" s="107"/>
      <c r="BTZ27" s="107"/>
      <c r="BUA27" s="107"/>
      <c r="BUB27" s="107"/>
      <c r="BUC27" s="107"/>
      <c r="BUD27" s="107"/>
      <c r="BUE27" s="107"/>
      <c r="BUF27" s="107"/>
      <c r="BUG27" s="107"/>
      <c r="BUH27" s="107"/>
      <c r="BUI27" s="107"/>
      <c r="BUJ27" s="107"/>
      <c r="BUK27" s="107"/>
      <c r="BUL27" s="107"/>
      <c r="BUM27" s="107"/>
      <c r="BUN27" s="107"/>
      <c r="BUO27" s="107"/>
      <c r="BUP27" s="107"/>
      <c r="BUQ27" s="107"/>
      <c r="BUR27" s="107"/>
      <c r="BUS27" s="107"/>
      <c r="BUT27" s="107"/>
      <c r="BUU27" s="107"/>
      <c r="BUV27" s="107"/>
      <c r="BUW27" s="107"/>
      <c r="BUX27" s="107"/>
      <c r="BUY27" s="107"/>
      <c r="BUZ27" s="107"/>
      <c r="BVA27" s="107"/>
      <c r="BVB27" s="107"/>
      <c r="BVC27" s="107"/>
      <c r="BVD27" s="107"/>
      <c r="BVE27" s="107"/>
      <c r="BVF27" s="107"/>
      <c r="BVG27" s="107"/>
      <c r="BVH27" s="107"/>
      <c r="BVI27" s="107"/>
      <c r="BVJ27" s="107"/>
      <c r="BVK27" s="107"/>
      <c r="BVL27" s="107"/>
      <c r="BVM27" s="107"/>
      <c r="BVN27" s="107"/>
      <c r="BVO27" s="107"/>
      <c r="BVP27" s="107"/>
      <c r="BVQ27" s="107"/>
      <c r="BVR27" s="107"/>
      <c r="BVS27" s="107"/>
      <c r="BVT27" s="107"/>
      <c r="BVU27" s="107"/>
      <c r="BVV27" s="107"/>
      <c r="BVW27" s="107"/>
      <c r="BVX27" s="107"/>
      <c r="BVY27" s="107"/>
      <c r="BVZ27" s="107"/>
      <c r="BWA27" s="107"/>
      <c r="BWB27" s="107"/>
      <c r="BWC27" s="107"/>
      <c r="BWD27" s="107"/>
      <c r="BWE27" s="107"/>
      <c r="BWF27" s="107"/>
      <c r="BWG27" s="107"/>
      <c r="BWH27" s="107"/>
      <c r="BWI27" s="107"/>
      <c r="BWJ27" s="107"/>
      <c r="BWK27" s="107"/>
      <c r="BWL27" s="107"/>
      <c r="BWM27" s="107"/>
      <c r="BWN27" s="107"/>
      <c r="BWO27" s="107"/>
      <c r="BWP27" s="107"/>
      <c r="BWQ27" s="107"/>
      <c r="BWR27" s="107"/>
      <c r="BWS27" s="107"/>
      <c r="BWT27" s="107"/>
      <c r="BWU27" s="107"/>
      <c r="BWV27" s="107"/>
      <c r="BWW27" s="107"/>
      <c r="BWX27" s="107"/>
      <c r="BWY27" s="107"/>
      <c r="BWZ27" s="107"/>
      <c r="BXA27" s="107"/>
      <c r="BXB27" s="107"/>
      <c r="BXC27" s="107"/>
      <c r="BXD27" s="107"/>
      <c r="BXE27" s="107"/>
      <c r="BXF27" s="107"/>
      <c r="BXG27" s="107"/>
      <c r="BXH27" s="107"/>
      <c r="BXI27" s="107"/>
      <c r="BXJ27" s="107"/>
      <c r="BXK27" s="107"/>
      <c r="BXL27" s="107"/>
      <c r="BXM27" s="107"/>
      <c r="BXN27" s="107"/>
      <c r="BXO27" s="107"/>
      <c r="BXP27" s="107"/>
      <c r="BXQ27" s="107"/>
      <c r="BXR27" s="107"/>
      <c r="BXS27" s="107"/>
      <c r="BXT27" s="107"/>
      <c r="BXU27" s="107"/>
      <c r="BXV27" s="107"/>
      <c r="BXW27" s="107"/>
      <c r="BXX27" s="107"/>
      <c r="BXY27" s="107"/>
      <c r="BXZ27" s="107"/>
      <c r="BYA27" s="107"/>
      <c r="BYB27" s="107"/>
      <c r="BYC27" s="107"/>
      <c r="BYD27" s="107"/>
      <c r="BYE27" s="107"/>
      <c r="BYF27" s="107"/>
      <c r="BYG27" s="107"/>
      <c r="BYH27" s="107"/>
      <c r="BYI27" s="107"/>
      <c r="BYJ27" s="107"/>
      <c r="BYK27" s="107"/>
      <c r="BYL27" s="107"/>
      <c r="BYM27" s="107"/>
      <c r="BYN27" s="107"/>
      <c r="BYO27" s="107"/>
      <c r="BYP27" s="107"/>
      <c r="BYQ27" s="107"/>
      <c r="BYR27" s="107"/>
      <c r="BYS27" s="107"/>
      <c r="BYT27" s="107"/>
      <c r="BYU27" s="107"/>
      <c r="BYV27" s="107"/>
      <c r="BYW27" s="107"/>
      <c r="BYX27" s="107"/>
      <c r="BYY27" s="107"/>
      <c r="BYZ27" s="107"/>
      <c r="BZA27" s="107"/>
      <c r="BZB27" s="107"/>
      <c r="BZC27" s="107"/>
      <c r="BZD27" s="107"/>
      <c r="BZE27" s="107"/>
      <c r="BZF27" s="107"/>
      <c r="BZG27" s="107"/>
      <c r="BZH27" s="107"/>
      <c r="BZI27" s="107"/>
      <c r="BZJ27" s="107"/>
      <c r="BZK27" s="107"/>
      <c r="BZL27" s="107"/>
      <c r="BZM27" s="107"/>
      <c r="BZN27" s="107"/>
      <c r="BZO27" s="107"/>
      <c r="BZP27" s="107"/>
      <c r="BZQ27" s="107"/>
      <c r="BZR27" s="107"/>
      <c r="BZS27" s="107"/>
      <c r="BZT27" s="107"/>
      <c r="BZU27" s="107"/>
      <c r="BZV27" s="107"/>
      <c r="BZW27" s="107"/>
      <c r="BZX27" s="107"/>
      <c r="BZY27" s="107"/>
      <c r="BZZ27" s="107"/>
      <c r="CAA27" s="107"/>
      <c r="CAB27" s="107"/>
      <c r="CAC27" s="107"/>
      <c r="CAD27" s="107"/>
      <c r="CAE27" s="107"/>
      <c r="CAF27" s="107"/>
      <c r="CAG27" s="107"/>
      <c r="CAH27" s="107"/>
      <c r="CAI27" s="107"/>
      <c r="CAJ27" s="107"/>
      <c r="CAK27" s="107"/>
      <c r="CAL27" s="107"/>
      <c r="CAM27" s="107"/>
      <c r="CAN27" s="107"/>
      <c r="CAO27" s="107"/>
      <c r="CAP27" s="107"/>
      <c r="CAQ27" s="107"/>
      <c r="CAR27" s="107"/>
      <c r="CAS27" s="107"/>
      <c r="CAT27" s="107"/>
      <c r="CAU27" s="107"/>
      <c r="CAV27" s="107"/>
      <c r="CAW27" s="107"/>
      <c r="CAX27" s="107"/>
      <c r="CAY27" s="107"/>
      <c r="CAZ27" s="107"/>
      <c r="CBA27" s="107"/>
      <c r="CBB27" s="107"/>
      <c r="CBC27" s="107"/>
      <c r="CBD27" s="107"/>
      <c r="CBE27" s="107"/>
      <c r="CBF27" s="107"/>
      <c r="CBG27" s="107"/>
      <c r="CBH27" s="107"/>
      <c r="CBI27" s="107"/>
      <c r="CBJ27" s="107"/>
      <c r="CBK27" s="107"/>
      <c r="CBL27" s="107"/>
      <c r="CBM27" s="107"/>
      <c r="CBN27" s="107"/>
      <c r="CBO27" s="107"/>
      <c r="CBP27" s="107"/>
      <c r="CBQ27" s="107"/>
      <c r="CBR27" s="107"/>
      <c r="CBS27" s="107"/>
      <c r="CBT27" s="107"/>
      <c r="CBU27" s="107"/>
      <c r="CBV27" s="107"/>
      <c r="CBW27" s="107"/>
      <c r="CBX27" s="107"/>
      <c r="CBY27" s="107"/>
      <c r="CBZ27" s="107"/>
      <c r="CCA27" s="107"/>
      <c r="CCB27" s="107"/>
      <c r="CCC27" s="107"/>
      <c r="CCD27" s="107"/>
      <c r="CCE27" s="107"/>
      <c r="CCF27" s="107"/>
      <c r="CCG27" s="107"/>
      <c r="CCH27" s="107"/>
      <c r="CCI27" s="107"/>
      <c r="CCJ27" s="107"/>
      <c r="CCK27" s="107"/>
      <c r="CCL27" s="107"/>
      <c r="CCM27" s="107"/>
      <c r="CCN27" s="107"/>
      <c r="CCO27" s="107"/>
      <c r="CCP27" s="107"/>
      <c r="CCQ27" s="107"/>
      <c r="CCR27" s="107"/>
      <c r="CCS27" s="107"/>
      <c r="CCT27" s="107"/>
      <c r="CCU27" s="107"/>
      <c r="CCV27" s="107"/>
      <c r="CCW27" s="107"/>
      <c r="CCX27" s="107"/>
      <c r="CCY27" s="107"/>
      <c r="CCZ27" s="107"/>
      <c r="CDA27" s="107"/>
      <c r="CDB27" s="107"/>
      <c r="CDC27" s="107"/>
      <c r="CDD27" s="107"/>
      <c r="CDE27" s="107"/>
      <c r="CDF27" s="107"/>
      <c r="CDG27" s="107"/>
      <c r="CDH27" s="107"/>
      <c r="CDI27" s="107"/>
      <c r="CDJ27" s="107"/>
      <c r="CDK27" s="107"/>
      <c r="CDL27" s="107"/>
      <c r="CDM27" s="107"/>
      <c r="CDN27" s="107"/>
      <c r="CDO27" s="107"/>
      <c r="CDP27" s="107"/>
      <c r="CDQ27" s="107"/>
      <c r="CDR27" s="107"/>
      <c r="CDS27" s="107"/>
      <c r="CDT27" s="107"/>
      <c r="CDU27" s="107"/>
      <c r="CDV27" s="107"/>
      <c r="CDW27" s="107"/>
      <c r="CDX27" s="107"/>
      <c r="CDY27" s="107"/>
      <c r="CDZ27" s="107"/>
      <c r="CEA27" s="107"/>
      <c r="CEB27" s="107"/>
      <c r="CEC27" s="107"/>
      <c r="CED27" s="107"/>
      <c r="CEE27" s="107"/>
      <c r="CEF27" s="107"/>
      <c r="CEG27" s="107"/>
      <c r="CEH27" s="107"/>
      <c r="CEI27" s="107"/>
      <c r="CEJ27" s="107"/>
      <c r="CEK27" s="107"/>
      <c r="CEL27" s="107"/>
      <c r="CEM27" s="107"/>
      <c r="CEN27" s="107"/>
      <c r="CEO27" s="107"/>
      <c r="CEP27" s="107"/>
      <c r="CEQ27" s="107"/>
      <c r="CER27" s="107"/>
      <c r="CES27" s="107"/>
      <c r="CET27" s="107"/>
      <c r="CEU27" s="107"/>
      <c r="CEV27" s="107"/>
      <c r="CEW27" s="107"/>
      <c r="CEX27" s="107"/>
      <c r="CEY27" s="107"/>
      <c r="CEZ27" s="107"/>
      <c r="CFA27" s="107"/>
      <c r="CFB27" s="107"/>
      <c r="CFC27" s="107"/>
      <c r="CFD27" s="107"/>
      <c r="CFE27" s="107"/>
      <c r="CFF27" s="107"/>
      <c r="CFG27" s="107"/>
      <c r="CFH27" s="107"/>
      <c r="CFI27" s="107"/>
      <c r="CFJ27" s="107"/>
      <c r="CFK27" s="107"/>
      <c r="CFL27" s="107"/>
      <c r="CFM27" s="107"/>
      <c r="CFN27" s="107"/>
      <c r="CFO27" s="107"/>
      <c r="CFP27" s="107"/>
      <c r="CFQ27" s="107"/>
      <c r="CFR27" s="107"/>
      <c r="CFS27" s="107"/>
      <c r="CFT27" s="107"/>
      <c r="CFU27" s="107"/>
      <c r="CFV27" s="107"/>
      <c r="CFW27" s="107"/>
      <c r="CFX27" s="107"/>
      <c r="CFY27" s="107"/>
      <c r="CFZ27" s="107"/>
      <c r="CGA27" s="107"/>
      <c r="CGB27" s="107"/>
      <c r="CGC27" s="107"/>
      <c r="CGD27" s="107"/>
      <c r="CGE27" s="107"/>
      <c r="CGF27" s="107"/>
      <c r="CGG27" s="107"/>
      <c r="CGH27" s="107"/>
      <c r="CGI27" s="107"/>
      <c r="CGJ27" s="107"/>
      <c r="CGK27" s="107"/>
      <c r="CGL27" s="107"/>
      <c r="CGM27" s="107"/>
      <c r="CGN27" s="107"/>
      <c r="CGO27" s="107"/>
      <c r="CGP27" s="107"/>
      <c r="CGQ27" s="107"/>
      <c r="CGR27" s="107"/>
      <c r="CGS27" s="107"/>
      <c r="CGT27" s="107"/>
      <c r="CGU27" s="107"/>
      <c r="CGV27" s="107"/>
      <c r="CGW27" s="107"/>
      <c r="CGX27" s="107"/>
      <c r="CGY27" s="107"/>
      <c r="CGZ27" s="107"/>
      <c r="CHA27" s="107"/>
      <c r="CHB27" s="107"/>
      <c r="CHC27" s="107"/>
      <c r="CHD27" s="107"/>
      <c r="CHE27" s="107"/>
      <c r="CHF27" s="107"/>
      <c r="CHG27" s="107"/>
      <c r="CHH27" s="107"/>
      <c r="CHI27" s="107"/>
      <c r="CHJ27" s="107"/>
      <c r="CHK27" s="107"/>
      <c r="CHL27" s="107"/>
      <c r="CHM27" s="107"/>
      <c r="CHN27" s="107"/>
      <c r="CHO27" s="107"/>
      <c r="CHP27" s="107"/>
      <c r="CHQ27" s="107"/>
      <c r="CHR27" s="107"/>
      <c r="CHS27" s="107"/>
      <c r="CHT27" s="107"/>
      <c r="CHU27" s="107"/>
      <c r="CHV27" s="107"/>
      <c r="CHW27" s="107"/>
      <c r="CHX27" s="107"/>
      <c r="CHY27" s="107"/>
      <c r="CHZ27" s="107"/>
      <c r="CIA27" s="107"/>
      <c r="CIB27" s="107"/>
      <c r="CIC27" s="107"/>
      <c r="CID27" s="107"/>
      <c r="CIE27" s="107"/>
      <c r="CIF27" s="107"/>
      <c r="CIG27" s="107"/>
      <c r="CIH27" s="107"/>
      <c r="CII27" s="107"/>
      <c r="CIJ27" s="107"/>
      <c r="CIK27" s="107"/>
      <c r="CIL27" s="107"/>
      <c r="CIM27" s="107"/>
      <c r="CIN27" s="107"/>
      <c r="CIO27" s="107"/>
      <c r="CIP27" s="107"/>
      <c r="CIQ27" s="107"/>
      <c r="CIR27" s="107"/>
      <c r="CIS27" s="107"/>
      <c r="CIT27" s="107"/>
      <c r="CIU27" s="107"/>
      <c r="CIV27" s="107"/>
      <c r="CIW27" s="107"/>
      <c r="CIX27" s="107"/>
      <c r="CIY27" s="107"/>
      <c r="CIZ27" s="107"/>
      <c r="CJA27" s="107"/>
      <c r="CJB27" s="107"/>
      <c r="CJC27" s="107"/>
      <c r="CJD27" s="107"/>
      <c r="CJE27" s="107"/>
      <c r="CJF27" s="107"/>
      <c r="CJG27" s="107"/>
      <c r="CJH27" s="107"/>
      <c r="CJI27" s="107"/>
      <c r="CJJ27" s="107"/>
      <c r="CJK27" s="107"/>
      <c r="CJL27" s="107"/>
      <c r="CJM27" s="107"/>
      <c r="CJN27" s="107"/>
      <c r="CJO27" s="107"/>
      <c r="CJP27" s="107"/>
      <c r="CJQ27" s="107"/>
      <c r="CJR27" s="107"/>
      <c r="CJS27" s="107"/>
      <c r="CJT27" s="107"/>
      <c r="CJU27" s="107"/>
      <c r="CJV27" s="107"/>
      <c r="CJW27" s="107"/>
      <c r="CJX27" s="107"/>
      <c r="CJY27" s="107"/>
      <c r="CJZ27" s="107"/>
      <c r="CKA27" s="107"/>
      <c r="CKB27" s="107"/>
      <c r="CKC27" s="107"/>
      <c r="CKD27" s="107"/>
      <c r="CKE27" s="107"/>
      <c r="CKF27" s="107"/>
      <c r="CKG27" s="107"/>
      <c r="CKH27" s="107"/>
      <c r="CKI27" s="107"/>
      <c r="CKJ27" s="107"/>
      <c r="CKK27" s="107"/>
      <c r="CKL27" s="107"/>
      <c r="CKM27" s="107"/>
      <c r="CKN27" s="107"/>
      <c r="CKO27" s="107"/>
      <c r="CKP27" s="107"/>
      <c r="CKQ27" s="107"/>
      <c r="CKR27" s="107"/>
      <c r="CKS27" s="107"/>
      <c r="CKT27" s="107"/>
      <c r="CKU27" s="107"/>
      <c r="CKV27" s="107"/>
      <c r="CKW27" s="107"/>
      <c r="CKX27" s="107"/>
      <c r="CKY27" s="107"/>
      <c r="CKZ27" s="107"/>
      <c r="CLA27" s="107"/>
      <c r="CLB27" s="107"/>
      <c r="CLC27" s="107"/>
      <c r="CLD27" s="107"/>
      <c r="CLE27" s="107"/>
      <c r="CLF27" s="107"/>
      <c r="CLG27" s="107"/>
      <c r="CLH27" s="107"/>
      <c r="CLI27" s="107"/>
      <c r="CLJ27" s="107"/>
      <c r="CLK27" s="107"/>
      <c r="CLL27" s="107"/>
      <c r="CLM27" s="107"/>
      <c r="CLN27" s="107"/>
      <c r="CLO27" s="107"/>
      <c r="CLP27" s="107"/>
      <c r="CLQ27" s="107"/>
      <c r="CLR27" s="107"/>
      <c r="CLS27" s="107"/>
      <c r="CLT27" s="107"/>
      <c r="CLU27" s="107"/>
      <c r="CLV27" s="107"/>
      <c r="CLW27" s="107"/>
      <c r="CLX27" s="107"/>
      <c r="CLY27" s="107"/>
      <c r="CLZ27" s="107"/>
      <c r="CMA27" s="107"/>
      <c r="CMB27" s="107"/>
      <c r="CMC27" s="107"/>
      <c r="CMD27" s="107"/>
      <c r="CME27" s="107"/>
      <c r="CMF27" s="107"/>
      <c r="CMG27" s="107"/>
      <c r="CMH27" s="107"/>
      <c r="CMI27" s="107"/>
      <c r="CMJ27" s="107"/>
      <c r="CMK27" s="107"/>
      <c r="CML27" s="107"/>
      <c r="CMM27" s="107"/>
      <c r="CMN27" s="107"/>
      <c r="CMO27" s="107"/>
      <c r="CMP27" s="107"/>
      <c r="CMQ27" s="107"/>
      <c r="CMR27" s="107"/>
      <c r="CMS27" s="107"/>
      <c r="CMT27" s="107"/>
      <c r="CMU27" s="107"/>
      <c r="CMV27" s="107"/>
      <c r="CMW27" s="107"/>
      <c r="CMX27" s="107"/>
      <c r="CMY27" s="107"/>
      <c r="CMZ27" s="107"/>
      <c r="CNA27" s="107"/>
      <c r="CNB27" s="107"/>
      <c r="CNC27" s="107"/>
      <c r="CND27" s="107"/>
      <c r="CNE27" s="107"/>
      <c r="CNF27" s="107"/>
      <c r="CNG27" s="107"/>
      <c r="CNH27" s="107"/>
      <c r="CNI27" s="107"/>
      <c r="CNJ27" s="107"/>
      <c r="CNK27" s="107"/>
      <c r="CNL27" s="107"/>
      <c r="CNM27" s="107"/>
      <c r="CNN27" s="107"/>
      <c r="CNO27" s="107"/>
      <c r="CNP27" s="107"/>
      <c r="CNQ27" s="107"/>
      <c r="CNR27" s="107"/>
      <c r="CNS27" s="107"/>
      <c r="CNT27" s="107"/>
      <c r="CNU27" s="107"/>
      <c r="CNV27" s="107"/>
      <c r="CNW27" s="107"/>
      <c r="CNX27" s="107"/>
      <c r="CNY27" s="107"/>
      <c r="CNZ27" s="107"/>
      <c r="COA27" s="107"/>
      <c r="COB27" s="107"/>
      <c r="COC27" s="107"/>
      <c r="COD27" s="107"/>
      <c r="COE27" s="107"/>
      <c r="COF27" s="107"/>
      <c r="COG27" s="107"/>
      <c r="COH27" s="107"/>
      <c r="COI27" s="107"/>
      <c r="COJ27" s="107"/>
      <c r="COK27" s="107"/>
      <c r="COL27" s="107"/>
      <c r="COM27" s="107"/>
      <c r="CON27" s="107"/>
      <c r="COO27" s="107"/>
      <c r="COP27" s="107"/>
      <c r="COQ27" s="107"/>
      <c r="COR27" s="107"/>
      <c r="COS27" s="107"/>
      <c r="COT27" s="107"/>
      <c r="COU27" s="107"/>
      <c r="COV27" s="107"/>
      <c r="COW27" s="107"/>
      <c r="COX27" s="107"/>
      <c r="COY27" s="107"/>
      <c r="COZ27" s="107"/>
      <c r="CPA27" s="107"/>
      <c r="CPB27" s="107"/>
      <c r="CPC27" s="107"/>
      <c r="CPD27" s="107"/>
      <c r="CPE27" s="107"/>
      <c r="CPF27" s="107"/>
      <c r="CPG27" s="107"/>
      <c r="CPH27" s="107"/>
      <c r="CPI27" s="107"/>
      <c r="CPJ27" s="107"/>
      <c r="CPK27" s="107"/>
      <c r="CPL27" s="107"/>
      <c r="CPM27" s="107"/>
      <c r="CPN27" s="107"/>
      <c r="CPO27" s="107"/>
      <c r="CPP27" s="107"/>
      <c r="CPQ27" s="107"/>
      <c r="CPR27" s="107"/>
      <c r="CPS27" s="107"/>
      <c r="CPT27" s="107"/>
      <c r="CPU27" s="107"/>
      <c r="CPV27" s="107"/>
      <c r="CPW27" s="107"/>
      <c r="CPX27" s="107"/>
      <c r="CPY27" s="107"/>
      <c r="CPZ27" s="107"/>
      <c r="CQA27" s="107"/>
      <c r="CQB27" s="107"/>
      <c r="CQC27" s="107"/>
      <c r="CQD27" s="107"/>
      <c r="CQE27" s="107"/>
      <c r="CQF27" s="107"/>
      <c r="CQG27" s="107"/>
      <c r="CQH27" s="107"/>
      <c r="CQI27" s="107"/>
      <c r="CQJ27" s="107"/>
      <c r="CQK27" s="107"/>
      <c r="CQL27" s="107"/>
      <c r="CQM27" s="107"/>
      <c r="CQN27" s="107"/>
      <c r="CQO27" s="107"/>
      <c r="CQP27" s="107"/>
      <c r="CQQ27" s="107"/>
      <c r="CQR27" s="107"/>
      <c r="CQS27" s="107"/>
      <c r="CQT27" s="107"/>
      <c r="CQU27" s="107"/>
      <c r="CQV27" s="107"/>
      <c r="CQW27" s="107"/>
      <c r="CQX27" s="107"/>
      <c r="CQY27" s="107"/>
      <c r="CQZ27" s="107"/>
      <c r="CRA27" s="107"/>
      <c r="CRB27" s="107"/>
      <c r="CRC27" s="107"/>
      <c r="CRD27" s="107"/>
      <c r="CRE27" s="107"/>
      <c r="CRF27" s="107"/>
      <c r="CRG27" s="107"/>
      <c r="CRH27" s="107"/>
      <c r="CRI27" s="107"/>
      <c r="CRJ27" s="107"/>
      <c r="CRK27" s="107"/>
      <c r="CRL27" s="107"/>
      <c r="CRM27" s="107"/>
      <c r="CRN27" s="107"/>
      <c r="CRO27" s="107"/>
      <c r="CRP27" s="107"/>
      <c r="CRQ27" s="107"/>
      <c r="CRR27" s="107"/>
      <c r="CRS27" s="107"/>
      <c r="CRT27" s="107"/>
      <c r="CRU27" s="107"/>
      <c r="CRV27" s="107"/>
      <c r="CRW27" s="107"/>
      <c r="CRX27" s="107"/>
      <c r="CRY27" s="107"/>
      <c r="CRZ27" s="107"/>
      <c r="CSA27" s="107"/>
      <c r="CSB27" s="107"/>
      <c r="CSC27" s="107"/>
      <c r="CSD27" s="107"/>
      <c r="CSE27" s="107"/>
      <c r="CSF27" s="107"/>
      <c r="CSG27" s="107"/>
      <c r="CSH27" s="107"/>
      <c r="CSI27" s="107"/>
      <c r="CSJ27" s="107"/>
      <c r="CSK27" s="107"/>
      <c r="CSL27" s="107"/>
      <c r="CSM27" s="107"/>
      <c r="CSN27" s="107"/>
      <c r="CSO27" s="107"/>
      <c r="CSP27" s="107"/>
      <c r="CSQ27" s="107"/>
      <c r="CSR27" s="107"/>
      <c r="CSS27" s="107"/>
      <c r="CST27" s="107"/>
      <c r="CSU27" s="107"/>
      <c r="CSV27" s="107"/>
      <c r="CSW27" s="107"/>
      <c r="CSX27" s="107"/>
      <c r="CSY27" s="107"/>
      <c r="CSZ27" s="107"/>
      <c r="CTA27" s="107"/>
      <c r="CTB27" s="107"/>
      <c r="CTC27" s="107"/>
      <c r="CTD27" s="107"/>
      <c r="CTE27" s="107"/>
      <c r="CTF27" s="107"/>
      <c r="CTG27" s="107"/>
      <c r="CTH27" s="107"/>
      <c r="CTI27" s="107"/>
      <c r="CTJ27" s="107"/>
      <c r="CTK27" s="107"/>
      <c r="CTL27" s="107"/>
      <c r="CTM27" s="107"/>
      <c r="CTN27" s="107"/>
      <c r="CTO27" s="107"/>
      <c r="CTP27" s="107"/>
      <c r="CTQ27" s="107"/>
      <c r="CTR27" s="107"/>
      <c r="CTS27" s="107"/>
      <c r="CTT27" s="107"/>
      <c r="CTU27" s="107"/>
      <c r="CTV27" s="107"/>
      <c r="CTW27" s="107"/>
      <c r="CTX27" s="107"/>
      <c r="CTY27" s="107"/>
      <c r="CTZ27" s="107"/>
      <c r="CUA27" s="107"/>
      <c r="CUB27" s="107"/>
      <c r="CUC27" s="107"/>
      <c r="CUD27" s="107"/>
      <c r="CUE27" s="107"/>
      <c r="CUF27" s="107"/>
      <c r="CUG27" s="107"/>
      <c r="CUH27" s="107"/>
      <c r="CUI27" s="107"/>
      <c r="CUJ27" s="107"/>
      <c r="CUK27" s="107"/>
      <c r="CUL27" s="107"/>
      <c r="CUM27" s="107"/>
      <c r="CUN27" s="107"/>
      <c r="CUO27" s="107"/>
      <c r="CUP27" s="107"/>
      <c r="CUQ27" s="107"/>
      <c r="CUR27" s="107"/>
      <c r="CUS27" s="107"/>
      <c r="CUT27" s="107"/>
      <c r="CUU27" s="107"/>
      <c r="CUV27" s="107"/>
      <c r="CUW27" s="107"/>
      <c r="CUX27" s="107"/>
      <c r="CUY27" s="107"/>
      <c r="CUZ27" s="107"/>
      <c r="CVA27" s="107"/>
      <c r="CVB27" s="107"/>
      <c r="CVC27" s="107"/>
      <c r="CVD27" s="107"/>
      <c r="CVE27" s="107"/>
      <c r="CVF27" s="107"/>
      <c r="CVG27" s="107"/>
      <c r="CVH27" s="107"/>
      <c r="CVI27" s="107"/>
      <c r="CVJ27" s="107"/>
      <c r="CVK27" s="107"/>
      <c r="CVL27" s="107"/>
      <c r="CVM27" s="107"/>
      <c r="CVN27" s="107"/>
      <c r="CVO27" s="107"/>
      <c r="CVP27" s="107"/>
      <c r="CVQ27" s="107"/>
      <c r="CVR27" s="107"/>
      <c r="CVS27" s="107"/>
      <c r="CVT27" s="107"/>
      <c r="CVU27" s="107"/>
      <c r="CVV27" s="107"/>
      <c r="CVW27" s="107"/>
      <c r="CVX27" s="107"/>
      <c r="CVY27" s="107"/>
      <c r="CVZ27" s="107"/>
      <c r="CWA27" s="107"/>
      <c r="CWB27" s="107"/>
      <c r="CWC27" s="107"/>
      <c r="CWD27" s="107"/>
      <c r="CWE27" s="107"/>
      <c r="CWF27" s="107"/>
      <c r="CWG27" s="107"/>
      <c r="CWH27" s="107"/>
      <c r="CWI27" s="107"/>
      <c r="CWJ27" s="107"/>
      <c r="CWK27" s="107"/>
      <c r="CWL27" s="107"/>
      <c r="CWM27" s="107"/>
      <c r="CWN27" s="107"/>
      <c r="CWO27" s="107"/>
      <c r="CWP27" s="107"/>
      <c r="CWQ27" s="107"/>
      <c r="CWR27" s="107"/>
      <c r="CWS27" s="107"/>
      <c r="CWT27" s="107"/>
      <c r="CWU27" s="107"/>
      <c r="CWV27" s="107"/>
      <c r="CWW27" s="107"/>
      <c r="CWX27" s="107"/>
      <c r="CWY27" s="107"/>
      <c r="CWZ27" s="107"/>
      <c r="CXA27" s="107"/>
      <c r="CXB27" s="107"/>
      <c r="CXC27" s="107"/>
      <c r="CXD27" s="107"/>
      <c r="CXE27" s="107"/>
      <c r="CXF27" s="107"/>
      <c r="CXG27" s="107"/>
      <c r="CXH27" s="107"/>
      <c r="CXI27" s="107"/>
      <c r="CXJ27" s="107"/>
      <c r="CXK27" s="107"/>
      <c r="CXL27" s="107"/>
      <c r="CXM27" s="107"/>
      <c r="CXN27" s="107"/>
      <c r="CXO27" s="107"/>
      <c r="CXP27" s="107"/>
      <c r="CXQ27" s="107"/>
      <c r="CXR27" s="107"/>
      <c r="CXS27" s="107"/>
      <c r="CXT27" s="107"/>
      <c r="CXU27" s="107"/>
      <c r="CXV27" s="107"/>
      <c r="CXW27" s="107"/>
      <c r="CXX27" s="107"/>
      <c r="CXY27" s="107"/>
      <c r="CXZ27" s="107"/>
      <c r="CYA27" s="107"/>
      <c r="CYB27" s="107"/>
      <c r="CYC27" s="107"/>
      <c r="CYD27" s="107"/>
      <c r="CYE27" s="107"/>
      <c r="CYF27" s="107"/>
      <c r="CYG27" s="107"/>
      <c r="CYH27" s="107"/>
      <c r="CYI27" s="107"/>
      <c r="CYJ27" s="107"/>
      <c r="CYK27" s="107"/>
      <c r="CYL27" s="107"/>
      <c r="CYM27" s="107"/>
      <c r="CYN27" s="107"/>
      <c r="CYO27" s="107"/>
      <c r="CYP27" s="107"/>
      <c r="CYQ27" s="107"/>
      <c r="CYR27" s="107"/>
      <c r="CYS27" s="107"/>
      <c r="CYT27" s="107"/>
      <c r="CYU27" s="107"/>
      <c r="CYV27" s="107"/>
      <c r="CYW27" s="107"/>
      <c r="CYX27" s="107"/>
      <c r="CYY27" s="107"/>
      <c r="CYZ27" s="107"/>
      <c r="CZA27" s="107"/>
      <c r="CZB27" s="107"/>
      <c r="CZC27" s="107"/>
      <c r="CZD27" s="107"/>
      <c r="CZE27" s="107"/>
      <c r="CZF27" s="107"/>
      <c r="CZG27" s="107"/>
      <c r="CZH27" s="107"/>
      <c r="CZI27" s="107"/>
      <c r="CZJ27" s="107"/>
      <c r="CZK27" s="107"/>
      <c r="CZL27" s="107"/>
      <c r="CZM27" s="107"/>
      <c r="CZN27" s="107"/>
      <c r="CZO27" s="107"/>
      <c r="CZP27" s="107"/>
      <c r="CZQ27" s="107"/>
      <c r="CZR27" s="107"/>
      <c r="CZS27" s="107"/>
      <c r="CZT27" s="107"/>
      <c r="CZU27" s="107"/>
      <c r="CZV27" s="107"/>
      <c r="CZW27" s="107"/>
      <c r="CZX27" s="107"/>
      <c r="CZY27" s="107"/>
      <c r="CZZ27" s="107"/>
      <c r="DAA27" s="107"/>
      <c r="DAB27" s="107"/>
      <c r="DAC27" s="107"/>
      <c r="DAD27" s="107"/>
      <c r="DAE27" s="107"/>
      <c r="DAF27" s="107"/>
      <c r="DAG27" s="107"/>
      <c r="DAH27" s="107"/>
      <c r="DAI27" s="107"/>
      <c r="DAJ27" s="107"/>
      <c r="DAK27" s="107"/>
      <c r="DAL27" s="107"/>
      <c r="DAM27" s="107"/>
      <c r="DAN27" s="107"/>
      <c r="DAO27" s="107"/>
      <c r="DAP27" s="107"/>
      <c r="DAQ27" s="107"/>
      <c r="DAR27" s="107"/>
      <c r="DAS27" s="107"/>
      <c r="DAT27" s="107"/>
      <c r="DAU27" s="107"/>
      <c r="DAV27" s="107"/>
      <c r="DAW27" s="107"/>
      <c r="DAX27" s="107"/>
      <c r="DAY27" s="107"/>
      <c r="DAZ27" s="107"/>
      <c r="DBA27" s="107"/>
      <c r="DBB27" s="107"/>
      <c r="DBC27" s="107"/>
      <c r="DBD27" s="107"/>
      <c r="DBE27" s="107"/>
      <c r="DBF27" s="107"/>
      <c r="DBG27" s="107"/>
      <c r="DBH27" s="107"/>
      <c r="DBI27" s="107"/>
      <c r="DBJ27" s="107"/>
      <c r="DBK27" s="107"/>
      <c r="DBL27" s="107"/>
      <c r="DBM27" s="107"/>
      <c r="DBN27" s="107"/>
      <c r="DBO27" s="107"/>
      <c r="DBP27" s="107"/>
      <c r="DBQ27" s="107"/>
      <c r="DBR27" s="107"/>
      <c r="DBS27" s="107"/>
      <c r="DBT27" s="107"/>
      <c r="DBU27" s="107"/>
      <c r="DBV27" s="107"/>
      <c r="DBW27" s="107"/>
      <c r="DBX27" s="107"/>
      <c r="DBY27" s="107"/>
      <c r="DBZ27" s="107"/>
      <c r="DCA27" s="107"/>
      <c r="DCB27" s="107"/>
      <c r="DCC27" s="107"/>
      <c r="DCD27" s="107"/>
      <c r="DCE27" s="107"/>
      <c r="DCF27" s="107"/>
      <c r="DCG27" s="107"/>
      <c r="DCH27" s="107"/>
      <c r="DCI27" s="107"/>
      <c r="DCJ27" s="107"/>
      <c r="DCK27" s="107"/>
      <c r="DCL27" s="107"/>
      <c r="DCM27" s="107"/>
      <c r="DCN27" s="107"/>
      <c r="DCO27" s="107"/>
      <c r="DCP27" s="107"/>
      <c r="DCQ27" s="107"/>
      <c r="DCR27" s="107"/>
      <c r="DCS27" s="107"/>
      <c r="DCT27" s="107"/>
      <c r="DCU27" s="107"/>
      <c r="DCV27" s="107"/>
      <c r="DCW27" s="107"/>
      <c r="DCX27" s="107"/>
      <c r="DCY27" s="107"/>
      <c r="DCZ27" s="107"/>
      <c r="DDA27" s="107"/>
      <c r="DDB27" s="107"/>
      <c r="DDC27" s="107"/>
      <c r="DDD27" s="107"/>
      <c r="DDE27" s="107"/>
      <c r="DDF27" s="107"/>
      <c r="DDG27" s="107"/>
      <c r="DDH27" s="107"/>
      <c r="DDI27" s="107"/>
      <c r="DDJ27" s="107"/>
      <c r="DDK27" s="107"/>
      <c r="DDL27" s="107"/>
      <c r="DDM27" s="107"/>
      <c r="DDN27" s="107"/>
      <c r="DDO27" s="107"/>
      <c r="DDP27" s="107"/>
      <c r="DDQ27" s="107"/>
      <c r="DDR27" s="107"/>
      <c r="DDS27" s="107"/>
      <c r="DDT27" s="107"/>
      <c r="DDU27" s="107"/>
      <c r="DDV27" s="107"/>
      <c r="DDW27" s="107"/>
      <c r="DDX27" s="107"/>
      <c r="DDY27" s="107"/>
      <c r="DDZ27" s="107"/>
      <c r="DEA27" s="107"/>
      <c r="DEB27" s="107"/>
      <c r="DEC27" s="107"/>
      <c r="DED27" s="107"/>
      <c r="DEE27" s="107"/>
      <c r="DEF27" s="107"/>
      <c r="DEG27" s="107"/>
      <c r="DEH27" s="107"/>
      <c r="DEI27" s="107"/>
      <c r="DEJ27" s="107"/>
      <c r="DEK27" s="107"/>
      <c r="DEL27" s="107"/>
      <c r="DEM27" s="107"/>
      <c r="DEN27" s="107"/>
      <c r="DEO27" s="107"/>
      <c r="DEP27" s="107"/>
      <c r="DEQ27" s="107"/>
      <c r="DER27" s="107"/>
      <c r="DES27" s="107"/>
      <c r="DET27" s="107"/>
      <c r="DEU27" s="107"/>
      <c r="DEV27" s="107"/>
      <c r="DEW27" s="107"/>
      <c r="DEX27" s="107"/>
      <c r="DEY27" s="107"/>
      <c r="DEZ27" s="107"/>
      <c r="DFA27" s="107"/>
      <c r="DFB27" s="107"/>
      <c r="DFC27" s="107"/>
      <c r="DFD27" s="107"/>
      <c r="DFE27" s="107"/>
      <c r="DFF27" s="107"/>
      <c r="DFG27" s="107"/>
      <c r="DFH27" s="107"/>
      <c r="DFI27" s="107"/>
      <c r="DFJ27" s="107"/>
      <c r="DFK27" s="107"/>
      <c r="DFL27" s="107"/>
      <c r="DFM27" s="107"/>
      <c r="DFN27" s="107"/>
      <c r="DFO27" s="107"/>
      <c r="DFP27" s="107"/>
      <c r="DFQ27" s="107"/>
      <c r="DFR27" s="107"/>
      <c r="DFS27" s="107"/>
      <c r="DFT27" s="107"/>
      <c r="DFU27" s="107"/>
      <c r="DFV27" s="107"/>
      <c r="DFW27" s="107"/>
      <c r="DFX27" s="107"/>
      <c r="DFY27" s="107"/>
      <c r="DFZ27" s="107"/>
      <c r="DGA27" s="107"/>
      <c r="DGB27" s="107"/>
      <c r="DGC27" s="107"/>
      <c r="DGD27" s="107"/>
      <c r="DGE27" s="107"/>
      <c r="DGF27" s="107"/>
      <c r="DGG27" s="107"/>
      <c r="DGH27" s="107"/>
      <c r="DGI27" s="107"/>
      <c r="DGJ27" s="107"/>
      <c r="DGK27" s="107"/>
      <c r="DGL27" s="107"/>
      <c r="DGM27" s="107"/>
      <c r="DGN27" s="107"/>
      <c r="DGO27" s="107"/>
      <c r="DGP27" s="107"/>
      <c r="DGQ27" s="107"/>
      <c r="DGR27" s="107"/>
      <c r="DGS27" s="107"/>
      <c r="DGT27" s="107"/>
      <c r="DGU27" s="107"/>
      <c r="DGV27" s="107"/>
      <c r="DGW27" s="107"/>
      <c r="DGX27" s="107"/>
      <c r="DGY27" s="107"/>
      <c r="DGZ27" s="107"/>
      <c r="DHA27" s="107"/>
      <c r="DHB27" s="107"/>
      <c r="DHC27" s="107"/>
      <c r="DHD27" s="107"/>
      <c r="DHE27" s="107"/>
      <c r="DHF27" s="107"/>
      <c r="DHG27" s="107"/>
      <c r="DHH27" s="107"/>
      <c r="DHI27" s="107"/>
      <c r="DHJ27" s="107"/>
      <c r="DHK27" s="107"/>
      <c r="DHL27" s="107"/>
      <c r="DHM27" s="107"/>
      <c r="DHN27" s="107"/>
      <c r="DHO27" s="107"/>
      <c r="DHP27" s="107"/>
      <c r="DHQ27" s="107"/>
      <c r="DHR27" s="107"/>
      <c r="DHS27" s="107"/>
      <c r="DHT27" s="107"/>
      <c r="DHU27" s="107"/>
      <c r="DHV27" s="107"/>
      <c r="DHW27" s="107"/>
      <c r="DHX27" s="107"/>
      <c r="DHY27" s="107"/>
      <c r="DHZ27" s="107"/>
      <c r="DIA27" s="107"/>
      <c r="DIB27" s="107"/>
      <c r="DIC27" s="107"/>
      <c r="DID27" s="107"/>
      <c r="DIE27" s="107"/>
      <c r="DIF27" s="107"/>
      <c r="DIG27" s="107"/>
      <c r="DIH27" s="107"/>
      <c r="DII27" s="107"/>
      <c r="DIJ27" s="107"/>
      <c r="DIK27" s="107"/>
      <c r="DIL27" s="107"/>
      <c r="DIM27" s="107"/>
      <c r="DIN27" s="107"/>
      <c r="DIO27" s="107"/>
      <c r="DIP27" s="107"/>
      <c r="DIQ27" s="107"/>
      <c r="DIR27" s="107"/>
      <c r="DIS27" s="107"/>
      <c r="DIT27" s="107"/>
      <c r="DIU27" s="107"/>
      <c r="DIV27" s="107"/>
      <c r="DIW27" s="107"/>
      <c r="DIX27" s="107"/>
      <c r="DIY27" s="107"/>
      <c r="DIZ27" s="107"/>
      <c r="DJA27" s="107"/>
      <c r="DJB27" s="107"/>
      <c r="DJC27" s="107"/>
      <c r="DJD27" s="107"/>
      <c r="DJE27" s="107"/>
      <c r="DJF27" s="107"/>
      <c r="DJG27" s="107"/>
      <c r="DJH27" s="107"/>
      <c r="DJI27" s="107"/>
      <c r="DJJ27" s="107"/>
      <c r="DJK27" s="107"/>
      <c r="DJL27" s="107"/>
      <c r="DJM27" s="107"/>
      <c r="DJN27" s="107"/>
      <c r="DJO27" s="107"/>
      <c r="DJP27" s="107"/>
      <c r="DJQ27" s="107"/>
      <c r="DJR27" s="107"/>
      <c r="DJS27" s="107"/>
      <c r="DJT27" s="107"/>
      <c r="DJU27" s="107"/>
      <c r="DJV27" s="107"/>
      <c r="DJW27" s="107"/>
      <c r="DJX27" s="107"/>
      <c r="DJY27" s="107"/>
      <c r="DJZ27" s="107"/>
      <c r="DKA27" s="107"/>
      <c r="DKB27" s="107"/>
      <c r="DKC27" s="107"/>
      <c r="DKD27" s="107"/>
      <c r="DKE27" s="107"/>
      <c r="DKF27" s="107"/>
      <c r="DKG27" s="107"/>
      <c r="DKH27" s="107"/>
      <c r="DKI27" s="107"/>
      <c r="DKJ27" s="107"/>
      <c r="DKK27" s="107"/>
      <c r="DKL27" s="107"/>
      <c r="DKM27" s="107"/>
      <c r="DKN27" s="107"/>
      <c r="DKO27" s="107"/>
      <c r="DKP27" s="107"/>
      <c r="DKQ27" s="107"/>
      <c r="DKR27" s="107"/>
      <c r="DKS27" s="107"/>
      <c r="DKT27" s="107"/>
      <c r="DKU27" s="107"/>
      <c r="DKV27" s="107"/>
      <c r="DKW27" s="107"/>
      <c r="DKX27" s="107"/>
      <c r="DKY27" s="107"/>
      <c r="DKZ27" s="107"/>
      <c r="DLA27" s="107"/>
      <c r="DLB27" s="107"/>
      <c r="DLC27" s="107"/>
      <c r="DLD27" s="107"/>
      <c r="DLE27" s="107"/>
      <c r="DLF27" s="107"/>
      <c r="DLG27" s="107"/>
      <c r="DLH27" s="107"/>
      <c r="DLI27" s="107"/>
      <c r="DLJ27" s="107"/>
      <c r="DLK27" s="107"/>
      <c r="DLL27" s="107"/>
      <c r="DLM27" s="107"/>
      <c r="DLN27" s="107"/>
      <c r="DLO27" s="107"/>
      <c r="DLP27" s="107"/>
      <c r="DLQ27" s="107"/>
      <c r="DLR27" s="107"/>
      <c r="DLS27" s="107"/>
      <c r="DLT27" s="107"/>
      <c r="DLU27" s="107"/>
      <c r="DLV27" s="107"/>
      <c r="DLW27" s="107"/>
      <c r="DLX27" s="107"/>
      <c r="DLY27" s="107"/>
      <c r="DLZ27" s="107"/>
      <c r="DMA27" s="107"/>
      <c r="DMB27" s="107"/>
      <c r="DMC27" s="107"/>
      <c r="DMD27" s="107"/>
      <c r="DME27" s="107"/>
      <c r="DMF27" s="107"/>
      <c r="DMG27" s="107"/>
      <c r="DMH27" s="107"/>
      <c r="DMI27" s="107"/>
      <c r="DMJ27" s="107"/>
      <c r="DMK27" s="107"/>
      <c r="DML27" s="107"/>
      <c r="DMM27" s="107"/>
      <c r="DMN27" s="107"/>
      <c r="DMO27" s="107"/>
      <c r="DMP27" s="107"/>
      <c r="DMQ27" s="107"/>
      <c r="DMR27" s="107"/>
      <c r="DMS27" s="107"/>
      <c r="DMT27" s="107"/>
      <c r="DMU27" s="107"/>
      <c r="DMV27" s="107"/>
      <c r="DMW27" s="107"/>
      <c r="DMX27" s="107"/>
      <c r="DMY27" s="107"/>
      <c r="DMZ27" s="107"/>
      <c r="DNA27" s="107"/>
      <c r="DNB27" s="107"/>
      <c r="DNC27" s="107"/>
      <c r="DND27" s="107"/>
      <c r="DNE27" s="107"/>
      <c r="DNF27" s="107"/>
      <c r="DNG27" s="107"/>
      <c r="DNH27" s="107"/>
      <c r="DNI27" s="107"/>
      <c r="DNJ27" s="107"/>
      <c r="DNK27" s="107"/>
      <c r="DNL27" s="107"/>
      <c r="DNM27" s="107"/>
      <c r="DNN27" s="107"/>
      <c r="DNO27" s="107"/>
      <c r="DNP27" s="107"/>
      <c r="DNQ27" s="107"/>
      <c r="DNR27" s="107"/>
      <c r="DNS27" s="107"/>
      <c r="DNT27" s="107"/>
      <c r="DNU27" s="107"/>
      <c r="DNV27" s="107"/>
      <c r="DNW27" s="107"/>
      <c r="DNX27" s="107"/>
      <c r="DNY27" s="107"/>
      <c r="DNZ27" s="107"/>
      <c r="DOA27" s="107"/>
      <c r="DOB27" s="107"/>
      <c r="DOC27" s="107"/>
      <c r="DOD27" s="107"/>
      <c r="DOE27" s="107"/>
      <c r="DOF27" s="107"/>
      <c r="DOG27" s="107"/>
      <c r="DOH27" s="107"/>
      <c r="DOI27" s="107"/>
      <c r="DOJ27" s="107"/>
      <c r="DOK27" s="107"/>
      <c r="DOL27" s="107"/>
      <c r="DOM27" s="107"/>
      <c r="DON27" s="107"/>
      <c r="DOO27" s="107"/>
      <c r="DOP27" s="107"/>
      <c r="DOQ27" s="107"/>
      <c r="DOR27" s="107"/>
      <c r="DOS27" s="107"/>
      <c r="DOT27" s="107"/>
      <c r="DOU27" s="107"/>
      <c r="DOV27" s="107"/>
      <c r="DOW27" s="107"/>
      <c r="DOX27" s="107"/>
      <c r="DOY27" s="107"/>
      <c r="DOZ27" s="107"/>
      <c r="DPA27" s="107"/>
      <c r="DPB27" s="107"/>
      <c r="DPC27" s="107"/>
      <c r="DPD27" s="107"/>
      <c r="DPE27" s="107"/>
      <c r="DPF27" s="107"/>
      <c r="DPG27" s="107"/>
      <c r="DPH27" s="107"/>
      <c r="DPI27" s="107"/>
      <c r="DPJ27" s="107"/>
      <c r="DPK27" s="107"/>
      <c r="DPL27" s="107"/>
      <c r="DPM27" s="107"/>
      <c r="DPN27" s="107"/>
      <c r="DPO27" s="107"/>
      <c r="DPP27" s="107"/>
      <c r="DPQ27" s="107"/>
      <c r="DPR27" s="107"/>
      <c r="DPS27" s="107"/>
      <c r="DPT27" s="107"/>
      <c r="DPU27" s="107"/>
      <c r="DPV27" s="107"/>
      <c r="DPW27" s="107"/>
      <c r="DPX27" s="107"/>
      <c r="DPY27" s="107"/>
      <c r="DPZ27" s="107"/>
      <c r="DQA27" s="107"/>
      <c r="DQB27" s="107"/>
      <c r="DQC27" s="107"/>
      <c r="DQD27" s="107"/>
      <c r="DQE27" s="107"/>
      <c r="DQF27" s="107"/>
      <c r="DQG27" s="107"/>
      <c r="DQH27" s="107"/>
      <c r="DQI27" s="107"/>
      <c r="DQJ27" s="107"/>
      <c r="DQK27" s="107"/>
      <c r="DQL27" s="107"/>
      <c r="DQM27" s="107"/>
      <c r="DQN27" s="107"/>
      <c r="DQO27" s="107"/>
      <c r="DQP27" s="107"/>
      <c r="DQQ27" s="107"/>
      <c r="DQR27" s="107"/>
      <c r="DQS27" s="107"/>
      <c r="DQT27" s="107"/>
      <c r="DQU27" s="107"/>
      <c r="DQV27" s="107"/>
      <c r="DQW27" s="107"/>
      <c r="DQX27" s="107"/>
      <c r="DQY27" s="107"/>
      <c r="DQZ27" s="107"/>
      <c r="DRA27" s="107"/>
      <c r="DRB27" s="107"/>
      <c r="DRC27" s="107"/>
      <c r="DRD27" s="107"/>
      <c r="DRE27" s="107"/>
      <c r="DRF27" s="107"/>
      <c r="DRG27" s="107"/>
      <c r="DRH27" s="107"/>
      <c r="DRI27" s="107"/>
      <c r="DRJ27" s="107"/>
      <c r="DRK27" s="107"/>
      <c r="DRL27" s="107"/>
      <c r="DRM27" s="107"/>
      <c r="DRN27" s="107"/>
      <c r="DRO27" s="107"/>
      <c r="DRP27" s="107"/>
      <c r="DRQ27" s="107"/>
      <c r="DRR27" s="107"/>
      <c r="DRS27" s="107"/>
      <c r="DRT27" s="107"/>
      <c r="DRU27" s="107"/>
      <c r="DRV27" s="107"/>
      <c r="DRW27" s="107"/>
      <c r="DRX27" s="107"/>
      <c r="DRY27" s="107"/>
      <c r="DRZ27" s="107"/>
      <c r="DSA27" s="107"/>
      <c r="DSB27" s="107"/>
      <c r="DSC27" s="107"/>
      <c r="DSD27" s="107"/>
      <c r="DSE27" s="107"/>
      <c r="DSF27" s="107"/>
      <c r="DSG27" s="107"/>
      <c r="DSH27" s="107"/>
      <c r="DSI27" s="107"/>
      <c r="DSJ27" s="107"/>
      <c r="DSK27" s="107"/>
      <c r="DSL27" s="107"/>
      <c r="DSM27" s="107"/>
      <c r="DSN27" s="107"/>
      <c r="DSO27" s="107"/>
      <c r="DSP27" s="107"/>
      <c r="DSQ27" s="107"/>
      <c r="DSR27" s="107"/>
      <c r="DSS27" s="107"/>
      <c r="DST27" s="107"/>
      <c r="DSU27" s="107"/>
      <c r="DSV27" s="107"/>
      <c r="DSW27" s="107"/>
      <c r="DSX27" s="107"/>
      <c r="DSY27" s="107"/>
      <c r="DSZ27" s="107"/>
      <c r="DTA27" s="107"/>
      <c r="DTB27" s="107"/>
      <c r="DTC27" s="107"/>
      <c r="DTD27" s="107"/>
      <c r="DTE27" s="107"/>
      <c r="DTF27" s="107"/>
      <c r="DTG27" s="107"/>
      <c r="DTH27" s="107"/>
      <c r="DTI27" s="107"/>
      <c r="DTJ27" s="107"/>
      <c r="DTK27" s="107"/>
      <c r="DTL27" s="107"/>
      <c r="DTM27" s="107"/>
      <c r="DTN27" s="107"/>
      <c r="DTO27" s="107"/>
      <c r="DTP27" s="107"/>
      <c r="DTQ27" s="107"/>
      <c r="DTR27" s="107"/>
      <c r="DTS27" s="107"/>
      <c r="DTT27" s="107"/>
      <c r="DTU27" s="107"/>
      <c r="DTV27" s="107"/>
      <c r="DTW27" s="107"/>
      <c r="DTX27" s="107"/>
      <c r="DTY27" s="107"/>
      <c r="DTZ27" s="107"/>
      <c r="DUA27" s="107"/>
      <c r="DUB27" s="107"/>
      <c r="DUC27" s="107"/>
      <c r="DUD27" s="107"/>
      <c r="DUE27" s="107"/>
      <c r="DUF27" s="107"/>
      <c r="DUG27" s="107"/>
      <c r="DUH27" s="107"/>
      <c r="DUI27" s="107"/>
      <c r="DUJ27" s="107"/>
      <c r="DUK27" s="107"/>
      <c r="DUL27" s="107"/>
      <c r="DUM27" s="107"/>
      <c r="DUN27" s="107"/>
      <c r="DUO27" s="107"/>
      <c r="DUP27" s="107"/>
      <c r="DUQ27" s="107"/>
      <c r="DUR27" s="107"/>
      <c r="DUS27" s="107"/>
      <c r="DUT27" s="107"/>
      <c r="DUU27" s="107"/>
      <c r="DUV27" s="107"/>
      <c r="DUW27" s="107"/>
      <c r="DUX27" s="107"/>
      <c r="DUY27" s="107"/>
      <c r="DUZ27" s="107"/>
      <c r="DVA27" s="107"/>
      <c r="DVB27" s="107"/>
      <c r="DVC27" s="107"/>
      <c r="DVD27" s="107"/>
      <c r="DVE27" s="107"/>
      <c r="DVF27" s="107"/>
      <c r="DVG27" s="107"/>
      <c r="DVH27" s="107"/>
      <c r="DVI27" s="107"/>
      <c r="DVJ27" s="107"/>
      <c r="DVK27" s="107"/>
      <c r="DVL27" s="107"/>
      <c r="DVM27" s="107"/>
      <c r="DVN27" s="107"/>
      <c r="DVO27" s="107"/>
      <c r="DVP27" s="107"/>
      <c r="DVQ27" s="107"/>
      <c r="DVR27" s="107"/>
      <c r="DVS27" s="107"/>
      <c r="DVT27" s="107"/>
      <c r="DVU27" s="107"/>
      <c r="DVV27" s="107"/>
      <c r="DVW27" s="107"/>
      <c r="DVX27" s="107"/>
      <c r="DVY27" s="107"/>
      <c r="DVZ27" s="107"/>
      <c r="DWA27" s="107"/>
      <c r="DWB27" s="107"/>
      <c r="DWC27" s="107"/>
      <c r="DWD27" s="107"/>
      <c r="DWE27" s="107"/>
      <c r="DWF27" s="107"/>
      <c r="DWG27" s="107"/>
      <c r="DWH27" s="107"/>
      <c r="DWI27" s="107"/>
      <c r="DWJ27" s="107"/>
      <c r="DWK27" s="107"/>
      <c r="DWL27" s="107"/>
      <c r="DWM27" s="107"/>
      <c r="DWN27" s="107"/>
      <c r="DWO27" s="107"/>
      <c r="DWP27" s="107"/>
      <c r="DWQ27" s="107"/>
      <c r="DWR27" s="107"/>
      <c r="DWS27" s="107"/>
      <c r="DWT27" s="107"/>
      <c r="DWU27" s="107"/>
      <c r="DWV27" s="107"/>
      <c r="DWW27" s="107"/>
      <c r="DWX27" s="107"/>
      <c r="DWY27" s="107"/>
      <c r="DWZ27" s="107"/>
      <c r="DXA27" s="107"/>
      <c r="DXB27" s="107"/>
      <c r="DXC27" s="107"/>
      <c r="DXD27" s="107"/>
      <c r="DXE27" s="107"/>
      <c r="DXF27" s="107"/>
      <c r="DXG27" s="107"/>
      <c r="DXH27" s="107"/>
      <c r="DXI27" s="107"/>
      <c r="DXJ27" s="107"/>
      <c r="DXK27" s="107"/>
      <c r="DXL27" s="107"/>
      <c r="DXM27" s="107"/>
      <c r="DXN27" s="107"/>
      <c r="DXO27" s="107"/>
      <c r="DXP27" s="107"/>
      <c r="DXQ27" s="107"/>
      <c r="DXR27" s="107"/>
      <c r="DXS27" s="107"/>
      <c r="DXT27" s="107"/>
      <c r="DXU27" s="107"/>
      <c r="DXV27" s="107"/>
      <c r="DXW27" s="107"/>
      <c r="DXX27" s="107"/>
      <c r="DXY27" s="107"/>
      <c r="DXZ27" s="107"/>
      <c r="DYA27" s="107"/>
      <c r="DYB27" s="107"/>
      <c r="DYC27" s="107"/>
      <c r="DYD27" s="107"/>
      <c r="DYE27" s="107"/>
      <c r="DYF27" s="107"/>
      <c r="DYG27" s="107"/>
      <c r="DYH27" s="107"/>
      <c r="DYI27" s="107"/>
      <c r="DYJ27" s="107"/>
      <c r="DYK27" s="107"/>
      <c r="DYL27" s="107"/>
      <c r="DYM27" s="107"/>
      <c r="DYN27" s="107"/>
      <c r="DYO27" s="107"/>
      <c r="DYP27" s="107"/>
      <c r="DYQ27" s="107"/>
      <c r="DYR27" s="107"/>
      <c r="DYS27" s="107"/>
      <c r="DYT27" s="107"/>
      <c r="DYU27" s="107"/>
      <c r="DYV27" s="107"/>
      <c r="DYW27" s="107"/>
      <c r="DYX27" s="107"/>
      <c r="DYY27" s="107"/>
      <c r="DYZ27" s="107"/>
      <c r="DZA27" s="107"/>
      <c r="DZB27" s="107"/>
      <c r="DZC27" s="107"/>
      <c r="DZD27" s="107"/>
      <c r="DZE27" s="107"/>
      <c r="DZF27" s="107"/>
      <c r="DZG27" s="107"/>
      <c r="DZH27" s="107"/>
      <c r="DZI27" s="107"/>
      <c r="DZJ27" s="107"/>
      <c r="DZK27" s="107"/>
      <c r="DZL27" s="107"/>
      <c r="DZM27" s="107"/>
      <c r="DZN27" s="107"/>
      <c r="DZO27" s="107"/>
      <c r="DZP27" s="107"/>
      <c r="DZQ27" s="107"/>
      <c r="DZR27" s="107"/>
      <c r="DZS27" s="107"/>
      <c r="DZT27" s="107"/>
      <c r="DZU27" s="107"/>
      <c r="DZV27" s="107"/>
      <c r="DZW27" s="107"/>
      <c r="DZX27" s="107"/>
      <c r="DZY27" s="107"/>
      <c r="DZZ27" s="107"/>
      <c r="EAA27" s="107"/>
      <c r="EAB27" s="107"/>
      <c r="EAC27" s="107"/>
      <c r="EAD27" s="107"/>
      <c r="EAE27" s="107"/>
      <c r="EAF27" s="107"/>
      <c r="EAG27" s="107"/>
      <c r="EAH27" s="107"/>
      <c r="EAI27" s="107"/>
      <c r="EAJ27" s="107"/>
      <c r="EAK27" s="107"/>
      <c r="EAL27" s="107"/>
      <c r="EAM27" s="107"/>
      <c r="EAN27" s="107"/>
      <c r="EAO27" s="107"/>
      <c r="EAP27" s="107"/>
      <c r="EAQ27" s="107"/>
      <c r="EAR27" s="107"/>
      <c r="EAS27" s="107"/>
      <c r="EAT27" s="107"/>
      <c r="EAU27" s="107"/>
      <c r="EAV27" s="107"/>
      <c r="EAW27" s="107"/>
      <c r="EAX27" s="107"/>
      <c r="EAY27" s="107"/>
      <c r="EAZ27" s="107"/>
      <c r="EBA27" s="107"/>
      <c r="EBB27" s="107"/>
      <c r="EBC27" s="107"/>
      <c r="EBD27" s="107"/>
      <c r="EBE27" s="107"/>
      <c r="EBF27" s="107"/>
      <c r="EBG27" s="107"/>
      <c r="EBH27" s="107"/>
      <c r="EBI27" s="107"/>
      <c r="EBJ27" s="107"/>
      <c r="EBK27" s="107"/>
      <c r="EBL27" s="107"/>
      <c r="EBM27" s="107"/>
      <c r="EBN27" s="107"/>
      <c r="EBO27" s="107"/>
      <c r="EBP27" s="107"/>
      <c r="EBQ27" s="107"/>
      <c r="EBR27" s="107"/>
      <c r="EBS27" s="107"/>
      <c r="EBT27" s="107"/>
      <c r="EBU27" s="107"/>
      <c r="EBV27" s="107"/>
      <c r="EBW27" s="107"/>
      <c r="EBX27" s="107"/>
      <c r="EBY27" s="107"/>
      <c r="EBZ27" s="107"/>
      <c r="ECA27" s="107"/>
      <c r="ECB27" s="107"/>
      <c r="ECC27" s="107"/>
      <c r="ECD27" s="107"/>
      <c r="ECE27" s="107"/>
      <c r="ECF27" s="107"/>
      <c r="ECG27" s="107"/>
      <c r="ECH27" s="107"/>
      <c r="ECI27" s="107"/>
      <c r="ECJ27" s="107"/>
      <c r="ECK27" s="107"/>
      <c r="ECL27" s="107"/>
      <c r="ECM27" s="107"/>
      <c r="ECN27" s="107"/>
      <c r="ECO27" s="107"/>
      <c r="ECP27" s="107"/>
      <c r="ECQ27" s="107"/>
      <c r="ECR27" s="107"/>
      <c r="ECS27" s="107"/>
      <c r="ECT27" s="107"/>
      <c r="ECU27" s="107"/>
      <c r="ECV27" s="107"/>
      <c r="ECW27" s="107"/>
      <c r="ECX27" s="107"/>
      <c r="ECY27" s="107"/>
      <c r="ECZ27" s="107"/>
      <c r="EDA27" s="107"/>
      <c r="EDB27" s="107"/>
      <c r="EDC27" s="107"/>
      <c r="EDD27" s="107"/>
      <c r="EDE27" s="107"/>
      <c r="EDF27" s="107"/>
      <c r="EDG27" s="107"/>
      <c r="EDH27" s="107"/>
      <c r="EDI27" s="107"/>
      <c r="EDJ27" s="107"/>
      <c r="EDK27" s="107"/>
      <c r="EDL27" s="107"/>
      <c r="EDM27" s="107"/>
      <c r="EDN27" s="107"/>
      <c r="EDO27" s="107"/>
      <c r="EDP27" s="107"/>
      <c r="EDQ27" s="107"/>
      <c r="EDR27" s="107"/>
      <c r="EDS27" s="107"/>
      <c r="EDT27" s="107"/>
      <c r="EDU27" s="107"/>
      <c r="EDV27" s="107"/>
      <c r="EDW27" s="107"/>
      <c r="EDX27" s="107"/>
      <c r="EDY27" s="107"/>
      <c r="EDZ27" s="107"/>
      <c r="EEA27" s="107"/>
      <c r="EEB27" s="107"/>
      <c r="EEC27" s="107"/>
      <c r="EED27" s="107"/>
      <c r="EEE27" s="107"/>
      <c r="EEF27" s="107"/>
      <c r="EEG27" s="107"/>
      <c r="EEH27" s="107"/>
      <c r="EEI27" s="107"/>
      <c r="EEJ27" s="107"/>
      <c r="EEK27" s="107"/>
      <c r="EEL27" s="107"/>
      <c r="EEM27" s="107"/>
      <c r="EEN27" s="107"/>
      <c r="EEO27" s="107"/>
      <c r="EEP27" s="107"/>
      <c r="EEQ27" s="107"/>
      <c r="EER27" s="107"/>
      <c r="EES27" s="107"/>
      <c r="EET27" s="107"/>
      <c r="EEU27" s="107"/>
      <c r="EEV27" s="107"/>
      <c r="EEW27" s="107"/>
      <c r="EEX27" s="107"/>
      <c r="EEY27" s="107"/>
      <c r="EEZ27" s="107"/>
      <c r="EFA27" s="107"/>
      <c r="EFB27" s="107"/>
      <c r="EFC27" s="107"/>
      <c r="EFD27" s="107"/>
      <c r="EFE27" s="107"/>
      <c r="EFF27" s="107"/>
      <c r="EFG27" s="107"/>
      <c r="EFH27" s="107"/>
      <c r="EFI27" s="107"/>
      <c r="EFJ27" s="107"/>
      <c r="EFK27" s="107"/>
      <c r="EFL27" s="107"/>
      <c r="EFM27" s="107"/>
      <c r="EFN27" s="107"/>
      <c r="EFO27" s="107"/>
      <c r="EFP27" s="107"/>
      <c r="EFQ27" s="107"/>
      <c r="EFR27" s="107"/>
      <c r="EFS27" s="107"/>
      <c r="EFT27" s="107"/>
      <c r="EFU27" s="107"/>
      <c r="EFV27" s="107"/>
      <c r="EFW27" s="107"/>
      <c r="EFX27" s="107"/>
      <c r="EFY27" s="107"/>
      <c r="EFZ27" s="107"/>
      <c r="EGA27" s="107"/>
      <c r="EGB27" s="107"/>
      <c r="EGC27" s="107"/>
      <c r="EGD27" s="107"/>
      <c r="EGE27" s="107"/>
      <c r="EGF27" s="107"/>
      <c r="EGG27" s="107"/>
      <c r="EGH27" s="107"/>
      <c r="EGI27" s="107"/>
      <c r="EGJ27" s="107"/>
      <c r="EGK27" s="107"/>
      <c r="EGL27" s="107"/>
      <c r="EGM27" s="107"/>
      <c r="EGN27" s="107"/>
      <c r="EGO27" s="107"/>
      <c r="EGP27" s="107"/>
      <c r="EGQ27" s="107"/>
      <c r="EGR27" s="107"/>
      <c r="EGS27" s="107"/>
      <c r="EGT27" s="107"/>
      <c r="EGU27" s="107"/>
      <c r="EGV27" s="107"/>
      <c r="EGW27" s="107"/>
      <c r="EGX27" s="107"/>
      <c r="EGY27" s="107"/>
      <c r="EGZ27" s="107"/>
      <c r="EHA27" s="107"/>
      <c r="EHB27" s="107"/>
      <c r="EHC27" s="107"/>
      <c r="EHD27" s="107"/>
      <c r="EHE27" s="107"/>
      <c r="EHF27" s="107"/>
      <c r="EHG27" s="107"/>
      <c r="EHH27" s="107"/>
      <c r="EHI27" s="107"/>
      <c r="EHJ27" s="107"/>
      <c r="EHK27" s="107"/>
      <c r="EHL27" s="107"/>
      <c r="EHM27" s="107"/>
      <c r="EHN27" s="107"/>
      <c r="EHO27" s="107"/>
      <c r="EHP27" s="107"/>
      <c r="EHQ27" s="107"/>
      <c r="EHR27" s="107"/>
      <c r="EHS27" s="107"/>
      <c r="EHT27" s="107"/>
      <c r="EHU27" s="107"/>
      <c r="EHV27" s="107"/>
      <c r="EHW27" s="107"/>
      <c r="EHX27" s="107"/>
      <c r="EHY27" s="107"/>
      <c r="EHZ27" s="107"/>
      <c r="EIA27" s="107"/>
      <c r="EIB27" s="107"/>
      <c r="EIC27" s="107"/>
      <c r="EID27" s="107"/>
      <c r="EIE27" s="107"/>
      <c r="EIF27" s="107"/>
      <c r="EIG27" s="107"/>
      <c r="EIH27" s="107"/>
      <c r="EII27" s="107"/>
      <c r="EIJ27" s="107"/>
      <c r="EIK27" s="107"/>
      <c r="EIL27" s="107"/>
      <c r="EIM27" s="107"/>
      <c r="EIN27" s="107"/>
      <c r="EIO27" s="107"/>
      <c r="EIP27" s="107"/>
      <c r="EIQ27" s="107"/>
      <c r="EIR27" s="107"/>
      <c r="EIS27" s="107"/>
      <c r="EIT27" s="107"/>
      <c r="EIU27" s="107"/>
      <c r="EIV27" s="107"/>
      <c r="EIW27" s="107"/>
      <c r="EIX27" s="107"/>
      <c r="EIY27" s="107"/>
      <c r="EIZ27" s="107"/>
      <c r="EJA27" s="107"/>
      <c r="EJB27" s="107"/>
      <c r="EJC27" s="107"/>
      <c r="EJD27" s="107"/>
      <c r="EJE27" s="107"/>
      <c r="EJF27" s="107"/>
      <c r="EJG27" s="107"/>
      <c r="EJH27" s="107"/>
      <c r="EJI27" s="107"/>
      <c r="EJJ27" s="107"/>
      <c r="EJK27" s="107"/>
      <c r="EJL27" s="107"/>
      <c r="EJM27" s="107"/>
      <c r="EJN27" s="107"/>
      <c r="EJO27" s="107"/>
      <c r="EJP27" s="107"/>
      <c r="EJQ27" s="107"/>
      <c r="EJR27" s="107"/>
      <c r="EJS27" s="107"/>
      <c r="EJT27" s="107"/>
      <c r="EJU27" s="107"/>
      <c r="EJV27" s="107"/>
      <c r="EJW27" s="107"/>
      <c r="EJX27" s="107"/>
      <c r="EJY27" s="107"/>
      <c r="EJZ27" s="107"/>
      <c r="EKA27" s="107"/>
      <c r="EKB27" s="107"/>
      <c r="EKC27" s="107"/>
      <c r="EKD27" s="107"/>
      <c r="EKE27" s="107"/>
      <c r="EKF27" s="107"/>
      <c r="EKG27" s="107"/>
      <c r="EKH27" s="107"/>
      <c r="EKI27" s="107"/>
      <c r="EKJ27" s="107"/>
      <c r="EKK27" s="107"/>
      <c r="EKL27" s="107"/>
      <c r="EKM27" s="107"/>
      <c r="EKN27" s="107"/>
      <c r="EKO27" s="107"/>
      <c r="EKP27" s="107"/>
      <c r="EKQ27" s="107"/>
      <c r="EKR27" s="107"/>
      <c r="EKS27" s="107"/>
      <c r="EKT27" s="107"/>
      <c r="EKU27" s="107"/>
      <c r="EKV27" s="107"/>
      <c r="EKW27" s="107"/>
      <c r="EKX27" s="107"/>
      <c r="EKY27" s="107"/>
      <c r="EKZ27" s="107"/>
      <c r="ELA27" s="107"/>
      <c r="ELB27" s="107"/>
      <c r="ELC27" s="107"/>
      <c r="ELD27" s="107"/>
      <c r="ELE27" s="107"/>
      <c r="ELF27" s="107"/>
      <c r="ELG27" s="107"/>
      <c r="ELH27" s="107"/>
      <c r="ELI27" s="107"/>
      <c r="ELJ27" s="107"/>
      <c r="ELK27" s="107"/>
      <c r="ELL27" s="107"/>
      <c r="ELM27" s="107"/>
      <c r="ELN27" s="107"/>
      <c r="ELO27" s="107"/>
      <c r="ELP27" s="107"/>
      <c r="ELQ27" s="107"/>
      <c r="ELR27" s="107"/>
      <c r="ELS27" s="107"/>
      <c r="ELT27" s="107"/>
      <c r="ELU27" s="107"/>
      <c r="ELV27" s="107"/>
      <c r="ELW27" s="107"/>
      <c r="ELX27" s="107"/>
      <c r="ELY27" s="107"/>
      <c r="ELZ27" s="107"/>
      <c r="EMA27" s="107"/>
      <c r="EMB27" s="107"/>
      <c r="EMC27" s="107"/>
      <c r="EMD27" s="107"/>
      <c r="EME27" s="107"/>
      <c r="EMF27" s="107"/>
      <c r="EMG27" s="107"/>
      <c r="EMH27" s="107"/>
      <c r="EMI27" s="107"/>
      <c r="EMJ27" s="107"/>
      <c r="EMK27" s="107"/>
      <c r="EML27" s="107"/>
      <c r="EMM27" s="107"/>
      <c r="EMN27" s="107"/>
      <c r="EMO27" s="107"/>
      <c r="EMP27" s="107"/>
      <c r="EMQ27" s="107"/>
      <c r="EMR27" s="107"/>
      <c r="EMS27" s="107"/>
      <c r="EMT27" s="107"/>
      <c r="EMU27" s="107"/>
      <c r="EMV27" s="107"/>
      <c r="EMW27" s="107"/>
      <c r="EMX27" s="107"/>
      <c r="EMY27" s="107"/>
      <c r="EMZ27" s="107"/>
      <c r="ENA27" s="107"/>
      <c r="ENB27" s="107"/>
      <c r="ENC27" s="107"/>
      <c r="END27" s="107"/>
      <c r="ENE27" s="107"/>
      <c r="ENF27" s="107"/>
      <c r="ENG27" s="107"/>
      <c r="ENH27" s="107"/>
      <c r="ENI27" s="107"/>
      <c r="ENJ27" s="107"/>
      <c r="ENK27" s="107"/>
      <c r="ENL27" s="107"/>
      <c r="ENM27" s="107"/>
      <c r="ENN27" s="107"/>
      <c r="ENO27" s="107"/>
      <c r="ENP27" s="107"/>
      <c r="ENQ27" s="107"/>
      <c r="ENR27" s="107"/>
      <c r="ENS27" s="107"/>
      <c r="ENT27" s="107"/>
      <c r="ENU27" s="107"/>
      <c r="ENV27" s="107"/>
      <c r="ENW27" s="107"/>
      <c r="ENX27" s="107"/>
      <c r="ENY27" s="107"/>
      <c r="ENZ27" s="107"/>
      <c r="EOA27" s="107"/>
      <c r="EOB27" s="107"/>
      <c r="EOC27" s="107"/>
      <c r="EOD27" s="107"/>
      <c r="EOE27" s="107"/>
      <c r="EOF27" s="107"/>
      <c r="EOG27" s="107"/>
      <c r="EOH27" s="107"/>
      <c r="EOI27" s="107"/>
      <c r="EOJ27" s="107"/>
      <c r="EOK27" s="107"/>
      <c r="EOL27" s="107"/>
      <c r="EOM27" s="107"/>
      <c r="EON27" s="107"/>
      <c r="EOO27" s="107"/>
      <c r="EOP27" s="107"/>
      <c r="EOQ27" s="107"/>
      <c r="EOR27" s="107"/>
      <c r="EOS27" s="107"/>
      <c r="EOT27" s="107"/>
      <c r="EOU27" s="107"/>
      <c r="EOV27" s="107"/>
      <c r="EOW27" s="107"/>
      <c r="EOX27" s="107"/>
      <c r="EOY27" s="107"/>
      <c r="EOZ27" s="107"/>
      <c r="EPA27" s="107"/>
      <c r="EPB27" s="107"/>
      <c r="EPC27" s="107"/>
      <c r="EPD27" s="107"/>
      <c r="EPE27" s="107"/>
      <c r="EPF27" s="107"/>
      <c r="EPG27" s="107"/>
      <c r="EPH27" s="107"/>
      <c r="EPI27" s="107"/>
      <c r="EPJ27" s="107"/>
      <c r="EPK27" s="107"/>
      <c r="EPL27" s="107"/>
      <c r="EPM27" s="107"/>
      <c r="EPN27" s="107"/>
      <c r="EPO27" s="107"/>
      <c r="EPP27" s="107"/>
      <c r="EPQ27" s="107"/>
      <c r="EPR27" s="107"/>
      <c r="EPS27" s="107"/>
      <c r="EPT27" s="107"/>
      <c r="EPU27" s="107"/>
      <c r="EPV27" s="107"/>
      <c r="EPW27" s="107"/>
      <c r="EPX27" s="107"/>
      <c r="EPY27" s="107"/>
      <c r="EPZ27" s="107"/>
      <c r="EQA27" s="107"/>
      <c r="EQB27" s="107"/>
      <c r="EQC27" s="107"/>
      <c r="EQD27" s="107"/>
      <c r="EQE27" s="107"/>
      <c r="EQF27" s="107"/>
      <c r="EQG27" s="107"/>
      <c r="EQH27" s="107"/>
      <c r="EQI27" s="107"/>
      <c r="EQJ27" s="107"/>
      <c r="EQK27" s="107"/>
      <c r="EQL27" s="107"/>
      <c r="EQM27" s="107"/>
      <c r="EQN27" s="107"/>
      <c r="EQO27" s="107"/>
      <c r="EQP27" s="107"/>
      <c r="EQQ27" s="107"/>
      <c r="EQR27" s="107"/>
      <c r="EQS27" s="107"/>
      <c r="EQT27" s="107"/>
      <c r="EQU27" s="107"/>
      <c r="EQV27" s="107"/>
      <c r="EQW27" s="107"/>
      <c r="EQX27" s="107"/>
      <c r="EQY27" s="107"/>
      <c r="EQZ27" s="107"/>
      <c r="ERA27" s="107"/>
      <c r="ERB27" s="107"/>
      <c r="ERC27" s="107"/>
      <c r="ERD27" s="107"/>
      <c r="ERE27" s="107"/>
      <c r="ERF27" s="107"/>
      <c r="ERG27" s="107"/>
      <c r="ERH27" s="107"/>
      <c r="ERI27" s="107"/>
      <c r="ERJ27" s="107"/>
      <c r="ERK27" s="107"/>
      <c r="ERL27" s="107"/>
      <c r="ERM27" s="107"/>
      <c r="ERN27" s="107"/>
      <c r="ERO27" s="107"/>
      <c r="ERP27" s="107"/>
      <c r="ERQ27" s="107"/>
      <c r="ERR27" s="107"/>
      <c r="ERS27" s="107"/>
      <c r="ERT27" s="107"/>
      <c r="ERU27" s="107"/>
      <c r="ERV27" s="107"/>
      <c r="ERW27" s="107"/>
      <c r="ERX27" s="107"/>
      <c r="ERY27" s="107"/>
      <c r="ERZ27" s="107"/>
      <c r="ESA27" s="107"/>
      <c r="ESB27" s="107"/>
      <c r="ESC27" s="107"/>
      <c r="ESD27" s="107"/>
      <c r="ESE27" s="107"/>
      <c r="ESF27" s="107"/>
      <c r="ESG27" s="107"/>
      <c r="ESH27" s="107"/>
      <c r="ESI27" s="107"/>
      <c r="ESJ27" s="107"/>
      <c r="ESK27" s="107"/>
      <c r="ESL27" s="107"/>
      <c r="ESM27" s="107"/>
      <c r="ESN27" s="107"/>
      <c r="ESO27" s="107"/>
      <c r="ESP27" s="107"/>
      <c r="ESQ27" s="107"/>
      <c r="ESR27" s="107"/>
      <c r="ESS27" s="107"/>
      <c r="EST27" s="107"/>
      <c r="ESU27" s="107"/>
      <c r="ESV27" s="107"/>
      <c r="ESW27" s="107"/>
      <c r="ESX27" s="107"/>
      <c r="ESY27" s="107"/>
      <c r="ESZ27" s="107"/>
      <c r="ETA27" s="107"/>
      <c r="ETB27" s="107"/>
      <c r="ETC27" s="107"/>
      <c r="ETD27" s="107"/>
      <c r="ETE27" s="107"/>
      <c r="ETF27" s="107"/>
      <c r="ETG27" s="107"/>
      <c r="ETH27" s="107"/>
      <c r="ETI27" s="107"/>
      <c r="ETJ27" s="107"/>
      <c r="ETK27" s="107"/>
      <c r="ETL27" s="107"/>
      <c r="ETM27" s="107"/>
      <c r="ETN27" s="107"/>
      <c r="ETO27" s="107"/>
      <c r="ETP27" s="107"/>
      <c r="ETQ27" s="107"/>
      <c r="ETR27" s="107"/>
      <c r="ETS27" s="107"/>
      <c r="ETT27" s="107"/>
      <c r="ETU27" s="107"/>
      <c r="ETV27" s="107"/>
      <c r="ETW27" s="107"/>
      <c r="ETX27" s="107"/>
      <c r="ETY27" s="107"/>
      <c r="ETZ27" s="107"/>
      <c r="EUA27" s="107"/>
      <c r="EUB27" s="107"/>
      <c r="EUC27" s="107"/>
      <c r="EUD27" s="107"/>
      <c r="EUE27" s="107"/>
      <c r="EUF27" s="107"/>
      <c r="EUG27" s="107"/>
      <c r="EUH27" s="107"/>
      <c r="EUI27" s="107"/>
      <c r="EUJ27" s="107"/>
      <c r="EUK27" s="107"/>
      <c r="EUL27" s="107"/>
      <c r="EUM27" s="107"/>
      <c r="EUN27" s="107"/>
      <c r="EUO27" s="107"/>
      <c r="EUP27" s="107"/>
      <c r="EUQ27" s="107"/>
      <c r="EUR27" s="107"/>
      <c r="EUS27" s="107"/>
      <c r="EUT27" s="107"/>
      <c r="EUU27" s="107"/>
      <c r="EUV27" s="107"/>
      <c r="EUW27" s="107"/>
      <c r="EUX27" s="107"/>
      <c r="EUY27" s="107"/>
      <c r="EUZ27" s="107"/>
      <c r="EVA27" s="107"/>
      <c r="EVB27" s="107"/>
      <c r="EVC27" s="107"/>
      <c r="EVD27" s="107"/>
      <c r="EVE27" s="107"/>
      <c r="EVF27" s="107"/>
      <c r="EVG27" s="107"/>
      <c r="EVH27" s="107"/>
      <c r="EVI27" s="107"/>
      <c r="EVJ27" s="107"/>
      <c r="EVK27" s="107"/>
      <c r="EVL27" s="107"/>
      <c r="EVM27" s="107"/>
      <c r="EVN27" s="107"/>
      <c r="EVO27" s="107"/>
      <c r="EVP27" s="107"/>
      <c r="EVQ27" s="107"/>
      <c r="EVR27" s="107"/>
      <c r="EVS27" s="107"/>
      <c r="EVT27" s="107"/>
      <c r="EVU27" s="107"/>
      <c r="EVV27" s="107"/>
      <c r="EVW27" s="107"/>
      <c r="EVX27" s="107"/>
      <c r="EVY27" s="107"/>
      <c r="EVZ27" s="107"/>
      <c r="EWA27" s="107"/>
      <c r="EWB27" s="107"/>
      <c r="EWC27" s="107"/>
      <c r="EWD27" s="107"/>
      <c r="EWE27" s="107"/>
      <c r="EWF27" s="107"/>
      <c r="EWG27" s="107"/>
      <c r="EWH27" s="107"/>
      <c r="EWI27" s="107"/>
      <c r="EWJ27" s="107"/>
      <c r="EWK27" s="107"/>
      <c r="EWL27" s="107"/>
      <c r="EWM27" s="107"/>
      <c r="EWN27" s="107"/>
      <c r="EWO27" s="107"/>
      <c r="EWP27" s="107"/>
      <c r="EWQ27" s="107"/>
      <c r="EWR27" s="107"/>
      <c r="EWS27" s="107"/>
      <c r="EWT27" s="107"/>
      <c r="EWU27" s="107"/>
      <c r="EWV27" s="107"/>
      <c r="EWW27" s="107"/>
      <c r="EWX27" s="107"/>
      <c r="EWY27" s="107"/>
      <c r="EWZ27" s="107"/>
      <c r="EXA27" s="107"/>
      <c r="EXB27" s="107"/>
      <c r="EXC27" s="107"/>
      <c r="EXD27" s="107"/>
      <c r="EXE27" s="107"/>
      <c r="EXF27" s="107"/>
      <c r="EXG27" s="107"/>
      <c r="EXH27" s="107"/>
      <c r="EXI27" s="107"/>
      <c r="EXJ27" s="107"/>
      <c r="EXK27" s="107"/>
      <c r="EXL27" s="107"/>
      <c r="EXM27" s="107"/>
      <c r="EXN27" s="107"/>
      <c r="EXO27" s="107"/>
      <c r="EXP27" s="107"/>
      <c r="EXQ27" s="107"/>
      <c r="EXR27" s="107"/>
      <c r="EXS27" s="107"/>
      <c r="EXT27" s="107"/>
      <c r="EXU27" s="107"/>
      <c r="EXV27" s="107"/>
      <c r="EXW27" s="107"/>
      <c r="EXX27" s="107"/>
      <c r="EXY27" s="107"/>
      <c r="EXZ27" s="107"/>
      <c r="EYA27" s="107"/>
      <c r="EYB27" s="107"/>
      <c r="EYC27" s="107"/>
      <c r="EYD27" s="107"/>
      <c r="EYE27" s="107"/>
      <c r="EYF27" s="107"/>
      <c r="EYG27" s="107"/>
      <c r="EYH27" s="107"/>
      <c r="EYI27" s="107"/>
      <c r="EYJ27" s="107"/>
      <c r="EYK27" s="107"/>
      <c r="EYL27" s="107"/>
      <c r="EYM27" s="107"/>
      <c r="EYN27" s="107"/>
      <c r="EYO27" s="107"/>
      <c r="EYP27" s="107"/>
      <c r="EYQ27" s="107"/>
      <c r="EYR27" s="107"/>
      <c r="EYS27" s="107"/>
      <c r="EYT27" s="107"/>
      <c r="EYU27" s="107"/>
      <c r="EYV27" s="107"/>
      <c r="EYW27" s="107"/>
      <c r="EYX27" s="107"/>
      <c r="EYY27" s="107"/>
      <c r="EYZ27" s="107"/>
      <c r="EZA27" s="107"/>
      <c r="EZB27" s="107"/>
      <c r="EZC27" s="107"/>
      <c r="EZD27" s="107"/>
      <c r="EZE27" s="107"/>
      <c r="EZF27" s="107"/>
      <c r="EZG27" s="107"/>
      <c r="EZH27" s="107"/>
      <c r="EZI27" s="107"/>
      <c r="EZJ27" s="107"/>
      <c r="EZK27" s="107"/>
      <c r="EZL27" s="107"/>
      <c r="EZM27" s="107"/>
      <c r="EZN27" s="107"/>
      <c r="EZO27" s="107"/>
      <c r="EZP27" s="107"/>
      <c r="EZQ27" s="107"/>
      <c r="EZR27" s="107"/>
      <c r="EZS27" s="107"/>
      <c r="EZT27" s="107"/>
      <c r="EZU27" s="107"/>
      <c r="EZV27" s="107"/>
      <c r="EZW27" s="107"/>
      <c r="EZX27" s="107"/>
      <c r="EZY27" s="107"/>
      <c r="EZZ27" s="107"/>
      <c r="FAA27" s="107"/>
      <c r="FAB27" s="107"/>
      <c r="FAC27" s="107"/>
      <c r="FAD27" s="107"/>
      <c r="FAE27" s="107"/>
      <c r="FAF27" s="107"/>
      <c r="FAG27" s="107"/>
      <c r="FAH27" s="107"/>
      <c r="FAI27" s="107"/>
      <c r="FAJ27" s="107"/>
      <c r="FAK27" s="107"/>
      <c r="FAL27" s="107"/>
      <c r="FAM27" s="107"/>
      <c r="FAN27" s="107"/>
      <c r="FAO27" s="107"/>
      <c r="FAP27" s="107"/>
      <c r="FAQ27" s="107"/>
      <c r="FAR27" s="107"/>
      <c r="FAS27" s="107"/>
      <c r="FAT27" s="107"/>
      <c r="FAU27" s="107"/>
      <c r="FAV27" s="107"/>
      <c r="FAW27" s="107"/>
      <c r="FAX27" s="107"/>
      <c r="FAY27" s="107"/>
      <c r="FAZ27" s="107"/>
      <c r="FBA27" s="107"/>
      <c r="FBB27" s="107"/>
      <c r="FBC27" s="107"/>
      <c r="FBD27" s="107"/>
      <c r="FBE27" s="107"/>
      <c r="FBF27" s="107"/>
      <c r="FBG27" s="107"/>
      <c r="FBH27" s="107"/>
      <c r="FBI27" s="107"/>
      <c r="FBJ27" s="107"/>
      <c r="FBK27" s="107"/>
      <c r="FBL27" s="107"/>
      <c r="FBM27" s="107"/>
      <c r="FBN27" s="107"/>
      <c r="FBO27" s="107"/>
      <c r="FBP27" s="107"/>
      <c r="FBQ27" s="107"/>
      <c r="FBR27" s="107"/>
      <c r="FBS27" s="107"/>
      <c r="FBT27" s="107"/>
      <c r="FBU27" s="107"/>
      <c r="FBV27" s="107"/>
      <c r="FBW27" s="107"/>
      <c r="FBX27" s="107"/>
      <c r="FBY27" s="107"/>
      <c r="FBZ27" s="107"/>
      <c r="FCA27" s="107"/>
      <c r="FCB27" s="107"/>
      <c r="FCC27" s="107"/>
      <c r="FCD27" s="107"/>
      <c r="FCE27" s="107"/>
      <c r="FCF27" s="107"/>
      <c r="FCG27" s="107"/>
      <c r="FCH27" s="107"/>
      <c r="FCI27" s="107"/>
      <c r="FCJ27" s="107"/>
      <c r="FCK27" s="107"/>
      <c r="FCL27" s="107"/>
      <c r="FCM27" s="107"/>
      <c r="FCN27" s="107"/>
      <c r="FCO27" s="107"/>
      <c r="FCP27" s="107"/>
      <c r="FCQ27" s="107"/>
      <c r="FCR27" s="107"/>
      <c r="FCS27" s="107"/>
      <c r="FCT27" s="107"/>
      <c r="FCU27" s="107"/>
      <c r="FCV27" s="107"/>
      <c r="FCW27" s="107"/>
      <c r="FCX27" s="107"/>
      <c r="FCY27" s="107"/>
      <c r="FCZ27" s="107"/>
      <c r="FDA27" s="107"/>
      <c r="FDB27" s="107"/>
      <c r="FDC27" s="107"/>
      <c r="FDD27" s="107"/>
      <c r="FDE27" s="107"/>
      <c r="FDF27" s="107"/>
      <c r="FDG27" s="107"/>
      <c r="FDH27" s="107"/>
      <c r="FDI27" s="107"/>
      <c r="FDJ27" s="107"/>
      <c r="FDK27" s="107"/>
      <c r="FDL27" s="107"/>
      <c r="FDM27" s="107"/>
      <c r="FDN27" s="107"/>
      <c r="FDO27" s="107"/>
      <c r="FDP27" s="107"/>
      <c r="FDQ27" s="107"/>
      <c r="FDR27" s="107"/>
      <c r="FDS27" s="107"/>
      <c r="FDT27" s="107"/>
      <c r="FDU27" s="107"/>
      <c r="FDV27" s="107"/>
      <c r="FDW27" s="107"/>
      <c r="FDX27" s="107"/>
      <c r="FDY27" s="107"/>
      <c r="FDZ27" s="107"/>
      <c r="FEA27" s="107"/>
      <c r="FEB27" s="107"/>
      <c r="FEC27" s="107"/>
      <c r="FED27" s="107"/>
      <c r="FEE27" s="107"/>
      <c r="FEF27" s="107"/>
      <c r="FEG27" s="107"/>
      <c r="FEH27" s="107"/>
      <c r="FEI27" s="107"/>
      <c r="FEJ27" s="107"/>
      <c r="FEK27" s="107"/>
      <c r="FEL27" s="107"/>
      <c r="FEM27" s="107"/>
      <c r="FEN27" s="107"/>
      <c r="FEO27" s="107"/>
      <c r="FEP27" s="107"/>
      <c r="FEQ27" s="107"/>
      <c r="FER27" s="107"/>
      <c r="FES27" s="107"/>
      <c r="FET27" s="107"/>
      <c r="FEU27" s="107"/>
      <c r="FEV27" s="107"/>
      <c r="FEW27" s="107"/>
      <c r="FEX27" s="107"/>
      <c r="FEY27" s="107"/>
      <c r="FEZ27" s="107"/>
      <c r="FFA27" s="107"/>
      <c r="FFB27" s="107"/>
      <c r="FFC27" s="107"/>
      <c r="FFD27" s="107"/>
      <c r="FFE27" s="107"/>
      <c r="FFF27" s="107"/>
      <c r="FFG27" s="107"/>
      <c r="FFH27" s="107"/>
      <c r="FFI27" s="107"/>
      <c r="FFJ27" s="107"/>
      <c r="FFK27" s="107"/>
      <c r="FFL27" s="107"/>
      <c r="FFM27" s="107"/>
      <c r="FFN27" s="107"/>
      <c r="FFO27" s="107"/>
      <c r="FFP27" s="107"/>
      <c r="FFQ27" s="107"/>
      <c r="FFR27" s="107"/>
      <c r="FFS27" s="107"/>
      <c r="FFT27" s="107"/>
      <c r="FFU27" s="107"/>
      <c r="FFV27" s="107"/>
      <c r="FFW27" s="107"/>
      <c r="FFX27" s="107"/>
      <c r="FFY27" s="107"/>
      <c r="FFZ27" s="107"/>
      <c r="FGA27" s="107"/>
      <c r="FGB27" s="107"/>
      <c r="FGC27" s="107"/>
      <c r="FGD27" s="107"/>
      <c r="FGE27" s="107"/>
      <c r="FGF27" s="107"/>
      <c r="FGG27" s="107"/>
      <c r="FGH27" s="107"/>
      <c r="FGI27" s="107"/>
      <c r="FGJ27" s="107"/>
      <c r="FGK27" s="107"/>
      <c r="FGL27" s="107"/>
      <c r="FGM27" s="107"/>
      <c r="FGN27" s="107"/>
      <c r="FGO27" s="107"/>
      <c r="FGP27" s="107"/>
      <c r="FGQ27" s="107"/>
      <c r="FGR27" s="107"/>
      <c r="FGS27" s="107"/>
      <c r="FGT27" s="107"/>
      <c r="FGU27" s="107"/>
      <c r="FGV27" s="107"/>
      <c r="FGW27" s="107"/>
      <c r="FGX27" s="107"/>
      <c r="FGY27" s="107"/>
      <c r="FGZ27" s="107"/>
      <c r="FHA27" s="107"/>
      <c r="FHB27" s="107"/>
      <c r="FHC27" s="107"/>
      <c r="FHD27" s="107"/>
      <c r="FHE27" s="107"/>
      <c r="FHF27" s="107"/>
      <c r="FHG27" s="107"/>
      <c r="FHH27" s="107"/>
      <c r="FHI27" s="107"/>
      <c r="FHJ27" s="107"/>
      <c r="FHK27" s="107"/>
      <c r="FHL27" s="107"/>
      <c r="FHM27" s="107"/>
      <c r="FHN27" s="107"/>
      <c r="FHO27" s="107"/>
      <c r="FHP27" s="107"/>
      <c r="FHQ27" s="107"/>
      <c r="FHR27" s="107"/>
      <c r="FHS27" s="107"/>
      <c r="FHT27" s="107"/>
      <c r="FHU27" s="107"/>
      <c r="FHV27" s="107"/>
      <c r="FHW27" s="107"/>
      <c r="FHX27" s="107"/>
      <c r="FHY27" s="107"/>
      <c r="FHZ27" s="107"/>
      <c r="FIA27" s="107"/>
      <c r="FIB27" s="107"/>
      <c r="FIC27" s="107"/>
      <c r="FID27" s="107"/>
      <c r="FIE27" s="107"/>
      <c r="FIF27" s="107"/>
      <c r="FIG27" s="107"/>
      <c r="FIH27" s="107"/>
      <c r="FII27" s="107"/>
      <c r="FIJ27" s="107"/>
      <c r="FIK27" s="107"/>
      <c r="FIL27" s="107"/>
      <c r="FIM27" s="107"/>
      <c r="FIN27" s="107"/>
      <c r="FIO27" s="107"/>
      <c r="FIP27" s="107"/>
      <c r="FIQ27" s="107"/>
      <c r="FIR27" s="107"/>
      <c r="FIS27" s="107"/>
      <c r="FIT27" s="107"/>
      <c r="FIU27" s="107"/>
      <c r="FIV27" s="107"/>
      <c r="FIW27" s="107"/>
      <c r="FIX27" s="107"/>
      <c r="FIY27" s="107"/>
      <c r="FIZ27" s="107"/>
      <c r="FJA27" s="107"/>
      <c r="FJB27" s="107"/>
      <c r="FJC27" s="107"/>
      <c r="FJD27" s="107"/>
      <c r="FJE27" s="107"/>
      <c r="FJF27" s="107"/>
      <c r="FJG27" s="107"/>
      <c r="FJH27" s="107"/>
      <c r="FJI27" s="107"/>
      <c r="FJJ27" s="107"/>
      <c r="FJK27" s="107"/>
      <c r="FJL27" s="107"/>
      <c r="FJM27" s="107"/>
      <c r="FJN27" s="107"/>
      <c r="FJO27" s="107"/>
      <c r="FJP27" s="107"/>
      <c r="FJQ27" s="107"/>
      <c r="FJR27" s="107"/>
      <c r="FJS27" s="107"/>
      <c r="FJT27" s="107"/>
      <c r="FJU27" s="107"/>
      <c r="FJV27" s="107"/>
      <c r="FJW27" s="107"/>
      <c r="FJX27" s="107"/>
      <c r="FJY27" s="107"/>
      <c r="FJZ27" s="107"/>
      <c r="FKA27" s="107"/>
      <c r="FKB27" s="107"/>
      <c r="FKC27" s="107"/>
      <c r="FKD27" s="107"/>
      <c r="FKE27" s="107"/>
      <c r="FKF27" s="107"/>
      <c r="FKG27" s="107"/>
      <c r="FKH27" s="107"/>
      <c r="FKI27" s="107"/>
      <c r="FKJ27" s="107"/>
      <c r="FKK27" s="107"/>
      <c r="FKL27" s="107"/>
      <c r="FKM27" s="107"/>
      <c r="FKN27" s="107"/>
      <c r="FKO27" s="107"/>
      <c r="FKP27" s="107"/>
      <c r="FKQ27" s="107"/>
      <c r="FKR27" s="107"/>
      <c r="FKS27" s="107"/>
      <c r="FKT27" s="107"/>
      <c r="FKU27" s="107"/>
      <c r="FKV27" s="107"/>
      <c r="FKW27" s="107"/>
      <c r="FKX27" s="107"/>
      <c r="FKY27" s="107"/>
      <c r="FKZ27" s="107"/>
      <c r="FLA27" s="107"/>
      <c r="FLB27" s="107"/>
      <c r="FLC27" s="107"/>
      <c r="FLD27" s="107"/>
      <c r="FLE27" s="107"/>
      <c r="FLF27" s="107"/>
      <c r="FLG27" s="107"/>
      <c r="FLH27" s="107"/>
      <c r="FLI27" s="107"/>
      <c r="FLJ27" s="107"/>
      <c r="FLK27" s="107"/>
      <c r="FLL27" s="107"/>
      <c r="FLM27" s="107"/>
      <c r="FLN27" s="107"/>
      <c r="FLO27" s="107"/>
      <c r="FLP27" s="107"/>
      <c r="FLQ27" s="107"/>
      <c r="FLR27" s="107"/>
      <c r="FLS27" s="107"/>
      <c r="FLT27" s="107"/>
      <c r="FLU27" s="107"/>
      <c r="FLV27" s="107"/>
      <c r="FLW27" s="107"/>
      <c r="FLX27" s="107"/>
      <c r="FLY27" s="107"/>
      <c r="FLZ27" s="107"/>
      <c r="FMA27" s="107"/>
      <c r="FMB27" s="107"/>
      <c r="FMC27" s="107"/>
      <c r="FMD27" s="107"/>
      <c r="FME27" s="107"/>
      <c r="FMF27" s="107"/>
      <c r="FMG27" s="107"/>
      <c r="FMH27" s="107"/>
      <c r="FMI27" s="107"/>
      <c r="FMJ27" s="107"/>
      <c r="FMK27" s="107"/>
      <c r="FML27" s="107"/>
      <c r="FMM27" s="107"/>
      <c r="FMN27" s="107"/>
      <c r="FMO27" s="107"/>
      <c r="FMP27" s="107"/>
      <c r="FMQ27" s="107"/>
      <c r="FMR27" s="107"/>
      <c r="FMS27" s="107"/>
      <c r="FMT27" s="107"/>
      <c r="FMU27" s="107"/>
      <c r="FMV27" s="107"/>
      <c r="FMW27" s="107"/>
      <c r="FMX27" s="107"/>
      <c r="FMY27" s="107"/>
      <c r="FMZ27" s="107"/>
      <c r="FNA27" s="107"/>
      <c r="FNB27" s="107"/>
      <c r="FNC27" s="107"/>
      <c r="FND27" s="107"/>
      <c r="FNE27" s="107"/>
      <c r="FNF27" s="107"/>
      <c r="FNG27" s="107"/>
      <c r="FNH27" s="107"/>
      <c r="FNI27" s="107"/>
      <c r="FNJ27" s="107"/>
      <c r="FNK27" s="107"/>
      <c r="FNL27" s="107"/>
      <c r="FNM27" s="107"/>
      <c r="FNN27" s="107"/>
      <c r="FNO27" s="107"/>
      <c r="FNP27" s="107"/>
      <c r="FNQ27" s="107"/>
      <c r="FNR27" s="107"/>
      <c r="FNS27" s="107"/>
      <c r="FNT27" s="107"/>
      <c r="FNU27" s="107"/>
      <c r="FNV27" s="107"/>
      <c r="FNW27" s="107"/>
      <c r="FNX27" s="107"/>
      <c r="FNY27" s="107"/>
      <c r="FNZ27" s="107"/>
      <c r="FOA27" s="107"/>
      <c r="FOB27" s="107"/>
      <c r="FOC27" s="107"/>
      <c r="FOD27" s="107"/>
      <c r="FOE27" s="107"/>
      <c r="FOF27" s="107"/>
      <c r="FOG27" s="107"/>
      <c r="FOH27" s="107"/>
      <c r="FOI27" s="107"/>
      <c r="FOJ27" s="107"/>
      <c r="FOK27" s="107"/>
      <c r="FOL27" s="107"/>
      <c r="FOM27" s="107"/>
      <c r="FON27" s="107"/>
      <c r="FOO27" s="107"/>
      <c r="FOP27" s="107"/>
      <c r="FOQ27" s="107"/>
      <c r="FOR27" s="107"/>
      <c r="FOS27" s="107"/>
      <c r="FOT27" s="107"/>
      <c r="FOU27" s="107"/>
      <c r="FOV27" s="107"/>
      <c r="FOW27" s="107"/>
      <c r="FOX27" s="107"/>
      <c r="FOY27" s="107"/>
      <c r="FOZ27" s="107"/>
      <c r="FPA27" s="107"/>
      <c r="FPB27" s="107"/>
      <c r="FPC27" s="107"/>
      <c r="FPD27" s="107"/>
      <c r="FPE27" s="107"/>
      <c r="FPF27" s="107"/>
      <c r="FPG27" s="107"/>
      <c r="FPH27" s="107"/>
      <c r="FPI27" s="107"/>
      <c r="FPJ27" s="107"/>
      <c r="FPK27" s="107"/>
      <c r="FPL27" s="107"/>
      <c r="FPM27" s="107"/>
      <c r="FPN27" s="107"/>
      <c r="FPO27" s="107"/>
      <c r="FPP27" s="107"/>
      <c r="FPQ27" s="107"/>
      <c r="FPR27" s="107"/>
      <c r="FPS27" s="107"/>
      <c r="FPT27" s="107"/>
      <c r="FPU27" s="107"/>
      <c r="FPV27" s="107"/>
      <c r="FPW27" s="107"/>
      <c r="FPX27" s="107"/>
      <c r="FPY27" s="107"/>
      <c r="FPZ27" s="107"/>
      <c r="FQA27" s="107"/>
      <c r="FQB27" s="107"/>
      <c r="FQC27" s="107"/>
      <c r="FQD27" s="107"/>
      <c r="FQE27" s="107"/>
      <c r="FQF27" s="107"/>
      <c r="FQG27" s="107"/>
      <c r="FQH27" s="107"/>
      <c r="FQI27" s="107"/>
      <c r="FQJ27" s="107"/>
      <c r="FQK27" s="107"/>
      <c r="FQL27" s="107"/>
      <c r="FQM27" s="107"/>
      <c r="FQN27" s="107"/>
      <c r="FQO27" s="107"/>
      <c r="FQP27" s="107"/>
      <c r="FQQ27" s="107"/>
      <c r="FQR27" s="107"/>
      <c r="FQS27" s="107"/>
      <c r="FQT27" s="107"/>
      <c r="FQU27" s="107"/>
      <c r="FQV27" s="107"/>
      <c r="FQW27" s="107"/>
      <c r="FQX27" s="107"/>
      <c r="FQY27" s="107"/>
      <c r="FQZ27" s="107"/>
      <c r="FRA27" s="107"/>
      <c r="FRB27" s="107"/>
      <c r="FRC27" s="107"/>
      <c r="FRD27" s="107"/>
      <c r="FRE27" s="107"/>
      <c r="FRF27" s="107"/>
      <c r="FRG27" s="107"/>
      <c r="FRH27" s="107"/>
      <c r="FRI27" s="107"/>
      <c r="FRJ27" s="107"/>
      <c r="FRK27" s="107"/>
      <c r="FRL27" s="107"/>
      <c r="FRM27" s="107"/>
      <c r="FRN27" s="107"/>
      <c r="FRO27" s="107"/>
      <c r="FRP27" s="107"/>
      <c r="FRQ27" s="107"/>
      <c r="FRR27" s="107"/>
      <c r="FRS27" s="107"/>
      <c r="FRT27" s="107"/>
      <c r="FRU27" s="107"/>
      <c r="FRV27" s="107"/>
      <c r="FRW27" s="107"/>
      <c r="FRX27" s="107"/>
      <c r="FRY27" s="107"/>
      <c r="FRZ27" s="107"/>
      <c r="FSA27" s="107"/>
      <c r="FSB27" s="107"/>
      <c r="FSC27" s="107"/>
      <c r="FSD27" s="107"/>
      <c r="FSE27" s="107"/>
      <c r="FSF27" s="107"/>
      <c r="FSG27" s="107"/>
      <c r="FSH27" s="107"/>
      <c r="FSI27" s="107"/>
      <c r="FSJ27" s="107"/>
      <c r="FSK27" s="107"/>
      <c r="FSL27" s="107"/>
      <c r="FSM27" s="107"/>
      <c r="FSN27" s="107"/>
      <c r="FSO27" s="107"/>
      <c r="FSP27" s="107"/>
      <c r="FSQ27" s="107"/>
      <c r="FSR27" s="107"/>
      <c r="FSS27" s="107"/>
      <c r="FST27" s="107"/>
      <c r="FSU27" s="107"/>
      <c r="FSV27" s="107"/>
      <c r="FSW27" s="107"/>
      <c r="FSX27" s="107"/>
      <c r="FSY27" s="107"/>
      <c r="FSZ27" s="107"/>
      <c r="FTA27" s="107"/>
      <c r="FTB27" s="107"/>
      <c r="FTC27" s="107"/>
      <c r="FTD27" s="107"/>
      <c r="FTE27" s="107"/>
      <c r="FTF27" s="107"/>
      <c r="FTG27" s="107"/>
      <c r="FTH27" s="107"/>
      <c r="FTI27" s="107"/>
      <c r="FTJ27" s="107"/>
      <c r="FTK27" s="107"/>
      <c r="FTL27" s="107"/>
      <c r="FTM27" s="107"/>
      <c r="FTN27" s="107"/>
      <c r="FTO27" s="107"/>
      <c r="FTP27" s="107"/>
      <c r="FTQ27" s="107"/>
      <c r="FTR27" s="107"/>
      <c r="FTS27" s="107"/>
      <c r="FTT27" s="107"/>
      <c r="FTU27" s="107"/>
      <c r="FTV27" s="107"/>
      <c r="FTW27" s="107"/>
      <c r="FTX27" s="107"/>
      <c r="FTY27" s="107"/>
      <c r="FTZ27" s="107"/>
      <c r="FUA27" s="107"/>
      <c r="FUB27" s="107"/>
      <c r="FUC27" s="107"/>
      <c r="FUD27" s="107"/>
      <c r="FUE27" s="107"/>
      <c r="FUF27" s="107"/>
      <c r="FUG27" s="107"/>
      <c r="FUH27" s="107"/>
      <c r="FUI27" s="107"/>
      <c r="FUJ27" s="107"/>
      <c r="FUK27" s="107"/>
      <c r="FUL27" s="107"/>
      <c r="FUM27" s="107"/>
      <c r="FUN27" s="107"/>
      <c r="FUO27" s="107"/>
      <c r="FUP27" s="107"/>
      <c r="FUQ27" s="107"/>
      <c r="FUR27" s="107"/>
      <c r="FUS27" s="107"/>
      <c r="FUT27" s="107"/>
      <c r="FUU27" s="107"/>
      <c r="FUV27" s="107"/>
      <c r="FUW27" s="107"/>
      <c r="FUX27" s="107"/>
      <c r="FUY27" s="107"/>
      <c r="FUZ27" s="107"/>
      <c r="FVA27" s="107"/>
      <c r="FVB27" s="107"/>
      <c r="FVC27" s="107"/>
      <c r="FVD27" s="107"/>
      <c r="FVE27" s="107"/>
      <c r="FVF27" s="107"/>
      <c r="FVG27" s="107"/>
      <c r="FVH27" s="107"/>
      <c r="FVI27" s="107"/>
      <c r="FVJ27" s="107"/>
      <c r="FVK27" s="107"/>
      <c r="FVL27" s="107"/>
      <c r="FVM27" s="107"/>
      <c r="FVN27" s="107"/>
      <c r="FVO27" s="107"/>
      <c r="FVP27" s="107"/>
      <c r="FVQ27" s="107"/>
      <c r="FVR27" s="107"/>
      <c r="FVS27" s="107"/>
      <c r="FVT27" s="107"/>
      <c r="FVU27" s="107"/>
      <c r="FVV27" s="107"/>
      <c r="FVW27" s="107"/>
      <c r="FVX27" s="107"/>
      <c r="FVY27" s="107"/>
      <c r="FVZ27" s="107"/>
      <c r="FWA27" s="107"/>
      <c r="FWB27" s="107"/>
      <c r="FWC27" s="107"/>
      <c r="FWD27" s="107"/>
      <c r="FWE27" s="107"/>
      <c r="FWF27" s="107"/>
      <c r="FWG27" s="107"/>
      <c r="FWH27" s="107"/>
      <c r="FWI27" s="107"/>
      <c r="FWJ27" s="107"/>
      <c r="FWK27" s="107"/>
      <c r="FWL27" s="107"/>
      <c r="FWM27" s="107"/>
      <c r="FWN27" s="107"/>
      <c r="FWO27" s="107"/>
      <c r="FWP27" s="107"/>
      <c r="FWQ27" s="107"/>
      <c r="FWR27" s="107"/>
      <c r="FWS27" s="107"/>
      <c r="FWT27" s="107"/>
      <c r="FWU27" s="107"/>
      <c r="FWV27" s="107"/>
      <c r="FWW27" s="107"/>
      <c r="FWX27" s="107"/>
      <c r="FWY27" s="107"/>
      <c r="FWZ27" s="107"/>
      <c r="FXA27" s="107"/>
      <c r="FXB27" s="107"/>
      <c r="FXC27" s="107"/>
      <c r="FXD27" s="107"/>
      <c r="FXE27" s="107"/>
      <c r="FXF27" s="107"/>
      <c r="FXG27" s="107"/>
      <c r="FXH27" s="107"/>
      <c r="FXI27" s="107"/>
      <c r="FXJ27" s="107"/>
      <c r="FXK27" s="107"/>
      <c r="FXL27" s="107"/>
      <c r="FXM27" s="107"/>
      <c r="FXN27" s="107"/>
      <c r="FXO27" s="107"/>
      <c r="FXP27" s="107"/>
      <c r="FXQ27" s="107"/>
      <c r="FXR27" s="107"/>
      <c r="FXS27" s="107"/>
      <c r="FXT27" s="107"/>
      <c r="FXU27" s="107"/>
      <c r="FXV27" s="107"/>
      <c r="FXW27" s="107"/>
      <c r="FXX27" s="107"/>
      <c r="FXY27" s="107"/>
      <c r="FXZ27" s="107"/>
      <c r="FYA27" s="107"/>
      <c r="FYB27" s="107"/>
      <c r="FYC27" s="107"/>
      <c r="FYD27" s="107"/>
      <c r="FYE27" s="107"/>
      <c r="FYF27" s="107"/>
      <c r="FYG27" s="107"/>
      <c r="FYH27" s="107"/>
      <c r="FYI27" s="107"/>
      <c r="FYJ27" s="107"/>
      <c r="FYK27" s="107"/>
      <c r="FYL27" s="107"/>
      <c r="FYM27" s="107"/>
      <c r="FYN27" s="107"/>
      <c r="FYO27" s="107"/>
      <c r="FYP27" s="107"/>
      <c r="FYQ27" s="107"/>
      <c r="FYR27" s="107"/>
      <c r="FYS27" s="107"/>
      <c r="FYT27" s="107"/>
      <c r="FYU27" s="107"/>
      <c r="FYV27" s="107"/>
      <c r="FYW27" s="107"/>
      <c r="FYX27" s="107"/>
      <c r="FYY27" s="107"/>
      <c r="FYZ27" s="107"/>
      <c r="FZA27" s="107"/>
      <c r="FZB27" s="107"/>
      <c r="FZC27" s="107"/>
      <c r="FZD27" s="107"/>
      <c r="FZE27" s="107"/>
      <c r="FZF27" s="107"/>
      <c r="FZG27" s="107"/>
      <c r="FZH27" s="107"/>
      <c r="FZI27" s="107"/>
      <c r="FZJ27" s="107"/>
      <c r="FZK27" s="107"/>
      <c r="FZL27" s="107"/>
      <c r="FZM27" s="107"/>
      <c r="FZN27" s="107"/>
      <c r="FZO27" s="107"/>
      <c r="FZP27" s="107"/>
      <c r="FZQ27" s="107"/>
      <c r="FZR27" s="107"/>
      <c r="FZS27" s="107"/>
      <c r="FZT27" s="107"/>
      <c r="FZU27" s="107"/>
      <c r="FZV27" s="107"/>
      <c r="FZW27" s="107"/>
      <c r="FZX27" s="107"/>
      <c r="FZY27" s="107"/>
      <c r="FZZ27" s="107"/>
      <c r="GAA27" s="107"/>
      <c r="GAB27" s="107"/>
      <c r="GAC27" s="107"/>
      <c r="GAD27" s="107"/>
      <c r="GAE27" s="107"/>
      <c r="GAF27" s="107"/>
      <c r="GAG27" s="107"/>
      <c r="GAH27" s="107"/>
      <c r="GAI27" s="107"/>
      <c r="GAJ27" s="107"/>
      <c r="GAK27" s="107"/>
      <c r="GAL27" s="107"/>
      <c r="GAM27" s="107"/>
      <c r="GAN27" s="107"/>
      <c r="GAO27" s="107"/>
      <c r="GAP27" s="107"/>
      <c r="GAQ27" s="107"/>
      <c r="GAR27" s="107"/>
      <c r="GAS27" s="107"/>
      <c r="GAT27" s="107"/>
      <c r="GAU27" s="107"/>
      <c r="GAV27" s="107"/>
      <c r="GAW27" s="107"/>
      <c r="GAX27" s="107"/>
      <c r="GAY27" s="107"/>
      <c r="GAZ27" s="107"/>
      <c r="GBA27" s="107"/>
      <c r="GBB27" s="107"/>
      <c r="GBC27" s="107"/>
      <c r="GBD27" s="107"/>
      <c r="GBE27" s="107"/>
      <c r="GBF27" s="107"/>
      <c r="GBG27" s="107"/>
      <c r="GBH27" s="107"/>
      <c r="GBI27" s="107"/>
      <c r="GBJ27" s="107"/>
      <c r="GBK27" s="107"/>
      <c r="GBL27" s="107"/>
      <c r="GBM27" s="107"/>
      <c r="GBN27" s="107"/>
      <c r="GBO27" s="107"/>
      <c r="GBP27" s="107"/>
      <c r="GBQ27" s="107"/>
      <c r="GBR27" s="107"/>
      <c r="GBS27" s="107"/>
      <c r="GBT27" s="107"/>
      <c r="GBU27" s="107"/>
      <c r="GBV27" s="107"/>
      <c r="GBW27" s="107"/>
      <c r="GBX27" s="107"/>
      <c r="GBY27" s="107"/>
      <c r="GBZ27" s="107"/>
      <c r="GCA27" s="107"/>
      <c r="GCB27" s="107"/>
      <c r="GCC27" s="107"/>
      <c r="GCD27" s="107"/>
      <c r="GCE27" s="107"/>
      <c r="GCF27" s="107"/>
      <c r="GCG27" s="107"/>
      <c r="GCH27" s="107"/>
      <c r="GCI27" s="107"/>
      <c r="GCJ27" s="107"/>
      <c r="GCK27" s="107"/>
      <c r="GCL27" s="107"/>
      <c r="GCM27" s="107"/>
      <c r="GCN27" s="107"/>
      <c r="GCO27" s="107"/>
      <c r="GCP27" s="107"/>
      <c r="GCQ27" s="107"/>
      <c r="GCR27" s="107"/>
      <c r="GCS27" s="107"/>
      <c r="GCT27" s="107"/>
      <c r="GCU27" s="107"/>
      <c r="GCV27" s="107"/>
      <c r="GCW27" s="107"/>
      <c r="GCX27" s="107"/>
      <c r="GCY27" s="107"/>
      <c r="GCZ27" s="107"/>
      <c r="GDA27" s="107"/>
      <c r="GDB27" s="107"/>
      <c r="GDC27" s="107"/>
      <c r="GDD27" s="107"/>
      <c r="GDE27" s="107"/>
      <c r="GDF27" s="107"/>
      <c r="GDG27" s="107"/>
      <c r="GDH27" s="107"/>
      <c r="GDI27" s="107"/>
      <c r="GDJ27" s="107"/>
      <c r="GDK27" s="107"/>
      <c r="GDL27" s="107"/>
      <c r="GDM27" s="107"/>
      <c r="GDN27" s="107"/>
      <c r="GDO27" s="107"/>
      <c r="GDP27" s="107"/>
      <c r="GDQ27" s="107"/>
      <c r="GDR27" s="107"/>
      <c r="GDS27" s="107"/>
      <c r="GDT27" s="107"/>
      <c r="GDU27" s="107"/>
      <c r="GDV27" s="107"/>
      <c r="GDW27" s="107"/>
      <c r="GDX27" s="107"/>
      <c r="GDY27" s="107"/>
      <c r="GDZ27" s="107"/>
      <c r="GEA27" s="107"/>
      <c r="GEB27" s="107"/>
      <c r="GEC27" s="107"/>
      <c r="GED27" s="107"/>
      <c r="GEE27" s="107"/>
      <c r="GEF27" s="107"/>
      <c r="GEG27" s="107"/>
      <c r="GEH27" s="107"/>
      <c r="GEI27" s="107"/>
      <c r="GEJ27" s="107"/>
      <c r="GEK27" s="107"/>
      <c r="GEL27" s="107"/>
      <c r="GEM27" s="107"/>
      <c r="GEN27" s="107"/>
      <c r="GEO27" s="107"/>
      <c r="GEP27" s="107"/>
      <c r="GEQ27" s="107"/>
      <c r="GER27" s="107"/>
      <c r="GES27" s="107"/>
      <c r="GET27" s="107"/>
      <c r="GEU27" s="107"/>
      <c r="GEV27" s="107"/>
      <c r="GEW27" s="107"/>
      <c r="GEX27" s="107"/>
      <c r="GEY27" s="107"/>
      <c r="GEZ27" s="107"/>
      <c r="GFA27" s="107"/>
      <c r="GFB27" s="107"/>
      <c r="GFC27" s="107"/>
      <c r="GFD27" s="107"/>
      <c r="GFE27" s="107"/>
      <c r="GFF27" s="107"/>
      <c r="GFG27" s="107"/>
      <c r="GFH27" s="107"/>
      <c r="GFI27" s="107"/>
      <c r="GFJ27" s="107"/>
      <c r="GFK27" s="107"/>
      <c r="GFL27" s="107"/>
      <c r="GFM27" s="107"/>
      <c r="GFN27" s="107"/>
      <c r="GFO27" s="107"/>
      <c r="GFP27" s="107"/>
      <c r="GFQ27" s="107"/>
      <c r="GFR27" s="107"/>
      <c r="GFS27" s="107"/>
      <c r="GFT27" s="107"/>
      <c r="GFU27" s="107"/>
      <c r="GFV27" s="107"/>
      <c r="GFW27" s="107"/>
      <c r="GFX27" s="107"/>
      <c r="GFY27" s="107"/>
      <c r="GFZ27" s="107"/>
      <c r="GGA27" s="107"/>
      <c r="GGB27" s="107"/>
      <c r="GGC27" s="107"/>
      <c r="GGD27" s="107"/>
      <c r="GGE27" s="107"/>
      <c r="GGF27" s="107"/>
      <c r="GGG27" s="107"/>
      <c r="GGH27" s="107"/>
      <c r="GGI27" s="107"/>
      <c r="GGJ27" s="107"/>
      <c r="GGK27" s="107"/>
      <c r="GGL27" s="107"/>
      <c r="GGM27" s="107"/>
      <c r="GGN27" s="107"/>
      <c r="GGO27" s="107"/>
      <c r="GGP27" s="107"/>
      <c r="GGQ27" s="107"/>
      <c r="GGR27" s="107"/>
      <c r="GGS27" s="107"/>
      <c r="GGT27" s="107"/>
      <c r="GGU27" s="107"/>
      <c r="GGV27" s="107"/>
      <c r="GGW27" s="107"/>
      <c r="GGX27" s="107"/>
      <c r="GGY27" s="107"/>
      <c r="GGZ27" s="107"/>
      <c r="GHA27" s="107"/>
      <c r="GHB27" s="107"/>
      <c r="GHC27" s="107"/>
      <c r="GHD27" s="107"/>
      <c r="GHE27" s="107"/>
      <c r="GHF27" s="107"/>
      <c r="GHG27" s="107"/>
      <c r="GHH27" s="107"/>
      <c r="GHI27" s="107"/>
      <c r="GHJ27" s="107"/>
      <c r="GHK27" s="107"/>
      <c r="GHL27" s="107"/>
      <c r="GHM27" s="107"/>
      <c r="GHN27" s="107"/>
      <c r="GHO27" s="107"/>
      <c r="GHP27" s="107"/>
      <c r="GHQ27" s="107"/>
      <c r="GHR27" s="107"/>
      <c r="GHS27" s="107"/>
      <c r="GHT27" s="107"/>
      <c r="GHU27" s="107"/>
      <c r="GHV27" s="107"/>
      <c r="GHW27" s="107"/>
      <c r="GHX27" s="107"/>
      <c r="GHY27" s="107"/>
      <c r="GHZ27" s="107"/>
      <c r="GIA27" s="107"/>
      <c r="GIB27" s="107"/>
      <c r="GIC27" s="107"/>
      <c r="GID27" s="107"/>
      <c r="GIE27" s="107"/>
      <c r="GIF27" s="107"/>
      <c r="GIG27" s="107"/>
      <c r="GIH27" s="107"/>
      <c r="GII27" s="107"/>
      <c r="GIJ27" s="107"/>
      <c r="GIK27" s="107"/>
      <c r="GIL27" s="107"/>
      <c r="GIM27" s="107"/>
      <c r="GIN27" s="107"/>
      <c r="GIO27" s="107"/>
      <c r="GIP27" s="107"/>
      <c r="GIQ27" s="107"/>
      <c r="GIR27" s="107"/>
      <c r="GIS27" s="107"/>
      <c r="GIT27" s="107"/>
      <c r="GIU27" s="107"/>
      <c r="GIV27" s="107"/>
      <c r="GIW27" s="107"/>
      <c r="GIX27" s="107"/>
      <c r="GIY27" s="107"/>
      <c r="GIZ27" s="107"/>
      <c r="GJA27" s="107"/>
      <c r="GJB27" s="107"/>
      <c r="GJC27" s="107"/>
      <c r="GJD27" s="107"/>
      <c r="GJE27" s="107"/>
      <c r="GJF27" s="107"/>
      <c r="GJG27" s="107"/>
      <c r="GJH27" s="107"/>
      <c r="GJI27" s="107"/>
      <c r="GJJ27" s="107"/>
      <c r="GJK27" s="107"/>
      <c r="GJL27" s="107"/>
      <c r="GJM27" s="107"/>
      <c r="GJN27" s="107"/>
      <c r="GJO27" s="107"/>
      <c r="GJP27" s="107"/>
      <c r="GJQ27" s="107"/>
      <c r="GJR27" s="107"/>
      <c r="GJS27" s="107"/>
      <c r="GJT27" s="107"/>
      <c r="GJU27" s="107"/>
      <c r="GJV27" s="107"/>
      <c r="GJW27" s="107"/>
      <c r="GJX27" s="107"/>
      <c r="GJY27" s="107"/>
      <c r="GJZ27" s="107"/>
      <c r="GKA27" s="107"/>
      <c r="GKB27" s="107"/>
      <c r="GKC27" s="107"/>
      <c r="GKD27" s="107"/>
      <c r="GKE27" s="107"/>
      <c r="GKF27" s="107"/>
      <c r="GKG27" s="107"/>
      <c r="GKH27" s="107"/>
      <c r="GKI27" s="107"/>
      <c r="GKJ27" s="107"/>
      <c r="GKK27" s="107"/>
      <c r="GKL27" s="107"/>
      <c r="GKM27" s="107"/>
      <c r="GKN27" s="107"/>
      <c r="GKO27" s="107"/>
      <c r="GKP27" s="107"/>
      <c r="GKQ27" s="107"/>
      <c r="GKR27" s="107"/>
      <c r="GKS27" s="107"/>
      <c r="GKT27" s="107"/>
      <c r="GKU27" s="107"/>
      <c r="GKV27" s="107"/>
      <c r="GKW27" s="107"/>
      <c r="GKX27" s="107"/>
      <c r="GKY27" s="107"/>
      <c r="GKZ27" s="107"/>
      <c r="GLA27" s="107"/>
      <c r="GLB27" s="107"/>
      <c r="GLC27" s="107"/>
      <c r="GLD27" s="107"/>
      <c r="GLE27" s="107"/>
      <c r="GLF27" s="107"/>
      <c r="GLG27" s="107"/>
      <c r="GLH27" s="107"/>
      <c r="GLI27" s="107"/>
      <c r="GLJ27" s="107"/>
      <c r="GLK27" s="107"/>
      <c r="GLL27" s="107"/>
      <c r="GLM27" s="107"/>
      <c r="GLN27" s="107"/>
      <c r="GLO27" s="107"/>
      <c r="GLP27" s="107"/>
      <c r="GLQ27" s="107"/>
      <c r="GLR27" s="107"/>
      <c r="GLS27" s="107"/>
      <c r="GLT27" s="107"/>
      <c r="GLU27" s="107"/>
      <c r="GLV27" s="107"/>
      <c r="GLW27" s="107"/>
      <c r="GLX27" s="107"/>
      <c r="GLY27" s="107"/>
      <c r="GLZ27" s="107"/>
      <c r="GMA27" s="107"/>
      <c r="GMB27" s="107"/>
      <c r="GMC27" s="107"/>
      <c r="GMD27" s="107"/>
      <c r="GME27" s="107"/>
      <c r="GMF27" s="107"/>
      <c r="GMG27" s="107"/>
      <c r="GMH27" s="107"/>
      <c r="GMI27" s="107"/>
      <c r="GMJ27" s="107"/>
      <c r="GMK27" s="107"/>
      <c r="GML27" s="107"/>
      <c r="GMM27" s="107"/>
      <c r="GMN27" s="107"/>
      <c r="GMO27" s="107"/>
      <c r="GMP27" s="107"/>
      <c r="GMQ27" s="107"/>
      <c r="GMR27" s="107"/>
      <c r="GMS27" s="107"/>
      <c r="GMT27" s="107"/>
      <c r="GMU27" s="107"/>
      <c r="GMV27" s="107"/>
      <c r="GMW27" s="107"/>
      <c r="GMX27" s="107"/>
      <c r="GMY27" s="107"/>
      <c r="GMZ27" s="107"/>
      <c r="GNA27" s="107"/>
      <c r="GNB27" s="107"/>
      <c r="GNC27" s="107"/>
      <c r="GND27" s="107"/>
      <c r="GNE27" s="107"/>
      <c r="GNF27" s="107"/>
      <c r="GNG27" s="107"/>
      <c r="GNH27" s="107"/>
      <c r="GNI27" s="107"/>
      <c r="GNJ27" s="107"/>
      <c r="GNK27" s="107"/>
      <c r="GNL27" s="107"/>
      <c r="GNM27" s="107"/>
      <c r="GNN27" s="107"/>
      <c r="GNO27" s="107"/>
      <c r="GNP27" s="107"/>
      <c r="GNQ27" s="107"/>
      <c r="GNR27" s="107"/>
      <c r="GNS27" s="107"/>
      <c r="GNT27" s="107"/>
      <c r="GNU27" s="107"/>
      <c r="GNV27" s="107"/>
      <c r="GNW27" s="107"/>
      <c r="GNX27" s="107"/>
      <c r="GNY27" s="107"/>
      <c r="GNZ27" s="107"/>
      <c r="GOA27" s="107"/>
      <c r="GOB27" s="107"/>
      <c r="GOC27" s="107"/>
      <c r="GOD27" s="107"/>
      <c r="GOE27" s="107"/>
      <c r="GOF27" s="107"/>
      <c r="GOG27" s="107"/>
      <c r="GOH27" s="107"/>
      <c r="GOI27" s="107"/>
      <c r="GOJ27" s="107"/>
      <c r="GOK27" s="107"/>
      <c r="GOL27" s="107"/>
      <c r="GOM27" s="107"/>
      <c r="GON27" s="107"/>
      <c r="GOO27" s="107"/>
      <c r="GOP27" s="107"/>
      <c r="GOQ27" s="107"/>
      <c r="GOR27" s="107"/>
      <c r="GOS27" s="107"/>
      <c r="GOT27" s="107"/>
      <c r="GOU27" s="107"/>
      <c r="GOV27" s="107"/>
      <c r="GOW27" s="107"/>
      <c r="GOX27" s="107"/>
      <c r="GOY27" s="107"/>
      <c r="GOZ27" s="107"/>
      <c r="GPA27" s="107"/>
      <c r="GPB27" s="107"/>
      <c r="GPC27" s="107"/>
      <c r="GPD27" s="107"/>
      <c r="GPE27" s="107"/>
      <c r="GPF27" s="107"/>
      <c r="GPG27" s="107"/>
      <c r="GPH27" s="107"/>
      <c r="GPI27" s="107"/>
      <c r="GPJ27" s="107"/>
      <c r="GPK27" s="107"/>
      <c r="GPL27" s="107"/>
      <c r="GPM27" s="107"/>
      <c r="GPN27" s="107"/>
      <c r="GPO27" s="107"/>
      <c r="GPP27" s="107"/>
      <c r="GPQ27" s="107"/>
      <c r="GPR27" s="107"/>
      <c r="GPS27" s="107"/>
      <c r="GPT27" s="107"/>
      <c r="GPU27" s="107"/>
      <c r="GPV27" s="107"/>
      <c r="GPW27" s="107"/>
      <c r="GPX27" s="107"/>
      <c r="GPY27" s="107"/>
      <c r="GPZ27" s="107"/>
      <c r="GQA27" s="107"/>
      <c r="GQB27" s="107"/>
      <c r="GQC27" s="107"/>
      <c r="GQD27" s="107"/>
      <c r="GQE27" s="107"/>
      <c r="GQF27" s="107"/>
      <c r="GQG27" s="107"/>
      <c r="GQH27" s="107"/>
      <c r="GQI27" s="107"/>
      <c r="GQJ27" s="107"/>
      <c r="GQK27" s="107"/>
      <c r="GQL27" s="107"/>
      <c r="GQM27" s="107"/>
      <c r="GQN27" s="107"/>
      <c r="GQO27" s="107"/>
      <c r="GQP27" s="107"/>
      <c r="GQQ27" s="107"/>
      <c r="GQR27" s="107"/>
      <c r="GQS27" s="107"/>
      <c r="GQT27" s="107"/>
      <c r="GQU27" s="107"/>
      <c r="GQV27" s="107"/>
      <c r="GQW27" s="107"/>
      <c r="GQX27" s="107"/>
      <c r="GQY27" s="107"/>
      <c r="GQZ27" s="107"/>
      <c r="GRA27" s="107"/>
      <c r="GRB27" s="107"/>
      <c r="GRC27" s="107"/>
      <c r="GRD27" s="107"/>
      <c r="GRE27" s="107"/>
      <c r="GRF27" s="107"/>
      <c r="GRG27" s="107"/>
      <c r="GRH27" s="107"/>
      <c r="GRI27" s="107"/>
      <c r="GRJ27" s="107"/>
      <c r="GRK27" s="107"/>
      <c r="GRL27" s="107"/>
      <c r="GRM27" s="107"/>
      <c r="GRN27" s="107"/>
      <c r="GRO27" s="107"/>
      <c r="GRP27" s="107"/>
      <c r="GRQ27" s="107"/>
      <c r="GRR27" s="107"/>
      <c r="GRS27" s="107"/>
      <c r="GRT27" s="107"/>
      <c r="GRU27" s="107"/>
      <c r="GRV27" s="107"/>
      <c r="GRW27" s="107"/>
      <c r="GRX27" s="107"/>
      <c r="GRY27" s="107"/>
      <c r="GRZ27" s="107"/>
      <c r="GSA27" s="107"/>
      <c r="GSB27" s="107"/>
      <c r="GSC27" s="107"/>
      <c r="GSD27" s="107"/>
      <c r="GSE27" s="107"/>
      <c r="GSF27" s="107"/>
      <c r="GSG27" s="107"/>
      <c r="GSH27" s="107"/>
      <c r="GSI27" s="107"/>
      <c r="GSJ27" s="107"/>
      <c r="GSK27" s="107"/>
      <c r="GSL27" s="107"/>
      <c r="GSM27" s="107"/>
      <c r="GSN27" s="107"/>
      <c r="GSO27" s="107"/>
      <c r="GSP27" s="107"/>
      <c r="GSQ27" s="107"/>
      <c r="GSR27" s="107"/>
      <c r="GSS27" s="107"/>
      <c r="GST27" s="107"/>
      <c r="GSU27" s="107"/>
      <c r="GSV27" s="107"/>
      <c r="GSW27" s="107"/>
      <c r="GSX27" s="107"/>
      <c r="GSY27" s="107"/>
      <c r="GSZ27" s="107"/>
      <c r="GTA27" s="107"/>
      <c r="GTB27" s="107"/>
      <c r="GTC27" s="107"/>
      <c r="GTD27" s="107"/>
      <c r="GTE27" s="107"/>
      <c r="GTF27" s="107"/>
      <c r="GTG27" s="107"/>
      <c r="GTH27" s="107"/>
      <c r="GTI27" s="107"/>
      <c r="GTJ27" s="107"/>
      <c r="GTK27" s="107"/>
      <c r="GTL27" s="107"/>
      <c r="GTM27" s="107"/>
      <c r="GTN27" s="107"/>
      <c r="GTO27" s="107"/>
      <c r="GTP27" s="107"/>
      <c r="GTQ27" s="107"/>
      <c r="GTR27" s="107"/>
      <c r="GTS27" s="107"/>
      <c r="GTT27" s="107"/>
      <c r="GTU27" s="107"/>
      <c r="GTV27" s="107"/>
      <c r="GTW27" s="107"/>
      <c r="GTX27" s="107"/>
      <c r="GTY27" s="107"/>
      <c r="GTZ27" s="107"/>
      <c r="GUA27" s="107"/>
      <c r="GUB27" s="107"/>
      <c r="GUC27" s="107"/>
      <c r="GUD27" s="107"/>
      <c r="GUE27" s="107"/>
      <c r="GUF27" s="107"/>
      <c r="GUG27" s="107"/>
      <c r="GUH27" s="107"/>
      <c r="GUI27" s="107"/>
      <c r="GUJ27" s="107"/>
      <c r="GUK27" s="107"/>
      <c r="GUL27" s="107"/>
      <c r="GUM27" s="107"/>
      <c r="GUN27" s="107"/>
      <c r="GUO27" s="107"/>
      <c r="GUP27" s="107"/>
      <c r="GUQ27" s="107"/>
      <c r="GUR27" s="107"/>
      <c r="GUS27" s="107"/>
      <c r="GUT27" s="107"/>
      <c r="GUU27" s="107"/>
      <c r="GUV27" s="107"/>
      <c r="GUW27" s="107"/>
      <c r="GUX27" s="107"/>
      <c r="GUY27" s="107"/>
      <c r="GUZ27" s="107"/>
      <c r="GVA27" s="107"/>
      <c r="GVB27" s="107"/>
      <c r="GVC27" s="107"/>
      <c r="GVD27" s="107"/>
      <c r="GVE27" s="107"/>
      <c r="GVF27" s="107"/>
      <c r="GVG27" s="107"/>
      <c r="GVH27" s="107"/>
      <c r="GVI27" s="107"/>
      <c r="GVJ27" s="107"/>
      <c r="GVK27" s="107"/>
      <c r="GVL27" s="107"/>
      <c r="GVM27" s="107"/>
      <c r="GVN27" s="107"/>
      <c r="GVO27" s="107"/>
      <c r="GVP27" s="107"/>
      <c r="GVQ27" s="107"/>
      <c r="GVR27" s="107"/>
      <c r="GVS27" s="107"/>
      <c r="GVT27" s="107"/>
      <c r="GVU27" s="107"/>
      <c r="GVV27" s="107"/>
      <c r="GVW27" s="107"/>
      <c r="GVX27" s="107"/>
      <c r="GVY27" s="107"/>
      <c r="GVZ27" s="107"/>
      <c r="GWA27" s="107"/>
      <c r="GWB27" s="107"/>
      <c r="GWC27" s="107"/>
      <c r="GWD27" s="107"/>
      <c r="GWE27" s="107"/>
      <c r="GWF27" s="107"/>
      <c r="GWG27" s="107"/>
      <c r="GWH27" s="107"/>
      <c r="GWI27" s="107"/>
      <c r="GWJ27" s="107"/>
      <c r="GWK27" s="107"/>
      <c r="GWL27" s="107"/>
      <c r="GWM27" s="107"/>
      <c r="GWN27" s="107"/>
      <c r="GWO27" s="107"/>
      <c r="GWP27" s="107"/>
      <c r="GWQ27" s="107"/>
      <c r="GWR27" s="107"/>
      <c r="GWS27" s="107"/>
      <c r="GWT27" s="107"/>
      <c r="GWU27" s="107"/>
      <c r="GWV27" s="107"/>
      <c r="GWW27" s="107"/>
      <c r="GWX27" s="107"/>
      <c r="GWY27" s="107"/>
      <c r="GWZ27" s="107"/>
      <c r="GXA27" s="107"/>
      <c r="GXB27" s="107"/>
      <c r="GXC27" s="107"/>
      <c r="GXD27" s="107"/>
      <c r="GXE27" s="107"/>
      <c r="GXF27" s="107"/>
      <c r="GXG27" s="107"/>
      <c r="GXH27" s="107"/>
      <c r="GXI27" s="107"/>
      <c r="GXJ27" s="107"/>
      <c r="GXK27" s="107"/>
      <c r="GXL27" s="107"/>
      <c r="GXM27" s="107"/>
      <c r="GXN27" s="107"/>
      <c r="GXO27" s="107"/>
      <c r="GXP27" s="107"/>
      <c r="GXQ27" s="107"/>
      <c r="GXR27" s="107"/>
      <c r="GXS27" s="107"/>
      <c r="GXT27" s="107"/>
      <c r="GXU27" s="107"/>
      <c r="GXV27" s="107"/>
      <c r="GXW27" s="107"/>
      <c r="GXX27" s="107"/>
      <c r="GXY27" s="107"/>
      <c r="GXZ27" s="107"/>
      <c r="GYA27" s="107"/>
      <c r="GYB27" s="107"/>
      <c r="GYC27" s="107"/>
      <c r="GYD27" s="107"/>
      <c r="GYE27" s="107"/>
      <c r="GYF27" s="107"/>
      <c r="GYG27" s="107"/>
      <c r="GYH27" s="107"/>
      <c r="GYI27" s="107"/>
      <c r="GYJ27" s="107"/>
      <c r="GYK27" s="107"/>
      <c r="GYL27" s="107"/>
      <c r="GYM27" s="107"/>
      <c r="GYN27" s="107"/>
      <c r="GYO27" s="107"/>
      <c r="GYP27" s="107"/>
      <c r="GYQ27" s="107"/>
      <c r="GYR27" s="107"/>
      <c r="GYS27" s="107"/>
      <c r="GYT27" s="107"/>
      <c r="GYU27" s="107"/>
      <c r="GYV27" s="107"/>
      <c r="GYW27" s="107"/>
      <c r="GYX27" s="107"/>
      <c r="GYY27" s="107"/>
      <c r="GYZ27" s="107"/>
      <c r="GZA27" s="107"/>
      <c r="GZB27" s="107"/>
      <c r="GZC27" s="107"/>
      <c r="GZD27" s="107"/>
      <c r="GZE27" s="107"/>
      <c r="GZF27" s="107"/>
      <c r="GZG27" s="107"/>
      <c r="GZH27" s="107"/>
      <c r="GZI27" s="107"/>
      <c r="GZJ27" s="107"/>
      <c r="GZK27" s="107"/>
      <c r="GZL27" s="107"/>
      <c r="GZM27" s="107"/>
      <c r="GZN27" s="107"/>
      <c r="GZO27" s="107"/>
      <c r="GZP27" s="107"/>
      <c r="GZQ27" s="107"/>
      <c r="GZR27" s="107"/>
      <c r="GZS27" s="107"/>
      <c r="GZT27" s="107"/>
      <c r="GZU27" s="107"/>
      <c r="GZV27" s="107"/>
      <c r="GZW27" s="107"/>
      <c r="GZX27" s="107"/>
      <c r="GZY27" s="107"/>
      <c r="GZZ27" s="107"/>
      <c r="HAA27" s="107"/>
      <c r="HAB27" s="107"/>
      <c r="HAC27" s="107"/>
      <c r="HAD27" s="107"/>
      <c r="HAE27" s="107"/>
      <c r="HAF27" s="107"/>
      <c r="HAG27" s="107"/>
      <c r="HAH27" s="107"/>
      <c r="HAI27" s="107"/>
      <c r="HAJ27" s="107"/>
      <c r="HAK27" s="107"/>
      <c r="HAL27" s="107"/>
      <c r="HAM27" s="107"/>
      <c r="HAN27" s="107"/>
      <c r="HAO27" s="107"/>
      <c r="HAP27" s="107"/>
      <c r="HAQ27" s="107"/>
      <c r="HAR27" s="107"/>
      <c r="HAS27" s="107"/>
      <c r="HAT27" s="107"/>
      <c r="HAU27" s="107"/>
      <c r="HAV27" s="107"/>
      <c r="HAW27" s="107"/>
      <c r="HAX27" s="107"/>
      <c r="HAY27" s="107"/>
      <c r="HAZ27" s="107"/>
      <c r="HBA27" s="107"/>
      <c r="HBB27" s="107"/>
      <c r="HBC27" s="107"/>
      <c r="HBD27" s="107"/>
      <c r="HBE27" s="107"/>
      <c r="HBF27" s="107"/>
      <c r="HBG27" s="107"/>
      <c r="HBH27" s="107"/>
      <c r="HBI27" s="107"/>
      <c r="HBJ27" s="107"/>
      <c r="HBK27" s="107"/>
      <c r="HBL27" s="107"/>
      <c r="HBM27" s="107"/>
      <c r="HBN27" s="107"/>
      <c r="HBO27" s="107"/>
      <c r="HBP27" s="107"/>
      <c r="HBQ27" s="107"/>
      <c r="HBR27" s="107"/>
      <c r="HBS27" s="107"/>
      <c r="HBT27" s="107"/>
      <c r="HBU27" s="107"/>
      <c r="HBV27" s="107"/>
      <c r="HBW27" s="107"/>
      <c r="HBX27" s="107"/>
      <c r="HBY27" s="107"/>
      <c r="HBZ27" s="107"/>
      <c r="HCA27" s="107"/>
      <c r="HCB27" s="107"/>
      <c r="HCC27" s="107"/>
      <c r="HCD27" s="107"/>
      <c r="HCE27" s="107"/>
      <c r="HCF27" s="107"/>
      <c r="HCG27" s="107"/>
      <c r="HCH27" s="107"/>
      <c r="HCI27" s="107"/>
      <c r="HCJ27" s="107"/>
      <c r="HCK27" s="107"/>
      <c r="HCL27" s="107"/>
      <c r="HCM27" s="107"/>
      <c r="HCN27" s="107"/>
      <c r="HCO27" s="107"/>
      <c r="HCP27" s="107"/>
      <c r="HCQ27" s="107"/>
      <c r="HCR27" s="107"/>
      <c r="HCS27" s="107"/>
      <c r="HCT27" s="107"/>
      <c r="HCU27" s="107"/>
      <c r="HCV27" s="107"/>
      <c r="HCW27" s="107"/>
      <c r="HCX27" s="107"/>
      <c r="HCY27" s="107"/>
      <c r="HCZ27" s="107"/>
      <c r="HDA27" s="107"/>
      <c r="HDB27" s="107"/>
      <c r="HDC27" s="107"/>
      <c r="HDD27" s="107"/>
      <c r="HDE27" s="107"/>
      <c r="HDF27" s="107"/>
      <c r="HDG27" s="107"/>
      <c r="HDH27" s="107"/>
      <c r="HDI27" s="107"/>
      <c r="HDJ27" s="107"/>
      <c r="HDK27" s="107"/>
      <c r="HDL27" s="107"/>
      <c r="HDM27" s="107"/>
      <c r="HDN27" s="107"/>
      <c r="HDO27" s="107"/>
      <c r="HDP27" s="107"/>
      <c r="HDQ27" s="107"/>
      <c r="HDR27" s="107"/>
      <c r="HDS27" s="107"/>
      <c r="HDT27" s="107"/>
      <c r="HDU27" s="107"/>
      <c r="HDV27" s="107"/>
      <c r="HDW27" s="107"/>
      <c r="HDX27" s="107"/>
      <c r="HDY27" s="107"/>
      <c r="HDZ27" s="107"/>
      <c r="HEA27" s="107"/>
      <c r="HEB27" s="107"/>
      <c r="HEC27" s="107"/>
      <c r="HED27" s="107"/>
      <c r="HEE27" s="107"/>
      <c r="HEF27" s="107"/>
      <c r="HEG27" s="107"/>
      <c r="HEH27" s="107"/>
      <c r="HEI27" s="107"/>
      <c r="HEJ27" s="107"/>
      <c r="HEK27" s="107"/>
      <c r="HEL27" s="107"/>
      <c r="HEM27" s="107"/>
      <c r="HEN27" s="107"/>
      <c r="HEO27" s="107"/>
      <c r="HEP27" s="107"/>
      <c r="HEQ27" s="107"/>
      <c r="HER27" s="107"/>
      <c r="HES27" s="107"/>
      <c r="HET27" s="107"/>
      <c r="HEU27" s="107"/>
      <c r="HEV27" s="107"/>
      <c r="HEW27" s="107"/>
      <c r="HEX27" s="107"/>
      <c r="HEY27" s="107"/>
      <c r="HEZ27" s="107"/>
      <c r="HFA27" s="107"/>
      <c r="HFB27" s="107"/>
      <c r="HFC27" s="107"/>
      <c r="HFD27" s="107"/>
      <c r="HFE27" s="107"/>
      <c r="HFF27" s="107"/>
      <c r="HFG27" s="107"/>
      <c r="HFH27" s="107"/>
      <c r="HFI27" s="107"/>
      <c r="HFJ27" s="107"/>
      <c r="HFK27" s="107"/>
      <c r="HFL27" s="107"/>
      <c r="HFM27" s="107"/>
      <c r="HFN27" s="107"/>
      <c r="HFO27" s="107"/>
      <c r="HFP27" s="107"/>
      <c r="HFQ27" s="107"/>
      <c r="HFR27" s="107"/>
      <c r="HFS27" s="107"/>
      <c r="HFT27" s="107"/>
      <c r="HFU27" s="107"/>
      <c r="HFV27" s="107"/>
      <c r="HFW27" s="107"/>
      <c r="HFX27" s="107"/>
      <c r="HFY27" s="107"/>
      <c r="HFZ27" s="107"/>
      <c r="HGA27" s="107"/>
      <c r="HGB27" s="107"/>
      <c r="HGC27" s="107"/>
      <c r="HGD27" s="107"/>
      <c r="HGE27" s="107"/>
      <c r="HGF27" s="107"/>
      <c r="HGG27" s="107"/>
      <c r="HGH27" s="107"/>
      <c r="HGI27" s="107"/>
      <c r="HGJ27" s="107"/>
      <c r="HGK27" s="107"/>
      <c r="HGL27" s="107"/>
      <c r="HGM27" s="107"/>
      <c r="HGN27" s="107"/>
      <c r="HGO27" s="107"/>
      <c r="HGP27" s="107"/>
      <c r="HGQ27" s="107"/>
      <c r="HGR27" s="107"/>
      <c r="HGS27" s="107"/>
      <c r="HGT27" s="107"/>
      <c r="HGU27" s="107"/>
      <c r="HGV27" s="107"/>
      <c r="HGW27" s="107"/>
      <c r="HGX27" s="107"/>
      <c r="HGY27" s="107"/>
      <c r="HGZ27" s="107"/>
      <c r="HHA27" s="107"/>
      <c r="HHB27" s="107"/>
      <c r="HHC27" s="107"/>
      <c r="HHD27" s="107"/>
      <c r="HHE27" s="107"/>
      <c r="HHF27" s="107"/>
      <c r="HHG27" s="107"/>
      <c r="HHH27" s="107"/>
      <c r="HHI27" s="107"/>
      <c r="HHJ27" s="107"/>
      <c r="HHK27" s="107"/>
      <c r="HHL27" s="107"/>
      <c r="HHM27" s="107"/>
      <c r="HHN27" s="107"/>
      <c r="HHO27" s="107"/>
      <c r="HHP27" s="107"/>
      <c r="HHQ27" s="107"/>
      <c r="HHR27" s="107"/>
      <c r="HHS27" s="107"/>
      <c r="HHT27" s="107"/>
      <c r="HHU27" s="107"/>
      <c r="HHV27" s="107"/>
      <c r="HHW27" s="107"/>
      <c r="HHX27" s="107"/>
      <c r="HHY27" s="107"/>
      <c r="HHZ27" s="107"/>
      <c r="HIA27" s="107"/>
      <c r="HIB27" s="107"/>
      <c r="HIC27" s="107"/>
      <c r="HID27" s="107"/>
      <c r="HIE27" s="107"/>
      <c r="HIF27" s="107"/>
      <c r="HIG27" s="107"/>
      <c r="HIH27" s="107"/>
      <c r="HII27" s="107"/>
      <c r="HIJ27" s="107"/>
      <c r="HIK27" s="107"/>
      <c r="HIL27" s="107"/>
      <c r="HIM27" s="107"/>
      <c r="HIN27" s="107"/>
      <c r="HIO27" s="107"/>
      <c r="HIP27" s="107"/>
      <c r="HIQ27" s="107"/>
      <c r="HIR27" s="107"/>
      <c r="HIS27" s="107"/>
      <c r="HIT27" s="107"/>
      <c r="HIU27" s="107"/>
      <c r="HIV27" s="107"/>
      <c r="HIW27" s="107"/>
      <c r="HIX27" s="107"/>
      <c r="HIY27" s="107"/>
      <c r="HIZ27" s="107"/>
      <c r="HJA27" s="107"/>
      <c r="HJB27" s="107"/>
      <c r="HJC27" s="107"/>
      <c r="HJD27" s="107"/>
      <c r="HJE27" s="107"/>
      <c r="HJF27" s="107"/>
      <c r="HJG27" s="107"/>
      <c r="HJH27" s="107"/>
      <c r="HJI27" s="107"/>
      <c r="HJJ27" s="107"/>
      <c r="HJK27" s="107"/>
      <c r="HJL27" s="107"/>
      <c r="HJM27" s="107"/>
      <c r="HJN27" s="107"/>
      <c r="HJO27" s="107"/>
      <c r="HJP27" s="107"/>
      <c r="HJQ27" s="107"/>
      <c r="HJR27" s="107"/>
      <c r="HJS27" s="107"/>
      <c r="HJT27" s="107"/>
      <c r="HJU27" s="107"/>
      <c r="HJV27" s="107"/>
      <c r="HJW27" s="107"/>
      <c r="HJX27" s="107"/>
      <c r="HJY27" s="107"/>
      <c r="HJZ27" s="107"/>
      <c r="HKA27" s="107"/>
      <c r="HKB27" s="107"/>
      <c r="HKC27" s="107"/>
      <c r="HKD27" s="107"/>
      <c r="HKE27" s="107"/>
      <c r="HKF27" s="107"/>
      <c r="HKG27" s="107"/>
      <c r="HKH27" s="107"/>
      <c r="HKI27" s="107"/>
      <c r="HKJ27" s="107"/>
      <c r="HKK27" s="107"/>
      <c r="HKL27" s="107"/>
      <c r="HKM27" s="107"/>
      <c r="HKN27" s="107"/>
      <c r="HKO27" s="107"/>
      <c r="HKP27" s="107"/>
      <c r="HKQ27" s="107"/>
      <c r="HKR27" s="107"/>
      <c r="HKS27" s="107"/>
      <c r="HKT27" s="107"/>
      <c r="HKU27" s="107"/>
      <c r="HKV27" s="107"/>
      <c r="HKW27" s="107"/>
      <c r="HKX27" s="107"/>
      <c r="HKY27" s="107"/>
      <c r="HKZ27" s="107"/>
      <c r="HLA27" s="107"/>
      <c r="HLB27" s="107"/>
      <c r="HLC27" s="107"/>
      <c r="HLD27" s="107"/>
      <c r="HLE27" s="107"/>
      <c r="HLF27" s="107"/>
      <c r="HLG27" s="107"/>
      <c r="HLH27" s="107"/>
      <c r="HLI27" s="107"/>
      <c r="HLJ27" s="107"/>
      <c r="HLK27" s="107"/>
      <c r="HLL27" s="107"/>
      <c r="HLM27" s="107"/>
      <c r="HLN27" s="107"/>
      <c r="HLO27" s="107"/>
      <c r="HLP27" s="107"/>
      <c r="HLQ27" s="107"/>
      <c r="HLR27" s="107"/>
      <c r="HLS27" s="107"/>
      <c r="HLT27" s="107"/>
      <c r="HLU27" s="107"/>
      <c r="HLV27" s="107"/>
      <c r="HLW27" s="107"/>
      <c r="HLX27" s="107"/>
      <c r="HLY27" s="107"/>
      <c r="HLZ27" s="107"/>
      <c r="HMA27" s="107"/>
      <c r="HMB27" s="107"/>
      <c r="HMC27" s="107"/>
      <c r="HMD27" s="107"/>
      <c r="HME27" s="107"/>
      <c r="HMF27" s="107"/>
      <c r="HMG27" s="107"/>
      <c r="HMH27" s="107"/>
      <c r="HMI27" s="107"/>
      <c r="HMJ27" s="107"/>
      <c r="HMK27" s="107"/>
      <c r="HML27" s="107"/>
      <c r="HMM27" s="107"/>
      <c r="HMN27" s="107"/>
      <c r="HMO27" s="107"/>
      <c r="HMP27" s="107"/>
      <c r="HMQ27" s="107"/>
      <c r="HMR27" s="107"/>
      <c r="HMS27" s="107"/>
      <c r="HMT27" s="107"/>
      <c r="HMU27" s="107"/>
      <c r="HMV27" s="107"/>
      <c r="HMW27" s="107"/>
      <c r="HMX27" s="107"/>
      <c r="HMY27" s="107"/>
      <c r="HMZ27" s="107"/>
      <c r="HNA27" s="107"/>
      <c r="HNB27" s="107"/>
      <c r="HNC27" s="107"/>
      <c r="HND27" s="107"/>
      <c r="HNE27" s="107"/>
      <c r="HNF27" s="107"/>
      <c r="HNG27" s="107"/>
      <c r="HNH27" s="107"/>
      <c r="HNI27" s="107"/>
      <c r="HNJ27" s="107"/>
      <c r="HNK27" s="107"/>
      <c r="HNL27" s="107"/>
      <c r="HNM27" s="107"/>
      <c r="HNN27" s="107"/>
      <c r="HNO27" s="107"/>
      <c r="HNP27" s="107"/>
      <c r="HNQ27" s="107"/>
      <c r="HNR27" s="107"/>
      <c r="HNS27" s="107"/>
      <c r="HNT27" s="107"/>
      <c r="HNU27" s="107"/>
      <c r="HNV27" s="107"/>
      <c r="HNW27" s="107"/>
      <c r="HNX27" s="107"/>
      <c r="HNY27" s="107"/>
      <c r="HNZ27" s="107"/>
      <c r="HOA27" s="107"/>
      <c r="HOB27" s="107"/>
      <c r="HOC27" s="107"/>
      <c r="HOD27" s="107"/>
      <c r="HOE27" s="107"/>
      <c r="HOF27" s="107"/>
      <c r="HOG27" s="107"/>
      <c r="HOH27" s="107"/>
      <c r="HOI27" s="107"/>
      <c r="HOJ27" s="107"/>
      <c r="HOK27" s="107"/>
      <c r="HOL27" s="107"/>
      <c r="HOM27" s="107"/>
      <c r="HON27" s="107"/>
      <c r="HOO27" s="107"/>
      <c r="HOP27" s="107"/>
      <c r="HOQ27" s="107"/>
      <c r="HOR27" s="107"/>
      <c r="HOS27" s="107"/>
      <c r="HOT27" s="107"/>
      <c r="HOU27" s="107"/>
      <c r="HOV27" s="107"/>
      <c r="HOW27" s="107"/>
      <c r="HOX27" s="107"/>
      <c r="HOY27" s="107"/>
      <c r="HOZ27" s="107"/>
      <c r="HPA27" s="107"/>
      <c r="HPB27" s="107"/>
      <c r="HPC27" s="107"/>
      <c r="HPD27" s="107"/>
      <c r="HPE27" s="107"/>
      <c r="HPF27" s="107"/>
      <c r="HPG27" s="107"/>
      <c r="HPH27" s="107"/>
      <c r="HPI27" s="107"/>
      <c r="HPJ27" s="107"/>
      <c r="HPK27" s="107"/>
      <c r="HPL27" s="107"/>
      <c r="HPM27" s="107"/>
      <c r="HPN27" s="107"/>
      <c r="HPO27" s="107"/>
      <c r="HPP27" s="107"/>
      <c r="HPQ27" s="107"/>
      <c r="HPR27" s="107"/>
      <c r="HPS27" s="107"/>
      <c r="HPT27" s="107"/>
      <c r="HPU27" s="107"/>
      <c r="HPV27" s="107"/>
      <c r="HPW27" s="107"/>
      <c r="HPX27" s="107"/>
      <c r="HPY27" s="107"/>
      <c r="HPZ27" s="107"/>
      <c r="HQA27" s="107"/>
      <c r="HQB27" s="107"/>
      <c r="HQC27" s="107"/>
      <c r="HQD27" s="107"/>
      <c r="HQE27" s="107"/>
      <c r="HQF27" s="107"/>
      <c r="HQG27" s="107"/>
      <c r="HQH27" s="107"/>
      <c r="HQI27" s="107"/>
      <c r="HQJ27" s="107"/>
      <c r="HQK27" s="107"/>
      <c r="HQL27" s="107"/>
      <c r="HQM27" s="107"/>
      <c r="HQN27" s="107"/>
      <c r="HQO27" s="107"/>
      <c r="HQP27" s="107"/>
      <c r="HQQ27" s="107"/>
      <c r="HQR27" s="107"/>
      <c r="HQS27" s="107"/>
      <c r="HQT27" s="107"/>
      <c r="HQU27" s="107"/>
      <c r="HQV27" s="107"/>
      <c r="HQW27" s="107"/>
      <c r="HQX27" s="107"/>
      <c r="HQY27" s="107"/>
      <c r="HQZ27" s="107"/>
      <c r="HRA27" s="107"/>
      <c r="HRB27" s="107"/>
      <c r="HRC27" s="107"/>
      <c r="HRD27" s="107"/>
      <c r="HRE27" s="107"/>
      <c r="HRF27" s="107"/>
      <c r="HRG27" s="107"/>
      <c r="HRH27" s="107"/>
      <c r="HRI27" s="107"/>
      <c r="HRJ27" s="107"/>
      <c r="HRK27" s="107"/>
      <c r="HRL27" s="107"/>
      <c r="HRM27" s="107"/>
      <c r="HRN27" s="107"/>
      <c r="HRO27" s="107"/>
      <c r="HRP27" s="107"/>
      <c r="HRQ27" s="107"/>
      <c r="HRR27" s="107"/>
      <c r="HRS27" s="107"/>
      <c r="HRT27" s="107"/>
      <c r="HRU27" s="107"/>
      <c r="HRV27" s="107"/>
      <c r="HRW27" s="107"/>
      <c r="HRX27" s="107"/>
      <c r="HRY27" s="107"/>
      <c r="HRZ27" s="107"/>
      <c r="HSA27" s="107"/>
      <c r="HSB27" s="107"/>
      <c r="HSC27" s="107"/>
      <c r="HSD27" s="107"/>
      <c r="HSE27" s="107"/>
      <c r="HSF27" s="107"/>
      <c r="HSG27" s="107"/>
      <c r="HSH27" s="107"/>
      <c r="HSI27" s="107"/>
      <c r="HSJ27" s="107"/>
      <c r="HSK27" s="107"/>
      <c r="HSL27" s="107"/>
      <c r="HSM27" s="107"/>
      <c r="HSN27" s="107"/>
      <c r="HSO27" s="107"/>
      <c r="HSP27" s="107"/>
      <c r="HSQ27" s="107"/>
      <c r="HSR27" s="107"/>
      <c r="HSS27" s="107"/>
      <c r="HST27" s="107"/>
      <c r="HSU27" s="107"/>
      <c r="HSV27" s="107"/>
      <c r="HSW27" s="107"/>
      <c r="HSX27" s="107"/>
      <c r="HSY27" s="107"/>
      <c r="HSZ27" s="107"/>
      <c r="HTA27" s="107"/>
      <c r="HTB27" s="107"/>
      <c r="HTC27" s="107"/>
      <c r="HTD27" s="107"/>
      <c r="HTE27" s="107"/>
      <c r="HTF27" s="107"/>
      <c r="HTG27" s="107"/>
      <c r="HTH27" s="107"/>
      <c r="HTI27" s="107"/>
      <c r="HTJ27" s="107"/>
      <c r="HTK27" s="107"/>
      <c r="HTL27" s="107"/>
      <c r="HTM27" s="107"/>
      <c r="HTN27" s="107"/>
      <c r="HTO27" s="107"/>
      <c r="HTP27" s="107"/>
      <c r="HTQ27" s="107"/>
      <c r="HTR27" s="107"/>
      <c r="HTS27" s="107"/>
      <c r="HTT27" s="107"/>
      <c r="HTU27" s="107"/>
      <c r="HTV27" s="107"/>
      <c r="HTW27" s="107"/>
      <c r="HTX27" s="107"/>
      <c r="HTY27" s="107"/>
      <c r="HTZ27" s="107"/>
      <c r="HUA27" s="107"/>
      <c r="HUB27" s="107"/>
      <c r="HUC27" s="107"/>
      <c r="HUD27" s="107"/>
      <c r="HUE27" s="107"/>
      <c r="HUF27" s="107"/>
      <c r="HUG27" s="107"/>
      <c r="HUH27" s="107"/>
      <c r="HUI27" s="107"/>
      <c r="HUJ27" s="107"/>
      <c r="HUK27" s="107"/>
      <c r="HUL27" s="107"/>
      <c r="HUM27" s="107"/>
      <c r="HUN27" s="107"/>
      <c r="HUO27" s="107"/>
      <c r="HUP27" s="107"/>
      <c r="HUQ27" s="107"/>
      <c r="HUR27" s="107"/>
      <c r="HUS27" s="107"/>
      <c r="HUT27" s="107"/>
      <c r="HUU27" s="107"/>
      <c r="HUV27" s="107"/>
      <c r="HUW27" s="107"/>
      <c r="HUX27" s="107"/>
      <c r="HUY27" s="107"/>
      <c r="HUZ27" s="107"/>
      <c r="HVA27" s="107"/>
      <c r="HVB27" s="107"/>
      <c r="HVC27" s="107"/>
      <c r="HVD27" s="107"/>
      <c r="HVE27" s="107"/>
      <c r="HVF27" s="107"/>
      <c r="HVG27" s="107"/>
      <c r="HVH27" s="107"/>
      <c r="HVI27" s="107"/>
      <c r="HVJ27" s="107"/>
      <c r="HVK27" s="107"/>
      <c r="HVL27" s="107"/>
      <c r="HVM27" s="107"/>
      <c r="HVN27" s="107"/>
      <c r="HVO27" s="107"/>
      <c r="HVP27" s="107"/>
      <c r="HVQ27" s="107"/>
      <c r="HVR27" s="107"/>
      <c r="HVS27" s="107"/>
      <c r="HVT27" s="107"/>
      <c r="HVU27" s="107"/>
      <c r="HVV27" s="107"/>
      <c r="HVW27" s="107"/>
      <c r="HVX27" s="107"/>
      <c r="HVY27" s="107"/>
      <c r="HVZ27" s="107"/>
      <c r="HWA27" s="107"/>
      <c r="HWB27" s="107"/>
      <c r="HWC27" s="107"/>
      <c r="HWD27" s="107"/>
      <c r="HWE27" s="107"/>
      <c r="HWF27" s="107"/>
      <c r="HWG27" s="107"/>
      <c r="HWH27" s="107"/>
      <c r="HWI27" s="107"/>
      <c r="HWJ27" s="107"/>
      <c r="HWK27" s="107"/>
      <c r="HWL27" s="107"/>
      <c r="HWM27" s="107"/>
      <c r="HWN27" s="107"/>
      <c r="HWO27" s="107"/>
      <c r="HWP27" s="107"/>
      <c r="HWQ27" s="107"/>
      <c r="HWR27" s="107"/>
      <c r="HWS27" s="107"/>
      <c r="HWT27" s="107"/>
      <c r="HWU27" s="107"/>
      <c r="HWV27" s="107"/>
      <c r="HWW27" s="107"/>
      <c r="HWX27" s="107"/>
      <c r="HWY27" s="107"/>
      <c r="HWZ27" s="107"/>
      <c r="HXA27" s="107"/>
      <c r="HXB27" s="107"/>
      <c r="HXC27" s="107"/>
      <c r="HXD27" s="107"/>
      <c r="HXE27" s="107"/>
      <c r="HXF27" s="107"/>
      <c r="HXG27" s="107"/>
      <c r="HXH27" s="107"/>
      <c r="HXI27" s="107"/>
      <c r="HXJ27" s="107"/>
      <c r="HXK27" s="107"/>
      <c r="HXL27" s="107"/>
      <c r="HXM27" s="107"/>
      <c r="HXN27" s="107"/>
      <c r="HXO27" s="107"/>
      <c r="HXP27" s="107"/>
      <c r="HXQ27" s="107"/>
      <c r="HXR27" s="107"/>
      <c r="HXS27" s="107"/>
      <c r="HXT27" s="107"/>
      <c r="HXU27" s="107"/>
      <c r="HXV27" s="107"/>
      <c r="HXW27" s="107"/>
      <c r="HXX27" s="107"/>
      <c r="HXY27" s="107"/>
      <c r="HXZ27" s="107"/>
      <c r="HYA27" s="107"/>
      <c r="HYB27" s="107"/>
      <c r="HYC27" s="107"/>
      <c r="HYD27" s="107"/>
      <c r="HYE27" s="107"/>
      <c r="HYF27" s="107"/>
      <c r="HYG27" s="107"/>
      <c r="HYH27" s="107"/>
      <c r="HYI27" s="107"/>
      <c r="HYJ27" s="107"/>
      <c r="HYK27" s="107"/>
      <c r="HYL27" s="107"/>
      <c r="HYM27" s="107"/>
      <c r="HYN27" s="107"/>
      <c r="HYO27" s="107"/>
      <c r="HYP27" s="107"/>
      <c r="HYQ27" s="107"/>
      <c r="HYR27" s="107"/>
      <c r="HYS27" s="107"/>
      <c r="HYT27" s="107"/>
      <c r="HYU27" s="107"/>
      <c r="HYV27" s="107"/>
      <c r="HYW27" s="107"/>
      <c r="HYX27" s="107"/>
      <c r="HYY27" s="107"/>
      <c r="HYZ27" s="107"/>
      <c r="HZA27" s="107"/>
      <c r="HZB27" s="107"/>
      <c r="HZC27" s="107"/>
      <c r="HZD27" s="107"/>
      <c r="HZE27" s="107"/>
      <c r="HZF27" s="107"/>
      <c r="HZG27" s="107"/>
      <c r="HZH27" s="107"/>
      <c r="HZI27" s="107"/>
      <c r="HZJ27" s="107"/>
      <c r="HZK27" s="107"/>
      <c r="HZL27" s="107"/>
      <c r="HZM27" s="107"/>
      <c r="HZN27" s="107"/>
      <c r="HZO27" s="107"/>
      <c r="HZP27" s="107"/>
      <c r="HZQ27" s="107"/>
      <c r="HZR27" s="107"/>
      <c r="HZS27" s="107"/>
      <c r="HZT27" s="107"/>
      <c r="HZU27" s="107"/>
      <c r="HZV27" s="107"/>
      <c r="HZW27" s="107"/>
      <c r="HZX27" s="107"/>
      <c r="HZY27" s="107"/>
      <c r="HZZ27" s="107"/>
      <c r="IAA27" s="107"/>
      <c r="IAB27" s="107"/>
      <c r="IAC27" s="107"/>
      <c r="IAD27" s="107"/>
      <c r="IAE27" s="107"/>
      <c r="IAF27" s="107"/>
      <c r="IAG27" s="107"/>
      <c r="IAH27" s="107"/>
      <c r="IAI27" s="107"/>
      <c r="IAJ27" s="107"/>
      <c r="IAK27" s="107"/>
      <c r="IAL27" s="107"/>
      <c r="IAM27" s="107"/>
      <c r="IAN27" s="107"/>
      <c r="IAO27" s="107"/>
      <c r="IAP27" s="107"/>
      <c r="IAQ27" s="107"/>
      <c r="IAR27" s="107"/>
      <c r="IAS27" s="107"/>
      <c r="IAT27" s="107"/>
      <c r="IAU27" s="107"/>
      <c r="IAV27" s="107"/>
      <c r="IAW27" s="107"/>
      <c r="IAX27" s="107"/>
      <c r="IAY27" s="107"/>
      <c r="IAZ27" s="107"/>
      <c r="IBA27" s="107"/>
      <c r="IBB27" s="107"/>
      <c r="IBC27" s="107"/>
      <c r="IBD27" s="107"/>
      <c r="IBE27" s="107"/>
      <c r="IBF27" s="107"/>
      <c r="IBG27" s="107"/>
      <c r="IBH27" s="107"/>
      <c r="IBI27" s="107"/>
      <c r="IBJ27" s="107"/>
      <c r="IBK27" s="107"/>
      <c r="IBL27" s="107"/>
      <c r="IBM27" s="107"/>
      <c r="IBN27" s="107"/>
      <c r="IBO27" s="107"/>
      <c r="IBP27" s="107"/>
      <c r="IBQ27" s="107"/>
      <c r="IBR27" s="107"/>
      <c r="IBS27" s="107"/>
      <c r="IBT27" s="107"/>
      <c r="IBU27" s="107"/>
      <c r="IBV27" s="107"/>
      <c r="IBW27" s="107"/>
      <c r="IBX27" s="107"/>
      <c r="IBY27" s="107"/>
      <c r="IBZ27" s="107"/>
      <c r="ICA27" s="107"/>
      <c r="ICB27" s="107"/>
      <c r="ICC27" s="107"/>
      <c r="ICD27" s="107"/>
      <c r="ICE27" s="107"/>
      <c r="ICF27" s="107"/>
      <c r="ICG27" s="107"/>
      <c r="ICH27" s="107"/>
      <c r="ICI27" s="107"/>
      <c r="ICJ27" s="107"/>
      <c r="ICK27" s="107"/>
      <c r="ICL27" s="107"/>
      <c r="ICM27" s="107"/>
      <c r="ICN27" s="107"/>
      <c r="ICO27" s="107"/>
      <c r="ICP27" s="107"/>
      <c r="ICQ27" s="107"/>
      <c r="ICR27" s="107"/>
      <c r="ICS27" s="107"/>
      <c r="ICT27" s="107"/>
      <c r="ICU27" s="107"/>
      <c r="ICV27" s="107"/>
      <c r="ICW27" s="107"/>
      <c r="ICX27" s="107"/>
      <c r="ICY27" s="107"/>
      <c r="ICZ27" s="107"/>
      <c r="IDA27" s="107"/>
      <c r="IDB27" s="107"/>
      <c r="IDC27" s="107"/>
      <c r="IDD27" s="107"/>
      <c r="IDE27" s="107"/>
      <c r="IDF27" s="107"/>
      <c r="IDG27" s="107"/>
      <c r="IDH27" s="107"/>
      <c r="IDI27" s="107"/>
      <c r="IDJ27" s="107"/>
      <c r="IDK27" s="107"/>
      <c r="IDL27" s="107"/>
      <c r="IDM27" s="107"/>
      <c r="IDN27" s="107"/>
      <c r="IDO27" s="107"/>
      <c r="IDP27" s="107"/>
      <c r="IDQ27" s="107"/>
      <c r="IDR27" s="107"/>
      <c r="IDS27" s="107"/>
      <c r="IDT27" s="107"/>
      <c r="IDU27" s="107"/>
      <c r="IDV27" s="107"/>
      <c r="IDW27" s="107"/>
      <c r="IDX27" s="107"/>
      <c r="IDY27" s="107"/>
      <c r="IDZ27" s="107"/>
      <c r="IEA27" s="107"/>
      <c r="IEB27" s="107"/>
      <c r="IEC27" s="107"/>
      <c r="IED27" s="107"/>
      <c r="IEE27" s="107"/>
      <c r="IEF27" s="107"/>
      <c r="IEG27" s="107"/>
      <c r="IEH27" s="107"/>
      <c r="IEI27" s="107"/>
      <c r="IEJ27" s="107"/>
      <c r="IEK27" s="107"/>
      <c r="IEL27" s="107"/>
      <c r="IEM27" s="107"/>
      <c r="IEN27" s="107"/>
      <c r="IEO27" s="107"/>
      <c r="IEP27" s="107"/>
      <c r="IEQ27" s="107"/>
      <c r="IER27" s="107"/>
      <c r="IES27" s="107"/>
      <c r="IET27" s="107"/>
      <c r="IEU27" s="107"/>
      <c r="IEV27" s="107"/>
      <c r="IEW27" s="107"/>
      <c r="IEX27" s="107"/>
      <c r="IEY27" s="107"/>
      <c r="IEZ27" s="107"/>
      <c r="IFA27" s="107"/>
      <c r="IFB27" s="107"/>
      <c r="IFC27" s="107"/>
      <c r="IFD27" s="107"/>
      <c r="IFE27" s="107"/>
      <c r="IFF27" s="107"/>
      <c r="IFG27" s="107"/>
      <c r="IFH27" s="107"/>
      <c r="IFI27" s="107"/>
      <c r="IFJ27" s="107"/>
      <c r="IFK27" s="107"/>
      <c r="IFL27" s="107"/>
      <c r="IFM27" s="107"/>
      <c r="IFN27" s="107"/>
      <c r="IFO27" s="107"/>
      <c r="IFP27" s="107"/>
      <c r="IFQ27" s="107"/>
      <c r="IFR27" s="107"/>
      <c r="IFS27" s="107"/>
      <c r="IFT27" s="107"/>
      <c r="IFU27" s="107"/>
      <c r="IFV27" s="107"/>
      <c r="IFW27" s="107"/>
      <c r="IFX27" s="107"/>
      <c r="IFY27" s="107"/>
      <c r="IFZ27" s="107"/>
      <c r="IGA27" s="107"/>
      <c r="IGB27" s="107"/>
      <c r="IGC27" s="107"/>
      <c r="IGD27" s="107"/>
      <c r="IGE27" s="107"/>
      <c r="IGF27" s="107"/>
      <c r="IGG27" s="107"/>
      <c r="IGH27" s="107"/>
      <c r="IGI27" s="107"/>
      <c r="IGJ27" s="107"/>
      <c r="IGK27" s="107"/>
      <c r="IGL27" s="107"/>
      <c r="IGM27" s="107"/>
      <c r="IGN27" s="107"/>
      <c r="IGO27" s="107"/>
      <c r="IGP27" s="107"/>
      <c r="IGQ27" s="107"/>
      <c r="IGR27" s="107"/>
      <c r="IGS27" s="107"/>
      <c r="IGT27" s="107"/>
      <c r="IGU27" s="107"/>
      <c r="IGV27" s="107"/>
      <c r="IGW27" s="107"/>
      <c r="IGX27" s="107"/>
      <c r="IGY27" s="107"/>
      <c r="IGZ27" s="107"/>
      <c r="IHA27" s="107"/>
      <c r="IHB27" s="107"/>
      <c r="IHC27" s="107"/>
      <c r="IHD27" s="107"/>
      <c r="IHE27" s="107"/>
      <c r="IHF27" s="107"/>
      <c r="IHG27" s="107"/>
      <c r="IHH27" s="107"/>
      <c r="IHI27" s="107"/>
      <c r="IHJ27" s="107"/>
      <c r="IHK27" s="107"/>
      <c r="IHL27" s="107"/>
      <c r="IHM27" s="107"/>
      <c r="IHN27" s="107"/>
      <c r="IHO27" s="107"/>
      <c r="IHP27" s="107"/>
      <c r="IHQ27" s="107"/>
      <c r="IHR27" s="107"/>
      <c r="IHS27" s="107"/>
      <c r="IHT27" s="107"/>
      <c r="IHU27" s="107"/>
      <c r="IHV27" s="107"/>
      <c r="IHW27" s="107"/>
      <c r="IHX27" s="107"/>
      <c r="IHY27" s="107"/>
      <c r="IHZ27" s="107"/>
      <c r="IIA27" s="107"/>
      <c r="IIB27" s="107"/>
      <c r="IIC27" s="107"/>
      <c r="IID27" s="107"/>
      <c r="IIE27" s="107"/>
      <c r="IIF27" s="107"/>
      <c r="IIG27" s="107"/>
      <c r="IIH27" s="107"/>
      <c r="III27" s="107"/>
      <c r="IIJ27" s="107"/>
      <c r="IIK27" s="107"/>
      <c r="IIL27" s="107"/>
      <c r="IIM27" s="107"/>
      <c r="IIN27" s="107"/>
      <c r="IIO27" s="107"/>
      <c r="IIP27" s="107"/>
      <c r="IIQ27" s="107"/>
      <c r="IIR27" s="107"/>
      <c r="IIS27" s="107"/>
      <c r="IIT27" s="107"/>
      <c r="IIU27" s="107"/>
      <c r="IIV27" s="107"/>
      <c r="IIW27" s="107"/>
      <c r="IIX27" s="107"/>
      <c r="IIY27" s="107"/>
      <c r="IIZ27" s="107"/>
      <c r="IJA27" s="107"/>
      <c r="IJB27" s="107"/>
      <c r="IJC27" s="107"/>
      <c r="IJD27" s="107"/>
      <c r="IJE27" s="107"/>
      <c r="IJF27" s="107"/>
      <c r="IJG27" s="107"/>
      <c r="IJH27" s="107"/>
      <c r="IJI27" s="107"/>
      <c r="IJJ27" s="107"/>
      <c r="IJK27" s="107"/>
      <c r="IJL27" s="107"/>
      <c r="IJM27" s="107"/>
      <c r="IJN27" s="107"/>
      <c r="IJO27" s="107"/>
      <c r="IJP27" s="107"/>
      <c r="IJQ27" s="107"/>
      <c r="IJR27" s="107"/>
      <c r="IJS27" s="107"/>
      <c r="IJT27" s="107"/>
      <c r="IJU27" s="107"/>
      <c r="IJV27" s="107"/>
      <c r="IJW27" s="107"/>
      <c r="IJX27" s="107"/>
      <c r="IJY27" s="107"/>
      <c r="IJZ27" s="107"/>
      <c r="IKA27" s="107"/>
      <c r="IKB27" s="107"/>
      <c r="IKC27" s="107"/>
      <c r="IKD27" s="107"/>
      <c r="IKE27" s="107"/>
      <c r="IKF27" s="107"/>
      <c r="IKG27" s="107"/>
      <c r="IKH27" s="107"/>
      <c r="IKI27" s="107"/>
      <c r="IKJ27" s="107"/>
      <c r="IKK27" s="107"/>
      <c r="IKL27" s="107"/>
      <c r="IKM27" s="107"/>
      <c r="IKN27" s="107"/>
      <c r="IKO27" s="107"/>
      <c r="IKP27" s="107"/>
      <c r="IKQ27" s="107"/>
      <c r="IKR27" s="107"/>
      <c r="IKS27" s="107"/>
      <c r="IKT27" s="107"/>
      <c r="IKU27" s="107"/>
      <c r="IKV27" s="107"/>
      <c r="IKW27" s="107"/>
      <c r="IKX27" s="107"/>
      <c r="IKY27" s="107"/>
      <c r="IKZ27" s="107"/>
      <c r="ILA27" s="107"/>
      <c r="ILB27" s="107"/>
      <c r="ILC27" s="107"/>
      <c r="ILD27" s="107"/>
      <c r="ILE27" s="107"/>
      <c r="ILF27" s="107"/>
      <c r="ILG27" s="107"/>
      <c r="ILH27" s="107"/>
      <c r="ILI27" s="107"/>
      <c r="ILJ27" s="107"/>
      <c r="ILK27" s="107"/>
      <c r="ILL27" s="107"/>
      <c r="ILM27" s="107"/>
      <c r="ILN27" s="107"/>
      <c r="ILO27" s="107"/>
      <c r="ILP27" s="107"/>
      <c r="ILQ27" s="107"/>
      <c r="ILR27" s="107"/>
      <c r="ILS27" s="107"/>
      <c r="ILT27" s="107"/>
      <c r="ILU27" s="107"/>
      <c r="ILV27" s="107"/>
      <c r="ILW27" s="107"/>
      <c r="ILX27" s="107"/>
      <c r="ILY27" s="107"/>
      <c r="ILZ27" s="107"/>
      <c r="IMA27" s="107"/>
      <c r="IMB27" s="107"/>
      <c r="IMC27" s="107"/>
      <c r="IMD27" s="107"/>
      <c r="IME27" s="107"/>
      <c r="IMF27" s="107"/>
      <c r="IMG27" s="107"/>
      <c r="IMH27" s="107"/>
      <c r="IMI27" s="107"/>
      <c r="IMJ27" s="107"/>
      <c r="IMK27" s="107"/>
      <c r="IML27" s="107"/>
      <c r="IMM27" s="107"/>
      <c r="IMN27" s="107"/>
      <c r="IMO27" s="107"/>
      <c r="IMP27" s="107"/>
      <c r="IMQ27" s="107"/>
      <c r="IMR27" s="107"/>
      <c r="IMS27" s="107"/>
      <c r="IMT27" s="107"/>
      <c r="IMU27" s="107"/>
      <c r="IMV27" s="107"/>
      <c r="IMW27" s="107"/>
      <c r="IMX27" s="107"/>
      <c r="IMY27" s="107"/>
      <c r="IMZ27" s="107"/>
      <c r="INA27" s="107"/>
      <c r="INB27" s="107"/>
      <c r="INC27" s="107"/>
      <c r="IND27" s="107"/>
      <c r="INE27" s="107"/>
      <c r="INF27" s="107"/>
      <c r="ING27" s="107"/>
      <c r="INH27" s="107"/>
      <c r="INI27" s="107"/>
      <c r="INJ27" s="107"/>
      <c r="INK27" s="107"/>
      <c r="INL27" s="107"/>
      <c r="INM27" s="107"/>
      <c r="INN27" s="107"/>
      <c r="INO27" s="107"/>
      <c r="INP27" s="107"/>
      <c r="INQ27" s="107"/>
      <c r="INR27" s="107"/>
      <c r="INS27" s="107"/>
      <c r="INT27" s="107"/>
      <c r="INU27" s="107"/>
      <c r="INV27" s="107"/>
      <c r="INW27" s="107"/>
      <c r="INX27" s="107"/>
      <c r="INY27" s="107"/>
      <c r="INZ27" s="107"/>
      <c r="IOA27" s="107"/>
      <c r="IOB27" s="107"/>
      <c r="IOC27" s="107"/>
      <c r="IOD27" s="107"/>
      <c r="IOE27" s="107"/>
      <c r="IOF27" s="107"/>
      <c r="IOG27" s="107"/>
      <c r="IOH27" s="107"/>
      <c r="IOI27" s="107"/>
      <c r="IOJ27" s="107"/>
      <c r="IOK27" s="107"/>
      <c r="IOL27" s="107"/>
      <c r="IOM27" s="107"/>
      <c r="ION27" s="107"/>
      <c r="IOO27" s="107"/>
      <c r="IOP27" s="107"/>
      <c r="IOQ27" s="107"/>
      <c r="IOR27" s="107"/>
      <c r="IOS27" s="107"/>
      <c r="IOT27" s="107"/>
      <c r="IOU27" s="107"/>
      <c r="IOV27" s="107"/>
      <c r="IOW27" s="107"/>
      <c r="IOX27" s="107"/>
      <c r="IOY27" s="107"/>
      <c r="IOZ27" s="107"/>
      <c r="IPA27" s="107"/>
      <c r="IPB27" s="107"/>
      <c r="IPC27" s="107"/>
      <c r="IPD27" s="107"/>
      <c r="IPE27" s="107"/>
      <c r="IPF27" s="107"/>
      <c r="IPG27" s="107"/>
      <c r="IPH27" s="107"/>
      <c r="IPI27" s="107"/>
      <c r="IPJ27" s="107"/>
      <c r="IPK27" s="107"/>
      <c r="IPL27" s="107"/>
      <c r="IPM27" s="107"/>
      <c r="IPN27" s="107"/>
      <c r="IPO27" s="107"/>
      <c r="IPP27" s="107"/>
      <c r="IPQ27" s="107"/>
      <c r="IPR27" s="107"/>
      <c r="IPS27" s="107"/>
      <c r="IPT27" s="107"/>
      <c r="IPU27" s="107"/>
      <c r="IPV27" s="107"/>
      <c r="IPW27" s="107"/>
      <c r="IPX27" s="107"/>
      <c r="IPY27" s="107"/>
      <c r="IPZ27" s="107"/>
      <c r="IQA27" s="107"/>
      <c r="IQB27" s="107"/>
      <c r="IQC27" s="107"/>
      <c r="IQD27" s="107"/>
      <c r="IQE27" s="107"/>
      <c r="IQF27" s="107"/>
      <c r="IQG27" s="107"/>
      <c r="IQH27" s="107"/>
      <c r="IQI27" s="107"/>
      <c r="IQJ27" s="107"/>
      <c r="IQK27" s="107"/>
      <c r="IQL27" s="107"/>
      <c r="IQM27" s="107"/>
      <c r="IQN27" s="107"/>
      <c r="IQO27" s="107"/>
      <c r="IQP27" s="107"/>
      <c r="IQQ27" s="107"/>
      <c r="IQR27" s="107"/>
      <c r="IQS27" s="107"/>
      <c r="IQT27" s="107"/>
      <c r="IQU27" s="107"/>
      <c r="IQV27" s="107"/>
      <c r="IQW27" s="107"/>
      <c r="IQX27" s="107"/>
      <c r="IQY27" s="107"/>
      <c r="IQZ27" s="107"/>
      <c r="IRA27" s="107"/>
      <c r="IRB27" s="107"/>
      <c r="IRC27" s="107"/>
      <c r="IRD27" s="107"/>
      <c r="IRE27" s="107"/>
      <c r="IRF27" s="107"/>
      <c r="IRG27" s="107"/>
      <c r="IRH27" s="107"/>
      <c r="IRI27" s="107"/>
      <c r="IRJ27" s="107"/>
      <c r="IRK27" s="107"/>
      <c r="IRL27" s="107"/>
      <c r="IRM27" s="107"/>
      <c r="IRN27" s="107"/>
      <c r="IRO27" s="107"/>
      <c r="IRP27" s="107"/>
      <c r="IRQ27" s="107"/>
      <c r="IRR27" s="107"/>
      <c r="IRS27" s="107"/>
      <c r="IRT27" s="107"/>
      <c r="IRU27" s="107"/>
      <c r="IRV27" s="107"/>
      <c r="IRW27" s="107"/>
      <c r="IRX27" s="107"/>
      <c r="IRY27" s="107"/>
      <c r="IRZ27" s="107"/>
      <c r="ISA27" s="107"/>
      <c r="ISB27" s="107"/>
      <c r="ISC27" s="107"/>
      <c r="ISD27" s="107"/>
      <c r="ISE27" s="107"/>
      <c r="ISF27" s="107"/>
      <c r="ISG27" s="107"/>
      <c r="ISH27" s="107"/>
      <c r="ISI27" s="107"/>
      <c r="ISJ27" s="107"/>
      <c r="ISK27" s="107"/>
      <c r="ISL27" s="107"/>
      <c r="ISM27" s="107"/>
      <c r="ISN27" s="107"/>
      <c r="ISO27" s="107"/>
      <c r="ISP27" s="107"/>
      <c r="ISQ27" s="107"/>
      <c r="ISR27" s="107"/>
      <c r="ISS27" s="107"/>
      <c r="IST27" s="107"/>
      <c r="ISU27" s="107"/>
      <c r="ISV27" s="107"/>
      <c r="ISW27" s="107"/>
      <c r="ISX27" s="107"/>
      <c r="ISY27" s="107"/>
      <c r="ISZ27" s="107"/>
      <c r="ITA27" s="107"/>
      <c r="ITB27" s="107"/>
      <c r="ITC27" s="107"/>
      <c r="ITD27" s="107"/>
      <c r="ITE27" s="107"/>
      <c r="ITF27" s="107"/>
      <c r="ITG27" s="107"/>
      <c r="ITH27" s="107"/>
      <c r="ITI27" s="107"/>
      <c r="ITJ27" s="107"/>
      <c r="ITK27" s="107"/>
      <c r="ITL27" s="107"/>
      <c r="ITM27" s="107"/>
      <c r="ITN27" s="107"/>
      <c r="ITO27" s="107"/>
      <c r="ITP27" s="107"/>
      <c r="ITQ27" s="107"/>
      <c r="ITR27" s="107"/>
      <c r="ITS27" s="107"/>
      <c r="ITT27" s="107"/>
      <c r="ITU27" s="107"/>
      <c r="ITV27" s="107"/>
      <c r="ITW27" s="107"/>
      <c r="ITX27" s="107"/>
      <c r="ITY27" s="107"/>
      <c r="ITZ27" s="107"/>
      <c r="IUA27" s="107"/>
      <c r="IUB27" s="107"/>
      <c r="IUC27" s="107"/>
      <c r="IUD27" s="107"/>
      <c r="IUE27" s="107"/>
      <c r="IUF27" s="107"/>
      <c r="IUG27" s="107"/>
      <c r="IUH27" s="107"/>
      <c r="IUI27" s="107"/>
      <c r="IUJ27" s="107"/>
      <c r="IUK27" s="107"/>
      <c r="IUL27" s="107"/>
      <c r="IUM27" s="107"/>
      <c r="IUN27" s="107"/>
      <c r="IUO27" s="107"/>
      <c r="IUP27" s="107"/>
      <c r="IUQ27" s="107"/>
      <c r="IUR27" s="107"/>
      <c r="IUS27" s="107"/>
      <c r="IUT27" s="107"/>
      <c r="IUU27" s="107"/>
      <c r="IUV27" s="107"/>
      <c r="IUW27" s="107"/>
      <c r="IUX27" s="107"/>
      <c r="IUY27" s="107"/>
      <c r="IUZ27" s="107"/>
      <c r="IVA27" s="107"/>
      <c r="IVB27" s="107"/>
      <c r="IVC27" s="107"/>
      <c r="IVD27" s="107"/>
      <c r="IVE27" s="107"/>
      <c r="IVF27" s="107"/>
      <c r="IVG27" s="107"/>
      <c r="IVH27" s="107"/>
      <c r="IVI27" s="107"/>
      <c r="IVJ27" s="107"/>
      <c r="IVK27" s="107"/>
      <c r="IVL27" s="107"/>
      <c r="IVM27" s="107"/>
      <c r="IVN27" s="107"/>
      <c r="IVO27" s="107"/>
      <c r="IVP27" s="107"/>
      <c r="IVQ27" s="107"/>
      <c r="IVR27" s="107"/>
      <c r="IVS27" s="107"/>
      <c r="IVT27" s="107"/>
      <c r="IVU27" s="107"/>
      <c r="IVV27" s="107"/>
      <c r="IVW27" s="107"/>
      <c r="IVX27" s="107"/>
      <c r="IVY27" s="107"/>
      <c r="IVZ27" s="107"/>
      <c r="IWA27" s="107"/>
      <c r="IWB27" s="107"/>
      <c r="IWC27" s="107"/>
      <c r="IWD27" s="107"/>
      <c r="IWE27" s="107"/>
      <c r="IWF27" s="107"/>
      <c r="IWG27" s="107"/>
      <c r="IWH27" s="107"/>
      <c r="IWI27" s="107"/>
      <c r="IWJ27" s="107"/>
      <c r="IWK27" s="107"/>
      <c r="IWL27" s="107"/>
      <c r="IWM27" s="107"/>
      <c r="IWN27" s="107"/>
      <c r="IWO27" s="107"/>
      <c r="IWP27" s="107"/>
      <c r="IWQ27" s="107"/>
      <c r="IWR27" s="107"/>
      <c r="IWS27" s="107"/>
      <c r="IWT27" s="107"/>
      <c r="IWU27" s="107"/>
      <c r="IWV27" s="107"/>
      <c r="IWW27" s="107"/>
      <c r="IWX27" s="107"/>
      <c r="IWY27" s="107"/>
      <c r="IWZ27" s="107"/>
      <c r="IXA27" s="107"/>
      <c r="IXB27" s="107"/>
      <c r="IXC27" s="107"/>
      <c r="IXD27" s="107"/>
      <c r="IXE27" s="107"/>
      <c r="IXF27" s="107"/>
      <c r="IXG27" s="107"/>
      <c r="IXH27" s="107"/>
      <c r="IXI27" s="107"/>
      <c r="IXJ27" s="107"/>
      <c r="IXK27" s="107"/>
      <c r="IXL27" s="107"/>
      <c r="IXM27" s="107"/>
      <c r="IXN27" s="107"/>
      <c r="IXO27" s="107"/>
      <c r="IXP27" s="107"/>
      <c r="IXQ27" s="107"/>
      <c r="IXR27" s="107"/>
      <c r="IXS27" s="107"/>
      <c r="IXT27" s="107"/>
      <c r="IXU27" s="107"/>
      <c r="IXV27" s="107"/>
      <c r="IXW27" s="107"/>
      <c r="IXX27" s="107"/>
      <c r="IXY27" s="107"/>
      <c r="IXZ27" s="107"/>
      <c r="IYA27" s="107"/>
      <c r="IYB27" s="107"/>
      <c r="IYC27" s="107"/>
      <c r="IYD27" s="107"/>
      <c r="IYE27" s="107"/>
      <c r="IYF27" s="107"/>
      <c r="IYG27" s="107"/>
      <c r="IYH27" s="107"/>
      <c r="IYI27" s="107"/>
      <c r="IYJ27" s="107"/>
      <c r="IYK27" s="107"/>
      <c r="IYL27" s="107"/>
      <c r="IYM27" s="107"/>
      <c r="IYN27" s="107"/>
      <c r="IYO27" s="107"/>
      <c r="IYP27" s="107"/>
      <c r="IYQ27" s="107"/>
      <c r="IYR27" s="107"/>
      <c r="IYS27" s="107"/>
      <c r="IYT27" s="107"/>
      <c r="IYU27" s="107"/>
      <c r="IYV27" s="107"/>
      <c r="IYW27" s="107"/>
      <c r="IYX27" s="107"/>
      <c r="IYY27" s="107"/>
      <c r="IYZ27" s="107"/>
      <c r="IZA27" s="107"/>
      <c r="IZB27" s="107"/>
      <c r="IZC27" s="107"/>
      <c r="IZD27" s="107"/>
      <c r="IZE27" s="107"/>
      <c r="IZF27" s="107"/>
      <c r="IZG27" s="107"/>
      <c r="IZH27" s="107"/>
      <c r="IZI27" s="107"/>
      <c r="IZJ27" s="107"/>
      <c r="IZK27" s="107"/>
      <c r="IZL27" s="107"/>
      <c r="IZM27" s="107"/>
      <c r="IZN27" s="107"/>
      <c r="IZO27" s="107"/>
      <c r="IZP27" s="107"/>
      <c r="IZQ27" s="107"/>
      <c r="IZR27" s="107"/>
      <c r="IZS27" s="107"/>
      <c r="IZT27" s="107"/>
      <c r="IZU27" s="107"/>
      <c r="IZV27" s="107"/>
      <c r="IZW27" s="107"/>
      <c r="IZX27" s="107"/>
      <c r="IZY27" s="107"/>
      <c r="IZZ27" s="107"/>
      <c r="JAA27" s="107"/>
      <c r="JAB27" s="107"/>
      <c r="JAC27" s="107"/>
      <c r="JAD27" s="107"/>
      <c r="JAE27" s="107"/>
      <c r="JAF27" s="107"/>
      <c r="JAG27" s="107"/>
      <c r="JAH27" s="107"/>
      <c r="JAI27" s="107"/>
      <c r="JAJ27" s="107"/>
      <c r="JAK27" s="107"/>
      <c r="JAL27" s="107"/>
      <c r="JAM27" s="107"/>
      <c r="JAN27" s="107"/>
      <c r="JAO27" s="107"/>
      <c r="JAP27" s="107"/>
      <c r="JAQ27" s="107"/>
      <c r="JAR27" s="107"/>
      <c r="JAS27" s="107"/>
      <c r="JAT27" s="107"/>
      <c r="JAU27" s="107"/>
      <c r="JAV27" s="107"/>
      <c r="JAW27" s="107"/>
      <c r="JAX27" s="107"/>
      <c r="JAY27" s="107"/>
      <c r="JAZ27" s="107"/>
      <c r="JBA27" s="107"/>
      <c r="JBB27" s="107"/>
      <c r="JBC27" s="107"/>
      <c r="JBD27" s="107"/>
      <c r="JBE27" s="107"/>
      <c r="JBF27" s="107"/>
      <c r="JBG27" s="107"/>
      <c r="JBH27" s="107"/>
      <c r="JBI27" s="107"/>
      <c r="JBJ27" s="107"/>
      <c r="JBK27" s="107"/>
      <c r="JBL27" s="107"/>
      <c r="JBM27" s="107"/>
      <c r="JBN27" s="107"/>
      <c r="JBO27" s="107"/>
      <c r="JBP27" s="107"/>
      <c r="JBQ27" s="107"/>
      <c r="JBR27" s="107"/>
      <c r="JBS27" s="107"/>
      <c r="JBT27" s="107"/>
      <c r="JBU27" s="107"/>
      <c r="JBV27" s="107"/>
      <c r="JBW27" s="107"/>
      <c r="JBX27" s="107"/>
      <c r="JBY27" s="107"/>
      <c r="JBZ27" s="107"/>
      <c r="JCA27" s="107"/>
      <c r="JCB27" s="107"/>
      <c r="JCC27" s="107"/>
      <c r="JCD27" s="107"/>
      <c r="JCE27" s="107"/>
      <c r="JCF27" s="107"/>
      <c r="JCG27" s="107"/>
      <c r="JCH27" s="107"/>
      <c r="JCI27" s="107"/>
      <c r="JCJ27" s="107"/>
      <c r="JCK27" s="107"/>
      <c r="JCL27" s="107"/>
      <c r="JCM27" s="107"/>
      <c r="JCN27" s="107"/>
      <c r="JCO27" s="107"/>
      <c r="JCP27" s="107"/>
      <c r="JCQ27" s="107"/>
      <c r="JCR27" s="107"/>
      <c r="JCS27" s="107"/>
      <c r="JCT27" s="107"/>
      <c r="JCU27" s="107"/>
      <c r="JCV27" s="107"/>
      <c r="JCW27" s="107"/>
      <c r="JCX27" s="107"/>
      <c r="JCY27" s="107"/>
      <c r="JCZ27" s="107"/>
      <c r="JDA27" s="107"/>
      <c r="JDB27" s="107"/>
      <c r="JDC27" s="107"/>
      <c r="JDD27" s="107"/>
      <c r="JDE27" s="107"/>
      <c r="JDF27" s="107"/>
      <c r="JDG27" s="107"/>
      <c r="JDH27" s="107"/>
      <c r="JDI27" s="107"/>
      <c r="JDJ27" s="107"/>
      <c r="JDK27" s="107"/>
      <c r="JDL27" s="107"/>
      <c r="JDM27" s="107"/>
      <c r="JDN27" s="107"/>
      <c r="JDO27" s="107"/>
      <c r="JDP27" s="107"/>
      <c r="JDQ27" s="107"/>
      <c r="JDR27" s="107"/>
      <c r="JDS27" s="107"/>
      <c r="JDT27" s="107"/>
      <c r="JDU27" s="107"/>
      <c r="JDV27" s="107"/>
      <c r="JDW27" s="107"/>
      <c r="JDX27" s="107"/>
      <c r="JDY27" s="107"/>
      <c r="JDZ27" s="107"/>
      <c r="JEA27" s="107"/>
      <c r="JEB27" s="107"/>
      <c r="JEC27" s="107"/>
      <c r="JED27" s="107"/>
      <c r="JEE27" s="107"/>
      <c r="JEF27" s="107"/>
      <c r="JEG27" s="107"/>
      <c r="JEH27" s="107"/>
      <c r="JEI27" s="107"/>
      <c r="JEJ27" s="107"/>
      <c r="JEK27" s="107"/>
      <c r="JEL27" s="107"/>
      <c r="JEM27" s="107"/>
      <c r="JEN27" s="107"/>
      <c r="JEO27" s="107"/>
      <c r="JEP27" s="107"/>
      <c r="JEQ27" s="107"/>
      <c r="JER27" s="107"/>
      <c r="JES27" s="107"/>
      <c r="JET27" s="107"/>
      <c r="JEU27" s="107"/>
      <c r="JEV27" s="107"/>
      <c r="JEW27" s="107"/>
      <c r="JEX27" s="107"/>
      <c r="JEY27" s="107"/>
      <c r="JEZ27" s="107"/>
      <c r="JFA27" s="107"/>
      <c r="JFB27" s="107"/>
      <c r="JFC27" s="107"/>
      <c r="JFD27" s="107"/>
      <c r="JFE27" s="107"/>
      <c r="JFF27" s="107"/>
      <c r="JFG27" s="107"/>
      <c r="JFH27" s="107"/>
      <c r="JFI27" s="107"/>
      <c r="JFJ27" s="107"/>
      <c r="JFK27" s="107"/>
      <c r="JFL27" s="107"/>
      <c r="JFM27" s="107"/>
      <c r="JFN27" s="107"/>
      <c r="JFO27" s="107"/>
      <c r="JFP27" s="107"/>
      <c r="JFQ27" s="107"/>
      <c r="JFR27" s="107"/>
      <c r="JFS27" s="107"/>
      <c r="JFT27" s="107"/>
      <c r="JFU27" s="107"/>
      <c r="JFV27" s="107"/>
      <c r="JFW27" s="107"/>
      <c r="JFX27" s="107"/>
      <c r="JFY27" s="107"/>
      <c r="JFZ27" s="107"/>
      <c r="JGA27" s="107"/>
      <c r="JGB27" s="107"/>
      <c r="JGC27" s="107"/>
      <c r="JGD27" s="107"/>
      <c r="JGE27" s="107"/>
      <c r="JGF27" s="107"/>
      <c r="JGG27" s="107"/>
      <c r="JGH27" s="107"/>
      <c r="JGI27" s="107"/>
      <c r="JGJ27" s="107"/>
      <c r="JGK27" s="107"/>
      <c r="JGL27" s="107"/>
      <c r="JGM27" s="107"/>
      <c r="JGN27" s="107"/>
      <c r="JGO27" s="107"/>
      <c r="JGP27" s="107"/>
      <c r="JGQ27" s="107"/>
      <c r="JGR27" s="107"/>
      <c r="JGS27" s="107"/>
      <c r="JGT27" s="107"/>
      <c r="JGU27" s="107"/>
      <c r="JGV27" s="107"/>
      <c r="JGW27" s="107"/>
      <c r="JGX27" s="107"/>
      <c r="JGY27" s="107"/>
      <c r="JGZ27" s="107"/>
      <c r="JHA27" s="107"/>
      <c r="JHB27" s="107"/>
      <c r="JHC27" s="107"/>
      <c r="JHD27" s="107"/>
      <c r="JHE27" s="107"/>
      <c r="JHF27" s="107"/>
      <c r="JHG27" s="107"/>
      <c r="JHH27" s="107"/>
      <c r="JHI27" s="107"/>
      <c r="JHJ27" s="107"/>
      <c r="JHK27" s="107"/>
      <c r="JHL27" s="107"/>
      <c r="JHM27" s="107"/>
      <c r="JHN27" s="107"/>
      <c r="JHO27" s="107"/>
      <c r="JHP27" s="107"/>
      <c r="JHQ27" s="107"/>
      <c r="JHR27" s="107"/>
      <c r="JHS27" s="107"/>
      <c r="JHT27" s="107"/>
      <c r="JHU27" s="107"/>
      <c r="JHV27" s="107"/>
      <c r="JHW27" s="107"/>
      <c r="JHX27" s="107"/>
      <c r="JHY27" s="107"/>
      <c r="JHZ27" s="107"/>
      <c r="JIA27" s="107"/>
      <c r="JIB27" s="107"/>
      <c r="JIC27" s="107"/>
      <c r="JID27" s="107"/>
      <c r="JIE27" s="107"/>
      <c r="JIF27" s="107"/>
      <c r="JIG27" s="107"/>
      <c r="JIH27" s="107"/>
      <c r="JII27" s="107"/>
      <c r="JIJ27" s="107"/>
      <c r="JIK27" s="107"/>
      <c r="JIL27" s="107"/>
      <c r="JIM27" s="107"/>
      <c r="JIN27" s="107"/>
      <c r="JIO27" s="107"/>
      <c r="JIP27" s="107"/>
      <c r="JIQ27" s="107"/>
      <c r="JIR27" s="107"/>
      <c r="JIS27" s="107"/>
      <c r="JIT27" s="107"/>
      <c r="JIU27" s="107"/>
      <c r="JIV27" s="107"/>
      <c r="JIW27" s="107"/>
      <c r="JIX27" s="107"/>
      <c r="JIY27" s="107"/>
      <c r="JIZ27" s="107"/>
      <c r="JJA27" s="107"/>
      <c r="JJB27" s="107"/>
      <c r="JJC27" s="107"/>
      <c r="JJD27" s="107"/>
      <c r="JJE27" s="107"/>
      <c r="JJF27" s="107"/>
      <c r="JJG27" s="107"/>
      <c r="JJH27" s="107"/>
      <c r="JJI27" s="107"/>
      <c r="JJJ27" s="107"/>
      <c r="JJK27" s="107"/>
      <c r="JJL27" s="107"/>
      <c r="JJM27" s="107"/>
      <c r="JJN27" s="107"/>
      <c r="JJO27" s="107"/>
      <c r="JJP27" s="107"/>
      <c r="JJQ27" s="107"/>
      <c r="JJR27" s="107"/>
      <c r="JJS27" s="107"/>
      <c r="JJT27" s="107"/>
      <c r="JJU27" s="107"/>
      <c r="JJV27" s="107"/>
      <c r="JJW27" s="107"/>
      <c r="JJX27" s="107"/>
      <c r="JJY27" s="107"/>
      <c r="JJZ27" s="107"/>
      <c r="JKA27" s="107"/>
      <c r="JKB27" s="107"/>
      <c r="JKC27" s="107"/>
      <c r="JKD27" s="107"/>
      <c r="JKE27" s="107"/>
      <c r="JKF27" s="107"/>
      <c r="JKG27" s="107"/>
      <c r="JKH27" s="107"/>
      <c r="JKI27" s="107"/>
      <c r="JKJ27" s="107"/>
      <c r="JKK27" s="107"/>
      <c r="JKL27" s="107"/>
      <c r="JKM27" s="107"/>
      <c r="JKN27" s="107"/>
      <c r="JKO27" s="107"/>
      <c r="JKP27" s="107"/>
      <c r="JKQ27" s="107"/>
      <c r="JKR27" s="107"/>
      <c r="JKS27" s="107"/>
      <c r="JKT27" s="107"/>
      <c r="JKU27" s="107"/>
      <c r="JKV27" s="107"/>
      <c r="JKW27" s="107"/>
      <c r="JKX27" s="107"/>
      <c r="JKY27" s="107"/>
      <c r="JKZ27" s="107"/>
      <c r="JLA27" s="107"/>
      <c r="JLB27" s="107"/>
      <c r="JLC27" s="107"/>
      <c r="JLD27" s="107"/>
      <c r="JLE27" s="107"/>
      <c r="JLF27" s="107"/>
      <c r="JLG27" s="107"/>
      <c r="JLH27" s="107"/>
      <c r="JLI27" s="107"/>
      <c r="JLJ27" s="107"/>
      <c r="JLK27" s="107"/>
      <c r="JLL27" s="107"/>
      <c r="JLM27" s="107"/>
      <c r="JLN27" s="107"/>
      <c r="JLO27" s="107"/>
      <c r="JLP27" s="107"/>
      <c r="JLQ27" s="107"/>
      <c r="JLR27" s="107"/>
      <c r="JLS27" s="107"/>
      <c r="JLT27" s="107"/>
      <c r="JLU27" s="107"/>
      <c r="JLV27" s="107"/>
      <c r="JLW27" s="107"/>
      <c r="JLX27" s="107"/>
      <c r="JLY27" s="107"/>
      <c r="JLZ27" s="107"/>
      <c r="JMA27" s="107"/>
      <c r="JMB27" s="107"/>
      <c r="JMC27" s="107"/>
      <c r="JMD27" s="107"/>
      <c r="JME27" s="107"/>
      <c r="JMF27" s="107"/>
      <c r="JMG27" s="107"/>
      <c r="JMH27" s="107"/>
      <c r="JMI27" s="107"/>
      <c r="JMJ27" s="107"/>
      <c r="JMK27" s="107"/>
      <c r="JML27" s="107"/>
      <c r="JMM27" s="107"/>
      <c r="JMN27" s="107"/>
      <c r="JMO27" s="107"/>
      <c r="JMP27" s="107"/>
      <c r="JMQ27" s="107"/>
      <c r="JMR27" s="107"/>
      <c r="JMS27" s="107"/>
      <c r="JMT27" s="107"/>
      <c r="JMU27" s="107"/>
      <c r="JMV27" s="107"/>
      <c r="JMW27" s="107"/>
      <c r="JMX27" s="107"/>
      <c r="JMY27" s="107"/>
      <c r="JMZ27" s="107"/>
      <c r="JNA27" s="107"/>
      <c r="JNB27" s="107"/>
      <c r="JNC27" s="107"/>
      <c r="JND27" s="107"/>
      <c r="JNE27" s="107"/>
      <c r="JNF27" s="107"/>
      <c r="JNG27" s="107"/>
      <c r="JNH27" s="107"/>
      <c r="JNI27" s="107"/>
      <c r="JNJ27" s="107"/>
      <c r="JNK27" s="107"/>
      <c r="JNL27" s="107"/>
      <c r="JNM27" s="107"/>
      <c r="JNN27" s="107"/>
      <c r="JNO27" s="107"/>
      <c r="JNP27" s="107"/>
      <c r="JNQ27" s="107"/>
      <c r="JNR27" s="107"/>
      <c r="JNS27" s="107"/>
      <c r="JNT27" s="107"/>
      <c r="JNU27" s="107"/>
      <c r="JNV27" s="107"/>
      <c r="JNW27" s="107"/>
      <c r="JNX27" s="107"/>
      <c r="JNY27" s="107"/>
      <c r="JNZ27" s="107"/>
      <c r="JOA27" s="107"/>
      <c r="JOB27" s="107"/>
      <c r="JOC27" s="107"/>
      <c r="JOD27" s="107"/>
      <c r="JOE27" s="107"/>
      <c r="JOF27" s="107"/>
      <c r="JOG27" s="107"/>
      <c r="JOH27" s="107"/>
      <c r="JOI27" s="107"/>
      <c r="JOJ27" s="107"/>
      <c r="JOK27" s="107"/>
      <c r="JOL27" s="107"/>
      <c r="JOM27" s="107"/>
      <c r="JON27" s="107"/>
      <c r="JOO27" s="107"/>
      <c r="JOP27" s="107"/>
      <c r="JOQ27" s="107"/>
      <c r="JOR27" s="107"/>
      <c r="JOS27" s="107"/>
      <c r="JOT27" s="107"/>
      <c r="JOU27" s="107"/>
      <c r="JOV27" s="107"/>
      <c r="JOW27" s="107"/>
      <c r="JOX27" s="107"/>
      <c r="JOY27" s="107"/>
      <c r="JOZ27" s="107"/>
      <c r="JPA27" s="107"/>
      <c r="JPB27" s="107"/>
      <c r="JPC27" s="107"/>
      <c r="JPD27" s="107"/>
      <c r="JPE27" s="107"/>
      <c r="JPF27" s="107"/>
      <c r="JPG27" s="107"/>
      <c r="JPH27" s="107"/>
      <c r="JPI27" s="107"/>
      <c r="JPJ27" s="107"/>
      <c r="JPK27" s="107"/>
      <c r="JPL27" s="107"/>
      <c r="JPM27" s="107"/>
      <c r="JPN27" s="107"/>
      <c r="JPO27" s="107"/>
      <c r="JPP27" s="107"/>
      <c r="JPQ27" s="107"/>
      <c r="JPR27" s="107"/>
      <c r="JPS27" s="107"/>
      <c r="JPT27" s="107"/>
      <c r="JPU27" s="107"/>
      <c r="JPV27" s="107"/>
      <c r="JPW27" s="107"/>
      <c r="JPX27" s="107"/>
      <c r="JPY27" s="107"/>
      <c r="JPZ27" s="107"/>
      <c r="JQA27" s="107"/>
      <c r="JQB27" s="107"/>
      <c r="JQC27" s="107"/>
      <c r="JQD27" s="107"/>
      <c r="JQE27" s="107"/>
      <c r="JQF27" s="107"/>
      <c r="JQG27" s="107"/>
      <c r="JQH27" s="107"/>
      <c r="JQI27" s="107"/>
      <c r="JQJ27" s="107"/>
      <c r="JQK27" s="107"/>
      <c r="JQL27" s="107"/>
      <c r="JQM27" s="107"/>
      <c r="JQN27" s="107"/>
      <c r="JQO27" s="107"/>
      <c r="JQP27" s="107"/>
      <c r="JQQ27" s="107"/>
      <c r="JQR27" s="107"/>
      <c r="JQS27" s="107"/>
      <c r="JQT27" s="107"/>
      <c r="JQU27" s="107"/>
      <c r="JQV27" s="107"/>
      <c r="JQW27" s="107"/>
      <c r="JQX27" s="107"/>
      <c r="JQY27" s="107"/>
      <c r="JQZ27" s="107"/>
      <c r="JRA27" s="107"/>
      <c r="JRB27" s="107"/>
      <c r="JRC27" s="107"/>
      <c r="JRD27" s="107"/>
      <c r="JRE27" s="107"/>
      <c r="JRF27" s="107"/>
      <c r="JRG27" s="107"/>
      <c r="JRH27" s="107"/>
      <c r="JRI27" s="107"/>
      <c r="JRJ27" s="107"/>
      <c r="JRK27" s="107"/>
      <c r="JRL27" s="107"/>
      <c r="JRM27" s="107"/>
      <c r="JRN27" s="107"/>
      <c r="JRO27" s="107"/>
      <c r="JRP27" s="107"/>
      <c r="JRQ27" s="107"/>
      <c r="JRR27" s="107"/>
      <c r="JRS27" s="107"/>
      <c r="JRT27" s="107"/>
      <c r="JRU27" s="107"/>
      <c r="JRV27" s="107"/>
      <c r="JRW27" s="107"/>
      <c r="JRX27" s="107"/>
      <c r="JRY27" s="107"/>
      <c r="JRZ27" s="107"/>
      <c r="JSA27" s="107"/>
      <c r="JSB27" s="107"/>
      <c r="JSC27" s="107"/>
      <c r="JSD27" s="107"/>
      <c r="JSE27" s="107"/>
      <c r="JSF27" s="107"/>
      <c r="JSG27" s="107"/>
      <c r="JSH27" s="107"/>
      <c r="JSI27" s="107"/>
      <c r="JSJ27" s="107"/>
      <c r="JSK27" s="107"/>
      <c r="JSL27" s="107"/>
      <c r="JSM27" s="107"/>
      <c r="JSN27" s="107"/>
      <c r="JSO27" s="107"/>
      <c r="JSP27" s="107"/>
      <c r="JSQ27" s="107"/>
      <c r="JSR27" s="107"/>
      <c r="JSS27" s="107"/>
      <c r="JST27" s="107"/>
      <c r="JSU27" s="107"/>
      <c r="JSV27" s="107"/>
      <c r="JSW27" s="107"/>
      <c r="JSX27" s="107"/>
      <c r="JSY27" s="107"/>
      <c r="JSZ27" s="107"/>
      <c r="JTA27" s="107"/>
      <c r="JTB27" s="107"/>
      <c r="JTC27" s="107"/>
      <c r="JTD27" s="107"/>
      <c r="JTE27" s="107"/>
      <c r="JTF27" s="107"/>
      <c r="JTG27" s="107"/>
      <c r="JTH27" s="107"/>
      <c r="JTI27" s="107"/>
      <c r="JTJ27" s="107"/>
      <c r="JTK27" s="107"/>
      <c r="JTL27" s="107"/>
      <c r="JTM27" s="107"/>
      <c r="JTN27" s="107"/>
      <c r="JTO27" s="107"/>
      <c r="JTP27" s="107"/>
      <c r="JTQ27" s="107"/>
      <c r="JTR27" s="107"/>
      <c r="JTS27" s="107"/>
      <c r="JTT27" s="107"/>
      <c r="JTU27" s="107"/>
      <c r="JTV27" s="107"/>
      <c r="JTW27" s="107"/>
      <c r="JTX27" s="107"/>
      <c r="JTY27" s="107"/>
      <c r="JTZ27" s="107"/>
      <c r="JUA27" s="107"/>
      <c r="JUB27" s="107"/>
      <c r="JUC27" s="107"/>
      <c r="JUD27" s="107"/>
      <c r="JUE27" s="107"/>
      <c r="JUF27" s="107"/>
      <c r="JUG27" s="107"/>
      <c r="JUH27" s="107"/>
      <c r="JUI27" s="107"/>
      <c r="JUJ27" s="107"/>
      <c r="JUK27" s="107"/>
      <c r="JUL27" s="107"/>
      <c r="JUM27" s="107"/>
      <c r="JUN27" s="107"/>
      <c r="JUO27" s="107"/>
      <c r="JUP27" s="107"/>
      <c r="JUQ27" s="107"/>
      <c r="JUR27" s="107"/>
      <c r="JUS27" s="107"/>
      <c r="JUT27" s="107"/>
      <c r="JUU27" s="107"/>
      <c r="JUV27" s="107"/>
      <c r="JUW27" s="107"/>
      <c r="JUX27" s="107"/>
      <c r="JUY27" s="107"/>
      <c r="JUZ27" s="107"/>
      <c r="JVA27" s="107"/>
      <c r="JVB27" s="107"/>
      <c r="JVC27" s="107"/>
      <c r="JVD27" s="107"/>
      <c r="JVE27" s="107"/>
      <c r="JVF27" s="107"/>
      <c r="JVG27" s="107"/>
      <c r="JVH27" s="107"/>
      <c r="JVI27" s="107"/>
      <c r="JVJ27" s="107"/>
      <c r="JVK27" s="107"/>
      <c r="JVL27" s="107"/>
      <c r="JVM27" s="107"/>
      <c r="JVN27" s="107"/>
      <c r="JVO27" s="107"/>
      <c r="JVP27" s="107"/>
      <c r="JVQ27" s="107"/>
      <c r="JVR27" s="107"/>
      <c r="JVS27" s="107"/>
      <c r="JVT27" s="107"/>
      <c r="JVU27" s="107"/>
      <c r="JVV27" s="107"/>
      <c r="JVW27" s="107"/>
      <c r="JVX27" s="107"/>
      <c r="JVY27" s="107"/>
      <c r="JVZ27" s="107"/>
      <c r="JWA27" s="107"/>
      <c r="JWB27" s="107"/>
      <c r="JWC27" s="107"/>
      <c r="JWD27" s="107"/>
      <c r="JWE27" s="107"/>
      <c r="JWF27" s="107"/>
      <c r="JWG27" s="107"/>
      <c r="JWH27" s="107"/>
      <c r="JWI27" s="107"/>
      <c r="JWJ27" s="107"/>
      <c r="JWK27" s="107"/>
      <c r="JWL27" s="107"/>
      <c r="JWM27" s="107"/>
      <c r="JWN27" s="107"/>
      <c r="JWO27" s="107"/>
      <c r="JWP27" s="107"/>
      <c r="JWQ27" s="107"/>
      <c r="JWR27" s="107"/>
      <c r="JWS27" s="107"/>
      <c r="JWT27" s="107"/>
      <c r="JWU27" s="107"/>
      <c r="JWV27" s="107"/>
      <c r="JWW27" s="107"/>
      <c r="JWX27" s="107"/>
      <c r="JWY27" s="107"/>
      <c r="JWZ27" s="107"/>
      <c r="JXA27" s="107"/>
      <c r="JXB27" s="107"/>
      <c r="JXC27" s="107"/>
      <c r="JXD27" s="107"/>
      <c r="JXE27" s="107"/>
      <c r="JXF27" s="107"/>
      <c r="JXG27" s="107"/>
      <c r="JXH27" s="107"/>
      <c r="JXI27" s="107"/>
      <c r="JXJ27" s="107"/>
      <c r="JXK27" s="107"/>
      <c r="JXL27" s="107"/>
      <c r="JXM27" s="107"/>
      <c r="JXN27" s="107"/>
      <c r="JXO27" s="107"/>
      <c r="JXP27" s="107"/>
      <c r="JXQ27" s="107"/>
      <c r="JXR27" s="107"/>
      <c r="JXS27" s="107"/>
      <c r="JXT27" s="107"/>
      <c r="JXU27" s="107"/>
      <c r="JXV27" s="107"/>
      <c r="JXW27" s="107"/>
      <c r="JXX27" s="107"/>
      <c r="JXY27" s="107"/>
      <c r="JXZ27" s="107"/>
      <c r="JYA27" s="107"/>
      <c r="JYB27" s="107"/>
      <c r="JYC27" s="107"/>
      <c r="JYD27" s="107"/>
      <c r="JYE27" s="107"/>
      <c r="JYF27" s="107"/>
      <c r="JYG27" s="107"/>
      <c r="JYH27" s="107"/>
      <c r="JYI27" s="107"/>
      <c r="JYJ27" s="107"/>
      <c r="JYK27" s="107"/>
      <c r="JYL27" s="107"/>
      <c r="JYM27" s="107"/>
      <c r="JYN27" s="107"/>
      <c r="JYO27" s="107"/>
      <c r="JYP27" s="107"/>
      <c r="JYQ27" s="107"/>
      <c r="JYR27" s="107"/>
      <c r="JYS27" s="107"/>
      <c r="JYT27" s="107"/>
      <c r="JYU27" s="107"/>
      <c r="JYV27" s="107"/>
      <c r="JYW27" s="107"/>
      <c r="JYX27" s="107"/>
      <c r="JYY27" s="107"/>
      <c r="JYZ27" s="107"/>
      <c r="JZA27" s="107"/>
      <c r="JZB27" s="107"/>
      <c r="JZC27" s="107"/>
      <c r="JZD27" s="107"/>
      <c r="JZE27" s="107"/>
      <c r="JZF27" s="107"/>
      <c r="JZG27" s="107"/>
      <c r="JZH27" s="107"/>
      <c r="JZI27" s="107"/>
      <c r="JZJ27" s="107"/>
      <c r="JZK27" s="107"/>
      <c r="JZL27" s="107"/>
      <c r="JZM27" s="107"/>
      <c r="JZN27" s="107"/>
      <c r="JZO27" s="107"/>
      <c r="JZP27" s="107"/>
      <c r="JZQ27" s="107"/>
      <c r="JZR27" s="107"/>
      <c r="JZS27" s="107"/>
      <c r="JZT27" s="107"/>
      <c r="JZU27" s="107"/>
      <c r="JZV27" s="107"/>
      <c r="JZW27" s="107"/>
      <c r="JZX27" s="107"/>
      <c r="JZY27" s="107"/>
      <c r="JZZ27" s="107"/>
      <c r="KAA27" s="107"/>
      <c r="KAB27" s="107"/>
      <c r="KAC27" s="107"/>
      <c r="KAD27" s="107"/>
      <c r="KAE27" s="107"/>
      <c r="KAF27" s="107"/>
      <c r="KAG27" s="107"/>
      <c r="KAH27" s="107"/>
      <c r="KAI27" s="107"/>
      <c r="KAJ27" s="107"/>
      <c r="KAK27" s="107"/>
      <c r="KAL27" s="107"/>
      <c r="KAM27" s="107"/>
      <c r="KAN27" s="107"/>
      <c r="KAO27" s="107"/>
      <c r="KAP27" s="107"/>
      <c r="KAQ27" s="107"/>
      <c r="KAR27" s="107"/>
      <c r="KAS27" s="107"/>
      <c r="KAT27" s="107"/>
      <c r="KAU27" s="107"/>
      <c r="KAV27" s="107"/>
      <c r="KAW27" s="107"/>
      <c r="KAX27" s="107"/>
      <c r="KAY27" s="107"/>
      <c r="KAZ27" s="107"/>
      <c r="KBA27" s="107"/>
      <c r="KBB27" s="107"/>
      <c r="KBC27" s="107"/>
      <c r="KBD27" s="107"/>
      <c r="KBE27" s="107"/>
      <c r="KBF27" s="107"/>
      <c r="KBG27" s="107"/>
      <c r="KBH27" s="107"/>
      <c r="KBI27" s="107"/>
      <c r="KBJ27" s="107"/>
      <c r="KBK27" s="107"/>
      <c r="KBL27" s="107"/>
      <c r="KBM27" s="107"/>
      <c r="KBN27" s="107"/>
      <c r="KBO27" s="107"/>
      <c r="KBP27" s="107"/>
      <c r="KBQ27" s="107"/>
      <c r="KBR27" s="107"/>
      <c r="KBS27" s="107"/>
      <c r="KBT27" s="107"/>
      <c r="KBU27" s="107"/>
      <c r="KBV27" s="107"/>
      <c r="KBW27" s="107"/>
      <c r="KBX27" s="107"/>
      <c r="KBY27" s="107"/>
      <c r="KBZ27" s="107"/>
      <c r="KCA27" s="107"/>
      <c r="KCB27" s="107"/>
      <c r="KCC27" s="107"/>
      <c r="KCD27" s="107"/>
      <c r="KCE27" s="107"/>
      <c r="KCF27" s="107"/>
      <c r="KCG27" s="107"/>
      <c r="KCH27" s="107"/>
      <c r="KCI27" s="107"/>
      <c r="KCJ27" s="107"/>
      <c r="KCK27" s="107"/>
      <c r="KCL27" s="107"/>
      <c r="KCM27" s="107"/>
      <c r="KCN27" s="107"/>
      <c r="KCO27" s="107"/>
      <c r="KCP27" s="107"/>
      <c r="KCQ27" s="107"/>
      <c r="KCR27" s="107"/>
      <c r="KCS27" s="107"/>
      <c r="KCT27" s="107"/>
      <c r="KCU27" s="107"/>
      <c r="KCV27" s="107"/>
      <c r="KCW27" s="107"/>
      <c r="KCX27" s="107"/>
      <c r="KCY27" s="107"/>
      <c r="KCZ27" s="107"/>
      <c r="KDA27" s="107"/>
      <c r="KDB27" s="107"/>
      <c r="KDC27" s="107"/>
      <c r="KDD27" s="107"/>
      <c r="KDE27" s="107"/>
      <c r="KDF27" s="107"/>
      <c r="KDG27" s="107"/>
      <c r="KDH27" s="107"/>
      <c r="KDI27" s="107"/>
      <c r="KDJ27" s="107"/>
      <c r="KDK27" s="107"/>
      <c r="KDL27" s="107"/>
      <c r="KDM27" s="107"/>
      <c r="KDN27" s="107"/>
      <c r="KDO27" s="107"/>
      <c r="KDP27" s="107"/>
      <c r="KDQ27" s="107"/>
      <c r="KDR27" s="107"/>
      <c r="KDS27" s="107"/>
      <c r="KDT27" s="107"/>
      <c r="KDU27" s="107"/>
      <c r="KDV27" s="107"/>
      <c r="KDW27" s="107"/>
      <c r="KDX27" s="107"/>
      <c r="KDY27" s="107"/>
      <c r="KDZ27" s="107"/>
      <c r="KEA27" s="107"/>
      <c r="KEB27" s="107"/>
      <c r="KEC27" s="107"/>
      <c r="KED27" s="107"/>
      <c r="KEE27" s="107"/>
      <c r="KEF27" s="107"/>
      <c r="KEG27" s="107"/>
      <c r="KEH27" s="107"/>
      <c r="KEI27" s="107"/>
      <c r="KEJ27" s="107"/>
      <c r="KEK27" s="107"/>
      <c r="KEL27" s="107"/>
      <c r="KEM27" s="107"/>
      <c r="KEN27" s="107"/>
      <c r="KEO27" s="107"/>
      <c r="KEP27" s="107"/>
      <c r="KEQ27" s="107"/>
      <c r="KER27" s="107"/>
      <c r="KES27" s="107"/>
      <c r="KET27" s="107"/>
      <c r="KEU27" s="107"/>
      <c r="KEV27" s="107"/>
      <c r="KEW27" s="107"/>
      <c r="KEX27" s="107"/>
      <c r="KEY27" s="107"/>
      <c r="KEZ27" s="107"/>
      <c r="KFA27" s="107"/>
      <c r="KFB27" s="107"/>
      <c r="KFC27" s="107"/>
      <c r="KFD27" s="107"/>
      <c r="KFE27" s="107"/>
      <c r="KFF27" s="107"/>
      <c r="KFG27" s="107"/>
      <c r="KFH27" s="107"/>
      <c r="KFI27" s="107"/>
      <c r="KFJ27" s="107"/>
      <c r="KFK27" s="107"/>
      <c r="KFL27" s="107"/>
      <c r="KFM27" s="107"/>
      <c r="KFN27" s="107"/>
      <c r="KFO27" s="107"/>
      <c r="KFP27" s="107"/>
      <c r="KFQ27" s="107"/>
      <c r="KFR27" s="107"/>
      <c r="KFS27" s="107"/>
      <c r="KFT27" s="107"/>
      <c r="KFU27" s="107"/>
      <c r="KFV27" s="107"/>
      <c r="KFW27" s="107"/>
      <c r="KFX27" s="107"/>
      <c r="KFY27" s="107"/>
      <c r="KFZ27" s="107"/>
      <c r="KGA27" s="107"/>
      <c r="KGB27" s="107"/>
      <c r="KGC27" s="107"/>
      <c r="KGD27" s="107"/>
      <c r="KGE27" s="107"/>
      <c r="KGF27" s="107"/>
      <c r="KGG27" s="107"/>
      <c r="KGH27" s="107"/>
      <c r="KGI27" s="107"/>
      <c r="KGJ27" s="107"/>
      <c r="KGK27" s="107"/>
      <c r="KGL27" s="107"/>
      <c r="KGM27" s="107"/>
      <c r="KGN27" s="107"/>
      <c r="KGO27" s="107"/>
      <c r="KGP27" s="107"/>
      <c r="KGQ27" s="107"/>
      <c r="KGR27" s="107"/>
      <c r="KGS27" s="107"/>
      <c r="KGT27" s="107"/>
      <c r="KGU27" s="107"/>
      <c r="KGV27" s="107"/>
      <c r="KGW27" s="107"/>
      <c r="KGX27" s="107"/>
      <c r="KGY27" s="107"/>
      <c r="KGZ27" s="107"/>
      <c r="KHA27" s="107"/>
      <c r="KHB27" s="107"/>
      <c r="KHC27" s="107"/>
      <c r="KHD27" s="107"/>
      <c r="KHE27" s="107"/>
      <c r="KHF27" s="107"/>
      <c r="KHG27" s="107"/>
      <c r="KHH27" s="107"/>
      <c r="KHI27" s="107"/>
      <c r="KHJ27" s="107"/>
      <c r="KHK27" s="107"/>
      <c r="KHL27" s="107"/>
      <c r="KHM27" s="107"/>
      <c r="KHN27" s="107"/>
      <c r="KHO27" s="107"/>
      <c r="KHP27" s="107"/>
      <c r="KHQ27" s="107"/>
      <c r="KHR27" s="107"/>
      <c r="KHS27" s="107"/>
      <c r="KHT27" s="107"/>
      <c r="KHU27" s="107"/>
      <c r="KHV27" s="107"/>
      <c r="KHW27" s="107"/>
      <c r="KHX27" s="107"/>
      <c r="KHY27" s="107"/>
      <c r="KHZ27" s="107"/>
      <c r="KIA27" s="107"/>
      <c r="KIB27" s="107"/>
      <c r="KIC27" s="107"/>
      <c r="KID27" s="107"/>
      <c r="KIE27" s="107"/>
      <c r="KIF27" s="107"/>
      <c r="KIG27" s="107"/>
      <c r="KIH27" s="107"/>
      <c r="KII27" s="107"/>
      <c r="KIJ27" s="107"/>
      <c r="KIK27" s="107"/>
      <c r="KIL27" s="107"/>
      <c r="KIM27" s="107"/>
      <c r="KIN27" s="107"/>
      <c r="KIO27" s="107"/>
      <c r="KIP27" s="107"/>
      <c r="KIQ27" s="107"/>
      <c r="KIR27" s="107"/>
      <c r="KIS27" s="107"/>
      <c r="KIT27" s="107"/>
      <c r="KIU27" s="107"/>
      <c r="KIV27" s="107"/>
      <c r="KIW27" s="107"/>
      <c r="KIX27" s="107"/>
      <c r="KIY27" s="107"/>
      <c r="KIZ27" s="107"/>
      <c r="KJA27" s="107"/>
      <c r="KJB27" s="107"/>
      <c r="KJC27" s="107"/>
      <c r="KJD27" s="107"/>
      <c r="KJE27" s="107"/>
      <c r="KJF27" s="107"/>
      <c r="KJG27" s="107"/>
      <c r="KJH27" s="107"/>
      <c r="KJI27" s="107"/>
      <c r="KJJ27" s="107"/>
      <c r="KJK27" s="107"/>
      <c r="KJL27" s="107"/>
      <c r="KJM27" s="107"/>
      <c r="KJN27" s="107"/>
      <c r="KJO27" s="107"/>
      <c r="KJP27" s="107"/>
      <c r="KJQ27" s="107"/>
      <c r="KJR27" s="107"/>
      <c r="KJS27" s="107"/>
      <c r="KJT27" s="107"/>
      <c r="KJU27" s="107"/>
      <c r="KJV27" s="107"/>
      <c r="KJW27" s="107"/>
      <c r="KJX27" s="107"/>
      <c r="KJY27" s="107"/>
      <c r="KJZ27" s="107"/>
      <c r="KKA27" s="107"/>
      <c r="KKB27" s="107"/>
      <c r="KKC27" s="107"/>
      <c r="KKD27" s="107"/>
      <c r="KKE27" s="107"/>
      <c r="KKF27" s="107"/>
      <c r="KKG27" s="107"/>
      <c r="KKH27" s="107"/>
      <c r="KKI27" s="107"/>
      <c r="KKJ27" s="107"/>
      <c r="KKK27" s="107"/>
      <c r="KKL27" s="107"/>
      <c r="KKM27" s="107"/>
      <c r="KKN27" s="107"/>
      <c r="KKO27" s="107"/>
      <c r="KKP27" s="107"/>
      <c r="KKQ27" s="107"/>
      <c r="KKR27" s="107"/>
      <c r="KKS27" s="107"/>
      <c r="KKT27" s="107"/>
      <c r="KKU27" s="107"/>
      <c r="KKV27" s="107"/>
      <c r="KKW27" s="107"/>
      <c r="KKX27" s="107"/>
      <c r="KKY27" s="107"/>
      <c r="KKZ27" s="107"/>
      <c r="KLA27" s="107"/>
      <c r="KLB27" s="107"/>
      <c r="KLC27" s="107"/>
      <c r="KLD27" s="107"/>
      <c r="KLE27" s="107"/>
      <c r="KLF27" s="107"/>
      <c r="KLG27" s="107"/>
      <c r="KLH27" s="107"/>
      <c r="KLI27" s="107"/>
      <c r="KLJ27" s="107"/>
      <c r="KLK27" s="107"/>
      <c r="KLL27" s="107"/>
      <c r="KLM27" s="107"/>
      <c r="KLN27" s="107"/>
      <c r="KLO27" s="107"/>
      <c r="KLP27" s="107"/>
      <c r="KLQ27" s="107"/>
      <c r="KLR27" s="107"/>
      <c r="KLS27" s="107"/>
      <c r="KLT27" s="107"/>
      <c r="KLU27" s="107"/>
      <c r="KLV27" s="107"/>
      <c r="KLW27" s="107"/>
      <c r="KLX27" s="107"/>
      <c r="KLY27" s="107"/>
      <c r="KLZ27" s="107"/>
      <c r="KMA27" s="107"/>
      <c r="KMB27" s="107"/>
      <c r="KMC27" s="107"/>
      <c r="KMD27" s="107"/>
      <c r="KME27" s="107"/>
      <c r="KMF27" s="107"/>
      <c r="KMG27" s="107"/>
      <c r="KMH27" s="107"/>
      <c r="KMI27" s="107"/>
      <c r="KMJ27" s="107"/>
      <c r="KMK27" s="107"/>
      <c r="KML27" s="107"/>
      <c r="KMM27" s="107"/>
      <c r="KMN27" s="107"/>
      <c r="KMO27" s="107"/>
      <c r="KMP27" s="107"/>
      <c r="KMQ27" s="107"/>
      <c r="KMR27" s="107"/>
      <c r="KMS27" s="107"/>
      <c r="KMT27" s="107"/>
      <c r="KMU27" s="107"/>
      <c r="KMV27" s="107"/>
      <c r="KMW27" s="107"/>
      <c r="KMX27" s="107"/>
      <c r="KMY27" s="107"/>
      <c r="KMZ27" s="107"/>
      <c r="KNA27" s="107"/>
      <c r="KNB27" s="107"/>
      <c r="KNC27" s="107"/>
      <c r="KND27" s="107"/>
      <c r="KNE27" s="107"/>
      <c r="KNF27" s="107"/>
      <c r="KNG27" s="107"/>
      <c r="KNH27" s="107"/>
      <c r="KNI27" s="107"/>
      <c r="KNJ27" s="107"/>
      <c r="KNK27" s="107"/>
      <c r="KNL27" s="107"/>
      <c r="KNM27" s="107"/>
      <c r="KNN27" s="107"/>
      <c r="KNO27" s="107"/>
      <c r="KNP27" s="107"/>
      <c r="KNQ27" s="107"/>
      <c r="KNR27" s="107"/>
      <c r="KNS27" s="107"/>
      <c r="KNT27" s="107"/>
      <c r="KNU27" s="107"/>
      <c r="KNV27" s="107"/>
      <c r="KNW27" s="107"/>
      <c r="KNX27" s="107"/>
      <c r="KNY27" s="107"/>
      <c r="KNZ27" s="107"/>
      <c r="KOA27" s="107"/>
      <c r="KOB27" s="107"/>
      <c r="KOC27" s="107"/>
      <c r="KOD27" s="107"/>
      <c r="KOE27" s="107"/>
      <c r="KOF27" s="107"/>
      <c r="KOG27" s="107"/>
      <c r="KOH27" s="107"/>
      <c r="KOI27" s="107"/>
      <c r="KOJ27" s="107"/>
      <c r="KOK27" s="107"/>
      <c r="KOL27" s="107"/>
      <c r="KOM27" s="107"/>
      <c r="KON27" s="107"/>
      <c r="KOO27" s="107"/>
      <c r="KOP27" s="107"/>
      <c r="KOQ27" s="107"/>
      <c r="KOR27" s="107"/>
      <c r="KOS27" s="107"/>
      <c r="KOT27" s="107"/>
      <c r="KOU27" s="107"/>
      <c r="KOV27" s="107"/>
      <c r="KOW27" s="107"/>
      <c r="KOX27" s="107"/>
      <c r="KOY27" s="107"/>
      <c r="KOZ27" s="107"/>
      <c r="KPA27" s="107"/>
      <c r="KPB27" s="107"/>
      <c r="KPC27" s="107"/>
      <c r="KPD27" s="107"/>
      <c r="KPE27" s="107"/>
      <c r="KPF27" s="107"/>
      <c r="KPG27" s="107"/>
      <c r="KPH27" s="107"/>
      <c r="KPI27" s="107"/>
      <c r="KPJ27" s="107"/>
      <c r="KPK27" s="107"/>
      <c r="KPL27" s="107"/>
      <c r="KPM27" s="107"/>
      <c r="KPN27" s="107"/>
      <c r="KPO27" s="107"/>
      <c r="KPP27" s="107"/>
      <c r="KPQ27" s="107"/>
      <c r="KPR27" s="107"/>
      <c r="KPS27" s="107"/>
      <c r="KPT27" s="107"/>
      <c r="KPU27" s="107"/>
      <c r="KPV27" s="107"/>
      <c r="KPW27" s="107"/>
      <c r="KPX27" s="107"/>
      <c r="KPY27" s="107"/>
      <c r="KPZ27" s="107"/>
      <c r="KQA27" s="107"/>
      <c r="KQB27" s="107"/>
      <c r="KQC27" s="107"/>
      <c r="KQD27" s="107"/>
      <c r="KQE27" s="107"/>
      <c r="KQF27" s="107"/>
      <c r="KQG27" s="107"/>
      <c r="KQH27" s="107"/>
      <c r="KQI27" s="107"/>
      <c r="KQJ27" s="107"/>
      <c r="KQK27" s="107"/>
      <c r="KQL27" s="107"/>
      <c r="KQM27" s="107"/>
      <c r="KQN27" s="107"/>
      <c r="KQO27" s="107"/>
      <c r="KQP27" s="107"/>
      <c r="KQQ27" s="107"/>
      <c r="KQR27" s="107"/>
      <c r="KQS27" s="107"/>
      <c r="KQT27" s="107"/>
      <c r="KQU27" s="107"/>
      <c r="KQV27" s="107"/>
      <c r="KQW27" s="107"/>
      <c r="KQX27" s="107"/>
      <c r="KQY27" s="107"/>
      <c r="KQZ27" s="107"/>
      <c r="KRA27" s="107"/>
      <c r="KRB27" s="107"/>
      <c r="KRC27" s="107"/>
      <c r="KRD27" s="107"/>
      <c r="KRE27" s="107"/>
      <c r="KRF27" s="107"/>
      <c r="KRG27" s="107"/>
      <c r="KRH27" s="107"/>
      <c r="KRI27" s="107"/>
      <c r="KRJ27" s="107"/>
      <c r="KRK27" s="107"/>
      <c r="KRL27" s="107"/>
      <c r="KRM27" s="107"/>
      <c r="KRN27" s="107"/>
      <c r="KRO27" s="107"/>
      <c r="KRP27" s="107"/>
      <c r="KRQ27" s="107"/>
      <c r="KRR27" s="107"/>
      <c r="KRS27" s="107"/>
      <c r="KRT27" s="107"/>
      <c r="KRU27" s="107"/>
      <c r="KRV27" s="107"/>
      <c r="KRW27" s="107"/>
      <c r="KRX27" s="107"/>
      <c r="KRY27" s="107"/>
      <c r="KRZ27" s="107"/>
      <c r="KSA27" s="107"/>
      <c r="KSB27" s="107"/>
      <c r="KSC27" s="107"/>
      <c r="KSD27" s="107"/>
      <c r="KSE27" s="107"/>
      <c r="KSF27" s="107"/>
      <c r="KSG27" s="107"/>
      <c r="KSH27" s="107"/>
      <c r="KSI27" s="107"/>
      <c r="KSJ27" s="107"/>
      <c r="KSK27" s="107"/>
      <c r="KSL27" s="107"/>
      <c r="KSM27" s="107"/>
      <c r="KSN27" s="107"/>
      <c r="KSO27" s="107"/>
      <c r="KSP27" s="107"/>
      <c r="KSQ27" s="107"/>
      <c r="KSR27" s="107"/>
      <c r="KSS27" s="107"/>
      <c r="KST27" s="107"/>
      <c r="KSU27" s="107"/>
      <c r="KSV27" s="107"/>
      <c r="KSW27" s="107"/>
      <c r="KSX27" s="107"/>
      <c r="KSY27" s="107"/>
      <c r="KSZ27" s="107"/>
      <c r="KTA27" s="107"/>
      <c r="KTB27" s="107"/>
      <c r="KTC27" s="107"/>
      <c r="KTD27" s="107"/>
      <c r="KTE27" s="107"/>
      <c r="KTF27" s="107"/>
      <c r="KTG27" s="107"/>
      <c r="KTH27" s="107"/>
      <c r="KTI27" s="107"/>
      <c r="KTJ27" s="107"/>
      <c r="KTK27" s="107"/>
      <c r="KTL27" s="107"/>
      <c r="KTM27" s="107"/>
      <c r="KTN27" s="107"/>
      <c r="KTO27" s="107"/>
      <c r="KTP27" s="107"/>
      <c r="KTQ27" s="107"/>
      <c r="KTR27" s="107"/>
      <c r="KTS27" s="107"/>
      <c r="KTT27" s="107"/>
      <c r="KTU27" s="107"/>
      <c r="KTV27" s="107"/>
      <c r="KTW27" s="107"/>
      <c r="KTX27" s="107"/>
      <c r="KTY27" s="107"/>
      <c r="KTZ27" s="107"/>
      <c r="KUA27" s="107"/>
      <c r="KUB27" s="107"/>
      <c r="KUC27" s="107"/>
      <c r="KUD27" s="107"/>
      <c r="KUE27" s="107"/>
      <c r="KUF27" s="107"/>
      <c r="KUG27" s="107"/>
      <c r="KUH27" s="107"/>
      <c r="KUI27" s="107"/>
      <c r="KUJ27" s="107"/>
      <c r="KUK27" s="107"/>
      <c r="KUL27" s="107"/>
      <c r="KUM27" s="107"/>
      <c r="KUN27" s="107"/>
      <c r="KUO27" s="107"/>
      <c r="KUP27" s="107"/>
      <c r="KUQ27" s="107"/>
      <c r="KUR27" s="107"/>
      <c r="KUS27" s="107"/>
      <c r="KUT27" s="107"/>
      <c r="KUU27" s="107"/>
      <c r="KUV27" s="107"/>
      <c r="KUW27" s="107"/>
      <c r="KUX27" s="107"/>
      <c r="KUY27" s="107"/>
      <c r="KUZ27" s="107"/>
      <c r="KVA27" s="107"/>
      <c r="KVB27" s="107"/>
      <c r="KVC27" s="107"/>
      <c r="KVD27" s="107"/>
      <c r="KVE27" s="107"/>
      <c r="KVF27" s="107"/>
      <c r="KVG27" s="107"/>
      <c r="KVH27" s="107"/>
      <c r="KVI27" s="107"/>
      <c r="KVJ27" s="107"/>
      <c r="KVK27" s="107"/>
      <c r="KVL27" s="107"/>
      <c r="KVM27" s="107"/>
      <c r="KVN27" s="107"/>
      <c r="KVO27" s="107"/>
      <c r="KVP27" s="107"/>
      <c r="KVQ27" s="107"/>
      <c r="KVR27" s="107"/>
      <c r="KVS27" s="107"/>
      <c r="KVT27" s="107"/>
      <c r="KVU27" s="107"/>
      <c r="KVV27" s="107"/>
      <c r="KVW27" s="107"/>
      <c r="KVX27" s="107"/>
      <c r="KVY27" s="107"/>
      <c r="KVZ27" s="107"/>
      <c r="KWA27" s="107"/>
      <c r="KWB27" s="107"/>
      <c r="KWC27" s="107"/>
      <c r="KWD27" s="107"/>
      <c r="KWE27" s="107"/>
      <c r="KWF27" s="107"/>
      <c r="KWG27" s="107"/>
      <c r="KWH27" s="107"/>
      <c r="KWI27" s="107"/>
      <c r="KWJ27" s="107"/>
      <c r="KWK27" s="107"/>
      <c r="KWL27" s="107"/>
      <c r="KWM27" s="107"/>
      <c r="KWN27" s="107"/>
      <c r="KWO27" s="107"/>
      <c r="KWP27" s="107"/>
      <c r="KWQ27" s="107"/>
      <c r="KWR27" s="107"/>
      <c r="KWS27" s="107"/>
      <c r="KWT27" s="107"/>
      <c r="KWU27" s="107"/>
      <c r="KWV27" s="107"/>
      <c r="KWW27" s="107"/>
      <c r="KWX27" s="107"/>
      <c r="KWY27" s="107"/>
      <c r="KWZ27" s="107"/>
      <c r="KXA27" s="107"/>
      <c r="KXB27" s="107"/>
      <c r="KXC27" s="107"/>
      <c r="KXD27" s="107"/>
      <c r="KXE27" s="107"/>
      <c r="KXF27" s="107"/>
      <c r="KXG27" s="107"/>
      <c r="KXH27" s="107"/>
      <c r="KXI27" s="107"/>
      <c r="KXJ27" s="107"/>
      <c r="KXK27" s="107"/>
      <c r="KXL27" s="107"/>
      <c r="KXM27" s="107"/>
      <c r="KXN27" s="107"/>
      <c r="KXO27" s="107"/>
      <c r="KXP27" s="107"/>
      <c r="KXQ27" s="107"/>
      <c r="KXR27" s="107"/>
      <c r="KXS27" s="107"/>
      <c r="KXT27" s="107"/>
      <c r="KXU27" s="107"/>
      <c r="KXV27" s="107"/>
      <c r="KXW27" s="107"/>
      <c r="KXX27" s="107"/>
      <c r="KXY27" s="107"/>
      <c r="KXZ27" s="107"/>
      <c r="KYA27" s="107"/>
      <c r="KYB27" s="107"/>
      <c r="KYC27" s="107"/>
      <c r="KYD27" s="107"/>
      <c r="KYE27" s="107"/>
      <c r="KYF27" s="107"/>
      <c r="KYG27" s="107"/>
      <c r="KYH27" s="107"/>
      <c r="KYI27" s="107"/>
      <c r="KYJ27" s="107"/>
      <c r="KYK27" s="107"/>
      <c r="KYL27" s="107"/>
      <c r="KYM27" s="107"/>
      <c r="KYN27" s="107"/>
      <c r="KYO27" s="107"/>
      <c r="KYP27" s="107"/>
      <c r="KYQ27" s="107"/>
      <c r="KYR27" s="107"/>
      <c r="KYS27" s="107"/>
      <c r="KYT27" s="107"/>
      <c r="KYU27" s="107"/>
      <c r="KYV27" s="107"/>
      <c r="KYW27" s="107"/>
      <c r="KYX27" s="107"/>
      <c r="KYY27" s="107"/>
      <c r="KYZ27" s="107"/>
      <c r="KZA27" s="107"/>
      <c r="KZB27" s="107"/>
      <c r="KZC27" s="107"/>
      <c r="KZD27" s="107"/>
      <c r="KZE27" s="107"/>
      <c r="KZF27" s="107"/>
      <c r="KZG27" s="107"/>
      <c r="KZH27" s="107"/>
      <c r="KZI27" s="107"/>
      <c r="KZJ27" s="107"/>
      <c r="KZK27" s="107"/>
      <c r="KZL27" s="107"/>
      <c r="KZM27" s="107"/>
      <c r="KZN27" s="107"/>
      <c r="KZO27" s="107"/>
      <c r="KZP27" s="107"/>
      <c r="KZQ27" s="107"/>
      <c r="KZR27" s="107"/>
      <c r="KZS27" s="107"/>
      <c r="KZT27" s="107"/>
      <c r="KZU27" s="107"/>
      <c r="KZV27" s="107"/>
      <c r="KZW27" s="107"/>
      <c r="KZX27" s="107"/>
      <c r="KZY27" s="107"/>
      <c r="KZZ27" s="107"/>
      <c r="LAA27" s="107"/>
      <c r="LAB27" s="107"/>
      <c r="LAC27" s="107"/>
      <c r="LAD27" s="107"/>
      <c r="LAE27" s="107"/>
      <c r="LAF27" s="107"/>
      <c r="LAG27" s="107"/>
      <c r="LAH27" s="107"/>
      <c r="LAI27" s="107"/>
      <c r="LAJ27" s="107"/>
      <c r="LAK27" s="107"/>
      <c r="LAL27" s="107"/>
      <c r="LAM27" s="107"/>
      <c r="LAN27" s="107"/>
      <c r="LAO27" s="107"/>
      <c r="LAP27" s="107"/>
      <c r="LAQ27" s="107"/>
      <c r="LAR27" s="107"/>
      <c r="LAS27" s="107"/>
      <c r="LAT27" s="107"/>
      <c r="LAU27" s="107"/>
      <c r="LAV27" s="107"/>
      <c r="LAW27" s="107"/>
      <c r="LAX27" s="107"/>
      <c r="LAY27" s="107"/>
      <c r="LAZ27" s="107"/>
      <c r="LBA27" s="107"/>
      <c r="LBB27" s="107"/>
      <c r="LBC27" s="107"/>
      <c r="LBD27" s="107"/>
      <c r="LBE27" s="107"/>
      <c r="LBF27" s="107"/>
      <c r="LBG27" s="107"/>
      <c r="LBH27" s="107"/>
      <c r="LBI27" s="107"/>
      <c r="LBJ27" s="107"/>
      <c r="LBK27" s="107"/>
      <c r="LBL27" s="107"/>
      <c r="LBM27" s="107"/>
      <c r="LBN27" s="107"/>
      <c r="LBO27" s="107"/>
      <c r="LBP27" s="107"/>
      <c r="LBQ27" s="107"/>
      <c r="LBR27" s="107"/>
      <c r="LBS27" s="107"/>
      <c r="LBT27" s="107"/>
      <c r="LBU27" s="107"/>
      <c r="LBV27" s="107"/>
      <c r="LBW27" s="107"/>
      <c r="LBX27" s="107"/>
      <c r="LBY27" s="107"/>
      <c r="LBZ27" s="107"/>
      <c r="LCA27" s="107"/>
      <c r="LCB27" s="107"/>
      <c r="LCC27" s="107"/>
      <c r="LCD27" s="107"/>
      <c r="LCE27" s="107"/>
      <c r="LCF27" s="107"/>
      <c r="LCG27" s="107"/>
      <c r="LCH27" s="107"/>
      <c r="LCI27" s="107"/>
      <c r="LCJ27" s="107"/>
      <c r="LCK27" s="107"/>
      <c r="LCL27" s="107"/>
      <c r="LCM27" s="107"/>
      <c r="LCN27" s="107"/>
      <c r="LCO27" s="107"/>
      <c r="LCP27" s="107"/>
      <c r="LCQ27" s="107"/>
      <c r="LCR27" s="107"/>
      <c r="LCS27" s="107"/>
      <c r="LCT27" s="107"/>
      <c r="LCU27" s="107"/>
      <c r="LCV27" s="107"/>
      <c r="LCW27" s="107"/>
      <c r="LCX27" s="107"/>
      <c r="LCY27" s="107"/>
      <c r="LCZ27" s="107"/>
      <c r="LDA27" s="107"/>
      <c r="LDB27" s="107"/>
      <c r="LDC27" s="107"/>
      <c r="LDD27" s="107"/>
      <c r="LDE27" s="107"/>
      <c r="LDF27" s="107"/>
      <c r="LDG27" s="107"/>
      <c r="LDH27" s="107"/>
      <c r="LDI27" s="107"/>
      <c r="LDJ27" s="107"/>
      <c r="LDK27" s="107"/>
      <c r="LDL27" s="107"/>
      <c r="LDM27" s="107"/>
      <c r="LDN27" s="107"/>
      <c r="LDO27" s="107"/>
      <c r="LDP27" s="107"/>
      <c r="LDQ27" s="107"/>
      <c r="LDR27" s="107"/>
      <c r="LDS27" s="107"/>
      <c r="LDT27" s="107"/>
      <c r="LDU27" s="107"/>
      <c r="LDV27" s="107"/>
      <c r="LDW27" s="107"/>
      <c r="LDX27" s="107"/>
      <c r="LDY27" s="107"/>
      <c r="LDZ27" s="107"/>
      <c r="LEA27" s="107"/>
      <c r="LEB27" s="107"/>
      <c r="LEC27" s="107"/>
      <c r="LED27" s="107"/>
      <c r="LEE27" s="107"/>
      <c r="LEF27" s="107"/>
      <c r="LEG27" s="107"/>
      <c r="LEH27" s="107"/>
      <c r="LEI27" s="107"/>
      <c r="LEJ27" s="107"/>
      <c r="LEK27" s="107"/>
      <c r="LEL27" s="107"/>
      <c r="LEM27" s="107"/>
      <c r="LEN27" s="107"/>
      <c r="LEO27" s="107"/>
      <c r="LEP27" s="107"/>
      <c r="LEQ27" s="107"/>
      <c r="LER27" s="107"/>
      <c r="LES27" s="107"/>
      <c r="LET27" s="107"/>
      <c r="LEU27" s="107"/>
      <c r="LEV27" s="107"/>
      <c r="LEW27" s="107"/>
      <c r="LEX27" s="107"/>
      <c r="LEY27" s="107"/>
      <c r="LEZ27" s="107"/>
      <c r="LFA27" s="107"/>
      <c r="LFB27" s="107"/>
      <c r="LFC27" s="107"/>
      <c r="LFD27" s="107"/>
      <c r="LFE27" s="107"/>
      <c r="LFF27" s="107"/>
      <c r="LFG27" s="107"/>
      <c r="LFH27" s="107"/>
      <c r="LFI27" s="107"/>
      <c r="LFJ27" s="107"/>
      <c r="LFK27" s="107"/>
      <c r="LFL27" s="107"/>
      <c r="LFM27" s="107"/>
      <c r="LFN27" s="107"/>
      <c r="LFO27" s="107"/>
      <c r="LFP27" s="107"/>
      <c r="LFQ27" s="107"/>
      <c r="LFR27" s="107"/>
      <c r="LFS27" s="107"/>
      <c r="LFT27" s="107"/>
      <c r="LFU27" s="107"/>
      <c r="LFV27" s="107"/>
      <c r="LFW27" s="107"/>
      <c r="LFX27" s="107"/>
      <c r="LFY27" s="107"/>
      <c r="LFZ27" s="107"/>
      <c r="LGA27" s="107"/>
      <c r="LGB27" s="107"/>
      <c r="LGC27" s="107"/>
      <c r="LGD27" s="107"/>
      <c r="LGE27" s="107"/>
      <c r="LGF27" s="107"/>
      <c r="LGG27" s="107"/>
      <c r="LGH27" s="107"/>
      <c r="LGI27" s="107"/>
      <c r="LGJ27" s="107"/>
      <c r="LGK27" s="107"/>
      <c r="LGL27" s="107"/>
      <c r="LGM27" s="107"/>
      <c r="LGN27" s="107"/>
      <c r="LGO27" s="107"/>
      <c r="LGP27" s="107"/>
      <c r="LGQ27" s="107"/>
      <c r="LGR27" s="107"/>
      <c r="LGS27" s="107"/>
      <c r="LGT27" s="107"/>
      <c r="LGU27" s="107"/>
      <c r="LGV27" s="107"/>
      <c r="LGW27" s="107"/>
      <c r="LGX27" s="107"/>
      <c r="LGY27" s="107"/>
      <c r="LGZ27" s="107"/>
      <c r="LHA27" s="107"/>
      <c r="LHB27" s="107"/>
      <c r="LHC27" s="107"/>
      <c r="LHD27" s="107"/>
      <c r="LHE27" s="107"/>
      <c r="LHF27" s="107"/>
      <c r="LHG27" s="107"/>
      <c r="LHH27" s="107"/>
      <c r="LHI27" s="107"/>
      <c r="LHJ27" s="107"/>
      <c r="LHK27" s="107"/>
      <c r="LHL27" s="107"/>
      <c r="LHM27" s="107"/>
      <c r="LHN27" s="107"/>
      <c r="LHO27" s="107"/>
      <c r="LHP27" s="107"/>
      <c r="LHQ27" s="107"/>
      <c r="LHR27" s="107"/>
      <c r="LHS27" s="107"/>
      <c r="LHT27" s="107"/>
      <c r="LHU27" s="107"/>
      <c r="LHV27" s="107"/>
      <c r="LHW27" s="107"/>
      <c r="LHX27" s="107"/>
      <c r="LHY27" s="107"/>
      <c r="LHZ27" s="107"/>
      <c r="LIA27" s="107"/>
      <c r="LIB27" s="107"/>
      <c r="LIC27" s="107"/>
      <c r="LID27" s="107"/>
      <c r="LIE27" s="107"/>
      <c r="LIF27" s="107"/>
      <c r="LIG27" s="107"/>
      <c r="LIH27" s="107"/>
      <c r="LII27" s="107"/>
      <c r="LIJ27" s="107"/>
      <c r="LIK27" s="107"/>
      <c r="LIL27" s="107"/>
      <c r="LIM27" s="107"/>
      <c r="LIN27" s="107"/>
      <c r="LIO27" s="107"/>
      <c r="LIP27" s="107"/>
      <c r="LIQ27" s="107"/>
      <c r="LIR27" s="107"/>
      <c r="LIS27" s="107"/>
      <c r="LIT27" s="107"/>
      <c r="LIU27" s="107"/>
      <c r="LIV27" s="107"/>
      <c r="LIW27" s="107"/>
      <c r="LIX27" s="107"/>
      <c r="LIY27" s="107"/>
      <c r="LIZ27" s="107"/>
      <c r="LJA27" s="107"/>
      <c r="LJB27" s="107"/>
      <c r="LJC27" s="107"/>
      <c r="LJD27" s="107"/>
      <c r="LJE27" s="107"/>
      <c r="LJF27" s="107"/>
      <c r="LJG27" s="107"/>
      <c r="LJH27" s="107"/>
      <c r="LJI27" s="107"/>
      <c r="LJJ27" s="107"/>
      <c r="LJK27" s="107"/>
      <c r="LJL27" s="107"/>
      <c r="LJM27" s="107"/>
      <c r="LJN27" s="107"/>
      <c r="LJO27" s="107"/>
      <c r="LJP27" s="107"/>
      <c r="LJQ27" s="107"/>
      <c r="LJR27" s="107"/>
      <c r="LJS27" s="107"/>
      <c r="LJT27" s="107"/>
      <c r="LJU27" s="107"/>
      <c r="LJV27" s="107"/>
      <c r="LJW27" s="107"/>
      <c r="LJX27" s="107"/>
      <c r="LJY27" s="107"/>
      <c r="LJZ27" s="107"/>
      <c r="LKA27" s="107"/>
      <c r="LKB27" s="107"/>
      <c r="LKC27" s="107"/>
      <c r="LKD27" s="107"/>
      <c r="LKE27" s="107"/>
      <c r="LKF27" s="107"/>
      <c r="LKG27" s="107"/>
      <c r="LKH27" s="107"/>
      <c r="LKI27" s="107"/>
      <c r="LKJ27" s="107"/>
      <c r="LKK27" s="107"/>
      <c r="LKL27" s="107"/>
      <c r="LKM27" s="107"/>
      <c r="LKN27" s="107"/>
      <c r="LKO27" s="107"/>
      <c r="LKP27" s="107"/>
      <c r="LKQ27" s="107"/>
      <c r="LKR27" s="107"/>
      <c r="LKS27" s="107"/>
      <c r="LKT27" s="107"/>
      <c r="LKU27" s="107"/>
      <c r="LKV27" s="107"/>
      <c r="LKW27" s="107"/>
      <c r="LKX27" s="107"/>
      <c r="LKY27" s="107"/>
      <c r="LKZ27" s="107"/>
      <c r="LLA27" s="107"/>
      <c r="LLB27" s="107"/>
      <c r="LLC27" s="107"/>
      <c r="LLD27" s="107"/>
      <c r="LLE27" s="107"/>
      <c r="LLF27" s="107"/>
      <c r="LLG27" s="107"/>
      <c r="LLH27" s="107"/>
      <c r="LLI27" s="107"/>
      <c r="LLJ27" s="107"/>
      <c r="LLK27" s="107"/>
      <c r="LLL27" s="107"/>
      <c r="LLM27" s="107"/>
      <c r="LLN27" s="107"/>
      <c r="LLO27" s="107"/>
      <c r="LLP27" s="107"/>
      <c r="LLQ27" s="107"/>
      <c r="LLR27" s="107"/>
      <c r="LLS27" s="107"/>
      <c r="LLT27" s="107"/>
      <c r="LLU27" s="107"/>
      <c r="LLV27" s="107"/>
      <c r="LLW27" s="107"/>
      <c r="LLX27" s="107"/>
      <c r="LLY27" s="107"/>
      <c r="LLZ27" s="107"/>
      <c r="LMA27" s="107"/>
      <c r="LMB27" s="107"/>
      <c r="LMC27" s="107"/>
      <c r="LMD27" s="107"/>
      <c r="LME27" s="107"/>
      <c r="LMF27" s="107"/>
      <c r="LMG27" s="107"/>
      <c r="LMH27" s="107"/>
      <c r="LMI27" s="107"/>
      <c r="LMJ27" s="107"/>
      <c r="LMK27" s="107"/>
      <c r="LML27" s="107"/>
      <c r="LMM27" s="107"/>
      <c r="LMN27" s="107"/>
      <c r="LMO27" s="107"/>
      <c r="LMP27" s="107"/>
      <c r="LMQ27" s="107"/>
      <c r="LMR27" s="107"/>
      <c r="LMS27" s="107"/>
      <c r="LMT27" s="107"/>
      <c r="LMU27" s="107"/>
      <c r="LMV27" s="107"/>
      <c r="LMW27" s="107"/>
      <c r="LMX27" s="107"/>
      <c r="LMY27" s="107"/>
      <c r="LMZ27" s="107"/>
      <c r="LNA27" s="107"/>
      <c r="LNB27" s="107"/>
      <c r="LNC27" s="107"/>
      <c r="LND27" s="107"/>
      <c r="LNE27" s="107"/>
      <c r="LNF27" s="107"/>
      <c r="LNG27" s="107"/>
      <c r="LNH27" s="107"/>
      <c r="LNI27" s="107"/>
      <c r="LNJ27" s="107"/>
      <c r="LNK27" s="107"/>
      <c r="LNL27" s="107"/>
      <c r="LNM27" s="107"/>
      <c r="LNN27" s="107"/>
      <c r="LNO27" s="107"/>
      <c r="LNP27" s="107"/>
      <c r="LNQ27" s="107"/>
      <c r="LNR27" s="107"/>
      <c r="LNS27" s="107"/>
      <c r="LNT27" s="107"/>
      <c r="LNU27" s="107"/>
      <c r="LNV27" s="107"/>
      <c r="LNW27" s="107"/>
      <c r="LNX27" s="107"/>
      <c r="LNY27" s="107"/>
      <c r="LNZ27" s="107"/>
      <c r="LOA27" s="107"/>
      <c r="LOB27" s="107"/>
      <c r="LOC27" s="107"/>
      <c r="LOD27" s="107"/>
      <c r="LOE27" s="107"/>
      <c r="LOF27" s="107"/>
      <c r="LOG27" s="107"/>
      <c r="LOH27" s="107"/>
      <c r="LOI27" s="107"/>
      <c r="LOJ27" s="107"/>
      <c r="LOK27" s="107"/>
      <c r="LOL27" s="107"/>
      <c r="LOM27" s="107"/>
      <c r="LON27" s="107"/>
      <c r="LOO27" s="107"/>
      <c r="LOP27" s="107"/>
      <c r="LOQ27" s="107"/>
      <c r="LOR27" s="107"/>
      <c r="LOS27" s="107"/>
      <c r="LOT27" s="107"/>
      <c r="LOU27" s="107"/>
      <c r="LOV27" s="107"/>
      <c r="LOW27" s="107"/>
      <c r="LOX27" s="107"/>
      <c r="LOY27" s="107"/>
      <c r="LOZ27" s="107"/>
      <c r="LPA27" s="107"/>
      <c r="LPB27" s="107"/>
      <c r="LPC27" s="107"/>
      <c r="LPD27" s="107"/>
      <c r="LPE27" s="107"/>
      <c r="LPF27" s="107"/>
      <c r="LPG27" s="107"/>
      <c r="LPH27" s="107"/>
      <c r="LPI27" s="107"/>
      <c r="LPJ27" s="107"/>
      <c r="LPK27" s="107"/>
      <c r="LPL27" s="107"/>
      <c r="LPM27" s="107"/>
      <c r="LPN27" s="107"/>
      <c r="LPO27" s="107"/>
      <c r="LPP27" s="107"/>
      <c r="LPQ27" s="107"/>
      <c r="LPR27" s="107"/>
      <c r="LPS27" s="107"/>
      <c r="LPT27" s="107"/>
      <c r="LPU27" s="107"/>
      <c r="LPV27" s="107"/>
      <c r="LPW27" s="107"/>
      <c r="LPX27" s="107"/>
      <c r="LPY27" s="107"/>
      <c r="LPZ27" s="107"/>
      <c r="LQA27" s="107"/>
      <c r="LQB27" s="107"/>
      <c r="LQC27" s="107"/>
      <c r="LQD27" s="107"/>
      <c r="LQE27" s="107"/>
      <c r="LQF27" s="107"/>
      <c r="LQG27" s="107"/>
      <c r="LQH27" s="107"/>
      <c r="LQI27" s="107"/>
      <c r="LQJ27" s="107"/>
      <c r="LQK27" s="107"/>
      <c r="LQL27" s="107"/>
      <c r="LQM27" s="107"/>
      <c r="LQN27" s="107"/>
      <c r="LQO27" s="107"/>
      <c r="LQP27" s="107"/>
      <c r="LQQ27" s="107"/>
      <c r="LQR27" s="107"/>
      <c r="LQS27" s="107"/>
      <c r="LQT27" s="107"/>
      <c r="LQU27" s="107"/>
      <c r="LQV27" s="107"/>
      <c r="LQW27" s="107"/>
      <c r="LQX27" s="107"/>
      <c r="LQY27" s="107"/>
      <c r="LQZ27" s="107"/>
      <c r="LRA27" s="107"/>
      <c r="LRB27" s="107"/>
      <c r="LRC27" s="107"/>
      <c r="LRD27" s="107"/>
      <c r="LRE27" s="107"/>
      <c r="LRF27" s="107"/>
      <c r="LRG27" s="107"/>
      <c r="LRH27" s="107"/>
      <c r="LRI27" s="107"/>
      <c r="LRJ27" s="107"/>
      <c r="LRK27" s="107"/>
      <c r="LRL27" s="107"/>
      <c r="LRM27" s="107"/>
      <c r="LRN27" s="107"/>
      <c r="LRO27" s="107"/>
      <c r="LRP27" s="107"/>
      <c r="LRQ27" s="107"/>
      <c r="LRR27" s="107"/>
      <c r="LRS27" s="107"/>
      <c r="LRT27" s="107"/>
      <c r="LRU27" s="107"/>
      <c r="LRV27" s="107"/>
      <c r="LRW27" s="107"/>
      <c r="LRX27" s="107"/>
      <c r="LRY27" s="107"/>
      <c r="LRZ27" s="107"/>
      <c r="LSA27" s="107"/>
      <c r="LSB27" s="107"/>
      <c r="LSC27" s="107"/>
      <c r="LSD27" s="107"/>
      <c r="LSE27" s="107"/>
      <c r="LSF27" s="107"/>
      <c r="LSG27" s="107"/>
      <c r="LSH27" s="107"/>
      <c r="LSI27" s="107"/>
      <c r="LSJ27" s="107"/>
      <c r="LSK27" s="107"/>
      <c r="LSL27" s="107"/>
      <c r="LSM27" s="107"/>
      <c r="LSN27" s="107"/>
      <c r="LSO27" s="107"/>
      <c r="LSP27" s="107"/>
      <c r="LSQ27" s="107"/>
      <c r="LSR27" s="107"/>
      <c r="LSS27" s="107"/>
      <c r="LST27" s="107"/>
      <c r="LSU27" s="107"/>
      <c r="LSV27" s="107"/>
      <c r="LSW27" s="107"/>
      <c r="LSX27" s="107"/>
      <c r="LSY27" s="107"/>
      <c r="LSZ27" s="107"/>
      <c r="LTA27" s="107"/>
      <c r="LTB27" s="107"/>
      <c r="LTC27" s="107"/>
      <c r="LTD27" s="107"/>
      <c r="LTE27" s="107"/>
      <c r="LTF27" s="107"/>
      <c r="LTG27" s="107"/>
      <c r="LTH27" s="107"/>
      <c r="LTI27" s="107"/>
      <c r="LTJ27" s="107"/>
      <c r="LTK27" s="107"/>
      <c r="LTL27" s="107"/>
      <c r="LTM27" s="107"/>
      <c r="LTN27" s="107"/>
      <c r="LTO27" s="107"/>
      <c r="LTP27" s="107"/>
      <c r="LTQ27" s="107"/>
      <c r="LTR27" s="107"/>
      <c r="LTS27" s="107"/>
      <c r="LTT27" s="107"/>
      <c r="LTU27" s="107"/>
      <c r="LTV27" s="107"/>
      <c r="LTW27" s="107"/>
      <c r="LTX27" s="107"/>
      <c r="LTY27" s="107"/>
      <c r="LTZ27" s="107"/>
      <c r="LUA27" s="107"/>
      <c r="LUB27" s="107"/>
      <c r="LUC27" s="107"/>
      <c r="LUD27" s="107"/>
      <c r="LUE27" s="107"/>
      <c r="LUF27" s="107"/>
      <c r="LUG27" s="107"/>
      <c r="LUH27" s="107"/>
      <c r="LUI27" s="107"/>
      <c r="LUJ27" s="107"/>
      <c r="LUK27" s="107"/>
      <c r="LUL27" s="107"/>
      <c r="LUM27" s="107"/>
      <c r="LUN27" s="107"/>
      <c r="LUO27" s="107"/>
      <c r="LUP27" s="107"/>
      <c r="LUQ27" s="107"/>
      <c r="LUR27" s="107"/>
      <c r="LUS27" s="107"/>
      <c r="LUT27" s="107"/>
      <c r="LUU27" s="107"/>
      <c r="LUV27" s="107"/>
      <c r="LUW27" s="107"/>
      <c r="LUX27" s="107"/>
      <c r="LUY27" s="107"/>
      <c r="LUZ27" s="107"/>
      <c r="LVA27" s="107"/>
      <c r="LVB27" s="107"/>
      <c r="LVC27" s="107"/>
      <c r="LVD27" s="107"/>
      <c r="LVE27" s="107"/>
      <c r="LVF27" s="107"/>
      <c r="LVG27" s="107"/>
      <c r="LVH27" s="107"/>
      <c r="LVI27" s="107"/>
      <c r="LVJ27" s="107"/>
      <c r="LVK27" s="107"/>
      <c r="LVL27" s="107"/>
      <c r="LVM27" s="107"/>
      <c r="LVN27" s="107"/>
      <c r="LVO27" s="107"/>
      <c r="LVP27" s="107"/>
      <c r="LVQ27" s="107"/>
      <c r="LVR27" s="107"/>
      <c r="LVS27" s="107"/>
      <c r="LVT27" s="107"/>
      <c r="LVU27" s="107"/>
      <c r="LVV27" s="107"/>
      <c r="LVW27" s="107"/>
      <c r="LVX27" s="107"/>
      <c r="LVY27" s="107"/>
      <c r="LVZ27" s="107"/>
      <c r="LWA27" s="107"/>
      <c r="LWB27" s="107"/>
      <c r="LWC27" s="107"/>
      <c r="LWD27" s="107"/>
      <c r="LWE27" s="107"/>
      <c r="LWF27" s="107"/>
      <c r="LWG27" s="107"/>
      <c r="LWH27" s="107"/>
      <c r="LWI27" s="107"/>
      <c r="LWJ27" s="107"/>
      <c r="LWK27" s="107"/>
      <c r="LWL27" s="107"/>
      <c r="LWM27" s="107"/>
      <c r="LWN27" s="107"/>
      <c r="LWO27" s="107"/>
      <c r="LWP27" s="107"/>
      <c r="LWQ27" s="107"/>
      <c r="LWR27" s="107"/>
      <c r="LWS27" s="107"/>
      <c r="LWT27" s="107"/>
      <c r="LWU27" s="107"/>
      <c r="LWV27" s="107"/>
      <c r="LWW27" s="107"/>
      <c r="LWX27" s="107"/>
      <c r="LWY27" s="107"/>
      <c r="LWZ27" s="107"/>
      <c r="LXA27" s="107"/>
      <c r="LXB27" s="107"/>
      <c r="LXC27" s="107"/>
      <c r="LXD27" s="107"/>
      <c r="LXE27" s="107"/>
      <c r="LXF27" s="107"/>
      <c r="LXG27" s="107"/>
      <c r="LXH27" s="107"/>
      <c r="LXI27" s="107"/>
      <c r="LXJ27" s="107"/>
      <c r="LXK27" s="107"/>
      <c r="LXL27" s="107"/>
      <c r="LXM27" s="107"/>
      <c r="LXN27" s="107"/>
      <c r="LXO27" s="107"/>
      <c r="LXP27" s="107"/>
      <c r="LXQ27" s="107"/>
      <c r="LXR27" s="107"/>
      <c r="LXS27" s="107"/>
      <c r="LXT27" s="107"/>
      <c r="LXU27" s="107"/>
      <c r="LXV27" s="107"/>
      <c r="LXW27" s="107"/>
      <c r="LXX27" s="107"/>
      <c r="LXY27" s="107"/>
      <c r="LXZ27" s="107"/>
      <c r="LYA27" s="107"/>
      <c r="LYB27" s="107"/>
      <c r="LYC27" s="107"/>
      <c r="LYD27" s="107"/>
      <c r="LYE27" s="107"/>
      <c r="LYF27" s="107"/>
      <c r="LYG27" s="107"/>
      <c r="LYH27" s="107"/>
      <c r="LYI27" s="107"/>
      <c r="LYJ27" s="107"/>
      <c r="LYK27" s="107"/>
      <c r="LYL27" s="107"/>
      <c r="LYM27" s="107"/>
      <c r="LYN27" s="107"/>
      <c r="LYO27" s="107"/>
      <c r="LYP27" s="107"/>
      <c r="LYQ27" s="107"/>
      <c r="LYR27" s="107"/>
      <c r="LYS27" s="107"/>
      <c r="LYT27" s="107"/>
      <c r="LYU27" s="107"/>
      <c r="LYV27" s="107"/>
      <c r="LYW27" s="107"/>
      <c r="LYX27" s="107"/>
      <c r="LYY27" s="107"/>
      <c r="LYZ27" s="107"/>
      <c r="LZA27" s="107"/>
      <c r="LZB27" s="107"/>
      <c r="LZC27" s="107"/>
      <c r="LZD27" s="107"/>
      <c r="LZE27" s="107"/>
      <c r="LZF27" s="107"/>
      <c r="LZG27" s="107"/>
      <c r="LZH27" s="107"/>
      <c r="LZI27" s="107"/>
      <c r="LZJ27" s="107"/>
      <c r="LZK27" s="107"/>
      <c r="LZL27" s="107"/>
      <c r="LZM27" s="107"/>
      <c r="LZN27" s="107"/>
      <c r="LZO27" s="107"/>
      <c r="LZP27" s="107"/>
      <c r="LZQ27" s="107"/>
      <c r="LZR27" s="107"/>
      <c r="LZS27" s="107"/>
      <c r="LZT27" s="107"/>
      <c r="LZU27" s="107"/>
      <c r="LZV27" s="107"/>
      <c r="LZW27" s="107"/>
      <c r="LZX27" s="107"/>
      <c r="LZY27" s="107"/>
      <c r="LZZ27" s="107"/>
      <c r="MAA27" s="107"/>
      <c r="MAB27" s="107"/>
      <c r="MAC27" s="107"/>
      <c r="MAD27" s="107"/>
      <c r="MAE27" s="107"/>
      <c r="MAF27" s="107"/>
      <c r="MAG27" s="107"/>
      <c r="MAH27" s="107"/>
      <c r="MAI27" s="107"/>
      <c r="MAJ27" s="107"/>
      <c r="MAK27" s="107"/>
      <c r="MAL27" s="107"/>
      <c r="MAM27" s="107"/>
      <c r="MAN27" s="107"/>
      <c r="MAO27" s="107"/>
      <c r="MAP27" s="107"/>
      <c r="MAQ27" s="107"/>
      <c r="MAR27" s="107"/>
      <c r="MAS27" s="107"/>
      <c r="MAT27" s="107"/>
      <c r="MAU27" s="107"/>
      <c r="MAV27" s="107"/>
      <c r="MAW27" s="107"/>
      <c r="MAX27" s="107"/>
      <c r="MAY27" s="107"/>
      <c r="MAZ27" s="107"/>
      <c r="MBA27" s="107"/>
      <c r="MBB27" s="107"/>
      <c r="MBC27" s="107"/>
      <c r="MBD27" s="107"/>
      <c r="MBE27" s="107"/>
      <c r="MBF27" s="107"/>
      <c r="MBG27" s="107"/>
      <c r="MBH27" s="107"/>
      <c r="MBI27" s="107"/>
      <c r="MBJ27" s="107"/>
      <c r="MBK27" s="107"/>
      <c r="MBL27" s="107"/>
      <c r="MBM27" s="107"/>
      <c r="MBN27" s="107"/>
      <c r="MBO27" s="107"/>
      <c r="MBP27" s="107"/>
      <c r="MBQ27" s="107"/>
      <c r="MBR27" s="107"/>
      <c r="MBS27" s="107"/>
      <c r="MBT27" s="107"/>
      <c r="MBU27" s="107"/>
      <c r="MBV27" s="107"/>
      <c r="MBW27" s="107"/>
      <c r="MBX27" s="107"/>
      <c r="MBY27" s="107"/>
      <c r="MBZ27" s="107"/>
      <c r="MCA27" s="107"/>
      <c r="MCB27" s="107"/>
      <c r="MCC27" s="107"/>
      <c r="MCD27" s="107"/>
      <c r="MCE27" s="107"/>
      <c r="MCF27" s="107"/>
      <c r="MCG27" s="107"/>
      <c r="MCH27" s="107"/>
      <c r="MCI27" s="107"/>
      <c r="MCJ27" s="107"/>
      <c r="MCK27" s="107"/>
      <c r="MCL27" s="107"/>
      <c r="MCM27" s="107"/>
      <c r="MCN27" s="107"/>
      <c r="MCO27" s="107"/>
      <c r="MCP27" s="107"/>
      <c r="MCQ27" s="107"/>
      <c r="MCR27" s="107"/>
      <c r="MCS27" s="107"/>
      <c r="MCT27" s="107"/>
      <c r="MCU27" s="107"/>
      <c r="MCV27" s="107"/>
      <c r="MCW27" s="107"/>
      <c r="MCX27" s="107"/>
      <c r="MCY27" s="107"/>
      <c r="MCZ27" s="107"/>
      <c r="MDA27" s="107"/>
      <c r="MDB27" s="107"/>
      <c r="MDC27" s="107"/>
      <c r="MDD27" s="107"/>
      <c r="MDE27" s="107"/>
      <c r="MDF27" s="107"/>
      <c r="MDG27" s="107"/>
      <c r="MDH27" s="107"/>
      <c r="MDI27" s="107"/>
      <c r="MDJ27" s="107"/>
      <c r="MDK27" s="107"/>
      <c r="MDL27" s="107"/>
      <c r="MDM27" s="107"/>
      <c r="MDN27" s="107"/>
      <c r="MDO27" s="107"/>
      <c r="MDP27" s="107"/>
      <c r="MDQ27" s="107"/>
      <c r="MDR27" s="107"/>
      <c r="MDS27" s="107"/>
      <c r="MDT27" s="107"/>
      <c r="MDU27" s="107"/>
      <c r="MDV27" s="107"/>
      <c r="MDW27" s="107"/>
      <c r="MDX27" s="107"/>
      <c r="MDY27" s="107"/>
      <c r="MDZ27" s="107"/>
      <c r="MEA27" s="107"/>
      <c r="MEB27" s="107"/>
      <c r="MEC27" s="107"/>
      <c r="MED27" s="107"/>
      <c r="MEE27" s="107"/>
      <c r="MEF27" s="107"/>
      <c r="MEG27" s="107"/>
      <c r="MEH27" s="107"/>
      <c r="MEI27" s="107"/>
      <c r="MEJ27" s="107"/>
      <c r="MEK27" s="107"/>
      <c r="MEL27" s="107"/>
      <c r="MEM27" s="107"/>
      <c r="MEN27" s="107"/>
      <c r="MEO27" s="107"/>
      <c r="MEP27" s="107"/>
      <c r="MEQ27" s="107"/>
      <c r="MER27" s="107"/>
      <c r="MES27" s="107"/>
      <c r="MET27" s="107"/>
      <c r="MEU27" s="107"/>
      <c r="MEV27" s="107"/>
      <c r="MEW27" s="107"/>
      <c r="MEX27" s="107"/>
      <c r="MEY27" s="107"/>
      <c r="MEZ27" s="107"/>
      <c r="MFA27" s="107"/>
      <c r="MFB27" s="107"/>
      <c r="MFC27" s="107"/>
      <c r="MFD27" s="107"/>
      <c r="MFE27" s="107"/>
      <c r="MFF27" s="107"/>
      <c r="MFG27" s="107"/>
      <c r="MFH27" s="107"/>
      <c r="MFI27" s="107"/>
      <c r="MFJ27" s="107"/>
      <c r="MFK27" s="107"/>
      <c r="MFL27" s="107"/>
      <c r="MFM27" s="107"/>
      <c r="MFN27" s="107"/>
      <c r="MFO27" s="107"/>
      <c r="MFP27" s="107"/>
      <c r="MFQ27" s="107"/>
      <c r="MFR27" s="107"/>
      <c r="MFS27" s="107"/>
      <c r="MFT27" s="107"/>
      <c r="MFU27" s="107"/>
      <c r="MFV27" s="107"/>
      <c r="MFW27" s="107"/>
      <c r="MFX27" s="107"/>
      <c r="MFY27" s="107"/>
      <c r="MFZ27" s="107"/>
      <c r="MGA27" s="107"/>
      <c r="MGB27" s="107"/>
      <c r="MGC27" s="107"/>
      <c r="MGD27" s="107"/>
      <c r="MGE27" s="107"/>
      <c r="MGF27" s="107"/>
      <c r="MGG27" s="107"/>
      <c r="MGH27" s="107"/>
      <c r="MGI27" s="107"/>
      <c r="MGJ27" s="107"/>
      <c r="MGK27" s="107"/>
      <c r="MGL27" s="107"/>
      <c r="MGM27" s="107"/>
      <c r="MGN27" s="107"/>
      <c r="MGO27" s="107"/>
      <c r="MGP27" s="107"/>
      <c r="MGQ27" s="107"/>
      <c r="MGR27" s="107"/>
      <c r="MGS27" s="107"/>
      <c r="MGT27" s="107"/>
      <c r="MGU27" s="107"/>
      <c r="MGV27" s="107"/>
      <c r="MGW27" s="107"/>
      <c r="MGX27" s="107"/>
      <c r="MGY27" s="107"/>
      <c r="MGZ27" s="107"/>
      <c r="MHA27" s="107"/>
      <c r="MHB27" s="107"/>
      <c r="MHC27" s="107"/>
      <c r="MHD27" s="107"/>
      <c r="MHE27" s="107"/>
      <c r="MHF27" s="107"/>
      <c r="MHG27" s="107"/>
      <c r="MHH27" s="107"/>
      <c r="MHI27" s="107"/>
      <c r="MHJ27" s="107"/>
      <c r="MHK27" s="107"/>
      <c r="MHL27" s="107"/>
      <c r="MHM27" s="107"/>
      <c r="MHN27" s="107"/>
      <c r="MHO27" s="107"/>
      <c r="MHP27" s="107"/>
      <c r="MHQ27" s="107"/>
      <c r="MHR27" s="107"/>
      <c r="MHS27" s="107"/>
      <c r="MHT27" s="107"/>
      <c r="MHU27" s="107"/>
      <c r="MHV27" s="107"/>
      <c r="MHW27" s="107"/>
      <c r="MHX27" s="107"/>
      <c r="MHY27" s="107"/>
      <c r="MHZ27" s="107"/>
      <c r="MIA27" s="107"/>
      <c r="MIB27" s="107"/>
      <c r="MIC27" s="107"/>
      <c r="MID27" s="107"/>
      <c r="MIE27" s="107"/>
      <c r="MIF27" s="107"/>
      <c r="MIG27" s="107"/>
      <c r="MIH27" s="107"/>
      <c r="MII27" s="107"/>
      <c r="MIJ27" s="107"/>
      <c r="MIK27" s="107"/>
      <c r="MIL27" s="107"/>
      <c r="MIM27" s="107"/>
      <c r="MIN27" s="107"/>
      <c r="MIO27" s="107"/>
      <c r="MIP27" s="107"/>
      <c r="MIQ27" s="107"/>
      <c r="MIR27" s="107"/>
      <c r="MIS27" s="107"/>
      <c r="MIT27" s="107"/>
      <c r="MIU27" s="107"/>
      <c r="MIV27" s="107"/>
      <c r="MIW27" s="107"/>
      <c r="MIX27" s="107"/>
      <c r="MIY27" s="107"/>
      <c r="MIZ27" s="107"/>
      <c r="MJA27" s="107"/>
      <c r="MJB27" s="107"/>
      <c r="MJC27" s="107"/>
      <c r="MJD27" s="107"/>
      <c r="MJE27" s="107"/>
      <c r="MJF27" s="107"/>
      <c r="MJG27" s="107"/>
      <c r="MJH27" s="107"/>
      <c r="MJI27" s="107"/>
      <c r="MJJ27" s="107"/>
      <c r="MJK27" s="107"/>
      <c r="MJL27" s="107"/>
      <c r="MJM27" s="107"/>
      <c r="MJN27" s="107"/>
      <c r="MJO27" s="107"/>
      <c r="MJP27" s="107"/>
      <c r="MJQ27" s="107"/>
      <c r="MJR27" s="107"/>
      <c r="MJS27" s="107"/>
      <c r="MJT27" s="107"/>
      <c r="MJU27" s="107"/>
      <c r="MJV27" s="107"/>
      <c r="MJW27" s="107"/>
      <c r="MJX27" s="107"/>
      <c r="MJY27" s="107"/>
      <c r="MJZ27" s="107"/>
      <c r="MKA27" s="107"/>
      <c r="MKB27" s="107"/>
      <c r="MKC27" s="107"/>
      <c r="MKD27" s="107"/>
      <c r="MKE27" s="107"/>
      <c r="MKF27" s="107"/>
      <c r="MKG27" s="107"/>
      <c r="MKH27" s="107"/>
      <c r="MKI27" s="107"/>
      <c r="MKJ27" s="107"/>
      <c r="MKK27" s="107"/>
      <c r="MKL27" s="107"/>
      <c r="MKM27" s="107"/>
      <c r="MKN27" s="107"/>
      <c r="MKO27" s="107"/>
      <c r="MKP27" s="107"/>
      <c r="MKQ27" s="107"/>
      <c r="MKR27" s="107"/>
      <c r="MKS27" s="107"/>
      <c r="MKT27" s="107"/>
      <c r="MKU27" s="107"/>
      <c r="MKV27" s="107"/>
      <c r="MKW27" s="107"/>
      <c r="MKX27" s="107"/>
      <c r="MKY27" s="107"/>
      <c r="MKZ27" s="107"/>
      <c r="MLA27" s="107"/>
      <c r="MLB27" s="107"/>
      <c r="MLC27" s="107"/>
      <c r="MLD27" s="107"/>
      <c r="MLE27" s="107"/>
      <c r="MLF27" s="107"/>
      <c r="MLG27" s="107"/>
      <c r="MLH27" s="107"/>
      <c r="MLI27" s="107"/>
      <c r="MLJ27" s="107"/>
      <c r="MLK27" s="107"/>
      <c r="MLL27" s="107"/>
      <c r="MLM27" s="107"/>
      <c r="MLN27" s="107"/>
      <c r="MLO27" s="107"/>
      <c r="MLP27" s="107"/>
      <c r="MLQ27" s="107"/>
      <c r="MLR27" s="107"/>
      <c r="MLS27" s="107"/>
      <c r="MLT27" s="107"/>
      <c r="MLU27" s="107"/>
      <c r="MLV27" s="107"/>
      <c r="MLW27" s="107"/>
      <c r="MLX27" s="107"/>
      <c r="MLY27" s="107"/>
      <c r="MLZ27" s="107"/>
      <c r="MMA27" s="107"/>
      <c r="MMB27" s="107"/>
      <c r="MMC27" s="107"/>
      <c r="MMD27" s="107"/>
      <c r="MME27" s="107"/>
      <c r="MMF27" s="107"/>
      <c r="MMG27" s="107"/>
      <c r="MMH27" s="107"/>
      <c r="MMI27" s="107"/>
      <c r="MMJ27" s="107"/>
      <c r="MMK27" s="107"/>
      <c r="MML27" s="107"/>
      <c r="MMM27" s="107"/>
      <c r="MMN27" s="107"/>
      <c r="MMO27" s="107"/>
      <c r="MMP27" s="107"/>
      <c r="MMQ27" s="107"/>
      <c r="MMR27" s="107"/>
      <c r="MMS27" s="107"/>
      <c r="MMT27" s="107"/>
      <c r="MMU27" s="107"/>
      <c r="MMV27" s="107"/>
      <c r="MMW27" s="107"/>
      <c r="MMX27" s="107"/>
      <c r="MMY27" s="107"/>
      <c r="MMZ27" s="107"/>
      <c r="MNA27" s="107"/>
      <c r="MNB27" s="107"/>
      <c r="MNC27" s="107"/>
      <c r="MND27" s="107"/>
      <c r="MNE27" s="107"/>
      <c r="MNF27" s="107"/>
      <c r="MNG27" s="107"/>
      <c r="MNH27" s="107"/>
      <c r="MNI27" s="107"/>
      <c r="MNJ27" s="107"/>
      <c r="MNK27" s="107"/>
      <c r="MNL27" s="107"/>
      <c r="MNM27" s="107"/>
      <c r="MNN27" s="107"/>
      <c r="MNO27" s="107"/>
      <c r="MNP27" s="107"/>
      <c r="MNQ27" s="107"/>
      <c r="MNR27" s="107"/>
      <c r="MNS27" s="107"/>
      <c r="MNT27" s="107"/>
      <c r="MNU27" s="107"/>
      <c r="MNV27" s="107"/>
      <c r="MNW27" s="107"/>
      <c r="MNX27" s="107"/>
      <c r="MNY27" s="107"/>
      <c r="MNZ27" s="107"/>
      <c r="MOA27" s="107"/>
      <c r="MOB27" s="107"/>
      <c r="MOC27" s="107"/>
      <c r="MOD27" s="107"/>
      <c r="MOE27" s="107"/>
      <c r="MOF27" s="107"/>
      <c r="MOG27" s="107"/>
      <c r="MOH27" s="107"/>
      <c r="MOI27" s="107"/>
      <c r="MOJ27" s="107"/>
      <c r="MOK27" s="107"/>
      <c r="MOL27" s="107"/>
      <c r="MOM27" s="107"/>
      <c r="MON27" s="107"/>
      <c r="MOO27" s="107"/>
      <c r="MOP27" s="107"/>
      <c r="MOQ27" s="107"/>
      <c r="MOR27" s="107"/>
      <c r="MOS27" s="107"/>
      <c r="MOT27" s="107"/>
      <c r="MOU27" s="107"/>
      <c r="MOV27" s="107"/>
      <c r="MOW27" s="107"/>
      <c r="MOX27" s="107"/>
      <c r="MOY27" s="107"/>
      <c r="MOZ27" s="107"/>
      <c r="MPA27" s="107"/>
      <c r="MPB27" s="107"/>
      <c r="MPC27" s="107"/>
      <c r="MPD27" s="107"/>
      <c r="MPE27" s="107"/>
      <c r="MPF27" s="107"/>
      <c r="MPG27" s="107"/>
      <c r="MPH27" s="107"/>
      <c r="MPI27" s="107"/>
      <c r="MPJ27" s="107"/>
      <c r="MPK27" s="107"/>
      <c r="MPL27" s="107"/>
      <c r="MPM27" s="107"/>
      <c r="MPN27" s="107"/>
      <c r="MPO27" s="107"/>
      <c r="MPP27" s="107"/>
      <c r="MPQ27" s="107"/>
      <c r="MPR27" s="107"/>
      <c r="MPS27" s="107"/>
      <c r="MPT27" s="107"/>
      <c r="MPU27" s="107"/>
      <c r="MPV27" s="107"/>
      <c r="MPW27" s="107"/>
      <c r="MPX27" s="107"/>
      <c r="MPY27" s="107"/>
      <c r="MPZ27" s="107"/>
      <c r="MQA27" s="107"/>
      <c r="MQB27" s="107"/>
      <c r="MQC27" s="107"/>
      <c r="MQD27" s="107"/>
      <c r="MQE27" s="107"/>
      <c r="MQF27" s="107"/>
      <c r="MQG27" s="107"/>
      <c r="MQH27" s="107"/>
      <c r="MQI27" s="107"/>
      <c r="MQJ27" s="107"/>
      <c r="MQK27" s="107"/>
      <c r="MQL27" s="107"/>
      <c r="MQM27" s="107"/>
      <c r="MQN27" s="107"/>
      <c r="MQO27" s="107"/>
      <c r="MQP27" s="107"/>
      <c r="MQQ27" s="107"/>
      <c r="MQR27" s="107"/>
      <c r="MQS27" s="107"/>
      <c r="MQT27" s="107"/>
      <c r="MQU27" s="107"/>
      <c r="MQV27" s="107"/>
      <c r="MQW27" s="107"/>
      <c r="MQX27" s="107"/>
      <c r="MQY27" s="107"/>
      <c r="MQZ27" s="107"/>
      <c r="MRA27" s="107"/>
      <c r="MRB27" s="107"/>
      <c r="MRC27" s="107"/>
      <c r="MRD27" s="107"/>
      <c r="MRE27" s="107"/>
      <c r="MRF27" s="107"/>
      <c r="MRG27" s="107"/>
      <c r="MRH27" s="107"/>
      <c r="MRI27" s="107"/>
      <c r="MRJ27" s="107"/>
      <c r="MRK27" s="107"/>
      <c r="MRL27" s="107"/>
      <c r="MRM27" s="107"/>
      <c r="MRN27" s="107"/>
      <c r="MRO27" s="107"/>
      <c r="MRP27" s="107"/>
      <c r="MRQ27" s="107"/>
      <c r="MRR27" s="107"/>
      <c r="MRS27" s="107"/>
      <c r="MRT27" s="107"/>
      <c r="MRU27" s="107"/>
      <c r="MRV27" s="107"/>
      <c r="MRW27" s="107"/>
      <c r="MRX27" s="107"/>
      <c r="MRY27" s="107"/>
      <c r="MRZ27" s="107"/>
      <c r="MSA27" s="107"/>
      <c r="MSB27" s="107"/>
      <c r="MSC27" s="107"/>
      <c r="MSD27" s="107"/>
      <c r="MSE27" s="107"/>
      <c r="MSF27" s="107"/>
      <c r="MSG27" s="107"/>
      <c r="MSH27" s="107"/>
      <c r="MSI27" s="107"/>
      <c r="MSJ27" s="107"/>
      <c r="MSK27" s="107"/>
      <c r="MSL27" s="107"/>
      <c r="MSM27" s="107"/>
      <c r="MSN27" s="107"/>
      <c r="MSO27" s="107"/>
      <c r="MSP27" s="107"/>
      <c r="MSQ27" s="107"/>
      <c r="MSR27" s="107"/>
      <c r="MSS27" s="107"/>
      <c r="MST27" s="107"/>
      <c r="MSU27" s="107"/>
      <c r="MSV27" s="107"/>
      <c r="MSW27" s="107"/>
      <c r="MSX27" s="107"/>
      <c r="MSY27" s="107"/>
      <c r="MSZ27" s="107"/>
      <c r="MTA27" s="107"/>
      <c r="MTB27" s="107"/>
      <c r="MTC27" s="107"/>
      <c r="MTD27" s="107"/>
      <c r="MTE27" s="107"/>
      <c r="MTF27" s="107"/>
      <c r="MTG27" s="107"/>
      <c r="MTH27" s="107"/>
      <c r="MTI27" s="107"/>
      <c r="MTJ27" s="107"/>
      <c r="MTK27" s="107"/>
      <c r="MTL27" s="107"/>
      <c r="MTM27" s="107"/>
      <c r="MTN27" s="107"/>
      <c r="MTO27" s="107"/>
      <c r="MTP27" s="107"/>
      <c r="MTQ27" s="107"/>
      <c r="MTR27" s="107"/>
      <c r="MTS27" s="107"/>
      <c r="MTT27" s="107"/>
      <c r="MTU27" s="107"/>
      <c r="MTV27" s="107"/>
      <c r="MTW27" s="107"/>
      <c r="MTX27" s="107"/>
      <c r="MTY27" s="107"/>
      <c r="MTZ27" s="107"/>
      <c r="MUA27" s="107"/>
      <c r="MUB27" s="107"/>
      <c r="MUC27" s="107"/>
      <c r="MUD27" s="107"/>
      <c r="MUE27" s="107"/>
      <c r="MUF27" s="107"/>
      <c r="MUG27" s="107"/>
      <c r="MUH27" s="107"/>
      <c r="MUI27" s="107"/>
      <c r="MUJ27" s="107"/>
      <c r="MUK27" s="107"/>
      <c r="MUL27" s="107"/>
      <c r="MUM27" s="107"/>
      <c r="MUN27" s="107"/>
      <c r="MUO27" s="107"/>
      <c r="MUP27" s="107"/>
      <c r="MUQ27" s="107"/>
      <c r="MUR27" s="107"/>
      <c r="MUS27" s="107"/>
      <c r="MUT27" s="107"/>
      <c r="MUU27" s="107"/>
      <c r="MUV27" s="107"/>
      <c r="MUW27" s="107"/>
      <c r="MUX27" s="107"/>
      <c r="MUY27" s="107"/>
      <c r="MUZ27" s="107"/>
      <c r="MVA27" s="107"/>
      <c r="MVB27" s="107"/>
      <c r="MVC27" s="107"/>
      <c r="MVD27" s="107"/>
      <c r="MVE27" s="107"/>
      <c r="MVF27" s="107"/>
      <c r="MVG27" s="107"/>
      <c r="MVH27" s="107"/>
      <c r="MVI27" s="107"/>
      <c r="MVJ27" s="107"/>
      <c r="MVK27" s="107"/>
      <c r="MVL27" s="107"/>
      <c r="MVM27" s="107"/>
      <c r="MVN27" s="107"/>
      <c r="MVO27" s="107"/>
      <c r="MVP27" s="107"/>
      <c r="MVQ27" s="107"/>
      <c r="MVR27" s="107"/>
      <c r="MVS27" s="107"/>
      <c r="MVT27" s="107"/>
      <c r="MVU27" s="107"/>
      <c r="MVV27" s="107"/>
      <c r="MVW27" s="107"/>
      <c r="MVX27" s="107"/>
      <c r="MVY27" s="107"/>
      <c r="MVZ27" s="107"/>
      <c r="MWA27" s="107"/>
      <c r="MWB27" s="107"/>
      <c r="MWC27" s="107"/>
      <c r="MWD27" s="107"/>
      <c r="MWE27" s="107"/>
      <c r="MWF27" s="107"/>
      <c r="MWG27" s="107"/>
      <c r="MWH27" s="107"/>
      <c r="MWI27" s="107"/>
      <c r="MWJ27" s="107"/>
      <c r="MWK27" s="107"/>
      <c r="MWL27" s="107"/>
      <c r="MWM27" s="107"/>
      <c r="MWN27" s="107"/>
      <c r="MWO27" s="107"/>
      <c r="MWP27" s="107"/>
      <c r="MWQ27" s="107"/>
      <c r="MWR27" s="107"/>
      <c r="MWS27" s="107"/>
      <c r="MWT27" s="107"/>
      <c r="MWU27" s="107"/>
      <c r="MWV27" s="107"/>
      <c r="MWW27" s="107"/>
      <c r="MWX27" s="107"/>
      <c r="MWY27" s="107"/>
      <c r="MWZ27" s="107"/>
      <c r="MXA27" s="107"/>
      <c r="MXB27" s="107"/>
      <c r="MXC27" s="107"/>
      <c r="MXD27" s="107"/>
      <c r="MXE27" s="107"/>
      <c r="MXF27" s="107"/>
      <c r="MXG27" s="107"/>
      <c r="MXH27" s="107"/>
      <c r="MXI27" s="107"/>
      <c r="MXJ27" s="107"/>
      <c r="MXK27" s="107"/>
      <c r="MXL27" s="107"/>
      <c r="MXM27" s="107"/>
      <c r="MXN27" s="107"/>
      <c r="MXO27" s="107"/>
      <c r="MXP27" s="107"/>
      <c r="MXQ27" s="107"/>
      <c r="MXR27" s="107"/>
      <c r="MXS27" s="107"/>
      <c r="MXT27" s="107"/>
      <c r="MXU27" s="107"/>
      <c r="MXV27" s="107"/>
      <c r="MXW27" s="107"/>
      <c r="MXX27" s="107"/>
      <c r="MXY27" s="107"/>
      <c r="MXZ27" s="107"/>
      <c r="MYA27" s="107"/>
      <c r="MYB27" s="107"/>
      <c r="MYC27" s="107"/>
      <c r="MYD27" s="107"/>
      <c r="MYE27" s="107"/>
      <c r="MYF27" s="107"/>
      <c r="MYG27" s="107"/>
      <c r="MYH27" s="107"/>
      <c r="MYI27" s="107"/>
      <c r="MYJ27" s="107"/>
      <c r="MYK27" s="107"/>
      <c r="MYL27" s="107"/>
      <c r="MYM27" s="107"/>
      <c r="MYN27" s="107"/>
      <c r="MYO27" s="107"/>
      <c r="MYP27" s="107"/>
      <c r="MYQ27" s="107"/>
      <c r="MYR27" s="107"/>
      <c r="MYS27" s="107"/>
      <c r="MYT27" s="107"/>
      <c r="MYU27" s="107"/>
      <c r="MYV27" s="107"/>
      <c r="MYW27" s="107"/>
      <c r="MYX27" s="107"/>
      <c r="MYY27" s="107"/>
      <c r="MYZ27" s="107"/>
      <c r="MZA27" s="107"/>
      <c r="MZB27" s="107"/>
      <c r="MZC27" s="107"/>
      <c r="MZD27" s="107"/>
      <c r="MZE27" s="107"/>
      <c r="MZF27" s="107"/>
      <c r="MZG27" s="107"/>
      <c r="MZH27" s="107"/>
      <c r="MZI27" s="107"/>
      <c r="MZJ27" s="107"/>
      <c r="MZK27" s="107"/>
      <c r="MZL27" s="107"/>
      <c r="MZM27" s="107"/>
      <c r="MZN27" s="107"/>
      <c r="MZO27" s="107"/>
      <c r="MZP27" s="107"/>
      <c r="MZQ27" s="107"/>
      <c r="MZR27" s="107"/>
      <c r="MZS27" s="107"/>
      <c r="MZT27" s="107"/>
      <c r="MZU27" s="107"/>
      <c r="MZV27" s="107"/>
      <c r="MZW27" s="107"/>
      <c r="MZX27" s="107"/>
      <c r="MZY27" s="107"/>
      <c r="MZZ27" s="107"/>
      <c r="NAA27" s="107"/>
      <c r="NAB27" s="107"/>
      <c r="NAC27" s="107"/>
      <c r="NAD27" s="107"/>
      <c r="NAE27" s="107"/>
      <c r="NAF27" s="107"/>
      <c r="NAG27" s="107"/>
      <c r="NAH27" s="107"/>
      <c r="NAI27" s="107"/>
      <c r="NAJ27" s="107"/>
      <c r="NAK27" s="107"/>
      <c r="NAL27" s="107"/>
      <c r="NAM27" s="107"/>
      <c r="NAN27" s="107"/>
      <c r="NAO27" s="107"/>
      <c r="NAP27" s="107"/>
      <c r="NAQ27" s="107"/>
      <c r="NAR27" s="107"/>
      <c r="NAS27" s="107"/>
      <c r="NAT27" s="107"/>
      <c r="NAU27" s="107"/>
      <c r="NAV27" s="107"/>
      <c r="NAW27" s="107"/>
      <c r="NAX27" s="107"/>
      <c r="NAY27" s="107"/>
      <c r="NAZ27" s="107"/>
      <c r="NBA27" s="107"/>
      <c r="NBB27" s="107"/>
      <c r="NBC27" s="107"/>
      <c r="NBD27" s="107"/>
      <c r="NBE27" s="107"/>
      <c r="NBF27" s="107"/>
      <c r="NBG27" s="107"/>
      <c r="NBH27" s="107"/>
      <c r="NBI27" s="107"/>
      <c r="NBJ27" s="107"/>
      <c r="NBK27" s="107"/>
      <c r="NBL27" s="107"/>
      <c r="NBM27" s="107"/>
      <c r="NBN27" s="107"/>
      <c r="NBO27" s="107"/>
      <c r="NBP27" s="107"/>
      <c r="NBQ27" s="107"/>
      <c r="NBR27" s="107"/>
      <c r="NBS27" s="107"/>
      <c r="NBT27" s="107"/>
      <c r="NBU27" s="107"/>
      <c r="NBV27" s="107"/>
      <c r="NBW27" s="107"/>
      <c r="NBX27" s="107"/>
      <c r="NBY27" s="107"/>
      <c r="NBZ27" s="107"/>
      <c r="NCA27" s="107"/>
      <c r="NCB27" s="107"/>
      <c r="NCC27" s="107"/>
      <c r="NCD27" s="107"/>
      <c r="NCE27" s="107"/>
      <c r="NCF27" s="107"/>
      <c r="NCG27" s="107"/>
      <c r="NCH27" s="107"/>
      <c r="NCI27" s="107"/>
      <c r="NCJ27" s="107"/>
      <c r="NCK27" s="107"/>
      <c r="NCL27" s="107"/>
      <c r="NCM27" s="107"/>
      <c r="NCN27" s="107"/>
      <c r="NCO27" s="107"/>
      <c r="NCP27" s="107"/>
      <c r="NCQ27" s="107"/>
      <c r="NCR27" s="107"/>
      <c r="NCS27" s="107"/>
      <c r="NCT27" s="107"/>
      <c r="NCU27" s="107"/>
      <c r="NCV27" s="107"/>
      <c r="NCW27" s="107"/>
      <c r="NCX27" s="107"/>
      <c r="NCY27" s="107"/>
      <c r="NCZ27" s="107"/>
      <c r="NDA27" s="107"/>
      <c r="NDB27" s="107"/>
      <c r="NDC27" s="107"/>
      <c r="NDD27" s="107"/>
      <c r="NDE27" s="107"/>
      <c r="NDF27" s="107"/>
      <c r="NDG27" s="107"/>
      <c r="NDH27" s="107"/>
      <c r="NDI27" s="107"/>
      <c r="NDJ27" s="107"/>
      <c r="NDK27" s="107"/>
      <c r="NDL27" s="107"/>
      <c r="NDM27" s="107"/>
      <c r="NDN27" s="107"/>
      <c r="NDO27" s="107"/>
      <c r="NDP27" s="107"/>
      <c r="NDQ27" s="107"/>
      <c r="NDR27" s="107"/>
      <c r="NDS27" s="107"/>
      <c r="NDT27" s="107"/>
      <c r="NDU27" s="107"/>
      <c r="NDV27" s="107"/>
      <c r="NDW27" s="107"/>
      <c r="NDX27" s="107"/>
      <c r="NDY27" s="107"/>
      <c r="NDZ27" s="107"/>
      <c r="NEA27" s="107"/>
      <c r="NEB27" s="107"/>
      <c r="NEC27" s="107"/>
      <c r="NED27" s="107"/>
      <c r="NEE27" s="107"/>
      <c r="NEF27" s="107"/>
      <c r="NEG27" s="107"/>
      <c r="NEH27" s="107"/>
      <c r="NEI27" s="107"/>
      <c r="NEJ27" s="107"/>
      <c r="NEK27" s="107"/>
      <c r="NEL27" s="107"/>
      <c r="NEM27" s="107"/>
      <c r="NEN27" s="107"/>
      <c r="NEO27" s="107"/>
      <c r="NEP27" s="107"/>
      <c r="NEQ27" s="107"/>
      <c r="NER27" s="107"/>
      <c r="NES27" s="107"/>
      <c r="NET27" s="107"/>
      <c r="NEU27" s="107"/>
      <c r="NEV27" s="107"/>
      <c r="NEW27" s="107"/>
      <c r="NEX27" s="107"/>
      <c r="NEY27" s="107"/>
      <c r="NEZ27" s="107"/>
      <c r="NFA27" s="107"/>
      <c r="NFB27" s="107"/>
      <c r="NFC27" s="107"/>
      <c r="NFD27" s="107"/>
      <c r="NFE27" s="107"/>
      <c r="NFF27" s="107"/>
      <c r="NFG27" s="107"/>
      <c r="NFH27" s="107"/>
      <c r="NFI27" s="107"/>
      <c r="NFJ27" s="107"/>
      <c r="NFK27" s="107"/>
      <c r="NFL27" s="107"/>
      <c r="NFM27" s="107"/>
      <c r="NFN27" s="107"/>
      <c r="NFO27" s="107"/>
      <c r="NFP27" s="107"/>
      <c r="NFQ27" s="107"/>
      <c r="NFR27" s="107"/>
      <c r="NFS27" s="107"/>
      <c r="NFT27" s="107"/>
      <c r="NFU27" s="107"/>
      <c r="NFV27" s="107"/>
      <c r="NFW27" s="107"/>
      <c r="NFX27" s="107"/>
      <c r="NFY27" s="107"/>
      <c r="NFZ27" s="107"/>
      <c r="NGA27" s="107"/>
      <c r="NGB27" s="107"/>
      <c r="NGC27" s="107"/>
      <c r="NGD27" s="107"/>
      <c r="NGE27" s="107"/>
      <c r="NGF27" s="107"/>
      <c r="NGG27" s="107"/>
      <c r="NGH27" s="107"/>
      <c r="NGI27" s="107"/>
      <c r="NGJ27" s="107"/>
      <c r="NGK27" s="107"/>
      <c r="NGL27" s="107"/>
      <c r="NGM27" s="107"/>
      <c r="NGN27" s="107"/>
      <c r="NGO27" s="107"/>
      <c r="NGP27" s="107"/>
      <c r="NGQ27" s="107"/>
      <c r="NGR27" s="107"/>
      <c r="NGS27" s="107"/>
      <c r="NGT27" s="107"/>
      <c r="NGU27" s="107"/>
      <c r="NGV27" s="107"/>
      <c r="NGW27" s="107"/>
      <c r="NGX27" s="107"/>
      <c r="NGY27" s="107"/>
      <c r="NGZ27" s="107"/>
      <c r="NHA27" s="107"/>
      <c r="NHB27" s="107"/>
      <c r="NHC27" s="107"/>
      <c r="NHD27" s="107"/>
      <c r="NHE27" s="107"/>
      <c r="NHF27" s="107"/>
      <c r="NHG27" s="107"/>
      <c r="NHH27" s="107"/>
      <c r="NHI27" s="107"/>
      <c r="NHJ27" s="107"/>
      <c r="NHK27" s="107"/>
      <c r="NHL27" s="107"/>
      <c r="NHM27" s="107"/>
      <c r="NHN27" s="107"/>
      <c r="NHO27" s="107"/>
      <c r="NHP27" s="107"/>
      <c r="NHQ27" s="107"/>
      <c r="NHR27" s="107"/>
      <c r="NHS27" s="107"/>
      <c r="NHT27" s="107"/>
      <c r="NHU27" s="107"/>
      <c r="NHV27" s="107"/>
      <c r="NHW27" s="107"/>
      <c r="NHX27" s="107"/>
      <c r="NHY27" s="107"/>
      <c r="NHZ27" s="107"/>
      <c r="NIA27" s="107"/>
      <c r="NIB27" s="107"/>
      <c r="NIC27" s="107"/>
      <c r="NID27" s="107"/>
      <c r="NIE27" s="107"/>
      <c r="NIF27" s="107"/>
      <c r="NIG27" s="107"/>
      <c r="NIH27" s="107"/>
      <c r="NII27" s="107"/>
      <c r="NIJ27" s="107"/>
      <c r="NIK27" s="107"/>
      <c r="NIL27" s="107"/>
      <c r="NIM27" s="107"/>
      <c r="NIN27" s="107"/>
      <c r="NIO27" s="107"/>
      <c r="NIP27" s="107"/>
      <c r="NIQ27" s="107"/>
      <c r="NIR27" s="107"/>
      <c r="NIS27" s="107"/>
      <c r="NIT27" s="107"/>
      <c r="NIU27" s="107"/>
      <c r="NIV27" s="107"/>
      <c r="NIW27" s="107"/>
      <c r="NIX27" s="107"/>
      <c r="NIY27" s="107"/>
      <c r="NIZ27" s="107"/>
      <c r="NJA27" s="107"/>
      <c r="NJB27" s="107"/>
      <c r="NJC27" s="107"/>
      <c r="NJD27" s="107"/>
      <c r="NJE27" s="107"/>
      <c r="NJF27" s="107"/>
      <c r="NJG27" s="107"/>
      <c r="NJH27" s="107"/>
      <c r="NJI27" s="107"/>
      <c r="NJJ27" s="107"/>
      <c r="NJK27" s="107"/>
      <c r="NJL27" s="107"/>
      <c r="NJM27" s="107"/>
      <c r="NJN27" s="107"/>
      <c r="NJO27" s="107"/>
      <c r="NJP27" s="107"/>
      <c r="NJQ27" s="107"/>
      <c r="NJR27" s="107"/>
      <c r="NJS27" s="107"/>
      <c r="NJT27" s="107"/>
      <c r="NJU27" s="107"/>
      <c r="NJV27" s="107"/>
      <c r="NJW27" s="107"/>
      <c r="NJX27" s="107"/>
      <c r="NJY27" s="107"/>
      <c r="NJZ27" s="107"/>
      <c r="NKA27" s="107"/>
      <c r="NKB27" s="107"/>
      <c r="NKC27" s="107"/>
      <c r="NKD27" s="107"/>
      <c r="NKE27" s="107"/>
      <c r="NKF27" s="107"/>
      <c r="NKG27" s="107"/>
      <c r="NKH27" s="107"/>
      <c r="NKI27" s="107"/>
      <c r="NKJ27" s="107"/>
      <c r="NKK27" s="107"/>
      <c r="NKL27" s="107"/>
      <c r="NKM27" s="107"/>
      <c r="NKN27" s="107"/>
      <c r="NKO27" s="107"/>
      <c r="NKP27" s="107"/>
      <c r="NKQ27" s="107"/>
      <c r="NKR27" s="107"/>
      <c r="NKS27" s="107"/>
      <c r="NKT27" s="107"/>
      <c r="NKU27" s="107"/>
      <c r="NKV27" s="107"/>
      <c r="NKW27" s="107"/>
      <c r="NKX27" s="107"/>
      <c r="NKY27" s="107"/>
      <c r="NKZ27" s="107"/>
      <c r="NLA27" s="107"/>
      <c r="NLB27" s="107"/>
      <c r="NLC27" s="107"/>
      <c r="NLD27" s="107"/>
      <c r="NLE27" s="107"/>
      <c r="NLF27" s="107"/>
      <c r="NLG27" s="107"/>
      <c r="NLH27" s="107"/>
      <c r="NLI27" s="107"/>
      <c r="NLJ27" s="107"/>
      <c r="NLK27" s="107"/>
      <c r="NLL27" s="107"/>
      <c r="NLM27" s="107"/>
      <c r="NLN27" s="107"/>
      <c r="NLO27" s="107"/>
      <c r="NLP27" s="107"/>
      <c r="NLQ27" s="107"/>
      <c r="NLR27" s="107"/>
      <c r="NLS27" s="107"/>
      <c r="NLT27" s="107"/>
      <c r="NLU27" s="107"/>
      <c r="NLV27" s="107"/>
      <c r="NLW27" s="107"/>
      <c r="NLX27" s="107"/>
      <c r="NLY27" s="107"/>
      <c r="NLZ27" s="107"/>
      <c r="NMA27" s="107"/>
      <c r="NMB27" s="107"/>
      <c r="NMC27" s="107"/>
      <c r="NMD27" s="107"/>
      <c r="NME27" s="107"/>
      <c r="NMF27" s="107"/>
      <c r="NMG27" s="107"/>
      <c r="NMH27" s="107"/>
      <c r="NMI27" s="107"/>
      <c r="NMJ27" s="107"/>
      <c r="NMK27" s="107"/>
      <c r="NML27" s="107"/>
      <c r="NMM27" s="107"/>
      <c r="NMN27" s="107"/>
      <c r="NMO27" s="107"/>
      <c r="NMP27" s="107"/>
      <c r="NMQ27" s="107"/>
      <c r="NMR27" s="107"/>
      <c r="NMS27" s="107"/>
      <c r="NMT27" s="107"/>
      <c r="NMU27" s="107"/>
      <c r="NMV27" s="107"/>
      <c r="NMW27" s="107"/>
      <c r="NMX27" s="107"/>
      <c r="NMY27" s="107"/>
      <c r="NMZ27" s="107"/>
      <c r="NNA27" s="107"/>
      <c r="NNB27" s="107"/>
      <c r="NNC27" s="107"/>
      <c r="NND27" s="107"/>
      <c r="NNE27" s="107"/>
      <c r="NNF27" s="107"/>
      <c r="NNG27" s="107"/>
      <c r="NNH27" s="107"/>
      <c r="NNI27" s="107"/>
      <c r="NNJ27" s="107"/>
      <c r="NNK27" s="107"/>
      <c r="NNL27" s="107"/>
      <c r="NNM27" s="107"/>
      <c r="NNN27" s="107"/>
      <c r="NNO27" s="107"/>
      <c r="NNP27" s="107"/>
      <c r="NNQ27" s="107"/>
      <c r="NNR27" s="107"/>
      <c r="NNS27" s="107"/>
      <c r="NNT27" s="107"/>
      <c r="NNU27" s="107"/>
      <c r="NNV27" s="107"/>
      <c r="NNW27" s="107"/>
      <c r="NNX27" s="107"/>
      <c r="NNY27" s="107"/>
      <c r="NNZ27" s="107"/>
      <c r="NOA27" s="107"/>
      <c r="NOB27" s="107"/>
      <c r="NOC27" s="107"/>
      <c r="NOD27" s="107"/>
      <c r="NOE27" s="107"/>
      <c r="NOF27" s="107"/>
      <c r="NOG27" s="107"/>
      <c r="NOH27" s="107"/>
      <c r="NOI27" s="107"/>
      <c r="NOJ27" s="107"/>
      <c r="NOK27" s="107"/>
      <c r="NOL27" s="107"/>
      <c r="NOM27" s="107"/>
      <c r="NON27" s="107"/>
      <c r="NOO27" s="107"/>
      <c r="NOP27" s="107"/>
      <c r="NOQ27" s="107"/>
      <c r="NOR27" s="107"/>
      <c r="NOS27" s="107"/>
      <c r="NOT27" s="107"/>
      <c r="NOU27" s="107"/>
      <c r="NOV27" s="107"/>
      <c r="NOW27" s="107"/>
      <c r="NOX27" s="107"/>
      <c r="NOY27" s="107"/>
      <c r="NOZ27" s="107"/>
      <c r="NPA27" s="107"/>
      <c r="NPB27" s="107"/>
      <c r="NPC27" s="107"/>
      <c r="NPD27" s="107"/>
      <c r="NPE27" s="107"/>
      <c r="NPF27" s="107"/>
      <c r="NPG27" s="107"/>
      <c r="NPH27" s="107"/>
      <c r="NPI27" s="107"/>
      <c r="NPJ27" s="107"/>
      <c r="NPK27" s="107"/>
      <c r="NPL27" s="107"/>
      <c r="NPM27" s="107"/>
      <c r="NPN27" s="107"/>
      <c r="NPO27" s="107"/>
      <c r="NPP27" s="107"/>
      <c r="NPQ27" s="107"/>
      <c r="NPR27" s="107"/>
      <c r="NPS27" s="107"/>
      <c r="NPT27" s="107"/>
      <c r="NPU27" s="107"/>
      <c r="NPV27" s="107"/>
      <c r="NPW27" s="107"/>
      <c r="NPX27" s="107"/>
      <c r="NPY27" s="107"/>
      <c r="NPZ27" s="107"/>
      <c r="NQA27" s="107"/>
      <c r="NQB27" s="107"/>
      <c r="NQC27" s="107"/>
      <c r="NQD27" s="107"/>
      <c r="NQE27" s="107"/>
      <c r="NQF27" s="107"/>
      <c r="NQG27" s="107"/>
      <c r="NQH27" s="107"/>
      <c r="NQI27" s="107"/>
      <c r="NQJ27" s="107"/>
      <c r="NQK27" s="107"/>
      <c r="NQL27" s="107"/>
      <c r="NQM27" s="107"/>
      <c r="NQN27" s="107"/>
      <c r="NQO27" s="107"/>
      <c r="NQP27" s="107"/>
      <c r="NQQ27" s="107"/>
      <c r="NQR27" s="107"/>
      <c r="NQS27" s="107"/>
      <c r="NQT27" s="107"/>
      <c r="NQU27" s="107"/>
      <c r="NQV27" s="107"/>
      <c r="NQW27" s="107"/>
      <c r="NQX27" s="107"/>
      <c r="NQY27" s="107"/>
      <c r="NQZ27" s="107"/>
      <c r="NRA27" s="107"/>
      <c r="NRB27" s="107"/>
      <c r="NRC27" s="107"/>
      <c r="NRD27" s="107"/>
      <c r="NRE27" s="107"/>
      <c r="NRF27" s="107"/>
      <c r="NRG27" s="107"/>
      <c r="NRH27" s="107"/>
      <c r="NRI27" s="107"/>
      <c r="NRJ27" s="107"/>
      <c r="NRK27" s="107"/>
      <c r="NRL27" s="107"/>
      <c r="NRM27" s="107"/>
      <c r="NRN27" s="107"/>
      <c r="NRO27" s="107"/>
      <c r="NRP27" s="107"/>
      <c r="NRQ27" s="107"/>
      <c r="NRR27" s="107"/>
      <c r="NRS27" s="107"/>
      <c r="NRT27" s="107"/>
      <c r="NRU27" s="107"/>
      <c r="NRV27" s="107"/>
      <c r="NRW27" s="107"/>
      <c r="NRX27" s="107"/>
      <c r="NRY27" s="107"/>
      <c r="NRZ27" s="107"/>
      <c r="NSA27" s="107"/>
      <c r="NSB27" s="107"/>
      <c r="NSC27" s="107"/>
      <c r="NSD27" s="107"/>
      <c r="NSE27" s="107"/>
      <c r="NSF27" s="107"/>
      <c r="NSG27" s="107"/>
      <c r="NSH27" s="107"/>
      <c r="NSI27" s="107"/>
      <c r="NSJ27" s="107"/>
      <c r="NSK27" s="107"/>
      <c r="NSL27" s="107"/>
      <c r="NSM27" s="107"/>
      <c r="NSN27" s="107"/>
      <c r="NSO27" s="107"/>
      <c r="NSP27" s="107"/>
      <c r="NSQ27" s="107"/>
      <c r="NSR27" s="107"/>
      <c r="NSS27" s="107"/>
      <c r="NST27" s="107"/>
      <c r="NSU27" s="107"/>
      <c r="NSV27" s="107"/>
      <c r="NSW27" s="107"/>
      <c r="NSX27" s="107"/>
      <c r="NSY27" s="107"/>
      <c r="NSZ27" s="107"/>
      <c r="NTA27" s="107"/>
      <c r="NTB27" s="107"/>
      <c r="NTC27" s="107"/>
      <c r="NTD27" s="107"/>
      <c r="NTE27" s="107"/>
      <c r="NTF27" s="107"/>
      <c r="NTG27" s="107"/>
      <c r="NTH27" s="107"/>
      <c r="NTI27" s="107"/>
      <c r="NTJ27" s="107"/>
      <c r="NTK27" s="107"/>
      <c r="NTL27" s="107"/>
      <c r="NTM27" s="107"/>
      <c r="NTN27" s="107"/>
      <c r="NTO27" s="107"/>
      <c r="NTP27" s="107"/>
      <c r="NTQ27" s="107"/>
      <c r="NTR27" s="107"/>
      <c r="NTS27" s="107"/>
      <c r="NTT27" s="107"/>
      <c r="NTU27" s="107"/>
      <c r="NTV27" s="107"/>
      <c r="NTW27" s="107"/>
      <c r="NTX27" s="107"/>
      <c r="NTY27" s="107"/>
      <c r="NTZ27" s="107"/>
      <c r="NUA27" s="107"/>
      <c r="NUB27" s="107"/>
      <c r="NUC27" s="107"/>
      <c r="NUD27" s="107"/>
      <c r="NUE27" s="107"/>
      <c r="NUF27" s="107"/>
      <c r="NUG27" s="107"/>
      <c r="NUH27" s="107"/>
      <c r="NUI27" s="107"/>
      <c r="NUJ27" s="107"/>
      <c r="NUK27" s="107"/>
      <c r="NUL27" s="107"/>
      <c r="NUM27" s="107"/>
      <c r="NUN27" s="107"/>
      <c r="NUO27" s="107"/>
      <c r="NUP27" s="107"/>
      <c r="NUQ27" s="107"/>
      <c r="NUR27" s="107"/>
      <c r="NUS27" s="107"/>
      <c r="NUT27" s="107"/>
      <c r="NUU27" s="107"/>
      <c r="NUV27" s="107"/>
      <c r="NUW27" s="107"/>
      <c r="NUX27" s="107"/>
      <c r="NUY27" s="107"/>
      <c r="NUZ27" s="107"/>
      <c r="NVA27" s="107"/>
      <c r="NVB27" s="107"/>
      <c r="NVC27" s="107"/>
      <c r="NVD27" s="107"/>
      <c r="NVE27" s="107"/>
      <c r="NVF27" s="107"/>
      <c r="NVG27" s="107"/>
      <c r="NVH27" s="107"/>
      <c r="NVI27" s="107"/>
      <c r="NVJ27" s="107"/>
      <c r="NVK27" s="107"/>
      <c r="NVL27" s="107"/>
      <c r="NVM27" s="107"/>
      <c r="NVN27" s="107"/>
      <c r="NVO27" s="107"/>
      <c r="NVP27" s="107"/>
      <c r="NVQ27" s="107"/>
      <c r="NVR27" s="107"/>
      <c r="NVS27" s="107"/>
      <c r="NVT27" s="107"/>
      <c r="NVU27" s="107"/>
      <c r="NVV27" s="107"/>
      <c r="NVW27" s="107"/>
      <c r="NVX27" s="107"/>
      <c r="NVY27" s="107"/>
      <c r="NVZ27" s="107"/>
      <c r="NWA27" s="107"/>
      <c r="NWB27" s="107"/>
      <c r="NWC27" s="107"/>
      <c r="NWD27" s="107"/>
      <c r="NWE27" s="107"/>
      <c r="NWF27" s="107"/>
      <c r="NWG27" s="107"/>
      <c r="NWH27" s="107"/>
      <c r="NWI27" s="107"/>
      <c r="NWJ27" s="107"/>
      <c r="NWK27" s="107"/>
      <c r="NWL27" s="107"/>
      <c r="NWM27" s="107"/>
      <c r="NWN27" s="107"/>
      <c r="NWO27" s="107"/>
      <c r="NWP27" s="107"/>
      <c r="NWQ27" s="107"/>
      <c r="NWR27" s="107"/>
      <c r="NWS27" s="107"/>
      <c r="NWT27" s="107"/>
      <c r="NWU27" s="107"/>
      <c r="NWV27" s="107"/>
      <c r="NWW27" s="107"/>
      <c r="NWX27" s="107"/>
      <c r="NWY27" s="107"/>
      <c r="NWZ27" s="107"/>
      <c r="NXA27" s="107"/>
      <c r="NXB27" s="107"/>
      <c r="NXC27" s="107"/>
      <c r="NXD27" s="107"/>
      <c r="NXE27" s="107"/>
      <c r="NXF27" s="107"/>
      <c r="NXG27" s="107"/>
      <c r="NXH27" s="107"/>
      <c r="NXI27" s="107"/>
      <c r="NXJ27" s="107"/>
      <c r="NXK27" s="107"/>
      <c r="NXL27" s="107"/>
      <c r="NXM27" s="107"/>
      <c r="NXN27" s="107"/>
      <c r="NXO27" s="107"/>
      <c r="NXP27" s="107"/>
      <c r="NXQ27" s="107"/>
      <c r="NXR27" s="107"/>
      <c r="NXS27" s="107"/>
      <c r="NXT27" s="107"/>
      <c r="NXU27" s="107"/>
      <c r="NXV27" s="107"/>
      <c r="NXW27" s="107"/>
      <c r="NXX27" s="107"/>
      <c r="NXY27" s="107"/>
      <c r="NXZ27" s="107"/>
      <c r="NYA27" s="107"/>
      <c r="NYB27" s="107"/>
      <c r="NYC27" s="107"/>
      <c r="NYD27" s="107"/>
      <c r="NYE27" s="107"/>
      <c r="NYF27" s="107"/>
      <c r="NYG27" s="107"/>
      <c r="NYH27" s="107"/>
      <c r="NYI27" s="107"/>
      <c r="NYJ27" s="107"/>
      <c r="NYK27" s="107"/>
      <c r="NYL27" s="107"/>
      <c r="NYM27" s="107"/>
      <c r="NYN27" s="107"/>
      <c r="NYO27" s="107"/>
      <c r="NYP27" s="107"/>
      <c r="NYQ27" s="107"/>
      <c r="NYR27" s="107"/>
      <c r="NYS27" s="107"/>
      <c r="NYT27" s="107"/>
      <c r="NYU27" s="107"/>
      <c r="NYV27" s="107"/>
      <c r="NYW27" s="107"/>
      <c r="NYX27" s="107"/>
      <c r="NYY27" s="107"/>
      <c r="NYZ27" s="107"/>
      <c r="NZA27" s="107"/>
      <c r="NZB27" s="107"/>
      <c r="NZC27" s="107"/>
      <c r="NZD27" s="107"/>
      <c r="NZE27" s="107"/>
      <c r="NZF27" s="107"/>
      <c r="NZG27" s="107"/>
      <c r="NZH27" s="107"/>
      <c r="NZI27" s="107"/>
      <c r="NZJ27" s="107"/>
      <c r="NZK27" s="107"/>
      <c r="NZL27" s="107"/>
      <c r="NZM27" s="107"/>
      <c r="NZN27" s="107"/>
      <c r="NZO27" s="107"/>
      <c r="NZP27" s="107"/>
      <c r="NZQ27" s="107"/>
      <c r="NZR27" s="107"/>
      <c r="NZS27" s="107"/>
      <c r="NZT27" s="107"/>
      <c r="NZU27" s="107"/>
      <c r="NZV27" s="107"/>
      <c r="NZW27" s="107"/>
      <c r="NZX27" s="107"/>
      <c r="NZY27" s="107"/>
      <c r="NZZ27" s="107"/>
      <c r="OAA27" s="107"/>
      <c r="OAB27" s="107"/>
      <c r="OAC27" s="107"/>
      <c r="OAD27" s="107"/>
      <c r="OAE27" s="107"/>
      <c r="OAF27" s="107"/>
      <c r="OAG27" s="107"/>
      <c r="OAH27" s="107"/>
      <c r="OAI27" s="107"/>
      <c r="OAJ27" s="107"/>
      <c r="OAK27" s="107"/>
      <c r="OAL27" s="107"/>
      <c r="OAM27" s="107"/>
      <c r="OAN27" s="107"/>
      <c r="OAO27" s="107"/>
      <c r="OAP27" s="107"/>
      <c r="OAQ27" s="107"/>
      <c r="OAR27" s="107"/>
      <c r="OAS27" s="107"/>
      <c r="OAT27" s="107"/>
      <c r="OAU27" s="107"/>
      <c r="OAV27" s="107"/>
      <c r="OAW27" s="107"/>
      <c r="OAX27" s="107"/>
      <c r="OAY27" s="107"/>
      <c r="OAZ27" s="107"/>
      <c r="OBA27" s="107"/>
      <c r="OBB27" s="107"/>
      <c r="OBC27" s="107"/>
      <c r="OBD27" s="107"/>
      <c r="OBE27" s="107"/>
      <c r="OBF27" s="107"/>
      <c r="OBG27" s="107"/>
      <c r="OBH27" s="107"/>
      <c r="OBI27" s="107"/>
      <c r="OBJ27" s="107"/>
      <c r="OBK27" s="107"/>
      <c r="OBL27" s="107"/>
      <c r="OBM27" s="107"/>
      <c r="OBN27" s="107"/>
      <c r="OBO27" s="107"/>
      <c r="OBP27" s="107"/>
      <c r="OBQ27" s="107"/>
      <c r="OBR27" s="107"/>
      <c r="OBS27" s="107"/>
      <c r="OBT27" s="107"/>
      <c r="OBU27" s="107"/>
      <c r="OBV27" s="107"/>
      <c r="OBW27" s="107"/>
      <c r="OBX27" s="107"/>
      <c r="OBY27" s="107"/>
      <c r="OBZ27" s="107"/>
      <c r="OCA27" s="107"/>
      <c r="OCB27" s="107"/>
      <c r="OCC27" s="107"/>
      <c r="OCD27" s="107"/>
      <c r="OCE27" s="107"/>
      <c r="OCF27" s="107"/>
      <c r="OCG27" s="107"/>
      <c r="OCH27" s="107"/>
      <c r="OCI27" s="107"/>
      <c r="OCJ27" s="107"/>
      <c r="OCK27" s="107"/>
      <c r="OCL27" s="107"/>
      <c r="OCM27" s="107"/>
      <c r="OCN27" s="107"/>
      <c r="OCO27" s="107"/>
      <c r="OCP27" s="107"/>
      <c r="OCQ27" s="107"/>
      <c r="OCR27" s="107"/>
      <c r="OCS27" s="107"/>
      <c r="OCT27" s="107"/>
      <c r="OCU27" s="107"/>
      <c r="OCV27" s="107"/>
      <c r="OCW27" s="107"/>
      <c r="OCX27" s="107"/>
      <c r="OCY27" s="107"/>
      <c r="OCZ27" s="107"/>
      <c r="ODA27" s="107"/>
      <c r="ODB27" s="107"/>
      <c r="ODC27" s="107"/>
      <c r="ODD27" s="107"/>
      <c r="ODE27" s="107"/>
      <c r="ODF27" s="107"/>
      <c r="ODG27" s="107"/>
      <c r="ODH27" s="107"/>
      <c r="ODI27" s="107"/>
      <c r="ODJ27" s="107"/>
      <c r="ODK27" s="107"/>
      <c r="ODL27" s="107"/>
      <c r="ODM27" s="107"/>
      <c r="ODN27" s="107"/>
      <c r="ODO27" s="107"/>
      <c r="ODP27" s="107"/>
      <c r="ODQ27" s="107"/>
      <c r="ODR27" s="107"/>
      <c r="ODS27" s="107"/>
      <c r="ODT27" s="107"/>
      <c r="ODU27" s="107"/>
      <c r="ODV27" s="107"/>
      <c r="ODW27" s="107"/>
      <c r="ODX27" s="107"/>
      <c r="ODY27" s="107"/>
      <c r="ODZ27" s="107"/>
      <c r="OEA27" s="107"/>
      <c r="OEB27" s="107"/>
      <c r="OEC27" s="107"/>
      <c r="OED27" s="107"/>
      <c r="OEE27" s="107"/>
      <c r="OEF27" s="107"/>
      <c r="OEG27" s="107"/>
      <c r="OEH27" s="107"/>
      <c r="OEI27" s="107"/>
      <c r="OEJ27" s="107"/>
      <c r="OEK27" s="107"/>
      <c r="OEL27" s="107"/>
      <c r="OEM27" s="107"/>
      <c r="OEN27" s="107"/>
      <c r="OEO27" s="107"/>
      <c r="OEP27" s="107"/>
      <c r="OEQ27" s="107"/>
      <c r="OER27" s="107"/>
      <c r="OES27" s="107"/>
      <c r="OET27" s="107"/>
      <c r="OEU27" s="107"/>
      <c r="OEV27" s="107"/>
      <c r="OEW27" s="107"/>
      <c r="OEX27" s="107"/>
      <c r="OEY27" s="107"/>
      <c r="OEZ27" s="107"/>
      <c r="OFA27" s="107"/>
      <c r="OFB27" s="107"/>
      <c r="OFC27" s="107"/>
      <c r="OFD27" s="107"/>
      <c r="OFE27" s="107"/>
      <c r="OFF27" s="107"/>
      <c r="OFG27" s="107"/>
      <c r="OFH27" s="107"/>
      <c r="OFI27" s="107"/>
      <c r="OFJ27" s="107"/>
      <c r="OFK27" s="107"/>
      <c r="OFL27" s="107"/>
      <c r="OFM27" s="107"/>
      <c r="OFN27" s="107"/>
      <c r="OFO27" s="107"/>
      <c r="OFP27" s="107"/>
      <c r="OFQ27" s="107"/>
      <c r="OFR27" s="107"/>
      <c r="OFS27" s="107"/>
      <c r="OFT27" s="107"/>
      <c r="OFU27" s="107"/>
      <c r="OFV27" s="107"/>
      <c r="OFW27" s="107"/>
      <c r="OFX27" s="107"/>
      <c r="OFY27" s="107"/>
      <c r="OFZ27" s="107"/>
      <c r="OGA27" s="107"/>
      <c r="OGB27" s="107"/>
      <c r="OGC27" s="107"/>
      <c r="OGD27" s="107"/>
      <c r="OGE27" s="107"/>
      <c r="OGF27" s="107"/>
      <c r="OGG27" s="107"/>
      <c r="OGH27" s="107"/>
      <c r="OGI27" s="107"/>
      <c r="OGJ27" s="107"/>
      <c r="OGK27" s="107"/>
      <c r="OGL27" s="107"/>
      <c r="OGM27" s="107"/>
      <c r="OGN27" s="107"/>
      <c r="OGO27" s="107"/>
      <c r="OGP27" s="107"/>
      <c r="OGQ27" s="107"/>
      <c r="OGR27" s="107"/>
      <c r="OGS27" s="107"/>
      <c r="OGT27" s="107"/>
      <c r="OGU27" s="107"/>
      <c r="OGV27" s="107"/>
      <c r="OGW27" s="107"/>
      <c r="OGX27" s="107"/>
      <c r="OGY27" s="107"/>
      <c r="OGZ27" s="107"/>
      <c r="OHA27" s="107"/>
      <c r="OHB27" s="107"/>
      <c r="OHC27" s="107"/>
      <c r="OHD27" s="107"/>
      <c r="OHE27" s="107"/>
      <c r="OHF27" s="107"/>
      <c r="OHG27" s="107"/>
      <c r="OHH27" s="107"/>
      <c r="OHI27" s="107"/>
      <c r="OHJ27" s="107"/>
      <c r="OHK27" s="107"/>
      <c r="OHL27" s="107"/>
      <c r="OHM27" s="107"/>
      <c r="OHN27" s="107"/>
      <c r="OHO27" s="107"/>
      <c r="OHP27" s="107"/>
      <c r="OHQ27" s="107"/>
      <c r="OHR27" s="107"/>
      <c r="OHS27" s="107"/>
      <c r="OHT27" s="107"/>
      <c r="OHU27" s="107"/>
      <c r="OHV27" s="107"/>
      <c r="OHW27" s="107"/>
      <c r="OHX27" s="107"/>
      <c r="OHY27" s="107"/>
      <c r="OHZ27" s="107"/>
      <c r="OIA27" s="107"/>
      <c r="OIB27" s="107"/>
      <c r="OIC27" s="107"/>
      <c r="OID27" s="107"/>
      <c r="OIE27" s="107"/>
      <c r="OIF27" s="107"/>
      <c r="OIG27" s="107"/>
      <c r="OIH27" s="107"/>
      <c r="OII27" s="107"/>
      <c r="OIJ27" s="107"/>
      <c r="OIK27" s="107"/>
      <c r="OIL27" s="107"/>
      <c r="OIM27" s="107"/>
      <c r="OIN27" s="107"/>
      <c r="OIO27" s="107"/>
      <c r="OIP27" s="107"/>
      <c r="OIQ27" s="107"/>
      <c r="OIR27" s="107"/>
      <c r="OIS27" s="107"/>
      <c r="OIT27" s="107"/>
      <c r="OIU27" s="107"/>
      <c r="OIV27" s="107"/>
      <c r="OIW27" s="107"/>
      <c r="OIX27" s="107"/>
      <c r="OIY27" s="107"/>
      <c r="OIZ27" s="107"/>
      <c r="OJA27" s="107"/>
      <c r="OJB27" s="107"/>
      <c r="OJC27" s="107"/>
      <c r="OJD27" s="107"/>
      <c r="OJE27" s="107"/>
      <c r="OJF27" s="107"/>
      <c r="OJG27" s="107"/>
      <c r="OJH27" s="107"/>
      <c r="OJI27" s="107"/>
      <c r="OJJ27" s="107"/>
      <c r="OJK27" s="107"/>
      <c r="OJL27" s="107"/>
      <c r="OJM27" s="107"/>
      <c r="OJN27" s="107"/>
      <c r="OJO27" s="107"/>
      <c r="OJP27" s="107"/>
      <c r="OJQ27" s="107"/>
      <c r="OJR27" s="107"/>
      <c r="OJS27" s="107"/>
      <c r="OJT27" s="107"/>
      <c r="OJU27" s="107"/>
      <c r="OJV27" s="107"/>
      <c r="OJW27" s="107"/>
      <c r="OJX27" s="107"/>
      <c r="OJY27" s="107"/>
      <c r="OJZ27" s="107"/>
      <c r="OKA27" s="107"/>
      <c r="OKB27" s="107"/>
      <c r="OKC27" s="107"/>
      <c r="OKD27" s="107"/>
      <c r="OKE27" s="107"/>
      <c r="OKF27" s="107"/>
      <c r="OKG27" s="107"/>
      <c r="OKH27" s="107"/>
      <c r="OKI27" s="107"/>
      <c r="OKJ27" s="107"/>
      <c r="OKK27" s="107"/>
      <c r="OKL27" s="107"/>
      <c r="OKM27" s="107"/>
      <c r="OKN27" s="107"/>
      <c r="OKO27" s="107"/>
      <c r="OKP27" s="107"/>
      <c r="OKQ27" s="107"/>
      <c r="OKR27" s="107"/>
      <c r="OKS27" s="107"/>
      <c r="OKT27" s="107"/>
      <c r="OKU27" s="107"/>
      <c r="OKV27" s="107"/>
      <c r="OKW27" s="107"/>
      <c r="OKX27" s="107"/>
      <c r="OKY27" s="107"/>
      <c r="OKZ27" s="107"/>
      <c r="OLA27" s="107"/>
      <c r="OLB27" s="107"/>
      <c r="OLC27" s="107"/>
      <c r="OLD27" s="107"/>
      <c r="OLE27" s="107"/>
      <c r="OLF27" s="107"/>
      <c r="OLG27" s="107"/>
      <c r="OLH27" s="107"/>
      <c r="OLI27" s="107"/>
      <c r="OLJ27" s="107"/>
      <c r="OLK27" s="107"/>
      <c r="OLL27" s="107"/>
      <c r="OLM27" s="107"/>
      <c r="OLN27" s="107"/>
      <c r="OLO27" s="107"/>
      <c r="OLP27" s="107"/>
      <c r="OLQ27" s="107"/>
      <c r="OLR27" s="107"/>
      <c r="OLS27" s="107"/>
      <c r="OLT27" s="107"/>
      <c r="OLU27" s="107"/>
      <c r="OLV27" s="107"/>
      <c r="OLW27" s="107"/>
      <c r="OLX27" s="107"/>
      <c r="OLY27" s="107"/>
      <c r="OLZ27" s="107"/>
      <c r="OMA27" s="107"/>
      <c r="OMB27" s="107"/>
      <c r="OMC27" s="107"/>
      <c r="OMD27" s="107"/>
      <c r="OME27" s="107"/>
      <c r="OMF27" s="107"/>
      <c r="OMG27" s="107"/>
      <c r="OMH27" s="107"/>
      <c r="OMI27" s="107"/>
      <c r="OMJ27" s="107"/>
      <c r="OMK27" s="107"/>
      <c r="OML27" s="107"/>
      <c r="OMM27" s="107"/>
      <c r="OMN27" s="107"/>
      <c r="OMO27" s="107"/>
      <c r="OMP27" s="107"/>
      <c r="OMQ27" s="107"/>
      <c r="OMR27" s="107"/>
      <c r="OMS27" s="107"/>
      <c r="OMT27" s="107"/>
      <c r="OMU27" s="107"/>
      <c r="OMV27" s="107"/>
      <c r="OMW27" s="107"/>
      <c r="OMX27" s="107"/>
      <c r="OMY27" s="107"/>
      <c r="OMZ27" s="107"/>
      <c r="ONA27" s="107"/>
      <c r="ONB27" s="107"/>
      <c r="ONC27" s="107"/>
      <c r="OND27" s="107"/>
      <c r="ONE27" s="107"/>
      <c r="ONF27" s="107"/>
      <c r="ONG27" s="107"/>
      <c r="ONH27" s="107"/>
      <c r="ONI27" s="107"/>
      <c r="ONJ27" s="107"/>
      <c r="ONK27" s="107"/>
      <c r="ONL27" s="107"/>
      <c r="ONM27" s="107"/>
      <c r="ONN27" s="107"/>
      <c r="ONO27" s="107"/>
      <c r="ONP27" s="107"/>
      <c r="ONQ27" s="107"/>
      <c r="ONR27" s="107"/>
      <c r="ONS27" s="107"/>
      <c r="ONT27" s="107"/>
      <c r="ONU27" s="107"/>
      <c r="ONV27" s="107"/>
      <c r="ONW27" s="107"/>
      <c r="ONX27" s="107"/>
      <c r="ONY27" s="107"/>
      <c r="ONZ27" s="107"/>
      <c r="OOA27" s="107"/>
      <c r="OOB27" s="107"/>
      <c r="OOC27" s="107"/>
      <c r="OOD27" s="107"/>
      <c r="OOE27" s="107"/>
      <c r="OOF27" s="107"/>
      <c r="OOG27" s="107"/>
      <c r="OOH27" s="107"/>
      <c r="OOI27" s="107"/>
      <c r="OOJ27" s="107"/>
      <c r="OOK27" s="107"/>
      <c r="OOL27" s="107"/>
      <c r="OOM27" s="107"/>
      <c r="OON27" s="107"/>
      <c r="OOO27" s="107"/>
      <c r="OOP27" s="107"/>
      <c r="OOQ27" s="107"/>
      <c r="OOR27" s="107"/>
      <c r="OOS27" s="107"/>
      <c r="OOT27" s="107"/>
      <c r="OOU27" s="107"/>
      <c r="OOV27" s="107"/>
      <c r="OOW27" s="107"/>
      <c r="OOX27" s="107"/>
      <c r="OOY27" s="107"/>
      <c r="OOZ27" s="107"/>
      <c r="OPA27" s="107"/>
      <c r="OPB27" s="107"/>
      <c r="OPC27" s="107"/>
      <c r="OPD27" s="107"/>
      <c r="OPE27" s="107"/>
      <c r="OPF27" s="107"/>
      <c r="OPG27" s="107"/>
      <c r="OPH27" s="107"/>
      <c r="OPI27" s="107"/>
      <c r="OPJ27" s="107"/>
      <c r="OPK27" s="107"/>
      <c r="OPL27" s="107"/>
      <c r="OPM27" s="107"/>
      <c r="OPN27" s="107"/>
      <c r="OPO27" s="107"/>
      <c r="OPP27" s="107"/>
      <c r="OPQ27" s="107"/>
      <c r="OPR27" s="107"/>
      <c r="OPS27" s="107"/>
      <c r="OPT27" s="107"/>
      <c r="OPU27" s="107"/>
      <c r="OPV27" s="107"/>
      <c r="OPW27" s="107"/>
      <c r="OPX27" s="107"/>
      <c r="OPY27" s="107"/>
      <c r="OPZ27" s="107"/>
      <c r="OQA27" s="107"/>
      <c r="OQB27" s="107"/>
      <c r="OQC27" s="107"/>
      <c r="OQD27" s="107"/>
      <c r="OQE27" s="107"/>
      <c r="OQF27" s="107"/>
      <c r="OQG27" s="107"/>
      <c r="OQH27" s="107"/>
      <c r="OQI27" s="107"/>
      <c r="OQJ27" s="107"/>
      <c r="OQK27" s="107"/>
      <c r="OQL27" s="107"/>
      <c r="OQM27" s="107"/>
      <c r="OQN27" s="107"/>
      <c r="OQO27" s="107"/>
      <c r="OQP27" s="107"/>
      <c r="OQQ27" s="107"/>
      <c r="OQR27" s="107"/>
      <c r="OQS27" s="107"/>
      <c r="OQT27" s="107"/>
      <c r="OQU27" s="107"/>
      <c r="OQV27" s="107"/>
      <c r="OQW27" s="107"/>
      <c r="OQX27" s="107"/>
      <c r="OQY27" s="107"/>
      <c r="OQZ27" s="107"/>
      <c r="ORA27" s="107"/>
      <c r="ORB27" s="107"/>
      <c r="ORC27" s="107"/>
      <c r="ORD27" s="107"/>
      <c r="ORE27" s="107"/>
      <c r="ORF27" s="107"/>
      <c r="ORG27" s="107"/>
      <c r="ORH27" s="107"/>
      <c r="ORI27" s="107"/>
      <c r="ORJ27" s="107"/>
      <c r="ORK27" s="107"/>
      <c r="ORL27" s="107"/>
      <c r="ORM27" s="107"/>
      <c r="ORN27" s="107"/>
      <c r="ORO27" s="107"/>
      <c r="ORP27" s="107"/>
      <c r="ORQ27" s="107"/>
      <c r="ORR27" s="107"/>
      <c r="ORS27" s="107"/>
      <c r="ORT27" s="107"/>
      <c r="ORU27" s="107"/>
      <c r="ORV27" s="107"/>
      <c r="ORW27" s="107"/>
      <c r="ORX27" s="107"/>
      <c r="ORY27" s="107"/>
      <c r="ORZ27" s="107"/>
      <c r="OSA27" s="107"/>
      <c r="OSB27" s="107"/>
      <c r="OSC27" s="107"/>
      <c r="OSD27" s="107"/>
      <c r="OSE27" s="107"/>
      <c r="OSF27" s="107"/>
      <c r="OSG27" s="107"/>
      <c r="OSH27" s="107"/>
      <c r="OSI27" s="107"/>
      <c r="OSJ27" s="107"/>
      <c r="OSK27" s="107"/>
      <c r="OSL27" s="107"/>
      <c r="OSM27" s="107"/>
      <c r="OSN27" s="107"/>
      <c r="OSO27" s="107"/>
      <c r="OSP27" s="107"/>
      <c r="OSQ27" s="107"/>
      <c r="OSR27" s="107"/>
      <c r="OSS27" s="107"/>
      <c r="OST27" s="107"/>
      <c r="OSU27" s="107"/>
      <c r="OSV27" s="107"/>
      <c r="OSW27" s="107"/>
      <c r="OSX27" s="107"/>
      <c r="OSY27" s="107"/>
      <c r="OSZ27" s="107"/>
      <c r="OTA27" s="107"/>
      <c r="OTB27" s="107"/>
      <c r="OTC27" s="107"/>
      <c r="OTD27" s="107"/>
      <c r="OTE27" s="107"/>
      <c r="OTF27" s="107"/>
      <c r="OTG27" s="107"/>
      <c r="OTH27" s="107"/>
      <c r="OTI27" s="107"/>
      <c r="OTJ27" s="107"/>
      <c r="OTK27" s="107"/>
      <c r="OTL27" s="107"/>
      <c r="OTM27" s="107"/>
      <c r="OTN27" s="107"/>
      <c r="OTO27" s="107"/>
      <c r="OTP27" s="107"/>
      <c r="OTQ27" s="107"/>
      <c r="OTR27" s="107"/>
      <c r="OTS27" s="107"/>
      <c r="OTT27" s="107"/>
      <c r="OTU27" s="107"/>
      <c r="OTV27" s="107"/>
      <c r="OTW27" s="107"/>
      <c r="OTX27" s="107"/>
      <c r="OTY27" s="107"/>
      <c r="OTZ27" s="107"/>
      <c r="OUA27" s="107"/>
      <c r="OUB27" s="107"/>
      <c r="OUC27" s="107"/>
      <c r="OUD27" s="107"/>
      <c r="OUE27" s="107"/>
      <c r="OUF27" s="107"/>
      <c r="OUG27" s="107"/>
      <c r="OUH27" s="107"/>
      <c r="OUI27" s="107"/>
      <c r="OUJ27" s="107"/>
      <c r="OUK27" s="107"/>
      <c r="OUL27" s="107"/>
      <c r="OUM27" s="107"/>
      <c r="OUN27" s="107"/>
      <c r="OUO27" s="107"/>
      <c r="OUP27" s="107"/>
      <c r="OUQ27" s="107"/>
      <c r="OUR27" s="107"/>
      <c r="OUS27" s="107"/>
      <c r="OUT27" s="107"/>
      <c r="OUU27" s="107"/>
      <c r="OUV27" s="107"/>
      <c r="OUW27" s="107"/>
      <c r="OUX27" s="107"/>
      <c r="OUY27" s="107"/>
      <c r="OUZ27" s="107"/>
      <c r="OVA27" s="107"/>
      <c r="OVB27" s="107"/>
      <c r="OVC27" s="107"/>
      <c r="OVD27" s="107"/>
      <c r="OVE27" s="107"/>
      <c r="OVF27" s="107"/>
      <c r="OVG27" s="107"/>
      <c r="OVH27" s="107"/>
      <c r="OVI27" s="107"/>
      <c r="OVJ27" s="107"/>
      <c r="OVK27" s="107"/>
      <c r="OVL27" s="107"/>
      <c r="OVM27" s="107"/>
      <c r="OVN27" s="107"/>
      <c r="OVO27" s="107"/>
      <c r="OVP27" s="107"/>
      <c r="OVQ27" s="107"/>
      <c r="OVR27" s="107"/>
      <c r="OVS27" s="107"/>
      <c r="OVT27" s="107"/>
      <c r="OVU27" s="107"/>
      <c r="OVV27" s="107"/>
      <c r="OVW27" s="107"/>
      <c r="OVX27" s="107"/>
      <c r="OVY27" s="107"/>
      <c r="OVZ27" s="107"/>
      <c r="OWA27" s="107"/>
      <c r="OWB27" s="107"/>
      <c r="OWC27" s="107"/>
      <c r="OWD27" s="107"/>
      <c r="OWE27" s="107"/>
      <c r="OWF27" s="107"/>
      <c r="OWG27" s="107"/>
      <c r="OWH27" s="107"/>
      <c r="OWI27" s="107"/>
      <c r="OWJ27" s="107"/>
      <c r="OWK27" s="107"/>
      <c r="OWL27" s="107"/>
      <c r="OWM27" s="107"/>
      <c r="OWN27" s="107"/>
      <c r="OWO27" s="107"/>
      <c r="OWP27" s="107"/>
      <c r="OWQ27" s="107"/>
      <c r="OWR27" s="107"/>
      <c r="OWS27" s="107"/>
      <c r="OWT27" s="107"/>
      <c r="OWU27" s="107"/>
      <c r="OWV27" s="107"/>
      <c r="OWW27" s="107"/>
      <c r="OWX27" s="107"/>
      <c r="OWY27" s="107"/>
      <c r="OWZ27" s="107"/>
      <c r="OXA27" s="107"/>
      <c r="OXB27" s="107"/>
      <c r="OXC27" s="107"/>
      <c r="OXD27" s="107"/>
      <c r="OXE27" s="107"/>
      <c r="OXF27" s="107"/>
      <c r="OXG27" s="107"/>
      <c r="OXH27" s="107"/>
      <c r="OXI27" s="107"/>
      <c r="OXJ27" s="107"/>
      <c r="OXK27" s="107"/>
      <c r="OXL27" s="107"/>
      <c r="OXM27" s="107"/>
      <c r="OXN27" s="107"/>
      <c r="OXO27" s="107"/>
      <c r="OXP27" s="107"/>
      <c r="OXQ27" s="107"/>
      <c r="OXR27" s="107"/>
      <c r="OXS27" s="107"/>
      <c r="OXT27" s="107"/>
      <c r="OXU27" s="107"/>
      <c r="OXV27" s="107"/>
      <c r="OXW27" s="107"/>
      <c r="OXX27" s="107"/>
      <c r="OXY27" s="107"/>
      <c r="OXZ27" s="107"/>
      <c r="OYA27" s="107"/>
      <c r="OYB27" s="107"/>
      <c r="OYC27" s="107"/>
      <c r="OYD27" s="107"/>
      <c r="OYE27" s="107"/>
      <c r="OYF27" s="107"/>
      <c r="OYG27" s="107"/>
      <c r="OYH27" s="107"/>
      <c r="OYI27" s="107"/>
      <c r="OYJ27" s="107"/>
      <c r="OYK27" s="107"/>
      <c r="OYL27" s="107"/>
      <c r="OYM27" s="107"/>
      <c r="OYN27" s="107"/>
      <c r="OYO27" s="107"/>
      <c r="OYP27" s="107"/>
      <c r="OYQ27" s="107"/>
      <c r="OYR27" s="107"/>
      <c r="OYS27" s="107"/>
      <c r="OYT27" s="107"/>
      <c r="OYU27" s="107"/>
      <c r="OYV27" s="107"/>
      <c r="OYW27" s="107"/>
      <c r="OYX27" s="107"/>
      <c r="OYY27" s="107"/>
      <c r="OYZ27" s="107"/>
      <c r="OZA27" s="107"/>
      <c r="OZB27" s="107"/>
      <c r="OZC27" s="107"/>
      <c r="OZD27" s="107"/>
      <c r="OZE27" s="107"/>
      <c r="OZF27" s="107"/>
      <c r="OZG27" s="107"/>
      <c r="OZH27" s="107"/>
      <c r="OZI27" s="107"/>
      <c r="OZJ27" s="107"/>
      <c r="OZK27" s="107"/>
      <c r="OZL27" s="107"/>
      <c r="OZM27" s="107"/>
      <c r="OZN27" s="107"/>
      <c r="OZO27" s="107"/>
      <c r="OZP27" s="107"/>
      <c r="OZQ27" s="107"/>
      <c r="OZR27" s="107"/>
      <c r="OZS27" s="107"/>
      <c r="OZT27" s="107"/>
      <c r="OZU27" s="107"/>
      <c r="OZV27" s="107"/>
      <c r="OZW27" s="107"/>
      <c r="OZX27" s="107"/>
      <c r="OZY27" s="107"/>
      <c r="OZZ27" s="107"/>
      <c r="PAA27" s="107"/>
      <c r="PAB27" s="107"/>
      <c r="PAC27" s="107"/>
      <c r="PAD27" s="107"/>
      <c r="PAE27" s="107"/>
      <c r="PAF27" s="107"/>
      <c r="PAG27" s="107"/>
      <c r="PAH27" s="107"/>
      <c r="PAI27" s="107"/>
      <c r="PAJ27" s="107"/>
      <c r="PAK27" s="107"/>
      <c r="PAL27" s="107"/>
      <c r="PAM27" s="107"/>
      <c r="PAN27" s="107"/>
      <c r="PAO27" s="107"/>
      <c r="PAP27" s="107"/>
      <c r="PAQ27" s="107"/>
      <c r="PAR27" s="107"/>
      <c r="PAS27" s="107"/>
      <c r="PAT27" s="107"/>
      <c r="PAU27" s="107"/>
      <c r="PAV27" s="107"/>
      <c r="PAW27" s="107"/>
      <c r="PAX27" s="107"/>
      <c r="PAY27" s="107"/>
      <c r="PAZ27" s="107"/>
      <c r="PBA27" s="107"/>
      <c r="PBB27" s="107"/>
      <c r="PBC27" s="107"/>
      <c r="PBD27" s="107"/>
      <c r="PBE27" s="107"/>
      <c r="PBF27" s="107"/>
      <c r="PBG27" s="107"/>
      <c r="PBH27" s="107"/>
      <c r="PBI27" s="107"/>
      <c r="PBJ27" s="107"/>
      <c r="PBK27" s="107"/>
      <c r="PBL27" s="107"/>
      <c r="PBM27" s="107"/>
      <c r="PBN27" s="107"/>
      <c r="PBO27" s="107"/>
      <c r="PBP27" s="107"/>
      <c r="PBQ27" s="107"/>
      <c r="PBR27" s="107"/>
      <c r="PBS27" s="107"/>
      <c r="PBT27" s="107"/>
      <c r="PBU27" s="107"/>
      <c r="PBV27" s="107"/>
      <c r="PBW27" s="107"/>
      <c r="PBX27" s="107"/>
      <c r="PBY27" s="107"/>
      <c r="PBZ27" s="107"/>
      <c r="PCA27" s="107"/>
      <c r="PCB27" s="107"/>
      <c r="PCC27" s="107"/>
      <c r="PCD27" s="107"/>
      <c r="PCE27" s="107"/>
      <c r="PCF27" s="107"/>
      <c r="PCG27" s="107"/>
      <c r="PCH27" s="107"/>
      <c r="PCI27" s="107"/>
      <c r="PCJ27" s="107"/>
      <c r="PCK27" s="107"/>
      <c r="PCL27" s="107"/>
      <c r="PCM27" s="107"/>
      <c r="PCN27" s="107"/>
      <c r="PCO27" s="107"/>
      <c r="PCP27" s="107"/>
      <c r="PCQ27" s="107"/>
      <c r="PCR27" s="107"/>
      <c r="PCS27" s="107"/>
      <c r="PCT27" s="107"/>
      <c r="PCU27" s="107"/>
      <c r="PCV27" s="107"/>
      <c r="PCW27" s="107"/>
      <c r="PCX27" s="107"/>
      <c r="PCY27" s="107"/>
      <c r="PCZ27" s="107"/>
      <c r="PDA27" s="107"/>
      <c r="PDB27" s="107"/>
      <c r="PDC27" s="107"/>
      <c r="PDD27" s="107"/>
      <c r="PDE27" s="107"/>
      <c r="PDF27" s="107"/>
      <c r="PDG27" s="107"/>
      <c r="PDH27" s="107"/>
      <c r="PDI27" s="107"/>
      <c r="PDJ27" s="107"/>
      <c r="PDK27" s="107"/>
      <c r="PDL27" s="107"/>
      <c r="PDM27" s="107"/>
      <c r="PDN27" s="107"/>
      <c r="PDO27" s="107"/>
      <c r="PDP27" s="107"/>
      <c r="PDQ27" s="107"/>
      <c r="PDR27" s="107"/>
      <c r="PDS27" s="107"/>
      <c r="PDT27" s="107"/>
      <c r="PDU27" s="107"/>
      <c r="PDV27" s="107"/>
      <c r="PDW27" s="107"/>
      <c r="PDX27" s="107"/>
      <c r="PDY27" s="107"/>
      <c r="PDZ27" s="107"/>
      <c r="PEA27" s="107"/>
      <c r="PEB27" s="107"/>
      <c r="PEC27" s="107"/>
      <c r="PED27" s="107"/>
      <c r="PEE27" s="107"/>
      <c r="PEF27" s="107"/>
      <c r="PEG27" s="107"/>
      <c r="PEH27" s="107"/>
      <c r="PEI27" s="107"/>
      <c r="PEJ27" s="107"/>
      <c r="PEK27" s="107"/>
      <c r="PEL27" s="107"/>
      <c r="PEM27" s="107"/>
      <c r="PEN27" s="107"/>
      <c r="PEO27" s="107"/>
      <c r="PEP27" s="107"/>
      <c r="PEQ27" s="107"/>
      <c r="PER27" s="107"/>
      <c r="PES27" s="107"/>
      <c r="PET27" s="107"/>
      <c r="PEU27" s="107"/>
      <c r="PEV27" s="107"/>
      <c r="PEW27" s="107"/>
      <c r="PEX27" s="107"/>
      <c r="PEY27" s="107"/>
      <c r="PEZ27" s="107"/>
      <c r="PFA27" s="107"/>
      <c r="PFB27" s="107"/>
      <c r="PFC27" s="107"/>
      <c r="PFD27" s="107"/>
      <c r="PFE27" s="107"/>
      <c r="PFF27" s="107"/>
      <c r="PFG27" s="107"/>
      <c r="PFH27" s="107"/>
      <c r="PFI27" s="107"/>
      <c r="PFJ27" s="107"/>
      <c r="PFK27" s="107"/>
      <c r="PFL27" s="107"/>
      <c r="PFM27" s="107"/>
      <c r="PFN27" s="107"/>
      <c r="PFO27" s="107"/>
      <c r="PFP27" s="107"/>
      <c r="PFQ27" s="107"/>
      <c r="PFR27" s="107"/>
      <c r="PFS27" s="107"/>
      <c r="PFT27" s="107"/>
      <c r="PFU27" s="107"/>
      <c r="PFV27" s="107"/>
      <c r="PFW27" s="107"/>
      <c r="PFX27" s="107"/>
      <c r="PFY27" s="107"/>
      <c r="PFZ27" s="107"/>
      <c r="PGA27" s="107"/>
      <c r="PGB27" s="107"/>
      <c r="PGC27" s="107"/>
      <c r="PGD27" s="107"/>
      <c r="PGE27" s="107"/>
      <c r="PGF27" s="107"/>
      <c r="PGG27" s="107"/>
      <c r="PGH27" s="107"/>
      <c r="PGI27" s="107"/>
      <c r="PGJ27" s="107"/>
      <c r="PGK27" s="107"/>
      <c r="PGL27" s="107"/>
      <c r="PGM27" s="107"/>
      <c r="PGN27" s="107"/>
      <c r="PGO27" s="107"/>
      <c r="PGP27" s="107"/>
      <c r="PGQ27" s="107"/>
      <c r="PGR27" s="107"/>
      <c r="PGS27" s="107"/>
      <c r="PGT27" s="107"/>
      <c r="PGU27" s="107"/>
      <c r="PGV27" s="107"/>
      <c r="PGW27" s="107"/>
      <c r="PGX27" s="107"/>
      <c r="PGY27" s="107"/>
      <c r="PGZ27" s="107"/>
      <c r="PHA27" s="107"/>
      <c r="PHB27" s="107"/>
      <c r="PHC27" s="107"/>
      <c r="PHD27" s="107"/>
      <c r="PHE27" s="107"/>
      <c r="PHF27" s="107"/>
      <c r="PHG27" s="107"/>
      <c r="PHH27" s="107"/>
      <c r="PHI27" s="107"/>
      <c r="PHJ27" s="107"/>
      <c r="PHK27" s="107"/>
      <c r="PHL27" s="107"/>
      <c r="PHM27" s="107"/>
      <c r="PHN27" s="107"/>
      <c r="PHO27" s="107"/>
      <c r="PHP27" s="107"/>
      <c r="PHQ27" s="107"/>
      <c r="PHR27" s="107"/>
      <c r="PHS27" s="107"/>
      <c r="PHT27" s="107"/>
      <c r="PHU27" s="107"/>
      <c r="PHV27" s="107"/>
      <c r="PHW27" s="107"/>
      <c r="PHX27" s="107"/>
      <c r="PHY27" s="107"/>
      <c r="PHZ27" s="107"/>
      <c r="PIA27" s="107"/>
      <c r="PIB27" s="107"/>
      <c r="PIC27" s="107"/>
      <c r="PID27" s="107"/>
      <c r="PIE27" s="107"/>
      <c r="PIF27" s="107"/>
      <c r="PIG27" s="107"/>
      <c r="PIH27" s="107"/>
      <c r="PII27" s="107"/>
      <c r="PIJ27" s="107"/>
      <c r="PIK27" s="107"/>
      <c r="PIL27" s="107"/>
      <c r="PIM27" s="107"/>
      <c r="PIN27" s="107"/>
      <c r="PIO27" s="107"/>
      <c r="PIP27" s="107"/>
      <c r="PIQ27" s="107"/>
      <c r="PIR27" s="107"/>
      <c r="PIS27" s="107"/>
      <c r="PIT27" s="107"/>
      <c r="PIU27" s="107"/>
      <c r="PIV27" s="107"/>
      <c r="PIW27" s="107"/>
      <c r="PIX27" s="107"/>
      <c r="PIY27" s="107"/>
      <c r="PIZ27" s="107"/>
      <c r="PJA27" s="107"/>
      <c r="PJB27" s="107"/>
      <c r="PJC27" s="107"/>
      <c r="PJD27" s="107"/>
      <c r="PJE27" s="107"/>
      <c r="PJF27" s="107"/>
      <c r="PJG27" s="107"/>
      <c r="PJH27" s="107"/>
      <c r="PJI27" s="107"/>
      <c r="PJJ27" s="107"/>
      <c r="PJK27" s="107"/>
      <c r="PJL27" s="107"/>
      <c r="PJM27" s="107"/>
      <c r="PJN27" s="107"/>
      <c r="PJO27" s="107"/>
      <c r="PJP27" s="107"/>
      <c r="PJQ27" s="107"/>
      <c r="PJR27" s="107"/>
      <c r="PJS27" s="107"/>
      <c r="PJT27" s="107"/>
      <c r="PJU27" s="107"/>
      <c r="PJV27" s="107"/>
      <c r="PJW27" s="107"/>
      <c r="PJX27" s="107"/>
      <c r="PJY27" s="107"/>
      <c r="PJZ27" s="107"/>
      <c r="PKA27" s="107"/>
      <c r="PKB27" s="107"/>
      <c r="PKC27" s="107"/>
      <c r="PKD27" s="107"/>
      <c r="PKE27" s="107"/>
      <c r="PKF27" s="107"/>
      <c r="PKG27" s="107"/>
      <c r="PKH27" s="107"/>
      <c r="PKI27" s="107"/>
      <c r="PKJ27" s="107"/>
      <c r="PKK27" s="107"/>
      <c r="PKL27" s="107"/>
      <c r="PKM27" s="107"/>
      <c r="PKN27" s="107"/>
      <c r="PKO27" s="107"/>
      <c r="PKP27" s="107"/>
      <c r="PKQ27" s="107"/>
      <c r="PKR27" s="107"/>
      <c r="PKS27" s="107"/>
      <c r="PKT27" s="107"/>
      <c r="PKU27" s="107"/>
      <c r="PKV27" s="107"/>
      <c r="PKW27" s="107"/>
      <c r="PKX27" s="107"/>
      <c r="PKY27" s="107"/>
      <c r="PKZ27" s="107"/>
      <c r="PLA27" s="107"/>
      <c r="PLB27" s="107"/>
      <c r="PLC27" s="107"/>
      <c r="PLD27" s="107"/>
      <c r="PLE27" s="107"/>
      <c r="PLF27" s="107"/>
      <c r="PLG27" s="107"/>
      <c r="PLH27" s="107"/>
      <c r="PLI27" s="107"/>
      <c r="PLJ27" s="107"/>
      <c r="PLK27" s="107"/>
      <c r="PLL27" s="107"/>
      <c r="PLM27" s="107"/>
      <c r="PLN27" s="107"/>
      <c r="PLO27" s="107"/>
      <c r="PLP27" s="107"/>
      <c r="PLQ27" s="107"/>
      <c r="PLR27" s="107"/>
      <c r="PLS27" s="107"/>
      <c r="PLT27" s="107"/>
      <c r="PLU27" s="107"/>
      <c r="PLV27" s="107"/>
      <c r="PLW27" s="107"/>
      <c r="PLX27" s="107"/>
      <c r="PLY27" s="107"/>
      <c r="PLZ27" s="107"/>
      <c r="PMA27" s="107"/>
      <c r="PMB27" s="107"/>
      <c r="PMC27" s="107"/>
      <c r="PMD27" s="107"/>
      <c r="PME27" s="107"/>
      <c r="PMF27" s="107"/>
      <c r="PMG27" s="107"/>
      <c r="PMH27" s="107"/>
      <c r="PMI27" s="107"/>
      <c r="PMJ27" s="107"/>
      <c r="PMK27" s="107"/>
      <c r="PML27" s="107"/>
      <c r="PMM27" s="107"/>
      <c r="PMN27" s="107"/>
      <c r="PMO27" s="107"/>
      <c r="PMP27" s="107"/>
      <c r="PMQ27" s="107"/>
      <c r="PMR27" s="107"/>
      <c r="PMS27" s="107"/>
      <c r="PMT27" s="107"/>
      <c r="PMU27" s="107"/>
      <c r="PMV27" s="107"/>
      <c r="PMW27" s="107"/>
      <c r="PMX27" s="107"/>
      <c r="PMY27" s="107"/>
      <c r="PMZ27" s="107"/>
      <c r="PNA27" s="107"/>
      <c r="PNB27" s="107"/>
      <c r="PNC27" s="107"/>
      <c r="PND27" s="107"/>
      <c r="PNE27" s="107"/>
      <c r="PNF27" s="107"/>
      <c r="PNG27" s="107"/>
      <c r="PNH27" s="107"/>
      <c r="PNI27" s="107"/>
      <c r="PNJ27" s="107"/>
      <c r="PNK27" s="107"/>
      <c r="PNL27" s="107"/>
      <c r="PNM27" s="107"/>
      <c r="PNN27" s="107"/>
      <c r="PNO27" s="107"/>
      <c r="PNP27" s="107"/>
      <c r="PNQ27" s="107"/>
      <c r="PNR27" s="107"/>
      <c r="PNS27" s="107"/>
      <c r="PNT27" s="107"/>
      <c r="PNU27" s="107"/>
      <c r="PNV27" s="107"/>
      <c r="PNW27" s="107"/>
      <c r="PNX27" s="107"/>
      <c r="PNY27" s="107"/>
      <c r="PNZ27" s="107"/>
      <c r="POA27" s="107"/>
      <c r="POB27" s="107"/>
      <c r="POC27" s="107"/>
      <c r="POD27" s="107"/>
      <c r="POE27" s="107"/>
      <c r="POF27" s="107"/>
      <c r="POG27" s="107"/>
      <c r="POH27" s="107"/>
      <c r="POI27" s="107"/>
      <c r="POJ27" s="107"/>
      <c r="POK27" s="107"/>
      <c r="POL27" s="107"/>
      <c r="POM27" s="107"/>
      <c r="PON27" s="107"/>
      <c r="POO27" s="107"/>
      <c r="POP27" s="107"/>
      <c r="POQ27" s="107"/>
      <c r="POR27" s="107"/>
      <c r="POS27" s="107"/>
      <c r="POT27" s="107"/>
      <c r="POU27" s="107"/>
      <c r="POV27" s="107"/>
      <c r="POW27" s="107"/>
      <c r="POX27" s="107"/>
      <c r="POY27" s="107"/>
      <c r="POZ27" s="107"/>
      <c r="PPA27" s="107"/>
      <c r="PPB27" s="107"/>
      <c r="PPC27" s="107"/>
      <c r="PPD27" s="107"/>
      <c r="PPE27" s="107"/>
      <c r="PPF27" s="107"/>
      <c r="PPG27" s="107"/>
      <c r="PPH27" s="107"/>
      <c r="PPI27" s="107"/>
      <c r="PPJ27" s="107"/>
      <c r="PPK27" s="107"/>
      <c r="PPL27" s="107"/>
      <c r="PPM27" s="107"/>
      <c r="PPN27" s="107"/>
      <c r="PPO27" s="107"/>
      <c r="PPP27" s="107"/>
      <c r="PPQ27" s="107"/>
      <c r="PPR27" s="107"/>
      <c r="PPS27" s="107"/>
      <c r="PPT27" s="107"/>
      <c r="PPU27" s="107"/>
      <c r="PPV27" s="107"/>
      <c r="PPW27" s="107"/>
      <c r="PPX27" s="107"/>
      <c r="PPY27" s="107"/>
      <c r="PPZ27" s="107"/>
      <c r="PQA27" s="107"/>
      <c r="PQB27" s="107"/>
      <c r="PQC27" s="107"/>
      <c r="PQD27" s="107"/>
      <c r="PQE27" s="107"/>
      <c r="PQF27" s="107"/>
      <c r="PQG27" s="107"/>
      <c r="PQH27" s="107"/>
      <c r="PQI27" s="107"/>
      <c r="PQJ27" s="107"/>
      <c r="PQK27" s="107"/>
      <c r="PQL27" s="107"/>
      <c r="PQM27" s="107"/>
      <c r="PQN27" s="107"/>
      <c r="PQO27" s="107"/>
      <c r="PQP27" s="107"/>
      <c r="PQQ27" s="107"/>
      <c r="PQR27" s="107"/>
      <c r="PQS27" s="107"/>
      <c r="PQT27" s="107"/>
      <c r="PQU27" s="107"/>
      <c r="PQV27" s="107"/>
      <c r="PQW27" s="107"/>
      <c r="PQX27" s="107"/>
      <c r="PQY27" s="107"/>
      <c r="PQZ27" s="107"/>
      <c r="PRA27" s="107"/>
      <c r="PRB27" s="107"/>
      <c r="PRC27" s="107"/>
      <c r="PRD27" s="107"/>
      <c r="PRE27" s="107"/>
      <c r="PRF27" s="107"/>
      <c r="PRG27" s="107"/>
      <c r="PRH27" s="107"/>
      <c r="PRI27" s="107"/>
      <c r="PRJ27" s="107"/>
      <c r="PRK27" s="107"/>
      <c r="PRL27" s="107"/>
      <c r="PRM27" s="107"/>
      <c r="PRN27" s="107"/>
      <c r="PRO27" s="107"/>
      <c r="PRP27" s="107"/>
      <c r="PRQ27" s="107"/>
      <c r="PRR27" s="107"/>
      <c r="PRS27" s="107"/>
      <c r="PRT27" s="107"/>
      <c r="PRU27" s="107"/>
      <c r="PRV27" s="107"/>
      <c r="PRW27" s="107"/>
      <c r="PRX27" s="107"/>
      <c r="PRY27" s="107"/>
      <c r="PRZ27" s="107"/>
      <c r="PSA27" s="107"/>
      <c r="PSB27" s="107"/>
      <c r="PSC27" s="107"/>
      <c r="PSD27" s="107"/>
      <c r="PSE27" s="107"/>
      <c r="PSF27" s="107"/>
      <c r="PSG27" s="107"/>
      <c r="PSH27" s="107"/>
      <c r="PSI27" s="107"/>
      <c r="PSJ27" s="107"/>
      <c r="PSK27" s="107"/>
      <c r="PSL27" s="107"/>
      <c r="PSM27" s="107"/>
      <c r="PSN27" s="107"/>
      <c r="PSO27" s="107"/>
      <c r="PSP27" s="107"/>
      <c r="PSQ27" s="107"/>
      <c r="PSR27" s="107"/>
      <c r="PSS27" s="107"/>
      <c r="PST27" s="107"/>
      <c r="PSU27" s="107"/>
      <c r="PSV27" s="107"/>
      <c r="PSW27" s="107"/>
      <c r="PSX27" s="107"/>
      <c r="PSY27" s="107"/>
      <c r="PSZ27" s="107"/>
      <c r="PTA27" s="107"/>
      <c r="PTB27" s="107"/>
      <c r="PTC27" s="107"/>
      <c r="PTD27" s="107"/>
      <c r="PTE27" s="107"/>
      <c r="PTF27" s="107"/>
      <c r="PTG27" s="107"/>
      <c r="PTH27" s="107"/>
      <c r="PTI27" s="107"/>
      <c r="PTJ27" s="107"/>
      <c r="PTK27" s="107"/>
      <c r="PTL27" s="107"/>
      <c r="PTM27" s="107"/>
      <c r="PTN27" s="107"/>
      <c r="PTO27" s="107"/>
      <c r="PTP27" s="107"/>
      <c r="PTQ27" s="107"/>
      <c r="PTR27" s="107"/>
      <c r="PTS27" s="107"/>
      <c r="PTT27" s="107"/>
      <c r="PTU27" s="107"/>
      <c r="PTV27" s="107"/>
      <c r="PTW27" s="107"/>
      <c r="PTX27" s="107"/>
      <c r="PTY27" s="107"/>
      <c r="PTZ27" s="107"/>
      <c r="PUA27" s="107"/>
      <c r="PUB27" s="107"/>
      <c r="PUC27" s="107"/>
      <c r="PUD27" s="107"/>
      <c r="PUE27" s="107"/>
      <c r="PUF27" s="107"/>
      <c r="PUG27" s="107"/>
      <c r="PUH27" s="107"/>
      <c r="PUI27" s="107"/>
      <c r="PUJ27" s="107"/>
      <c r="PUK27" s="107"/>
      <c r="PUL27" s="107"/>
      <c r="PUM27" s="107"/>
      <c r="PUN27" s="107"/>
      <c r="PUO27" s="107"/>
      <c r="PUP27" s="107"/>
      <c r="PUQ27" s="107"/>
      <c r="PUR27" s="107"/>
      <c r="PUS27" s="107"/>
      <c r="PUT27" s="107"/>
      <c r="PUU27" s="107"/>
      <c r="PUV27" s="107"/>
      <c r="PUW27" s="107"/>
      <c r="PUX27" s="107"/>
      <c r="PUY27" s="107"/>
      <c r="PUZ27" s="107"/>
      <c r="PVA27" s="107"/>
      <c r="PVB27" s="107"/>
      <c r="PVC27" s="107"/>
      <c r="PVD27" s="107"/>
      <c r="PVE27" s="107"/>
      <c r="PVF27" s="107"/>
      <c r="PVG27" s="107"/>
      <c r="PVH27" s="107"/>
      <c r="PVI27" s="107"/>
      <c r="PVJ27" s="107"/>
      <c r="PVK27" s="107"/>
      <c r="PVL27" s="107"/>
      <c r="PVM27" s="107"/>
      <c r="PVN27" s="107"/>
      <c r="PVO27" s="107"/>
      <c r="PVP27" s="107"/>
      <c r="PVQ27" s="107"/>
      <c r="PVR27" s="107"/>
      <c r="PVS27" s="107"/>
      <c r="PVT27" s="107"/>
      <c r="PVU27" s="107"/>
      <c r="PVV27" s="107"/>
      <c r="PVW27" s="107"/>
      <c r="PVX27" s="107"/>
      <c r="PVY27" s="107"/>
      <c r="PVZ27" s="107"/>
      <c r="PWA27" s="107"/>
      <c r="PWB27" s="107"/>
      <c r="PWC27" s="107"/>
      <c r="PWD27" s="107"/>
      <c r="PWE27" s="107"/>
      <c r="PWF27" s="107"/>
      <c r="PWG27" s="107"/>
      <c r="PWH27" s="107"/>
      <c r="PWI27" s="107"/>
      <c r="PWJ27" s="107"/>
      <c r="PWK27" s="107"/>
      <c r="PWL27" s="107"/>
      <c r="PWM27" s="107"/>
      <c r="PWN27" s="107"/>
      <c r="PWO27" s="107"/>
      <c r="PWP27" s="107"/>
      <c r="PWQ27" s="107"/>
      <c r="PWR27" s="107"/>
      <c r="PWS27" s="107"/>
      <c r="PWT27" s="107"/>
      <c r="PWU27" s="107"/>
      <c r="PWV27" s="107"/>
      <c r="PWW27" s="107"/>
      <c r="PWX27" s="107"/>
      <c r="PWY27" s="107"/>
      <c r="PWZ27" s="107"/>
      <c r="PXA27" s="107"/>
      <c r="PXB27" s="107"/>
      <c r="PXC27" s="107"/>
      <c r="PXD27" s="107"/>
      <c r="PXE27" s="107"/>
      <c r="PXF27" s="107"/>
      <c r="PXG27" s="107"/>
      <c r="PXH27" s="107"/>
      <c r="PXI27" s="107"/>
      <c r="PXJ27" s="107"/>
      <c r="PXK27" s="107"/>
      <c r="PXL27" s="107"/>
      <c r="PXM27" s="107"/>
      <c r="PXN27" s="107"/>
      <c r="PXO27" s="107"/>
      <c r="PXP27" s="107"/>
      <c r="PXQ27" s="107"/>
      <c r="PXR27" s="107"/>
      <c r="PXS27" s="107"/>
      <c r="PXT27" s="107"/>
      <c r="PXU27" s="107"/>
      <c r="PXV27" s="107"/>
      <c r="PXW27" s="107"/>
      <c r="PXX27" s="107"/>
      <c r="PXY27" s="107"/>
      <c r="PXZ27" s="107"/>
      <c r="PYA27" s="107"/>
      <c r="PYB27" s="107"/>
      <c r="PYC27" s="107"/>
      <c r="PYD27" s="107"/>
      <c r="PYE27" s="107"/>
      <c r="PYF27" s="107"/>
      <c r="PYG27" s="107"/>
      <c r="PYH27" s="107"/>
      <c r="PYI27" s="107"/>
      <c r="PYJ27" s="107"/>
      <c r="PYK27" s="107"/>
      <c r="PYL27" s="107"/>
      <c r="PYM27" s="107"/>
      <c r="PYN27" s="107"/>
      <c r="PYO27" s="107"/>
      <c r="PYP27" s="107"/>
      <c r="PYQ27" s="107"/>
      <c r="PYR27" s="107"/>
      <c r="PYS27" s="107"/>
      <c r="PYT27" s="107"/>
      <c r="PYU27" s="107"/>
      <c r="PYV27" s="107"/>
      <c r="PYW27" s="107"/>
      <c r="PYX27" s="107"/>
      <c r="PYY27" s="107"/>
      <c r="PYZ27" s="107"/>
      <c r="PZA27" s="107"/>
      <c r="PZB27" s="107"/>
      <c r="PZC27" s="107"/>
      <c r="PZD27" s="107"/>
      <c r="PZE27" s="107"/>
      <c r="PZF27" s="107"/>
      <c r="PZG27" s="107"/>
      <c r="PZH27" s="107"/>
      <c r="PZI27" s="107"/>
      <c r="PZJ27" s="107"/>
      <c r="PZK27" s="107"/>
      <c r="PZL27" s="107"/>
      <c r="PZM27" s="107"/>
      <c r="PZN27" s="107"/>
      <c r="PZO27" s="107"/>
      <c r="PZP27" s="107"/>
      <c r="PZQ27" s="107"/>
      <c r="PZR27" s="107"/>
      <c r="PZS27" s="107"/>
      <c r="PZT27" s="107"/>
      <c r="PZU27" s="107"/>
      <c r="PZV27" s="107"/>
      <c r="PZW27" s="107"/>
      <c r="PZX27" s="107"/>
      <c r="PZY27" s="107"/>
      <c r="PZZ27" s="107"/>
      <c r="QAA27" s="107"/>
      <c r="QAB27" s="107"/>
      <c r="QAC27" s="107"/>
      <c r="QAD27" s="107"/>
      <c r="QAE27" s="107"/>
      <c r="QAF27" s="107"/>
      <c r="QAG27" s="107"/>
      <c r="QAH27" s="107"/>
      <c r="QAI27" s="107"/>
      <c r="QAJ27" s="107"/>
      <c r="QAK27" s="107"/>
      <c r="QAL27" s="107"/>
      <c r="QAM27" s="107"/>
      <c r="QAN27" s="107"/>
      <c r="QAO27" s="107"/>
      <c r="QAP27" s="107"/>
      <c r="QAQ27" s="107"/>
      <c r="QAR27" s="107"/>
      <c r="QAS27" s="107"/>
      <c r="QAT27" s="107"/>
      <c r="QAU27" s="107"/>
      <c r="QAV27" s="107"/>
      <c r="QAW27" s="107"/>
      <c r="QAX27" s="107"/>
      <c r="QAY27" s="107"/>
      <c r="QAZ27" s="107"/>
      <c r="QBA27" s="107"/>
      <c r="QBB27" s="107"/>
      <c r="QBC27" s="107"/>
      <c r="QBD27" s="107"/>
      <c r="QBE27" s="107"/>
      <c r="QBF27" s="107"/>
      <c r="QBG27" s="107"/>
      <c r="QBH27" s="107"/>
      <c r="QBI27" s="107"/>
      <c r="QBJ27" s="107"/>
      <c r="QBK27" s="107"/>
      <c r="QBL27" s="107"/>
      <c r="QBM27" s="107"/>
      <c r="QBN27" s="107"/>
      <c r="QBO27" s="107"/>
      <c r="QBP27" s="107"/>
      <c r="QBQ27" s="107"/>
      <c r="QBR27" s="107"/>
      <c r="QBS27" s="107"/>
      <c r="QBT27" s="107"/>
      <c r="QBU27" s="107"/>
      <c r="QBV27" s="107"/>
      <c r="QBW27" s="107"/>
      <c r="QBX27" s="107"/>
      <c r="QBY27" s="107"/>
      <c r="QBZ27" s="107"/>
      <c r="QCA27" s="107"/>
      <c r="QCB27" s="107"/>
      <c r="QCC27" s="107"/>
      <c r="QCD27" s="107"/>
      <c r="QCE27" s="107"/>
      <c r="QCF27" s="107"/>
      <c r="QCG27" s="107"/>
      <c r="QCH27" s="107"/>
      <c r="QCI27" s="107"/>
      <c r="QCJ27" s="107"/>
      <c r="QCK27" s="107"/>
      <c r="QCL27" s="107"/>
      <c r="QCM27" s="107"/>
      <c r="QCN27" s="107"/>
      <c r="QCO27" s="107"/>
      <c r="QCP27" s="107"/>
      <c r="QCQ27" s="107"/>
      <c r="QCR27" s="107"/>
      <c r="QCS27" s="107"/>
      <c r="QCT27" s="107"/>
      <c r="QCU27" s="107"/>
      <c r="QCV27" s="107"/>
      <c r="QCW27" s="107"/>
      <c r="QCX27" s="107"/>
      <c r="QCY27" s="107"/>
      <c r="QCZ27" s="107"/>
      <c r="QDA27" s="107"/>
      <c r="QDB27" s="107"/>
      <c r="QDC27" s="107"/>
      <c r="QDD27" s="107"/>
      <c r="QDE27" s="107"/>
      <c r="QDF27" s="107"/>
      <c r="QDG27" s="107"/>
      <c r="QDH27" s="107"/>
      <c r="QDI27" s="107"/>
      <c r="QDJ27" s="107"/>
      <c r="QDK27" s="107"/>
      <c r="QDL27" s="107"/>
      <c r="QDM27" s="107"/>
      <c r="QDN27" s="107"/>
      <c r="QDO27" s="107"/>
      <c r="QDP27" s="107"/>
      <c r="QDQ27" s="107"/>
      <c r="QDR27" s="107"/>
      <c r="QDS27" s="107"/>
      <c r="QDT27" s="107"/>
      <c r="QDU27" s="107"/>
      <c r="QDV27" s="107"/>
      <c r="QDW27" s="107"/>
      <c r="QDX27" s="107"/>
      <c r="QDY27" s="107"/>
      <c r="QDZ27" s="107"/>
      <c r="QEA27" s="107"/>
      <c r="QEB27" s="107"/>
      <c r="QEC27" s="107"/>
      <c r="QED27" s="107"/>
      <c r="QEE27" s="107"/>
      <c r="QEF27" s="107"/>
      <c r="QEG27" s="107"/>
      <c r="QEH27" s="107"/>
      <c r="QEI27" s="107"/>
      <c r="QEJ27" s="107"/>
      <c r="QEK27" s="107"/>
      <c r="QEL27" s="107"/>
      <c r="QEM27" s="107"/>
      <c r="QEN27" s="107"/>
      <c r="QEO27" s="107"/>
      <c r="QEP27" s="107"/>
      <c r="QEQ27" s="107"/>
      <c r="QER27" s="107"/>
      <c r="QES27" s="107"/>
      <c r="QET27" s="107"/>
      <c r="QEU27" s="107"/>
      <c r="QEV27" s="107"/>
      <c r="QEW27" s="107"/>
      <c r="QEX27" s="107"/>
      <c r="QEY27" s="107"/>
      <c r="QEZ27" s="107"/>
      <c r="QFA27" s="107"/>
      <c r="QFB27" s="107"/>
      <c r="QFC27" s="107"/>
      <c r="QFD27" s="107"/>
      <c r="QFE27" s="107"/>
      <c r="QFF27" s="107"/>
      <c r="QFG27" s="107"/>
      <c r="QFH27" s="107"/>
      <c r="QFI27" s="107"/>
      <c r="QFJ27" s="107"/>
      <c r="QFK27" s="107"/>
      <c r="QFL27" s="107"/>
      <c r="QFM27" s="107"/>
      <c r="QFN27" s="107"/>
      <c r="QFO27" s="107"/>
      <c r="QFP27" s="107"/>
      <c r="QFQ27" s="107"/>
      <c r="QFR27" s="107"/>
      <c r="QFS27" s="107"/>
      <c r="QFT27" s="107"/>
      <c r="QFU27" s="107"/>
      <c r="QFV27" s="107"/>
      <c r="QFW27" s="107"/>
      <c r="QFX27" s="107"/>
      <c r="QFY27" s="107"/>
      <c r="QFZ27" s="107"/>
      <c r="QGA27" s="107"/>
      <c r="QGB27" s="107"/>
      <c r="QGC27" s="107"/>
      <c r="QGD27" s="107"/>
      <c r="QGE27" s="107"/>
      <c r="QGF27" s="107"/>
      <c r="QGG27" s="107"/>
      <c r="QGH27" s="107"/>
      <c r="QGI27" s="107"/>
      <c r="QGJ27" s="107"/>
      <c r="QGK27" s="107"/>
      <c r="QGL27" s="107"/>
      <c r="QGM27" s="107"/>
      <c r="QGN27" s="107"/>
      <c r="QGO27" s="107"/>
      <c r="QGP27" s="107"/>
      <c r="QGQ27" s="107"/>
      <c r="QGR27" s="107"/>
      <c r="QGS27" s="107"/>
      <c r="QGT27" s="107"/>
      <c r="QGU27" s="107"/>
      <c r="QGV27" s="107"/>
      <c r="QGW27" s="107"/>
      <c r="QGX27" s="107"/>
      <c r="QGY27" s="107"/>
      <c r="QGZ27" s="107"/>
      <c r="QHA27" s="107"/>
      <c r="QHB27" s="107"/>
      <c r="QHC27" s="107"/>
      <c r="QHD27" s="107"/>
      <c r="QHE27" s="107"/>
      <c r="QHF27" s="107"/>
      <c r="QHG27" s="107"/>
      <c r="QHH27" s="107"/>
      <c r="QHI27" s="107"/>
      <c r="QHJ27" s="107"/>
      <c r="QHK27" s="107"/>
      <c r="QHL27" s="107"/>
      <c r="QHM27" s="107"/>
      <c r="QHN27" s="107"/>
      <c r="QHO27" s="107"/>
      <c r="QHP27" s="107"/>
      <c r="QHQ27" s="107"/>
      <c r="QHR27" s="107"/>
      <c r="QHS27" s="107"/>
      <c r="QHT27" s="107"/>
      <c r="QHU27" s="107"/>
      <c r="QHV27" s="107"/>
      <c r="QHW27" s="107"/>
      <c r="QHX27" s="107"/>
      <c r="QHY27" s="107"/>
      <c r="QHZ27" s="107"/>
      <c r="QIA27" s="107"/>
      <c r="QIB27" s="107"/>
      <c r="QIC27" s="107"/>
      <c r="QID27" s="107"/>
      <c r="QIE27" s="107"/>
      <c r="QIF27" s="107"/>
      <c r="QIG27" s="107"/>
      <c r="QIH27" s="107"/>
      <c r="QII27" s="107"/>
      <c r="QIJ27" s="107"/>
      <c r="QIK27" s="107"/>
      <c r="QIL27" s="107"/>
      <c r="QIM27" s="107"/>
      <c r="QIN27" s="107"/>
      <c r="QIO27" s="107"/>
      <c r="QIP27" s="107"/>
      <c r="QIQ27" s="107"/>
      <c r="QIR27" s="107"/>
      <c r="QIS27" s="107"/>
      <c r="QIT27" s="107"/>
      <c r="QIU27" s="107"/>
      <c r="QIV27" s="107"/>
      <c r="QIW27" s="107"/>
      <c r="QIX27" s="107"/>
      <c r="QIY27" s="107"/>
      <c r="QIZ27" s="107"/>
      <c r="QJA27" s="107"/>
      <c r="QJB27" s="107"/>
      <c r="QJC27" s="107"/>
      <c r="QJD27" s="107"/>
      <c r="QJE27" s="107"/>
      <c r="QJF27" s="107"/>
      <c r="QJG27" s="107"/>
      <c r="QJH27" s="107"/>
      <c r="QJI27" s="107"/>
      <c r="QJJ27" s="107"/>
      <c r="QJK27" s="107"/>
      <c r="QJL27" s="107"/>
      <c r="QJM27" s="107"/>
      <c r="QJN27" s="107"/>
      <c r="QJO27" s="107"/>
      <c r="QJP27" s="107"/>
      <c r="QJQ27" s="107"/>
      <c r="QJR27" s="107"/>
      <c r="QJS27" s="107"/>
      <c r="QJT27" s="107"/>
      <c r="QJU27" s="107"/>
      <c r="QJV27" s="107"/>
      <c r="QJW27" s="107"/>
      <c r="QJX27" s="107"/>
      <c r="QJY27" s="107"/>
      <c r="QJZ27" s="107"/>
      <c r="QKA27" s="107"/>
      <c r="QKB27" s="107"/>
      <c r="QKC27" s="107"/>
      <c r="QKD27" s="107"/>
      <c r="QKE27" s="107"/>
      <c r="QKF27" s="107"/>
      <c r="QKG27" s="107"/>
      <c r="QKH27" s="107"/>
      <c r="QKI27" s="107"/>
      <c r="QKJ27" s="107"/>
      <c r="QKK27" s="107"/>
      <c r="QKL27" s="107"/>
      <c r="QKM27" s="107"/>
      <c r="QKN27" s="107"/>
      <c r="QKO27" s="107"/>
      <c r="QKP27" s="107"/>
      <c r="QKQ27" s="107"/>
      <c r="QKR27" s="107"/>
      <c r="QKS27" s="107"/>
      <c r="QKT27" s="107"/>
      <c r="QKU27" s="107"/>
      <c r="QKV27" s="107"/>
      <c r="QKW27" s="107"/>
      <c r="QKX27" s="107"/>
      <c r="QKY27" s="107"/>
      <c r="QKZ27" s="107"/>
      <c r="QLA27" s="107"/>
      <c r="QLB27" s="107"/>
      <c r="QLC27" s="107"/>
      <c r="QLD27" s="107"/>
      <c r="QLE27" s="107"/>
      <c r="QLF27" s="107"/>
      <c r="QLG27" s="107"/>
      <c r="QLH27" s="107"/>
      <c r="QLI27" s="107"/>
      <c r="QLJ27" s="107"/>
      <c r="QLK27" s="107"/>
      <c r="QLL27" s="107"/>
      <c r="QLM27" s="107"/>
      <c r="QLN27" s="107"/>
      <c r="QLO27" s="107"/>
      <c r="QLP27" s="107"/>
      <c r="QLQ27" s="107"/>
      <c r="QLR27" s="107"/>
      <c r="QLS27" s="107"/>
      <c r="QLT27" s="107"/>
      <c r="QLU27" s="107"/>
      <c r="QLV27" s="107"/>
      <c r="QLW27" s="107"/>
      <c r="QLX27" s="107"/>
      <c r="QLY27" s="107"/>
      <c r="QLZ27" s="107"/>
      <c r="QMA27" s="107"/>
      <c r="QMB27" s="107"/>
      <c r="QMC27" s="107"/>
      <c r="QMD27" s="107"/>
      <c r="QME27" s="107"/>
      <c r="QMF27" s="107"/>
      <c r="QMG27" s="107"/>
      <c r="QMH27" s="107"/>
      <c r="QMI27" s="107"/>
      <c r="QMJ27" s="107"/>
      <c r="QMK27" s="107"/>
      <c r="QML27" s="107"/>
      <c r="QMM27" s="107"/>
      <c r="QMN27" s="107"/>
      <c r="QMO27" s="107"/>
      <c r="QMP27" s="107"/>
      <c r="QMQ27" s="107"/>
      <c r="QMR27" s="107"/>
      <c r="QMS27" s="107"/>
      <c r="QMT27" s="107"/>
      <c r="QMU27" s="107"/>
      <c r="QMV27" s="107"/>
      <c r="QMW27" s="107"/>
      <c r="QMX27" s="107"/>
      <c r="QMY27" s="107"/>
      <c r="QMZ27" s="107"/>
      <c r="QNA27" s="107"/>
      <c r="QNB27" s="107"/>
      <c r="QNC27" s="107"/>
      <c r="QND27" s="107"/>
      <c r="QNE27" s="107"/>
      <c r="QNF27" s="107"/>
      <c r="QNG27" s="107"/>
      <c r="QNH27" s="107"/>
      <c r="QNI27" s="107"/>
      <c r="QNJ27" s="107"/>
      <c r="QNK27" s="107"/>
      <c r="QNL27" s="107"/>
      <c r="QNM27" s="107"/>
      <c r="QNN27" s="107"/>
      <c r="QNO27" s="107"/>
      <c r="QNP27" s="107"/>
      <c r="QNQ27" s="107"/>
      <c r="QNR27" s="107"/>
      <c r="QNS27" s="107"/>
      <c r="QNT27" s="107"/>
      <c r="QNU27" s="107"/>
      <c r="QNV27" s="107"/>
      <c r="QNW27" s="107"/>
      <c r="QNX27" s="107"/>
      <c r="QNY27" s="107"/>
      <c r="QNZ27" s="107"/>
      <c r="QOA27" s="107"/>
      <c r="QOB27" s="107"/>
      <c r="QOC27" s="107"/>
      <c r="QOD27" s="107"/>
      <c r="QOE27" s="107"/>
      <c r="QOF27" s="107"/>
      <c r="QOG27" s="107"/>
      <c r="QOH27" s="107"/>
      <c r="QOI27" s="107"/>
      <c r="QOJ27" s="107"/>
      <c r="QOK27" s="107"/>
      <c r="QOL27" s="107"/>
      <c r="QOM27" s="107"/>
      <c r="QON27" s="107"/>
      <c r="QOO27" s="107"/>
      <c r="QOP27" s="107"/>
      <c r="QOQ27" s="107"/>
      <c r="QOR27" s="107"/>
      <c r="QOS27" s="107"/>
      <c r="QOT27" s="107"/>
      <c r="QOU27" s="107"/>
      <c r="QOV27" s="107"/>
      <c r="QOW27" s="107"/>
      <c r="QOX27" s="107"/>
      <c r="QOY27" s="107"/>
      <c r="QOZ27" s="107"/>
      <c r="QPA27" s="107"/>
      <c r="QPB27" s="107"/>
      <c r="QPC27" s="107"/>
      <c r="QPD27" s="107"/>
      <c r="QPE27" s="107"/>
      <c r="QPF27" s="107"/>
      <c r="QPG27" s="107"/>
      <c r="QPH27" s="107"/>
      <c r="QPI27" s="107"/>
      <c r="QPJ27" s="107"/>
      <c r="QPK27" s="107"/>
      <c r="QPL27" s="107"/>
      <c r="QPM27" s="107"/>
      <c r="QPN27" s="107"/>
      <c r="QPO27" s="107"/>
      <c r="QPP27" s="107"/>
      <c r="QPQ27" s="107"/>
      <c r="QPR27" s="107"/>
      <c r="QPS27" s="107"/>
      <c r="QPT27" s="107"/>
      <c r="QPU27" s="107"/>
      <c r="QPV27" s="107"/>
      <c r="QPW27" s="107"/>
      <c r="QPX27" s="107"/>
      <c r="QPY27" s="107"/>
      <c r="QPZ27" s="107"/>
      <c r="QQA27" s="107"/>
      <c r="QQB27" s="107"/>
      <c r="QQC27" s="107"/>
      <c r="QQD27" s="107"/>
      <c r="QQE27" s="107"/>
      <c r="QQF27" s="107"/>
      <c r="QQG27" s="107"/>
      <c r="QQH27" s="107"/>
      <c r="QQI27" s="107"/>
      <c r="QQJ27" s="107"/>
      <c r="QQK27" s="107"/>
      <c r="QQL27" s="107"/>
      <c r="QQM27" s="107"/>
      <c r="QQN27" s="107"/>
      <c r="QQO27" s="107"/>
      <c r="QQP27" s="107"/>
      <c r="QQQ27" s="107"/>
      <c r="QQR27" s="107"/>
      <c r="QQS27" s="107"/>
      <c r="QQT27" s="107"/>
      <c r="QQU27" s="107"/>
      <c r="QQV27" s="107"/>
      <c r="QQW27" s="107"/>
      <c r="QQX27" s="107"/>
      <c r="QQY27" s="107"/>
      <c r="QQZ27" s="107"/>
      <c r="QRA27" s="107"/>
      <c r="QRB27" s="107"/>
      <c r="QRC27" s="107"/>
      <c r="QRD27" s="107"/>
      <c r="QRE27" s="107"/>
      <c r="QRF27" s="107"/>
      <c r="QRG27" s="107"/>
      <c r="QRH27" s="107"/>
      <c r="QRI27" s="107"/>
      <c r="QRJ27" s="107"/>
      <c r="QRK27" s="107"/>
      <c r="QRL27" s="107"/>
      <c r="QRM27" s="107"/>
      <c r="QRN27" s="107"/>
      <c r="QRO27" s="107"/>
      <c r="QRP27" s="107"/>
      <c r="QRQ27" s="107"/>
      <c r="QRR27" s="107"/>
      <c r="QRS27" s="107"/>
      <c r="QRT27" s="107"/>
      <c r="QRU27" s="107"/>
      <c r="QRV27" s="107"/>
      <c r="QRW27" s="107"/>
      <c r="QRX27" s="107"/>
      <c r="QRY27" s="107"/>
      <c r="QRZ27" s="107"/>
      <c r="QSA27" s="107"/>
      <c r="QSB27" s="107"/>
      <c r="QSC27" s="107"/>
      <c r="QSD27" s="107"/>
      <c r="QSE27" s="107"/>
      <c r="QSF27" s="107"/>
      <c r="QSG27" s="107"/>
      <c r="QSH27" s="107"/>
      <c r="QSI27" s="107"/>
      <c r="QSJ27" s="107"/>
      <c r="QSK27" s="107"/>
      <c r="QSL27" s="107"/>
      <c r="QSM27" s="107"/>
      <c r="QSN27" s="107"/>
      <c r="QSO27" s="107"/>
      <c r="QSP27" s="107"/>
      <c r="QSQ27" s="107"/>
      <c r="QSR27" s="107"/>
      <c r="QSS27" s="107"/>
      <c r="QST27" s="107"/>
      <c r="QSU27" s="107"/>
      <c r="QSV27" s="107"/>
      <c r="QSW27" s="107"/>
      <c r="QSX27" s="107"/>
      <c r="QSY27" s="107"/>
      <c r="QSZ27" s="107"/>
      <c r="QTA27" s="107"/>
      <c r="QTB27" s="107"/>
      <c r="QTC27" s="107"/>
      <c r="QTD27" s="107"/>
      <c r="QTE27" s="107"/>
      <c r="QTF27" s="107"/>
      <c r="QTG27" s="107"/>
      <c r="QTH27" s="107"/>
      <c r="QTI27" s="107"/>
      <c r="QTJ27" s="107"/>
      <c r="QTK27" s="107"/>
      <c r="QTL27" s="107"/>
      <c r="QTM27" s="107"/>
      <c r="QTN27" s="107"/>
      <c r="QTO27" s="107"/>
      <c r="QTP27" s="107"/>
      <c r="QTQ27" s="107"/>
      <c r="QTR27" s="107"/>
      <c r="QTS27" s="107"/>
      <c r="QTT27" s="107"/>
      <c r="QTU27" s="107"/>
      <c r="QTV27" s="107"/>
      <c r="QTW27" s="107"/>
      <c r="QTX27" s="107"/>
      <c r="QTY27" s="107"/>
      <c r="QTZ27" s="107"/>
      <c r="QUA27" s="107"/>
      <c r="QUB27" s="107"/>
      <c r="QUC27" s="107"/>
      <c r="QUD27" s="107"/>
      <c r="QUE27" s="107"/>
      <c r="QUF27" s="107"/>
      <c r="QUG27" s="107"/>
      <c r="QUH27" s="107"/>
      <c r="QUI27" s="107"/>
      <c r="QUJ27" s="107"/>
      <c r="QUK27" s="107"/>
      <c r="QUL27" s="107"/>
      <c r="QUM27" s="107"/>
      <c r="QUN27" s="107"/>
      <c r="QUO27" s="107"/>
      <c r="QUP27" s="107"/>
      <c r="QUQ27" s="107"/>
      <c r="QUR27" s="107"/>
      <c r="QUS27" s="107"/>
      <c r="QUT27" s="107"/>
      <c r="QUU27" s="107"/>
      <c r="QUV27" s="107"/>
      <c r="QUW27" s="107"/>
      <c r="QUX27" s="107"/>
      <c r="QUY27" s="107"/>
      <c r="QUZ27" s="107"/>
      <c r="QVA27" s="107"/>
      <c r="QVB27" s="107"/>
      <c r="QVC27" s="107"/>
      <c r="QVD27" s="107"/>
      <c r="QVE27" s="107"/>
      <c r="QVF27" s="107"/>
      <c r="QVG27" s="107"/>
      <c r="QVH27" s="107"/>
      <c r="QVI27" s="107"/>
      <c r="QVJ27" s="107"/>
      <c r="QVK27" s="107"/>
      <c r="QVL27" s="107"/>
      <c r="QVM27" s="107"/>
      <c r="QVN27" s="107"/>
      <c r="QVO27" s="107"/>
      <c r="QVP27" s="107"/>
      <c r="QVQ27" s="107"/>
      <c r="QVR27" s="107"/>
      <c r="QVS27" s="107"/>
      <c r="QVT27" s="107"/>
      <c r="QVU27" s="107"/>
      <c r="QVV27" s="107"/>
      <c r="QVW27" s="107"/>
      <c r="QVX27" s="107"/>
      <c r="QVY27" s="107"/>
      <c r="QVZ27" s="107"/>
      <c r="QWA27" s="107"/>
      <c r="QWB27" s="107"/>
      <c r="QWC27" s="107"/>
      <c r="QWD27" s="107"/>
      <c r="QWE27" s="107"/>
      <c r="QWF27" s="107"/>
      <c r="QWG27" s="107"/>
      <c r="QWH27" s="107"/>
      <c r="QWI27" s="107"/>
      <c r="QWJ27" s="107"/>
      <c r="QWK27" s="107"/>
      <c r="QWL27" s="107"/>
      <c r="QWM27" s="107"/>
      <c r="QWN27" s="107"/>
      <c r="QWO27" s="107"/>
      <c r="QWP27" s="107"/>
      <c r="QWQ27" s="107"/>
      <c r="QWR27" s="107"/>
      <c r="QWS27" s="107"/>
      <c r="QWT27" s="107"/>
      <c r="QWU27" s="107"/>
      <c r="QWV27" s="107"/>
      <c r="QWW27" s="107"/>
      <c r="QWX27" s="107"/>
      <c r="QWY27" s="107"/>
      <c r="QWZ27" s="107"/>
      <c r="QXA27" s="107"/>
      <c r="QXB27" s="107"/>
      <c r="QXC27" s="107"/>
      <c r="QXD27" s="107"/>
      <c r="QXE27" s="107"/>
      <c r="QXF27" s="107"/>
      <c r="QXG27" s="107"/>
      <c r="QXH27" s="107"/>
      <c r="QXI27" s="107"/>
      <c r="QXJ27" s="107"/>
      <c r="QXK27" s="107"/>
      <c r="QXL27" s="107"/>
      <c r="QXM27" s="107"/>
      <c r="QXN27" s="107"/>
      <c r="QXO27" s="107"/>
      <c r="QXP27" s="107"/>
      <c r="QXQ27" s="107"/>
      <c r="QXR27" s="107"/>
      <c r="QXS27" s="107"/>
      <c r="QXT27" s="107"/>
      <c r="QXU27" s="107"/>
      <c r="QXV27" s="107"/>
      <c r="QXW27" s="107"/>
      <c r="QXX27" s="107"/>
      <c r="QXY27" s="107"/>
      <c r="QXZ27" s="107"/>
      <c r="QYA27" s="107"/>
      <c r="QYB27" s="107"/>
      <c r="QYC27" s="107"/>
      <c r="QYD27" s="107"/>
      <c r="QYE27" s="107"/>
      <c r="QYF27" s="107"/>
      <c r="QYG27" s="107"/>
      <c r="QYH27" s="107"/>
      <c r="QYI27" s="107"/>
      <c r="QYJ27" s="107"/>
      <c r="QYK27" s="107"/>
      <c r="QYL27" s="107"/>
      <c r="QYM27" s="107"/>
      <c r="QYN27" s="107"/>
      <c r="QYO27" s="107"/>
      <c r="QYP27" s="107"/>
      <c r="QYQ27" s="107"/>
      <c r="QYR27" s="107"/>
      <c r="QYS27" s="107"/>
      <c r="QYT27" s="107"/>
      <c r="QYU27" s="107"/>
      <c r="QYV27" s="107"/>
      <c r="QYW27" s="107"/>
      <c r="QYX27" s="107"/>
      <c r="QYY27" s="107"/>
      <c r="QYZ27" s="107"/>
      <c r="QZA27" s="107"/>
      <c r="QZB27" s="107"/>
      <c r="QZC27" s="107"/>
      <c r="QZD27" s="107"/>
      <c r="QZE27" s="107"/>
      <c r="QZF27" s="107"/>
      <c r="QZG27" s="107"/>
      <c r="QZH27" s="107"/>
      <c r="QZI27" s="107"/>
      <c r="QZJ27" s="107"/>
      <c r="QZK27" s="107"/>
      <c r="QZL27" s="107"/>
      <c r="QZM27" s="107"/>
      <c r="QZN27" s="107"/>
      <c r="QZO27" s="107"/>
      <c r="QZP27" s="107"/>
      <c r="QZQ27" s="107"/>
      <c r="QZR27" s="107"/>
      <c r="QZS27" s="107"/>
      <c r="QZT27" s="107"/>
      <c r="QZU27" s="107"/>
      <c r="QZV27" s="107"/>
      <c r="QZW27" s="107"/>
      <c r="QZX27" s="107"/>
      <c r="QZY27" s="107"/>
      <c r="QZZ27" s="107"/>
      <c r="RAA27" s="107"/>
      <c r="RAB27" s="107"/>
      <c r="RAC27" s="107"/>
      <c r="RAD27" s="107"/>
      <c r="RAE27" s="107"/>
      <c r="RAF27" s="107"/>
      <c r="RAG27" s="107"/>
      <c r="RAH27" s="107"/>
      <c r="RAI27" s="107"/>
      <c r="RAJ27" s="107"/>
      <c r="RAK27" s="107"/>
      <c r="RAL27" s="107"/>
      <c r="RAM27" s="107"/>
      <c r="RAN27" s="107"/>
      <c r="RAO27" s="107"/>
      <c r="RAP27" s="107"/>
      <c r="RAQ27" s="107"/>
      <c r="RAR27" s="107"/>
      <c r="RAS27" s="107"/>
      <c r="RAT27" s="107"/>
      <c r="RAU27" s="107"/>
      <c r="RAV27" s="107"/>
      <c r="RAW27" s="107"/>
      <c r="RAX27" s="107"/>
      <c r="RAY27" s="107"/>
      <c r="RAZ27" s="107"/>
      <c r="RBA27" s="107"/>
      <c r="RBB27" s="107"/>
      <c r="RBC27" s="107"/>
      <c r="RBD27" s="107"/>
      <c r="RBE27" s="107"/>
      <c r="RBF27" s="107"/>
      <c r="RBG27" s="107"/>
      <c r="RBH27" s="107"/>
      <c r="RBI27" s="107"/>
      <c r="RBJ27" s="107"/>
      <c r="RBK27" s="107"/>
      <c r="RBL27" s="107"/>
      <c r="RBM27" s="107"/>
      <c r="RBN27" s="107"/>
      <c r="RBO27" s="107"/>
      <c r="RBP27" s="107"/>
      <c r="RBQ27" s="107"/>
      <c r="RBR27" s="107"/>
      <c r="RBS27" s="107"/>
      <c r="RBT27" s="107"/>
      <c r="RBU27" s="107"/>
      <c r="RBV27" s="107"/>
      <c r="RBW27" s="107"/>
      <c r="RBX27" s="107"/>
      <c r="RBY27" s="107"/>
      <c r="RBZ27" s="107"/>
      <c r="RCA27" s="107"/>
      <c r="RCB27" s="107"/>
      <c r="RCC27" s="107"/>
      <c r="RCD27" s="107"/>
      <c r="RCE27" s="107"/>
      <c r="RCF27" s="107"/>
      <c r="RCG27" s="107"/>
      <c r="RCH27" s="107"/>
      <c r="RCI27" s="107"/>
      <c r="RCJ27" s="107"/>
      <c r="RCK27" s="107"/>
      <c r="RCL27" s="107"/>
      <c r="RCM27" s="107"/>
      <c r="RCN27" s="107"/>
      <c r="RCO27" s="107"/>
      <c r="RCP27" s="107"/>
      <c r="RCQ27" s="107"/>
      <c r="RCR27" s="107"/>
      <c r="RCS27" s="107"/>
      <c r="RCT27" s="107"/>
      <c r="RCU27" s="107"/>
      <c r="RCV27" s="107"/>
      <c r="RCW27" s="107"/>
      <c r="RCX27" s="107"/>
      <c r="RCY27" s="107"/>
      <c r="RCZ27" s="107"/>
      <c r="RDA27" s="107"/>
      <c r="RDB27" s="107"/>
      <c r="RDC27" s="107"/>
      <c r="RDD27" s="107"/>
      <c r="RDE27" s="107"/>
      <c r="RDF27" s="107"/>
      <c r="RDG27" s="107"/>
      <c r="RDH27" s="107"/>
      <c r="RDI27" s="107"/>
      <c r="RDJ27" s="107"/>
      <c r="RDK27" s="107"/>
      <c r="RDL27" s="107"/>
      <c r="RDM27" s="107"/>
      <c r="RDN27" s="107"/>
      <c r="RDO27" s="107"/>
      <c r="RDP27" s="107"/>
      <c r="RDQ27" s="107"/>
      <c r="RDR27" s="107"/>
      <c r="RDS27" s="107"/>
      <c r="RDT27" s="107"/>
      <c r="RDU27" s="107"/>
      <c r="RDV27" s="107"/>
      <c r="RDW27" s="107"/>
      <c r="RDX27" s="107"/>
      <c r="RDY27" s="107"/>
      <c r="RDZ27" s="107"/>
      <c r="REA27" s="107"/>
      <c r="REB27" s="107"/>
      <c r="REC27" s="107"/>
      <c r="RED27" s="107"/>
      <c r="REE27" s="107"/>
      <c r="REF27" s="107"/>
      <c r="REG27" s="107"/>
      <c r="REH27" s="107"/>
      <c r="REI27" s="107"/>
      <c r="REJ27" s="107"/>
      <c r="REK27" s="107"/>
      <c r="REL27" s="107"/>
      <c r="REM27" s="107"/>
      <c r="REN27" s="107"/>
      <c r="REO27" s="107"/>
      <c r="REP27" s="107"/>
      <c r="REQ27" s="107"/>
      <c r="RER27" s="107"/>
      <c r="RES27" s="107"/>
      <c r="RET27" s="107"/>
      <c r="REU27" s="107"/>
      <c r="REV27" s="107"/>
      <c r="REW27" s="107"/>
      <c r="REX27" s="107"/>
      <c r="REY27" s="107"/>
      <c r="REZ27" s="107"/>
      <c r="RFA27" s="107"/>
      <c r="RFB27" s="107"/>
      <c r="RFC27" s="107"/>
      <c r="RFD27" s="107"/>
      <c r="RFE27" s="107"/>
      <c r="RFF27" s="107"/>
      <c r="RFG27" s="107"/>
      <c r="RFH27" s="107"/>
      <c r="RFI27" s="107"/>
      <c r="RFJ27" s="107"/>
      <c r="RFK27" s="107"/>
      <c r="RFL27" s="107"/>
      <c r="RFM27" s="107"/>
      <c r="RFN27" s="107"/>
      <c r="RFO27" s="107"/>
      <c r="RFP27" s="107"/>
      <c r="RFQ27" s="107"/>
      <c r="RFR27" s="107"/>
      <c r="RFS27" s="107"/>
      <c r="RFT27" s="107"/>
      <c r="RFU27" s="107"/>
      <c r="RFV27" s="107"/>
      <c r="RFW27" s="107"/>
      <c r="RFX27" s="107"/>
      <c r="RFY27" s="107"/>
      <c r="RFZ27" s="107"/>
      <c r="RGA27" s="107"/>
      <c r="RGB27" s="107"/>
      <c r="RGC27" s="107"/>
      <c r="RGD27" s="107"/>
      <c r="RGE27" s="107"/>
      <c r="RGF27" s="107"/>
      <c r="RGG27" s="107"/>
      <c r="RGH27" s="107"/>
      <c r="RGI27" s="107"/>
      <c r="RGJ27" s="107"/>
      <c r="RGK27" s="107"/>
      <c r="RGL27" s="107"/>
      <c r="RGM27" s="107"/>
      <c r="RGN27" s="107"/>
      <c r="RGO27" s="107"/>
      <c r="RGP27" s="107"/>
      <c r="RGQ27" s="107"/>
      <c r="RGR27" s="107"/>
      <c r="RGS27" s="107"/>
      <c r="RGT27" s="107"/>
      <c r="RGU27" s="107"/>
      <c r="RGV27" s="107"/>
      <c r="RGW27" s="107"/>
      <c r="RGX27" s="107"/>
      <c r="RGY27" s="107"/>
      <c r="RGZ27" s="107"/>
      <c r="RHA27" s="107"/>
      <c r="RHB27" s="107"/>
      <c r="RHC27" s="107"/>
      <c r="RHD27" s="107"/>
      <c r="RHE27" s="107"/>
      <c r="RHF27" s="107"/>
      <c r="RHG27" s="107"/>
      <c r="RHH27" s="107"/>
      <c r="RHI27" s="107"/>
      <c r="RHJ27" s="107"/>
      <c r="RHK27" s="107"/>
      <c r="RHL27" s="107"/>
      <c r="RHM27" s="107"/>
      <c r="RHN27" s="107"/>
      <c r="RHO27" s="107"/>
      <c r="RHP27" s="107"/>
      <c r="RHQ27" s="107"/>
      <c r="RHR27" s="107"/>
      <c r="RHS27" s="107"/>
      <c r="RHT27" s="107"/>
      <c r="RHU27" s="107"/>
      <c r="RHV27" s="107"/>
      <c r="RHW27" s="107"/>
      <c r="RHX27" s="107"/>
      <c r="RHY27" s="107"/>
      <c r="RHZ27" s="107"/>
      <c r="RIA27" s="107"/>
      <c r="RIB27" s="107"/>
      <c r="RIC27" s="107"/>
      <c r="RID27" s="107"/>
      <c r="RIE27" s="107"/>
      <c r="RIF27" s="107"/>
      <c r="RIG27" s="107"/>
      <c r="RIH27" s="107"/>
      <c r="RII27" s="107"/>
      <c r="RIJ27" s="107"/>
      <c r="RIK27" s="107"/>
      <c r="RIL27" s="107"/>
      <c r="RIM27" s="107"/>
      <c r="RIN27" s="107"/>
      <c r="RIO27" s="107"/>
      <c r="RIP27" s="107"/>
      <c r="RIQ27" s="107"/>
      <c r="RIR27" s="107"/>
      <c r="RIS27" s="107"/>
      <c r="RIT27" s="107"/>
      <c r="RIU27" s="107"/>
      <c r="RIV27" s="107"/>
      <c r="RIW27" s="107"/>
      <c r="RIX27" s="107"/>
      <c r="RIY27" s="107"/>
      <c r="RIZ27" s="107"/>
      <c r="RJA27" s="107"/>
      <c r="RJB27" s="107"/>
      <c r="RJC27" s="107"/>
      <c r="RJD27" s="107"/>
      <c r="RJE27" s="107"/>
      <c r="RJF27" s="107"/>
      <c r="RJG27" s="107"/>
      <c r="RJH27" s="107"/>
      <c r="RJI27" s="107"/>
      <c r="RJJ27" s="107"/>
      <c r="RJK27" s="107"/>
      <c r="RJL27" s="107"/>
      <c r="RJM27" s="107"/>
      <c r="RJN27" s="107"/>
      <c r="RJO27" s="107"/>
      <c r="RJP27" s="107"/>
      <c r="RJQ27" s="107"/>
      <c r="RJR27" s="107"/>
      <c r="RJS27" s="107"/>
      <c r="RJT27" s="107"/>
      <c r="RJU27" s="107"/>
      <c r="RJV27" s="107"/>
      <c r="RJW27" s="107"/>
      <c r="RJX27" s="107"/>
      <c r="RJY27" s="107"/>
      <c r="RJZ27" s="107"/>
      <c r="RKA27" s="107"/>
      <c r="RKB27" s="107"/>
      <c r="RKC27" s="107"/>
      <c r="RKD27" s="107"/>
      <c r="RKE27" s="107"/>
      <c r="RKF27" s="107"/>
      <c r="RKG27" s="107"/>
      <c r="RKH27" s="107"/>
      <c r="RKI27" s="107"/>
      <c r="RKJ27" s="107"/>
      <c r="RKK27" s="107"/>
      <c r="RKL27" s="107"/>
      <c r="RKM27" s="107"/>
      <c r="RKN27" s="107"/>
      <c r="RKO27" s="107"/>
      <c r="RKP27" s="107"/>
      <c r="RKQ27" s="107"/>
      <c r="RKR27" s="107"/>
      <c r="RKS27" s="107"/>
      <c r="RKT27" s="107"/>
      <c r="RKU27" s="107"/>
      <c r="RKV27" s="107"/>
      <c r="RKW27" s="107"/>
      <c r="RKX27" s="107"/>
      <c r="RKY27" s="107"/>
      <c r="RKZ27" s="107"/>
      <c r="RLA27" s="107"/>
      <c r="RLB27" s="107"/>
      <c r="RLC27" s="107"/>
      <c r="RLD27" s="107"/>
      <c r="RLE27" s="107"/>
      <c r="RLF27" s="107"/>
      <c r="RLG27" s="107"/>
      <c r="RLH27" s="107"/>
      <c r="RLI27" s="107"/>
      <c r="RLJ27" s="107"/>
      <c r="RLK27" s="107"/>
      <c r="RLL27" s="107"/>
      <c r="RLM27" s="107"/>
      <c r="RLN27" s="107"/>
      <c r="RLO27" s="107"/>
      <c r="RLP27" s="107"/>
      <c r="RLQ27" s="107"/>
      <c r="RLR27" s="107"/>
      <c r="RLS27" s="107"/>
      <c r="RLT27" s="107"/>
      <c r="RLU27" s="107"/>
      <c r="RLV27" s="107"/>
      <c r="RLW27" s="107"/>
      <c r="RLX27" s="107"/>
      <c r="RLY27" s="107"/>
      <c r="RLZ27" s="107"/>
      <c r="RMA27" s="107"/>
      <c r="RMB27" s="107"/>
      <c r="RMC27" s="107"/>
      <c r="RMD27" s="107"/>
      <c r="RME27" s="107"/>
      <c r="RMF27" s="107"/>
      <c r="RMG27" s="107"/>
      <c r="RMH27" s="107"/>
      <c r="RMI27" s="107"/>
      <c r="RMJ27" s="107"/>
      <c r="RMK27" s="107"/>
      <c r="RML27" s="107"/>
      <c r="RMM27" s="107"/>
      <c r="RMN27" s="107"/>
      <c r="RMO27" s="107"/>
      <c r="RMP27" s="107"/>
      <c r="RMQ27" s="107"/>
      <c r="RMR27" s="107"/>
      <c r="RMS27" s="107"/>
      <c r="RMT27" s="107"/>
      <c r="RMU27" s="107"/>
      <c r="RMV27" s="107"/>
      <c r="RMW27" s="107"/>
      <c r="RMX27" s="107"/>
      <c r="RMY27" s="107"/>
      <c r="RMZ27" s="107"/>
      <c r="RNA27" s="107"/>
      <c r="RNB27" s="107"/>
      <c r="RNC27" s="107"/>
      <c r="RND27" s="107"/>
      <c r="RNE27" s="107"/>
      <c r="RNF27" s="107"/>
      <c r="RNG27" s="107"/>
      <c r="RNH27" s="107"/>
      <c r="RNI27" s="107"/>
      <c r="RNJ27" s="107"/>
      <c r="RNK27" s="107"/>
      <c r="RNL27" s="107"/>
      <c r="RNM27" s="107"/>
      <c r="RNN27" s="107"/>
      <c r="RNO27" s="107"/>
      <c r="RNP27" s="107"/>
      <c r="RNQ27" s="107"/>
      <c r="RNR27" s="107"/>
      <c r="RNS27" s="107"/>
      <c r="RNT27" s="107"/>
      <c r="RNU27" s="107"/>
      <c r="RNV27" s="107"/>
      <c r="RNW27" s="107"/>
      <c r="RNX27" s="107"/>
      <c r="RNY27" s="107"/>
      <c r="RNZ27" s="107"/>
      <c r="ROA27" s="107"/>
      <c r="ROB27" s="107"/>
      <c r="ROC27" s="107"/>
      <c r="ROD27" s="107"/>
      <c r="ROE27" s="107"/>
      <c r="ROF27" s="107"/>
      <c r="ROG27" s="107"/>
      <c r="ROH27" s="107"/>
      <c r="ROI27" s="107"/>
      <c r="ROJ27" s="107"/>
      <c r="ROK27" s="107"/>
      <c r="ROL27" s="107"/>
      <c r="ROM27" s="107"/>
      <c r="RON27" s="107"/>
      <c r="ROO27" s="107"/>
      <c r="ROP27" s="107"/>
      <c r="ROQ27" s="107"/>
      <c r="ROR27" s="107"/>
      <c r="ROS27" s="107"/>
      <c r="ROT27" s="107"/>
      <c r="ROU27" s="107"/>
      <c r="ROV27" s="107"/>
      <c r="ROW27" s="107"/>
      <c r="ROX27" s="107"/>
      <c r="ROY27" s="107"/>
      <c r="ROZ27" s="107"/>
      <c r="RPA27" s="107"/>
      <c r="RPB27" s="107"/>
      <c r="RPC27" s="107"/>
      <c r="RPD27" s="107"/>
      <c r="RPE27" s="107"/>
      <c r="RPF27" s="107"/>
      <c r="RPG27" s="107"/>
      <c r="RPH27" s="107"/>
      <c r="RPI27" s="107"/>
      <c r="RPJ27" s="107"/>
      <c r="RPK27" s="107"/>
      <c r="RPL27" s="107"/>
      <c r="RPM27" s="107"/>
      <c r="RPN27" s="107"/>
      <c r="RPO27" s="107"/>
      <c r="RPP27" s="107"/>
      <c r="RPQ27" s="107"/>
      <c r="RPR27" s="107"/>
      <c r="RPS27" s="107"/>
      <c r="RPT27" s="107"/>
      <c r="RPU27" s="107"/>
      <c r="RPV27" s="107"/>
      <c r="RPW27" s="107"/>
      <c r="RPX27" s="107"/>
      <c r="RPY27" s="107"/>
      <c r="RPZ27" s="107"/>
      <c r="RQA27" s="107"/>
      <c r="RQB27" s="107"/>
      <c r="RQC27" s="107"/>
      <c r="RQD27" s="107"/>
      <c r="RQE27" s="107"/>
      <c r="RQF27" s="107"/>
      <c r="RQG27" s="107"/>
      <c r="RQH27" s="107"/>
      <c r="RQI27" s="107"/>
      <c r="RQJ27" s="107"/>
      <c r="RQK27" s="107"/>
      <c r="RQL27" s="107"/>
      <c r="RQM27" s="107"/>
      <c r="RQN27" s="107"/>
      <c r="RQO27" s="107"/>
      <c r="RQP27" s="107"/>
      <c r="RQQ27" s="107"/>
      <c r="RQR27" s="107"/>
      <c r="RQS27" s="107"/>
      <c r="RQT27" s="107"/>
      <c r="RQU27" s="107"/>
      <c r="RQV27" s="107"/>
      <c r="RQW27" s="107"/>
      <c r="RQX27" s="107"/>
      <c r="RQY27" s="107"/>
      <c r="RQZ27" s="107"/>
      <c r="RRA27" s="107"/>
      <c r="RRB27" s="107"/>
      <c r="RRC27" s="107"/>
      <c r="RRD27" s="107"/>
      <c r="RRE27" s="107"/>
      <c r="RRF27" s="107"/>
      <c r="RRG27" s="107"/>
      <c r="RRH27" s="107"/>
      <c r="RRI27" s="107"/>
      <c r="RRJ27" s="107"/>
      <c r="RRK27" s="107"/>
      <c r="RRL27" s="107"/>
      <c r="RRM27" s="107"/>
      <c r="RRN27" s="107"/>
      <c r="RRO27" s="107"/>
      <c r="RRP27" s="107"/>
      <c r="RRQ27" s="107"/>
      <c r="RRR27" s="107"/>
      <c r="RRS27" s="107"/>
      <c r="RRT27" s="107"/>
      <c r="RRU27" s="107"/>
      <c r="RRV27" s="107"/>
      <c r="RRW27" s="107"/>
      <c r="RRX27" s="107"/>
      <c r="RRY27" s="107"/>
      <c r="RRZ27" s="107"/>
      <c r="RSA27" s="107"/>
      <c r="RSB27" s="107"/>
      <c r="RSC27" s="107"/>
      <c r="RSD27" s="107"/>
      <c r="RSE27" s="107"/>
      <c r="RSF27" s="107"/>
      <c r="RSG27" s="107"/>
      <c r="RSH27" s="107"/>
      <c r="RSI27" s="107"/>
      <c r="RSJ27" s="107"/>
      <c r="RSK27" s="107"/>
      <c r="RSL27" s="107"/>
      <c r="RSM27" s="107"/>
      <c r="RSN27" s="107"/>
      <c r="RSO27" s="107"/>
      <c r="RSP27" s="107"/>
      <c r="RSQ27" s="107"/>
      <c r="RSR27" s="107"/>
      <c r="RSS27" s="107"/>
      <c r="RST27" s="107"/>
      <c r="RSU27" s="107"/>
      <c r="RSV27" s="107"/>
      <c r="RSW27" s="107"/>
      <c r="RSX27" s="107"/>
      <c r="RSY27" s="107"/>
      <c r="RSZ27" s="107"/>
      <c r="RTA27" s="107"/>
      <c r="RTB27" s="107"/>
      <c r="RTC27" s="107"/>
      <c r="RTD27" s="107"/>
      <c r="RTE27" s="107"/>
      <c r="RTF27" s="107"/>
      <c r="RTG27" s="107"/>
      <c r="RTH27" s="107"/>
      <c r="RTI27" s="107"/>
      <c r="RTJ27" s="107"/>
      <c r="RTK27" s="107"/>
      <c r="RTL27" s="107"/>
      <c r="RTM27" s="107"/>
      <c r="RTN27" s="107"/>
      <c r="RTO27" s="107"/>
      <c r="RTP27" s="107"/>
      <c r="RTQ27" s="107"/>
      <c r="RTR27" s="107"/>
      <c r="RTS27" s="107"/>
      <c r="RTT27" s="107"/>
      <c r="RTU27" s="107"/>
      <c r="RTV27" s="107"/>
      <c r="RTW27" s="107"/>
      <c r="RTX27" s="107"/>
      <c r="RTY27" s="107"/>
      <c r="RTZ27" s="107"/>
      <c r="RUA27" s="107"/>
      <c r="RUB27" s="107"/>
      <c r="RUC27" s="107"/>
      <c r="RUD27" s="107"/>
      <c r="RUE27" s="107"/>
      <c r="RUF27" s="107"/>
      <c r="RUG27" s="107"/>
      <c r="RUH27" s="107"/>
      <c r="RUI27" s="107"/>
      <c r="RUJ27" s="107"/>
      <c r="RUK27" s="107"/>
      <c r="RUL27" s="107"/>
      <c r="RUM27" s="107"/>
      <c r="RUN27" s="107"/>
      <c r="RUO27" s="107"/>
      <c r="RUP27" s="107"/>
      <c r="RUQ27" s="107"/>
      <c r="RUR27" s="107"/>
      <c r="RUS27" s="107"/>
      <c r="RUT27" s="107"/>
      <c r="RUU27" s="107"/>
      <c r="RUV27" s="107"/>
      <c r="RUW27" s="107"/>
      <c r="RUX27" s="107"/>
      <c r="RUY27" s="107"/>
      <c r="RUZ27" s="107"/>
      <c r="RVA27" s="107"/>
      <c r="RVB27" s="107"/>
      <c r="RVC27" s="107"/>
      <c r="RVD27" s="107"/>
      <c r="RVE27" s="107"/>
      <c r="RVF27" s="107"/>
      <c r="RVG27" s="107"/>
      <c r="RVH27" s="107"/>
      <c r="RVI27" s="107"/>
      <c r="RVJ27" s="107"/>
      <c r="RVK27" s="107"/>
      <c r="RVL27" s="107"/>
      <c r="RVM27" s="107"/>
      <c r="RVN27" s="107"/>
      <c r="RVO27" s="107"/>
      <c r="RVP27" s="107"/>
      <c r="RVQ27" s="107"/>
      <c r="RVR27" s="107"/>
      <c r="RVS27" s="107"/>
      <c r="RVT27" s="107"/>
      <c r="RVU27" s="107"/>
      <c r="RVV27" s="107"/>
      <c r="RVW27" s="107"/>
      <c r="RVX27" s="107"/>
      <c r="RVY27" s="107"/>
      <c r="RVZ27" s="107"/>
      <c r="RWA27" s="107"/>
      <c r="RWB27" s="107"/>
      <c r="RWC27" s="107"/>
      <c r="RWD27" s="107"/>
      <c r="RWE27" s="107"/>
      <c r="RWF27" s="107"/>
      <c r="RWG27" s="107"/>
      <c r="RWH27" s="107"/>
      <c r="RWI27" s="107"/>
      <c r="RWJ27" s="107"/>
      <c r="RWK27" s="107"/>
      <c r="RWL27" s="107"/>
      <c r="RWM27" s="107"/>
      <c r="RWN27" s="107"/>
      <c r="RWO27" s="107"/>
      <c r="RWP27" s="107"/>
      <c r="RWQ27" s="107"/>
      <c r="RWR27" s="107"/>
      <c r="RWS27" s="107"/>
      <c r="RWT27" s="107"/>
      <c r="RWU27" s="107"/>
      <c r="RWV27" s="107"/>
      <c r="RWW27" s="107"/>
      <c r="RWX27" s="107"/>
      <c r="RWY27" s="107"/>
      <c r="RWZ27" s="107"/>
      <c r="RXA27" s="107"/>
      <c r="RXB27" s="107"/>
      <c r="RXC27" s="107"/>
      <c r="RXD27" s="107"/>
      <c r="RXE27" s="107"/>
      <c r="RXF27" s="107"/>
      <c r="RXG27" s="107"/>
      <c r="RXH27" s="107"/>
      <c r="RXI27" s="107"/>
      <c r="RXJ27" s="107"/>
      <c r="RXK27" s="107"/>
      <c r="RXL27" s="107"/>
      <c r="RXM27" s="107"/>
      <c r="RXN27" s="107"/>
      <c r="RXO27" s="107"/>
      <c r="RXP27" s="107"/>
      <c r="RXQ27" s="107"/>
      <c r="RXR27" s="107"/>
      <c r="RXS27" s="107"/>
      <c r="RXT27" s="107"/>
      <c r="RXU27" s="107"/>
      <c r="RXV27" s="107"/>
      <c r="RXW27" s="107"/>
      <c r="RXX27" s="107"/>
      <c r="RXY27" s="107"/>
      <c r="RXZ27" s="107"/>
      <c r="RYA27" s="107"/>
      <c r="RYB27" s="107"/>
      <c r="RYC27" s="107"/>
      <c r="RYD27" s="107"/>
      <c r="RYE27" s="107"/>
      <c r="RYF27" s="107"/>
      <c r="RYG27" s="107"/>
      <c r="RYH27" s="107"/>
      <c r="RYI27" s="107"/>
      <c r="RYJ27" s="107"/>
      <c r="RYK27" s="107"/>
      <c r="RYL27" s="107"/>
      <c r="RYM27" s="107"/>
      <c r="RYN27" s="107"/>
      <c r="RYO27" s="107"/>
      <c r="RYP27" s="107"/>
      <c r="RYQ27" s="107"/>
      <c r="RYR27" s="107"/>
      <c r="RYS27" s="107"/>
      <c r="RYT27" s="107"/>
      <c r="RYU27" s="107"/>
      <c r="RYV27" s="107"/>
      <c r="RYW27" s="107"/>
      <c r="RYX27" s="107"/>
      <c r="RYY27" s="107"/>
      <c r="RYZ27" s="107"/>
      <c r="RZA27" s="107"/>
      <c r="RZB27" s="107"/>
      <c r="RZC27" s="107"/>
      <c r="RZD27" s="107"/>
      <c r="RZE27" s="107"/>
      <c r="RZF27" s="107"/>
      <c r="RZG27" s="107"/>
      <c r="RZH27" s="107"/>
      <c r="RZI27" s="107"/>
      <c r="RZJ27" s="107"/>
      <c r="RZK27" s="107"/>
      <c r="RZL27" s="107"/>
      <c r="RZM27" s="107"/>
      <c r="RZN27" s="107"/>
      <c r="RZO27" s="107"/>
      <c r="RZP27" s="107"/>
      <c r="RZQ27" s="107"/>
      <c r="RZR27" s="107"/>
      <c r="RZS27" s="107"/>
      <c r="RZT27" s="107"/>
      <c r="RZU27" s="107"/>
      <c r="RZV27" s="107"/>
      <c r="RZW27" s="107"/>
      <c r="RZX27" s="107"/>
      <c r="RZY27" s="107"/>
      <c r="RZZ27" s="107"/>
      <c r="SAA27" s="107"/>
      <c r="SAB27" s="107"/>
      <c r="SAC27" s="107"/>
      <c r="SAD27" s="107"/>
      <c r="SAE27" s="107"/>
      <c r="SAF27" s="107"/>
      <c r="SAG27" s="107"/>
      <c r="SAH27" s="107"/>
      <c r="SAI27" s="107"/>
      <c r="SAJ27" s="107"/>
      <c r="SAK27" s="107"/>
      <c r="SAL27" s="107"/>
      <c r="SAM27" s="107"/>
      <c r="SAN27" s="107"/>
      <c r="SAO27" s="107"/>
      <c r="SAP27" s="107"/>
      <c r="SAQ27" s="107"/>
      <c r="SAR27" s="107"/>
      <c r="SAS27" s="107"/>
      <c r="SAT27" s="107"/>
      <c r="SAU27" s="107"/>
      <c r="SAV27" s="107"/>
      <c r="SAW27" s="107"/>
      <c r="SAX27" s="107"/>
      <c r="SAY27" s="107"/>
      <c r="SAZ27" s="107"/>
      <c r="SBA27" s="107"/>
      <c r="SBB27" s="107"/>
      <c r="SBC27" s="107"/>
      <c r="SBD27" s="107"/>
      <c r="SBE27" s="107"/>
      <c r="SBF27" s="107"/>
      <c r="SBG27" s="107"/>
      <c r="SBH27" s="107"/>
      <c r="SBI27" s="107"/>
      <c r="SBJ27" s="107"/>
      <c r="SBK27" s="107"/>
      <c r="SBL27" s="107"/>
      <c r="SBM27" s="107"/>
      <c r="SBN27" s="107"/>
      <c r="SBO27" s="107"/>
      <c r="SBP27" s="107"/>
      <c r="SBQ27" s="107"/>
      <c r="SBR27" s="107"/>
      <c r="SBS27" s="107"/>
      <c r="SBT27" s="107"/>
      <c r="SBU27" s="107"/>
      <c r="SBV27" s="107"/>
      <c r="SBW27" s="107"/>
      <c r="SBX27" s="107"/>
      <c r="SBY27" s="107"/>
      <c r="SBZ27" s="107"/>
      <c r="SCA27" s="107"/>
      <c r="SCB27" s="107"/>
      <c r="SCC27" s="107"/>
      <c r="SCD27" s="107"/>
      <c r="SCE27" s="107"/>
      <c r="SCF27" s="107"/>
      <c r="SCG27" s="107"/>
      <c r="SCH27" s="107"/>
      <c r="SCI27" s="107"/>
      <c r="SCJ27" s="107"/>
      <c r="SCK27" s="107"/>
      <c r="SCL27" s="107"/>
      <c r="SCM27" s="107"/>
      <c r="SCN27" s="107"/>
      <c r="SCO27" s="107"/>
      <c r="SCP27" s="107"/>
      <c r="SCQ27" s="107"/>
      <c r="SCR27" s="107"/>
      <c r="SCS27" s="107"/>
      <c r="SCT27" s="107"/>
      <c r="SCU27" s="107"/>
      <c r="SCV27" s="107"/>
      <c r="SCW27" s="107"/>
      <c r="SCX27" s="107"/>
      <c r="SCY27" s="107"/>
      <c r="SCZ27" s="107"/>
      <c r="SDA27" s="107"/>
      <c r="SDB27" s="107"/>
      <c r="SDC27" s="107"/>
      <c r="SDD27" s="107"/>
      <c r="SDE27" s="107"/>
      <c r="SDF27" s="107"/>
      <c r="SDG27" s="107"/>
      <c r="SDH27" s="107"/>
      <c r="SDI27" s="107"/>
      <c r="SDJ27" s="107"/>
      <c r="SDK27" s="107"/>
      <c r="SDL27" s="107"/>
      <c r="SDM27" s="107"/>
      <c r="SDN27" s="107"/>
      <c r="SDO27" s="107"/>
      <c r="SDP27" s="107"/>
      <c r="SDQ27" s="107"/>
      <c r="SDR27" s="107"/>
      <c r="SDS27" s="107"/>
      <c r="SDT27" s="107"/>
      <c r="SDU27" s="107"/>
      <c r="SDV27" s="107"/>
      <c r="SDW27" s="107"/>
      <c r="SDX27" s="107"/>
      <c r="SDY27" s="107"/>
      <c r="SDZ27" s="107"/>
      <c r="SEA27" s="107"/>
      <c r="SEB27" s="107"/>
      <c r="SEC27" s="107"/>
      <c r="SED27" s="107"/>
      <c r="SEE27" s="107"/>
      <c r="SEF27" s="107"/>
      <c r="SEG27" s="107"/>
      <c r="SEH27" s="107"/>
      <c r="SEI27" s="107"/>
      <c r="SEJ27" s="107"/>
      <c r="SEK27" s="107"/>
      <c r="SEL27" s="107"/>
      <c r="SEM27" s="107"/>
      <c r="SEN27" s="107"/>
      <c r="SEO27" s="107"/>
      <c r="SEP27" s="107"/>
      <c r="SEQ27" s="107"/>
      <c r="SER27" s="107"/>
      <c r="SES27" s="107"/>
      <c r="SET27" s="107"/>
      <c r="SEU27" s="107"/>
      <c r="SEV27" s="107"/>
      <c r="SEW27" s="107"/>
      <c r="SEX27" s="107"/>
      <c r="SEY27" s="107"/>
      <c r="SEZ27" s="107"/>
      <c r="SFA27" s="107"/>
      <c r="SFB27" s="107"/>
      <c r="SFC27" s="107"/>
      <c r="SFD27" s="107"/>
      <c r="SFE27" s="107"/>
      <c r="SFF27" s="107"/>
      <c r="SFG27" s="107"/>
      <c r="SFH27" s="107"/>
      <c r="SFI27" s="107"/>
      <c r="SFJ27" s="107"/>
      <c r="SFK27" s="107"/>
      <c r="SFL27" s="107"/>
      <c r="SFM27" s="107"/>
      <c r="SFN27" s="107"/>
      <c r="SFO27" s="107"/>
      <c r="SFP27" s="107"/>
      <c r="SFQ27" s="107"/>
      <c r="SFR27" s="107"/>
      <c r="SFS27" s="107"/>
      <c r="SFT27" s="107"/>
      <c r="SFU27" s="107"/>
      <c r="SFV27" s="107"/>
      <c r="SFW27" s="107"/>
      <c r="SFX27" s="107"/>
      <c r="SFY27" s="107"/>
      <c r="SFZ27" s="107"/>
      <c r="SGA27" s="107"/>
      <c r="SGB27" s="107"/>
      <c r="SGC27" s="107"/>
      <c r="SGD27" s="107"/>
      <c r="SGE27" s="107"/>
      <c r="SGF27" s="107"/>
      <c r="SGG27" s="107"/>
      <c r="SGH27" s="107"/>
      <c r="SGI27" s="107"/>
      <c r="SGJ27" s="107"/>
      <c r="SGK27" s="107"/>
      <c r="SGL27" s="107"/>
      <c r="SGM27" s="107"/>
      <c r="SGN27" s="107"/>
      <c r="SGO27" s="107"/>
      <c r="SGP27" s="107"/>
      <c r="SGQ27" s="107"/>
      <c r="SGR27" s="107"/>
      <c r="SGS27" s="107"/>
      <c r="SGT27" s="107"/>
      <c r="SGU27" s="107"/>
      <c r="SGV27" s="107"/>
      <c r="SGW27" s="107"/>
      <c r="SGX27" s="107"/>
      <c r="SGY27" s="107"/>
      <c r="SGZ27" s="107"/>
      <c r="SHA27" s="107"/>
      <c r="SHB27" s="107"/>
      <c r="SHC27" s="107"/>
      <c r="SHD27" s="107"/>
      <c r="SHE27" s="107"/>
      <c r="SHF27" s="107"/>
      <c r="SHG27" s="107"/>
      <c r="SHH27" s="107"/>
      <c r="SHI27" s="107"/>
      <c r="SHJ27" s="107"/>
      <c r="SHK27" s="107"/>
      <c r="SHL27" s="107"/>
      <c r="SHM27" s="107"/>
      <c r="SHN27" s="107"/>
      <c r="SHO27" s="107"/>
      <c r="SHP27" s="107"/>
      <c r="SHQ27" s="107"/>
      <c r="SHR27" s="107"/>
      <c r="SHS27" s="107"/>
      <c r="SHT27" s="107"/>
      <c r="SHU27" s="107"/>
      <c r="SHV27" s="107"/>
      <c r="SHW27" s="107"/>
      <c r="SHX27" s="107"/>
      <c r="SHY27" s="107"/>
      <c r="SHZ27" s="107"/>
      <c r="SIA27" s="107"/>
      <c r="SIB27" s="107"/>
      <c r="SIC27" s="107"/>
      <c r="SID27" s="107"/>
      <c r="SIE27" s="107"/>
      <c r="SIF27" s="107"/>
      <c r="SIG27" s="107"/>
      <c r="SIH27" s="107"/>
      <c r="SII27" s="107"/>
      <c r="SIJ27" s="107"/>
      <c r="SIK27" s="107"/>
      <c r="SIL27" s="107"/>
      <c r="SIM27" s="107"/>
      <c r="SIN27" s="107"/>
      <c r="SIO27" s="107"/>
      <c r="SIP27" s="107"/>
      <c r="SIQ27" s="107"/>
      <c r="SIR27" s="107"/>
      <c r="SIS27" s="107"/>
      <c r="SIT27" s="107"/>
      <c r="SIU27" s="107"/>
      <c r="SIV27" s="107"/>
      <c r="SIW27" s="107"/>
      <c r="SIX27" s="107"/>
      <c r="SIY27" s="107"/>
      <c r="SIZ27" s="107"/>
      <c r="SJA27" s="107"/>
      <c r="SJB27" s="107"/>
      <c r="SJC27" s="107"/>
      <c r="SJD27" s="107"/>
      <c r="SJE27" s="107"/>
      <c r="SJF27" s="107"/>
      <c r="SJG27" s="107"/>
      <c r="SJH27" s="107"/>
      <c r="SJI27" s="107"/>
      <c r="SJJ27" s="107"/>
      <c r="SJK27" s="107"/>
      <c r="SJL27" s="107"/>
      <c r="SJM27" s="107"/>
      <c r="SJN27" s="107"/>
      <c r="SJO27" s="107"/>
      <c r="SJP27" s="107"/>
      <c r="SJQ27" s="107"/>
      <c r="SJR27" s="107"/>
      <c r="SJS27" s="107"/>
      <c r="SJT27" s="107"/>
      <c r="SJU27" s="107"/>
      <c r="SJV27" s="107"/>
      <c r="SJW27" s="107"/>
      <c r="SJX27" s="107"/>
      <c r="SJY27" s="107"/>
      <c r="SJZ27" s="107"/>
      <c r="SKA27" s="107"/>
      <c r="SKB27" s="107"/>
      <c r="SKC27" s="107"/>
      <c r="SKD27" s="107"/>
      <c r="SKE27" s="107"/>
      <c r="SKF27" s="107"/>
      <c r="SKG27" s="107"/>
      <c r="SKH27" s="107"/>
      <c r="SKI27" s="107"/>
      <c r="SKJ27" s="107"/>
      <c r="SKK27" s="107"/>
      <c r="SKL27" s="107"/>
      <c r="SKM27" s="107"/>
      <c r="SKN27" s="107"/>
      <c r="SKO27" s="107"/>
      <c r="SKP27" s="107"/>
      <c r="SKQ27" s="107"/>
      <c r="SKR27" s="107"/>
      <c r="SKS27" s="107"/>
      <c r="SKT27" s="107"/>
      <c r="SKU27" s="107"/>
      <c r="SKV27" s="107"/>
      <c r="SKW27" s="107"/>
      <c r="SKX27" s="107"/>
      <c r="SKY27" s="107"/>
      <c r="SKZ27" s="107"/>
      <c r="SLA27" s="107"/>
      <c r="SLB27" s="107"/>
      <c r="SLC27" s="107"/>
      <c r="SLD27" s="107"/>
      <c r="SLE27" s="107"/>
      <c r="SLF27" s="107"/>
      <c r="SLG27" s="107"/>
      <c r="SLH27" s="107"/>
      <c r="SLI27" s="107"/>
      <c r="SLJ27" s="107"/>
      <c r="SLK27" s="107"/>
      <c r="SLL27" s="107"/>
      <c r="SLM27" s="107"/>
      <c r="SLN27" s="107"/>
      <c r="SLO27" s="107"/>
      <c r="SLP27" s="107"/>
      <c r="SLQ27" s="107"/>
      <c r="SLR27" s="107"/>
      <c r="SLS27" s="107"/>
      <c r="SLT27" s="107"/>
      <c r="SLU27" s="107"/>
      <c r="SLV27" s="107"/>
      <c r="SLW27" s="107"/>
      <c r="SLX27" s="107"/>
      <c r="SLY27" s="107"/>
      <c r="SLZ27" s="107"/>
      <c r="SMA27" s="107"/>
      <c r="SMB27" s="107"/>
      <c r="SMC27" s="107"/>
      <c r="SMD27" s="107"/>
      <c r="SME27" s="107"/>
      <c r="SMF27" s="107"/>
      <c r="SMG27" s="107"/>
      <c r="SMH27" s="107"/>
      <c r="SMI27" s="107"/>
      <c r="SMJ27" s="107"/>
      <c r="SMK27" s="107"/>
      <c r="SML27" s="107"/>
      <c r="SMM27" s="107"/>
      <c r="SMN27" s="107"/>
      <c r="SMO27" s="107"/>
      <c r="SMP27" s="107"/>
      <c r="SMQ27" s="107"/>
      <c r="SMR27" s="107"/>
      <c r="SMS27" s="107"/>
      <c r="SMT27" s="107"/>
      <c r="SMU27" s="107"/>
      <c r="SMV27" s="107"/>
      <c r="SMW27" s="107"/>
      <c r="SMX27" s="107"/>
      <c r="SMY27" s="107"/>
      <c r="SMZ27" s="107"/>
      <c r="SNA27" s="107"/>
      <c r="SNB27" s="107"/>
      <c r="SNC27" s="107"/>
      <c r="SND27" s="107"/>
      <c r="SNE27" s="107"/>
      <c r="SNF27" s="107"/>
      <c r="SNG27" s="107"/>
      <c r="SNH27" s="107"/>
      <c r="SNI27" s="107"/>
      <c r="SNJ27" s="107"/>
      <c r="SNK27" s="107"/>
      <c r="SNL27" s="107"/>
      <c r="SNM27" s="107"/>
      <c r="SNN27" s="107"/>
      <c r="SNO27" s="107"/>
      <c r="SNP27" s="107"/>
      <c r="SNQ27" s="107"/>
      <c r="SNR27" s="107"/>
      <c r="SNS27" s="107"/>
      <c r="SNT27" s="107"/>
      <c r="SNU27" s="107"/>
      <c r="SNV27" s="107"/>
      <c r="SNW27" s="107"/>
      <c r="SNX27" s="107"/>
      <c r="SNY27" s="107"/>
      <c r="SNZ27" s="107"/>
      <c r="SOA27" s="107"/>
      <c r="SOB27" s="107"/>
      <c r="SOC27" s="107"/>
      <c r="SOD27" s="107"/>
      <c r="SOE27" s="107"/>
      <c r="SOF27" s="107"/>
      <c r="SOG27" s="107"/>
      <c r="SOH27" s="107"/>
      <c r="SOI27" s="107"/>
      <c r="SOJ27" s="107"/>
      <c r="SOK27" s="107"/>
      <c r="SOL27" s="107"/>
      <c r="SOM27" s="107"/>
      <c r="SON27" s="107"/>
      <c r="SOO27" s="107"/>
      <c r="SOP27" s="107"/>
      <c r="SOQ27" s="107"/>
      <c r="SOR27" s="107"/>
      <c r="SOS27" s="107"/>
      <c r="SOT27" s="107"/>
      <c r="SOU27" s="107"/>
      <c r="SOV27" s="107"/>
      <c r="SOW27" s="107"/>
      <c r="SOX27" s="107"/>
      <c r="SOY27" s="107"/>
      <c r="SOZ27" s="107"/>
      <c r="SPA27" s="107"/>
      <c r="SPB27" s="107"/>
      <c r="SPC27" s="107"/>
      <c r="SPD27" s="107"/>
      <c r="SPE27" s="107"/>
      <c r="SPF27" s="107"/>
      <c r="SPG27" s="107"/>
      <c r="SPH27" s="107"/>
      <c r="SPI27" s="107"/>
      <c r="SPJ27" s="107"/>
      <c r="SPK27" s="107"/>
      <c r="SPL27" s="107"/>
      <c r="SPM27" s="107"/>
      <c r="SPN27" s="107"/>
      <c r="SPO27" s="107"/>
      <c r="SPP27" s="107"/>
      <c r="SPQ27" s="107"/>
      <c r="SPR27" s="107"/>
      <c r="SPS27" s="107"/>
      <c r="SPT27" s="107"/>
      <c r="SPU27" s="107"/>
      <c r="SPV27" s="107"/>
      <c r="SPW27" s="107"/>
      <c r="SPX27" s="107"/>
      <c r="SPY27" s="107"/>
      <c r="SPZ27" s="107"/>
      <c r="SQA27" s="107"/>
      <c r="SQB27" s="107"/>
      <c r="SQC27" s="107"/>
      <c r="SQD27" s="107"/>
      <c r="SQE27" s="107"/>
      <c r="SQF27" s="107"/>
      <c r="SQG27" s="107"/>
      <c r="SQH27" s="107"/>
      <c r="SQI27" s="107"/>
      <c r="SQJ27" s="107"/>
      <c r="SQK27" s="107"/>
      <c r="SQL27" s="107"/>
      <c r="SQM27" s="107"/>
      <c r="SQN27" s="107"/>
      <c r="SQO27" s="107"/>
      <c r="SQP27" s="107"/>
      <c r="SQQ27" s="107"/>
      <c r="SQR27" s="107"/>
      <c r="SQS27" s="107"/>
      <c r="SQT27" s="107"/>
      <c r="SQU27" s="107"/>
      <c r="SQV27" s="107"/>
      <c r="SQW27" s="107"/>
      <c r="SQX27" s="107"/>
      <c r="SQY27" s="107"/>
      <c r="SQZ27" s="107"/>
      <c r="SRA27" s="107"/>
      <c r="SRB27" s="107"/>
      <c r="SRC27" s="107"/>
      <c r="SRD27" s="107"/>
      <c r="SRE27" s="107"/>
      <c r="SRF27" s="107"/>
      <c r="SRG27" s="107"/>
      <c r="SRH27" s="107"/>
      <c r="SRI27" s="107"/>
      <c r="SRJ27" s="107"/>
      <c r="SRK27" s="107"/>
      <c r="SRL27" s="107"/>
      <c r="SRM27" s="107"/>
      <c r="SRN27" s="107"/>
      <c r="SRO27" s="107"/>
      <c r="SRP27" s="107"/>
      <c r="SRQ27" s="107"/>
      <c r="SRR27" s="107"/>
      <c r="SRS27" s="107"/>
      <c r="SRT27" s="107"/>
      <c r="SRU27" s="107"/>
      <c r="SRV27" s="107"/>
      <c r="SRW27" s="107"/>
      <c r="SRX27" s="107"/>
      <c r="SRY27" s="107"/>
      <c r="SRZ27" s="107"/>
      <c r="SSA27" s="107"/>
      <c r="SSB27" s="107"/>
      <c r="SSC27" s="107"/>
      <c r="SSD27" s="107"/>
      <c r="SSE27" s="107"/>
      <c r="SSF27" s="107"/>
      <c r="SSG27" s="107"/>
      <c r="SSH27" s="107"/>
      <c r="SSI27" s="107"/>
      <c r="SSJ27" s="107"/>
      <c r="SSK27" s="107"/>
      <c r="SSL27" s="107"/>
      <c r="SSM27" s="107"/>
      <c r="SSN27" s="107"/>
      <c r="SSO27" s="107"/>
      <c r="SSP27" s="107"/>
      <c r="SSQ27" s="107"/>
      <c r="SSR27" s="107"/>
      <c r="SSS27" s="107"/>
      <c r="SST27" s="107"/>
      <c r="SSU27" s="107"/>
      <c r="SSV27" s="107"/>
      <c r="SSW27" s="107"/>
      <c r="SSX27" s="107"/>
      <c r="SSY27" s="107"/>
      <c r="SSZ27" s="107"/>
      <c r="STA27" s="107"/>
      <c r="STB27" s="107"/>
      <c r="STC27" s="107"/>
      <c r="STD27" s="107"/>
      <c r="STE27" s="107"/>
      <c r="STF27" s="107"/>
      <c r="STG27" s="107"/>
      <c r="STH27" s="107"/>
      <c r="STI27" s="107"/>
      <c r="STJ27" s="107"/>
      <c r="STK27" s="107"/>
      <c r="STL27" s="107"/>
      <c r="STM27" s="107"/>
      <c r="STN27" s="107"/>
      <c r="STO27" s="107"/>
      <c r="STP27" s="107"/>
      <c r="STQ27" s="107"/>
      <c r="STR27" s="107"/>
      <c r="STS27" s="107"/>
      <c r="STT27" s="107"/>
      <c r="STU27" s="107"/>
      <c r="STV27" s="107"/>
      <c r="STW27" s="107"/>
      <c r="STX27" s="107"/>
      <c r="STY27" s="107"/>
      <c r="STZ27" s="107"/>
      <c r="SUA27" s="107"/>
      <c r="SUB27" s="107"/>
      <c r="SUC27" s="107"/>
      <c r="SUD27" s="107"/>
      <c r="SUE27" s="107"/>
      <c r="SUF27" s="107"/>
      <c r="SUG27" s="107"/>
      <c r="SUH27" s="107"/>
      <c r="SUI27" s="107"/>
      <c r="SUJ27" s="107"/>
      <c r="SUK27" s="107"/>
      <c r="SUL27" s="107"/>
      <c r="SUM27" s="107"/>
      <c r="SUN27" s="107"/>
      <c r="SUO27" s="107"/>
      <c r="SUP27" s="107"/>
      <c r="SUQ27" s="107"/>
      <c r="SUR27" s="107"/>
      <c r="SUS27" s="107"/>
      <c r="SUT27" s="107"/>
      <c r="SUU27" s="107"/>
      <c r="SUV27" s="107"/>
      <c r="SUW27" s="107"/>
      <c r="SUX27" s="107"/>
      <c r="SUY27" s="107"/>
      <c r="SUZ27" s="107"/>
      <c r="SVA27" s="107"/>
      <c r="SVB27" s="107"/>
      <c r="SVC27" s="107"/>
      <c r="SVD27" s="107"/>
      <c r="SVE27" s="107"/>
      <c r="SVF27" s="107"/>
      <c r="SVG27" s="107"/>
      <c r="SVH27" s="107"/>
      <c r="SVI27" s="107"/>
      <c r="SVJ27" s="107"/>
      <c r="SVK27" s="107"/>
      <c r="SVL27" s="107"/>
      <c r="SVM27" s="107"/>
      <c r="SVN27" s="107"/>
      <c r="SVO27" s="107"/>
      <c r="SVP27" s="107"/>
      <c r="SVQ27" s="107"/>
      <c r="SVR27" s="107"/>
      <c r="SVS27" s="107"/>
      <c r="SVT27" s="107"/>
      <c r="SVU27" s="107"/>
      <c r="SVV27" s="107"/>
      <c r="SVW27" s="107"/>
      <c r="SVX27" s="107"/>
      <c r="SVY27" s="107"/>
      <c r="SVZ27" s="107"/>
      <c r="SWA27" s="107"/>
      <c r="SWB27" s="107"/>
      <c r="SWC27" s="107"/>
      <c r="SWD27" s="107"/>
      <c r="SWE27" s="107"/>
      <c r="SWF27" s="107"/>
      <c r="SWG27" s="107"/>
      <c r="SWH27" s="107"/>
      <c r="SWI27" s="107"/>
      <c r="SWJ27" s="107"/>
      <c r="SWK27" s="107"/>
      <c r="SWL27" s="107"/>
      <c r="SWM27" s="107"/>
      <c r="SWN27" s="107"/>
      <c r="SWO27" s="107"/>
      <c r="SWP27" s="107"/>
      <c r="SWQ27" s="107"/>
      <c r="SWR27" s="107"/>
      <c r="SWS27" s="107"/>
      <c r="SWT27" s="107"/>
      <c r="SWU27" s="107"/>
      <c r="SWV27" s="107"/>
      <c r="SWW27" s="107"/>
      <c r="SWX27" s="107"/>
      <c r="SWY27" s="107"/>
      <c r="SWZ27" s="107"/>
      <c r="SXA27" s="107"/>
      <c r="SXB27" s="107"/>
      <c r="SXC27" s="107"/>
      <c r="SXD27" s="107"/>
      <c r="SXE27" s="107"/>
      <c r="SXF27" s="107"/>
      <c r="SXG27" s="107"/>
      <c r="SXH27" s="107"/>
      <c r="SXI27" s="107"/>
      <c r="SXJ27" s="107"/>
      <c r="SXK27" s="107"/>
      <c r="SXL27" s="107"/>
      <c r="SXM27" s="107"/>
      <c r="SXN27" s="107"/>
      <c r="SXO27" s="107"/>
      <c r="SXP27" s="107"/>
      <c r="SXQ27" s="107"/>
      <c r="SXR27" s="107"/>
      <c r="SXS27" s="107"/>
      <c r="SXT27" s="107"/>
      <c r="SXU27" s="107"/>
      <c r="SXV27" s="107"/>
      <c r="SXW27" s="107"/>
      <c r="SXX27" s="107"/>
      <c r="SXY27" s="107"/>
      <c r="SXZ27" s="107"/>
      <c r="SYA27" s="107"/>
      <c r="SYB27" s="107"/>
      <c r="SYC27" s="107"/>
      <c r="SYD27" s="107"/>
      <c r="SYE27" s="107"/>
      <c r="SYF27" s="107"/>
      <c r="SYG27" s="107"/>
      <c r="SYH27" s="107"/>
      <c r="SYI27" s="107"/>
      <c r="SYJ27" s="107"/>
      <c r="SYK27" s="107"/>
      <c r="SYL27" s="107"/>
      <c r="SYM27" s="107"/>
      <c r="SYN27" s="107"/>
      <c r="SYO27" s="107"/>
      <c r="SYP27" s="107"/>
      <c r="SYQ27" s="107"/>
      <c r="SYR27" s="107"/>
      <c r="SYS27" s="107"/>
      <c r="SYT27" s="107"/>
      <c r="SYU27" s="107"/>
      <c r="SYV27" s="107"/>
      <c r="SYW27" s="107"/>
      <c r="SYX27" s="107"/>
      <c r="SYY27" s="107"/>
      <c r="SYZ27" s="107"/>
      <c r="SZA27" s="107"/>
      <c r="SZB27" s="107"/>
      <c r="SZC27" s="107"/>
      <c r="SZD27" s="107"/>
      <c r="SZE27" s="107"/>
      <c r="SZF27" s="107"/>
      <c r="SZG27" s="107"/>
      <c r="SZH27" s="107"/>
      <c r="SZI27" s="107"/>
      <c r="SZJ27" s="107"/>
      <c r="SZK27" s="107"/>
      <c r="SZL27" s="107"/>
      <c r="SZM27" s="107"/>
      <c r="SZN27" s="107"/>
      <c r="SZO27" s="107"/>
      <c r="SZP27" s="107"/>
      <c r="SZQ27" s="107"/>
      <c r="SZR27" s="107"/>
      <c r="SZS27" s="107"/>
      <c r="SZT27" s="107"/>
      <c r="SZU27" s="107"/>
      <c r="SZV27" s="107"/>
      <c r="SZW27" s="107"/>
      <c r="SZX27" s="107"/>
      <c r="SZY27" s="107"/>
      <c r="SZZ27" s="107"/>
      <c r="TAA27" s="107"/>
      <c r="TAB27" s="107"/>
      <c r="TAC27" s="107"/>
      <c r="TAD27" s="107"/>
      <c r="TAE27" s="107"/>
      <c r="TAF27" s="107"/>
      <c r="TAG27" s="107"/>
      <c r="TAH27" s="107"/>
      <c r="TAI27" s="107"/>
      <c r="TAJ27" s="107"/>
      <c r="TAK27" s="107"/>
      <c r="TAL27" s="107"/>
      <c r="TAM27" s="107"/>
      <c r="TAN27" s="107"/>
      <c r="TAO27" s="107"/>
      <c r="TAP27" s="107"/>
      <c r="TAQ27" s="107"/>
      <c r="TAR27" s="107"/>
      <c r="TAS27" s="107"/>
      <c r="TAT27" s="107"/>
      <c r="TAU27" s="107"/>
      <c r="TAV27" s="107"/>
      <c r="TAW27" s="107"/>
      <c r="TAX27" s="107"/>
      <c r="TAY27" s="107"/>
      <c r="TAZ27" s="107"/>
      <c r="TBA27" s="107"/>
      <c r="TBB27" s="107"/>
      <c r="TBC27" s="107"/>
      <c r="TBD27" s="107"/>
      <c r="TBE27" s="107"/>
      <c r="TBF27" s="107"/>
      <c r="TBG27" s="107"/>
      <c r="TBH27" s="107"/>
      <c r="TBI27" s="107"/>
      <c r="TBJ27" s="107"/>
      <c r="TBK27" s="107"/>
      <c r="TBL27" s="107"/>
      <c r="TBM27" s="107"/>
      <c r="TBN27" s="107"/>
      <c r="TBO27" s="107"/>
      <c r="TBP27" s="107"/>
      <c r="TBQ27" s="107"/>
      <c r="TBR27" s="107"/>
      <c r="TBS27" s="107"/>
      <c r="TBT27" s="107"/>
      <c r="TBU27" s="107"/>
      <c r="TBV27" s="107"/>
      <c r="TBW27" s="107"/>
      <c r="TBX27" s="107"/>
      <c r="TBY27" s="107"/>
      <c r="TBZ27" s="107"/>
      <c r="TCA27" s="107"/>
      <c r="TCB27" s="107"/>
      <c r="TCC27" s="107"/>
      <c r="TCD27" s="107"/>
      <c r="TCE27" s="107"/>
      <c r="TCF27" s="107"/>
      <c r="TCG27" s="107"/>
      <c r="TCH27" s="107"/>
      <c r="TCI27" s="107"/>
      <c r="TCJ27" s="107"/>
      <c r="TCK27" s="107"/>
      <c r="TCL27" s="107"/>
      <c r="TCM27" s="107"/>
      <c r="TCN27" s="107"/>
      <c r="TCO27" s="107"/>
      <c r="TCP27" s="107"/>
      <c r="TCQ27" s="107"/>
      <c r="TCR27" s="107"/>
      <c r="TCS27" s="107"/>
      <c r="TCT27" s="107"/>
      <c r="TCU27" s="107"/>
      <c r="TCV27" s="107"/>
      <c r="TCW27" s="107"/>
      <c r="TCX27" s="107"/>
      <c r="TCY27" s="107"/>
      <c r="TCZ27" s="107"/>
      <c r="TDA27" s="107"/>
      <c r="TDB27" s="107"/>
      <c r="TDC27" s="107"/>
      <c r="TDD27" s="107"/>
      <c r="TDE27" s="107"/>
      <c r="TDF27" s="107"/>
      <c r="TDG27" s="107"/>
      <c r="TDH27" s="107"/>
      <c r="TDI27" s="107"/>
      <c r="TDJ27" s="107"/>
      <c r="TDK27" s="107"/>
      <c r="TDL27" s="107"/>
      <c r="TDM27" s="107"/>
      <c r="TDN27" s="107"/>
      <c r="TDO27" s="107"/>
      <c r="TDP27" s="107"/>
      <c r="TDQ27" s="107"/>
      <c r="TDR27" s="107"/>
      <c r="TDS27" s="107"/>
      <c r="TDT27" s="107"/>
      <c r="TDU27" s="107"/>
      <c r="TDV27" s="107"/>
      <c r="TDW27" s="107"/>
      <c r="TDX27" s="107"/>
      <c r="TDY27" s="107"/>
      <c r="TDZ27" s="107"/>
      <c r="TEA27" s="107"/>
      <c r="TEB27" s="107"/>
      <c r="TEC27" s="107"/>
      <c r="TED27" s="107"/>
      <c r="TEE27" s="107"/>
      <c r="TEF27" s="107"/>
      <c r="TEG27" s="107"/>
      <c r="TEH27" s="107"/>
      <c r="TEI27" s="107"/>
      <c r="TEJ27" s="107"/>
      <c r="TEK27" s="107"/>
      <c r="TEL27" s="107"/>
      <c r="TEM27" s="107"/>
      <c r="TEN27" s="107"/>
      <c r="TEO27" s="107"/>
      <c r="TEP27" s="107"/>
      <c r="TEQ27" s="107"/>
      <c r="TER27" s="107"/>
      <c r="TES27" s="107"/>
      <c r="TET27" s="107"/>
      <c r="TEU27" s="107"/>
      <c r="TEV27" s="107"/>
      <c r="TEW27" s="107"/>
      <c r="TEX27" s="107"/>
      <c r="TEY27" s="107"/>
      <c r="TEZ27" s="107"/>
      <c r="TFA27" s="107"/>
      <c r="TFB27" s="107"/>
      <c r="TFC27" s="107"/>
      <c r="TFD27" s="107"/>
      <c r="TFE27" s="107"/>
      <c r="TFF27" s="107"/>
      <c r="TFG27" s="107"/>
      <c r="TFH27" s="107"/>
      <c r="TFI27" s="107"/>
      <c r="TFJ27" s="107"/>
      <c r="TFK27" s="107"/>
      <c r="TFL27" s="107"/>
      <c r="TFM27" s="107"/>
      <c r="TFN27" s="107"/>
      <c r="TFO27" s="107"/>
      <c r="TFP27" s="107"/>
      <c r="TFQ27" s="107"/>
      <c r="TFR27" s="107"/>
      <c r="TFS27" s="107"/>
      <c r="TFT27" s="107"/>
      <c r="TFU27" s="107"/>
      <c r="TFV27" s="107"/>
      <c r="TFW27" s="107"/>
      <c r="TFX27" s="107"/>
      <c r="TFY27" s="107"/>
      <c r="TFZ27" s="107"/>
      <c r="TGA27" s="107"/>
      <c r="TGB27" s="107"/>
      <c r="TGC27" s="107"/>
      <c r="TGD27" s="107"/>
      <c r="TGE27" s="107"/>
      <c r="TGF27" s="107"/>
      <c r="TGG27" s="107"/>
      <c r="TGH27" s="107"/>
      <c r="TGI27" s="107"/>
      <c r="TGJ27" s="107"/>
      <c r="TGK27" s="107"/>
      <c r="TGL27" s="107"/>
      <c r="TGM27" s="107"/>
      <c r="TGN27" s="107"/>
      <c r="TGO27" s="107"/>
      <c r="TGP27" s="107"/>
      <c r="TGQ27" s="107"/>
      <c r="TGR27" s="107"/>
      <c r="TGS27" s="107"/>
      <c r="TGT27" s="107"/>
      <c r="TGU27" s="107"/>
      <c r="TGV27" s="107"/>
      <c r="TGW27" s="107"/>
      <c r="TGX27" s="107"/>
      <c r="TGY27" s="107"/>
      <c r="TGZ27" s="107"/>
      <c r="THA27" s="107"/>
      <c r="THB27" s="107"/>
      <c r="THC27" s="107"/>
      <c r="THD27" s="107"/>
      <c r="THE27" s="107"/>
      <c r="THF27" s="107"/>
      <c r="THG27" s="107"/>
      <c r="THH27" s="107"/>
      <c r="THI27" s="107"/>
      <c r="THJ27" s="107"/>
      <c r="THK27" s="107"/>
      <c r="THL27" s="107"/>
      <c r="THM27" s="107"/>
      <c r="THN27" s="107"/>
      <c r="THO27" s="107"/>
      <c r="THP27" s="107"/>
      <c r="THQ27" s="107"/>
      <c r="THR27" s="107"/>
      <c r="THS27" s="107"/>
      <c r="THT27" s="107"/>
      <c r="THU27" s="107"/>
      <c r="THV27" s="107"/>
      <c r="THW27" s="107"/>
      <c r="THX27" s="107"/>
      <c r="THY27" s="107"/>
      <c r="THZ27" s="107"/>
      <c r="TIA27" s="107"/>
      <c r="TIB27" s="107"/>
      <c r="TIC27" s="107"/>
      <c r="TID27" s="107"/>
      <c r="TIE27" s="107"/>
      <c r="TIF27" s="107"/>
      <c r="TIG27" s="107"/>
      <c r="TIH27" s="107"/>
      <c r="TII27" s="107"/>
      <c r="TIJ27" s="107"/>
      <c r="TIK27" s="107"/>
      <c r="TIL27" s="107"/>
      <c r="TIM27" s="107"/>
      <c r="TIN27" s="107"/>
      <c r="TIO27" s="107"/>
      <c r="TIP27" s="107"/>
      <c r="TIQ27" s="107"/>
      <c r="TIR27" s="107"/>
      <c r="TIS27" s="107"/>
      <c r="TIT27" s="107"/>
      <c r="TIU27" s="107"/>
      <c r="TIV27" s="107"/>
      <c r="TIW27" s="107"/>
      <c r="TIX27" s="107"/>
      <c r="TIY27" s="107"/>
      <c r="TIZ27" s="107"/>
      <c r="TJA27" s="107"/>
      <c r="TJB27" s="107"/>
      <c r="TJC27" s="107"/>
      <c r="TJD27" s="107"/>
      <c r="TJE27" s="107"/>
      <c r="TJF27" s="107"/>
      <c r="TJG27" s="107"/>
      <c r="TJH27" s="107"/>
      <c r="TJI27" s="107"/>
      <c r="TJJ27" s="107"/>
      <c r="TJK27" s="107"/>
      <c r="TJL27" s="107"/>
      <c r="TJM27" s="107"/>
      <c r="TJN27" s="107"/>
      <c r="TJO27" s="107"/>
      <c r="TJP27" s="107"/>
      <c r="TJQ27" s="107"/>
      <c r="TJR27" s="107"/>
      <c r="TJS27" s="107"/>
      <c r="TJT27" s="107"/>
      <c r="TJU27" s="107"/>
      <c r="TJV27" s="107"/>
      <c r="TJW27" s="107"/>
      <c r="TJX27" s="107"/>
      <c r="TJY27" s="107"/>
      <c r="TJZ27" s="107"/>
      <c r="TKA27" s="107"/>
      <c r="TKB27" s="107"/>
      <c r="TKC27" s="107"/>
      <c r="TKD27" s="107"/>
      <c r="TKE27" s="107"/>
      <c r="TKF27" s="107"/>
      <c r="TKG27" s="107"/>
      <c r="TKH27" s="107"/>
      <c r="TKI27" s="107"/>
      <c r="TKJ27" s="107"/>
      <c r="TKK27" s="107"/>
      <c r="TKL27" s="107"/>
      <c r="TKM27" s="107"/>
      <c r="TKN27" s="107"/>
      <c r="TKO27" s="107"/>
      <c r="TKP27" s="107"/>
      <c r="TKQ27" s="107"/>
      <c r="TKR27" s="107"/>
      <c r="TKS27" s="107"/>
      <c r="TKT27" s="107"/>
      <c r="TKU27" s="107"/>
      <c r="TKV27" s="107"/>
      <c r="TKW27" s="107"/>
      <c r="TKX27" s="107"/>
      <c r="TKY27" s="107"/>
      <c r="TKZ27" s="107"/>
      <c r="TLA27" s="107"/>
      <c r="TLB27" s="107"/>
      <c r="TLC27" s="107"/>
      <c r="TLD27" s="107"/>
      <c r="TLE27" s="107"/>
      <c r="TLF27" s="107"/>
      <c r="TLG27" s="107"/>
      <c r="TLH27" s="107"/>
      <c r="TLI27" s="107"/>
      <c r="TLJ27" s="107"/>
      <c r="TLK27" s="107"/>
      <c r="TLL27" s="107"/>
      <c r="TLM27" s="107"/>
      <c r="TLN27" s="107"/>
      <c r="TLO27" s="107"/>
      <c r="TLP27" s="107"/>
      <c r="TLQ27" s="107"/>
      <c r="TLR27" s="107"/>
      <c r="TLS27" s="107"/>
      <c r="TLT27" s="107"/>
      <c r="TLU27" s="107"/>
      <c r="TLV27" s="107"/>
      <c r="TLW27" s="107"/>
      <c r="TLX27" s="107"/>
      <c r="TLY27" s="107"/>
      <c r="TLZ27" s="107"/>
      <c r="TMA27" s="107"/>
      <c r="TMB27" s="107"/>
      <c r="TMC27" s="107"/>
      <c r="TMD27" s="107"/>
      <c r="TME27" s="107"/>
      <c r="TMF27" s="107"/>
      <c r="TMG27" s="107"/>
      <c r="TMH27" s="107"/>
      <c r="TMI27" s="107"/>
      <c r="TMJ27" s="107"/>
      <c r="TMK27" s="107"/>
      <c r="TML27" s="107"/>
      <c r="TMM27" s="107"/>
      <c r="TMN27" s="107"/>
      <c r="TMO27" s="107"/>
      <c r="TMP27" s="107"/>
      <c r="TMQ27" s="107"/>
      <c r="TMR27" s="107"/>
      <c r="TMS27" s="107"/>
      <c r="TMT27" s="107"/>
      <c r="TMU27" s="107"/>
      <c r="TMV27" s="107"/>
      <c r="TMW27" s="107"/>
      <c r="TMX27" s="107"/>
      <c r="TMY27" s="107"/>
      <c r="TMZ27" s="107"/>
      <c r="TNA27" s="107"/>
      <c r="TNB27" s="107"/>
      <c r="TNC27" s="107"/>
      <c r="TND27" s="107"/>
      <c r="TNE27" s="107"/>
      <c r="TNF27" s="107"/>
      <c r="TNG27" s="107"/>
      <c r="TNH27" s="107"/>
      <c r="TNI27" s="107"/>
      <c r="TNJ27" s="107"/>
      <c r="TNK27" s="107"/>
      <c r="TNL27" s="107"/>
      <c r="TNM27" s="107"/>
      <c r="TNN27" s="107"/>
      <c r="TNO27" s="107"/>
      <c r="TNP27" s="107"/>
      <c r="TNQ27" s="107"/>
      <c r="TNR27" s="107"/>
      <c r="TNS27" s="107"/>
      <c r="TNT27" s="107"/>
      <c r="TNU27" s="107"/>
      <c r="TNV27" s="107"/>
      <c r="TNW27" s="107"/>
      <c r="TNX27" s="107"/>
      <c r="TNY27" s="107"/>
      <c r="TNZ27" s="107"/>
      <c r="TOA27" s="107"/>
      <c r="TOB27" s="107"/>
      <c r="TOC27" s="107"/>
      <c r="TOD27" s="107"/>
      <c r="TOE27" s="107"/>
      <c r="TOF27" s="107"/>
      <c r="TOG27" s="107"/>
      <c r="TOH27" s="107"/>
      <c r="TOI27" s="107"/>
      <c r="TOJ27" s="107"/>
      <c r="TOK27" s="107"/>
      <c r="TOL27" s="107"/>
      <c r="TOM27" s="107"/>
      <c r="TON27" s="107"/>
      <c r="TOO27" s="107"/>
      <c r="TOP27" s="107"/>
      <c r="TOQ27" s="107"/>
      <c r="TOR27" s="107"/>
      <c r="TOS27" s="107"/>
      <c r="TOT27" s="107"/>
      <c r="TOU27" s="107"/>
      <c r="TOV27" s="107"/>
      <c r="TOW27" s="107"/>
      <c r="TOX27" s="107"/>
      <c r="TOY27" s="107"/>
      <c r="TOZ27" s="107"/>
      <c r="TPA27" s="107"/>
      <c r="TPB27" s="107"/>
      <c r="TPC27" s="107"/>
      <c r="TPD27" s="107"/>
      <c r="TPE27" s="107"/>
      <c r="TPF27" s="107"/>
      <c r="TPG27" s="107"/>
      <c r="TPH27" s="107"/>
      <c r="TPI27" s="107"/>
      <c r="TPJ27" s="107"/>
      <c r="TPK27" s="107"/>
      <c r="TPL27" s="107"/>
      <c r="TPM27" s="107"/>
      <c r="TPN27" s="107"/>
      <c r="TPO27" s="107"/>
      <c r="TPP27" s="107"/>
      <c r="TPQ27" s="107"/>
      <c r="TPR27" s="107"/>
      <c r="TPS27" s="107"/>
      <c r="TPT27" s="107"/>
      <c r="TPU27" s="107"/>
      <c r="TPV27" s="107"/>
      <c r="TPW27" s="107"/>
      <c r="TPX27" s="107"/>
      <c r="TPY27" s="107"/>
      <c r="TPZ27" s="107"/>
      <c r="TQA27" s="107"/>
      <c r="TQB27" s="107"/>
      <c r="TQC27" s="107"/>
      <c r="TQD27" s="107"/>
      <c r="TQE27" s="107"/>
      <c r="TQF27" s="107"/>
      <c r="TQG27" s="107"/>
      <c r="TQH27" s="107"/>
      <c r="TQI27" s="107"/>
      <c r="TQJ27" s="107"/>
      <c r="TQK27" s="107"/>
      <c r="TQL27" s="107"/>
      <c r="TQM27" s="107"/>
      <c r="TQN27" s="107"/>
      <c r="TQO27" s="107"/>
      <c r="TQP27" s="107"/>
      <c r="TQQ27" s="107"/>
      <c r="TQR27" s="107"/>
      <c r="TQS27" s="107"/>
      <c r="TQT27" s="107"/>
      <c r="TQU27" s="107"/>
      <c r="TQV27" s="107"/>
      <c r="TQW27" s="107"/>
      <c r="TQX27" s="107"/>
      <c r="TQY27" s="107"/>
      <c r="TQZ27" s="107"/>
      <c r="TRA27" s="107"/>
      <c r="TRB27" s="107"/>
      <c r="TRC27" s="107"/>
      <c r="TRD27" s="107"/>
      <c r="TRE27" s="107"/>
      <c r="TRF27" s="107"/>
      <c r="TRG27" s="107"/>
      <c r="TRH27" s="107"/>
      <c r="TRI27" s="107"/>
      <c r="TRJ27" s="107"/>
      <c r="TRK27" s="107"/>
      <c r="TRL27" s="107"/>
      <c r="TRM27" s="107"/>
      <c r="TRN27" s="107"/>
      <c r="TRO27" s="107"/>
      <c r="TRP27" s="107"/>
      <c r="TRQ27" s="107"/>
      <c r="TRR27" s="107"/>
      <c r="TRS27" s="107"/>
      <c r="TRT27" s="107"/>
      <c r="TRU27" s="107"/>
      <c r="TRV27" s="107"/>
      <c r="TRW27" s="107"/>
      <c r="TRX27" s="107"/>
      <c r="TRY27" s="107"/>
      <c r="TRZ27" s="107"/>
      <c r="TSA27" s="107"/>
      <c r="TSB27" s="107"/>
      <c r="TSC27" s="107"/>
      <c r="TSD27" s="107"/>
      <c r="TSE27" s="107"/>
      <c r="TSF27" s="107"/>
      <c r="TSG27" s="107"/>
      <c r="TSH27" s="107"/>
      <c r="TSI27" s="107"/>
      <c r="TSJ27" s="107"/>
      <c r="TSK27" s="107"/>
      <c r="TSL27" s="107"/>
      <c r="TSM27" s="107"/>
      <c r="TSN27" s="107"/>
      <c r="TSO27" s="107"/>
      <c r="TSP27" s="107"/>
      <c r="TSQ27" s="107"/>
      <c r="TSR27" s="107"/>
      <c r="TSS27" s="107"/>
      <c r="TST27" s="107"/>
      <c r="TSU27" s="107"/>
      <c r="TSV27" s="107"/>
      <c r="TSW27" s="107"/>
      <c r="TSX27" s="107"/>
      <c r="TSY27" s="107"/>
      <c r="TSZ27" s="107"/>
      <c r="TTA27" s="107"/>
      <c r="TTB27" s="107"/>
      <c r="TTC27" s="107"/>
      <c r="TTD27" s="107"/>
      <c r="TTE27" s="107"/>
      <c r="TTF27" s="107"/>
      <c r="TTG27" s="107"/>
      <c r="TTH27" s="107"/>
      <c r="TTI27" s="107"/>
      <c r="TTJ27" s="107"/>
      <c r="TTK27" s="107"/>
      <c r="TTL27" s="107"/>
      <c r="TTM27" s="107"/>
      <c r="TTN27" s="107"/>
      <c r="TTO27" s="107"/>
      <c r="TTP27" s="107"/>
      <c r="TTQ27" s="107"/>
      <c r="TTR27" s="107"/>
      <c r="TTS27" s="107"/>
      <c r="TTT27" s="107"/>
      <c r="TTU27" s="107"/>
      <c r="TTV27" s="107"/>
      <c r="TTW27" s="107"/>
      <c r="TTX27" s="107"/>
      <c r="TTY27" s="107"/>
      <c r="TTZ27" s="107"/>
      <c r="TUA27" s="107"/>
      <c r="TUB27" s="107"/>
      <c r="TUC27" s="107"/>
      <c r="TUD27" s="107"/>
      <c r="TUE27" s="107"/>
      <c r="TUF27" s="107"/>
      <c r="TUG27" s="107"/>
      <c r="TUH27" s="107"/>
      <c r="TUI27" s="107"/>
      <c r="TUJ27" s="107"/>
      <c r="TUK27" s="107"/>
      <c r="TUL27" s="107"/>
      <c r="TUM27" s="107"/>
      <c r="TUN27" s="107"/>
      <c r="TUO27" s="107"/>
      <c r="TUP27" s="107"/>
      <c r="TUQ27" s="107"/>
      <c r="TUR27" s="107"/>
      <c r="TUS27" s="107"/>
      <c r="TUT27" s="107"/>
      <c r="TUU27" s="107"/>
      <c r="TUV27" s="107"/>
      <c r="TUW27" s="107"/>
      <c r="TUX27" s="107"/>
      <c r="TUY27" s="107"/>
      <c r="TUZ27" s="107"/>
      <c r="TVA27" s="107"/>
      <c r="TVB27" s="107"/>
      <c r="TVC27" s="107"/>
      <c r="TVD27" s="107"/>
      <c r="TVE27" s="107"/>
      <c r="TVF27" s="107"/>
      <c r="TVG27" s="107"/>
      <c r="TVH27" s="107"/>
      <c r="TVI27" s="107"/>
      <c r="TVJ27" s="107"/>
      <c r="TVK27" s="107"/>
      <c r="TVL27" s="107"/>
      <c r="TVM27" s="107"/>
      <c r="TVN27" s="107"/>
      <c r="TVO27" s="107"/>
      <c r="TVP27" s="107"/>
      <c r="TVQ27" s="107"/>
      <c r="TVR27" s="107"/>
      <c r="TVS27" s="107"/>
      <c r="TVT27" s="107"/>
      <c r="TVU27" s="107"/>
      <c r="TVV27" s="107"/>
      <c r="TVW27" s="107"/>
      <c r="TVX27" s="107"/>
      <c r="TVY27" s="107"/>
      <c r="TVZ27" s="107"/>
      <c r="TWA27" s="107"/>
      <c r="TWB27" s="107"/>
      <c r="TWC27" s="107"/>
      <c r="TWD27" s="107"/>
      <c r="TWE27" s="107"/>
      <c r="TWF27" s="107"/>
      <c r="TWG27" s="107"/>
      <c r="TWH27" s="107"/>
      <c r="TWI27" s="107"/>
      <c r="TWJ27" s="107"/>
      <c r="TWK27" s="107"/>
      <c r="TWL27" s="107"/>
      <c r="TWM27" s="107"/>
      <c r="TWN27" s="107"/>
      <c r="TWO27" s="107"/>
      <c r="TWP27" s="107"/>
      <c r="TWQ27" s="107"/>
      <c r="TWR27" s="107"/>
      <c r="TWS27" s="107"/>
      <c r="TWT27" s="107"/>
      <c r="TWU27" s="107"/>
      <c r="TWV27" s="107"/>
      <c r="TWW27" s="107"/>
      <c r="TWX27" s="107"/>
      <c r="TWY27" s="107"/>
      <c r="TWZ27" s="107"/>
      <c r="TXA27" s="107"/>
      <c r="TXB27" s="107"/>
      <c r="TXC27" s="107"/>
      <c r="TXD27" s="107"/>
      <c r="TXE27" s="107"/>
      <c r="TXF27" s="107"/>
      <c r="TXG27" s="107"/>
      <c r="TXH27" s="107"/>
      <c r="TXI27" s="107"/>
      <c r="TXJ27" s="107"/>
      <c r="TXK27" s="107"/>
      <c r="TXL27" s="107"/>
      <c r="TXM27" s="107"/>
      <c r="TXN27" s="107"/>
      <c r="TXO27" s="107"/>
      <c r="TXP27" s="107"/>
      <c r="TXQ27" s="107"/>
      <c r="TXR27" s="107"/>
      <c r="TXS27" s="107"/>
      <c r="TXT27" s="107"/>
      <c r="TXU27" s="107"/>
      <c r="TXV27" s="107"/>
      <c r="TXW27" s="107"/>
      <c r="TXX27" s="107"/>
      <c r="TXY27" s="107"/>
      <c r="TXZ27" s="107"/>
      <c r="TYA27" s="107"/>
      <c r="TYB27" s="107"/>
      <c r="TYC27" s="107"/>
      <c r="TYD27" s="107"/>
      <c r="TYE27" s="107"/>
      <c r="TYF27" s="107"/>
      <c r="TYG27" s="107"/>
      <c r="TYH27" s="107"/>
      <c r="TYI27" s="107"/>
      <c r="TYJ27" s="107"/>
      <c r="TYK27" s="107"/>
      <c r="TYL27" s="107"/>
      <c r="TYM27" s="107"/>
      <c r="TYN27" s="107"/>
      <c r="TYO27" s="107"/>
      <c r="TYP27" s="107"/>
      <c r="TYQ27" s="107"/>
      <c r="TYR27" s="107"/>
      <c r="TYS27" s="107"/>
      <c r="TYT27" s="107"/>
      <c r="TYU27" s="107"/>
      <c r="TYV27" s="107"/>
      <c r="TYW27" s="107"/>
      <c r="TYX27" s="107"/>
      <c r="TYY27" s="107"/>
      <c r="TYZ27" s="107"/>
      <c r="TZA27" s="107"/>
      <c r="TZB27" s="107"/>
      <c r="TZC27" s="107"/>
      <c r="TZD27" s="107"/>
      <c r="TZE27" s="107"/>
      <c r="TZF27" s="107"/>
      <c r="TZG27" s="107"/>
      <c r="TZH27" s="107"/>
      <c r="TZI27" s="107"/>
      <c r="TZJ27" s="107"/>
      <c r="TZK27" s="107"/>
      <c r="TZL27" s="107"/>
      <c r="TZM27" s="107"/>
      <c r="TZN27" s="107"/>
      <c r="TZO27" s="107"/>
      <c r="TZP27" s="107"/>
      <c r="TZQ27" s="107"/>
      <c r="TZR27" s="107"/>
      <c r="TZS27" s="107"/>
      <c r="TZT27" s="107"/>
      <c r="TZU27" s="107"/>
      <c r="TZV27" s="107"/>
      <c r="TZW27" s="107"/>
      <c r="TZX27" s="107"/>
      <c r="TZY27" s="107"/>
      <c r="TZZ27" s="107"/>
      <c r="UAA27" s="107"/>
      <c r="UAB27" s="107"/>
      <c r="UAC27" s="107"/>
      <c r="UAD27" s="107"/>
      <c r="UAE27" s="107"/>
      <c r="UAF27" s="107"/>
      <c r="UAG27" s="107"/>
      <c r="UAH27" s="107"/>
      <c r="UAI27" s="107"/>
      <c r="UAJ27" s="107"/>
      <c r="UAK27" s="107"/>
      <c r="UAL27" s="107"/>
      <c r="UAM27" s="107"/>
      <c r="UAN27" s="107"/>
      <c r="UAO27" s="107"/>
      <c r="UAP27" s="107"/>
      <c r="UAQ27" s="107"/>
      <c r="UAR27" s="107"/>
      <c r="UAS27" s="107"/>
      <c r="UAT27" s="107"/>
      <c r="UAU27" s="107"/>
      <c r="UAV27" s="107"/>
      <c r="UAW27" s="107"/>
      <c r="UAX27" s="107"/>
      <c r="UAY27" s="107"/>
      <c r="UAZ27" s="107"/>
      <c r="UBA27" s="107"/>
      <c r="UBB27" s="107"/>
      <c r="UBC27" s="107"/>
      <c r="UBD27" s="107"/>
      <c r="UBE27" s="107"/>
      <c r="UBF27" s="107"/>
      <c r="UBG27" s="107"/>
      <c r="UBH27" s="107"/>
      <c r="UBI27" s="107"/>
      <c r="UBJ27" s="107"/>
      <c r="UBK27" s="107"/>
      <c r="UBL27" s="107"/>
      <c r="UBM27" s="107"/>
      <c r="UBN27" s="107"/>
      <c r="UBO27" s="107"/>
      <c r="UBP27" s="107"/>
      <c r="UBQ27" s="107"/>
      <c r="UBR27" s="107"/>
      <c r="UBS27" s="107"/>
      <c r="UBT27" s="107"/>
      <c r="UBU27" s="107"/>
      <c r="UBV27" s="107"/>
      <c r="UBW27" s="107"/>
      <c r="UBX27" s="107"/>
      <c r="UBY27" s="107"/>
      <c r="UBZ27" s="107"/>
      <c r="UCA27" s="107"/>
      <c r="UCB27" s="107"/>
      <c r="UCC27" s="107"/>
      <c r="UCD27" s="107"/>
      <c r="UCE27" s="107"/>
      <c r="UCF27" s="107"/>
      <c r="UCG27" s="107"/>
      <c r="UCH27" s="107"/>
      <c r="UCI27" s="107"/>
      <c r="UCJ27" s="107"/>
      <c r="UCK27" s="107"/>
      <c r="UCL27" s="107"/>
      <c r="UCM27" s="107"/>
      <c r="UCN27" s="107"/>
      <c r="UCO27" s="107"/>
      <c r="UCP27" s="107"/>
      <c r="UCQ27" s="107"/>
      <c r="UCR27" s="107"/>
      <c r="UCS27" s="107"/>
      <c r="UCT27" s="107"/>
      <c r="UCU27" s="107"/>
      <c r="UCV27" s="107"/>
      <c r="UCW27" s="107"/>
      <c r="UCX27" s="107"/>
      <c r="UCY27" s="107"/>
      <c r="UCZ27" s="107"/>
      <c r="UDA27" s="107"/>
      <c r="UDB27" s="107"/>
      <c r="UDC27" s="107"/>
      <c r="UDD27" s="107"/>
      <c r="UDE27" s="107"/>
      <c r="UDF27" s="107"/>
      <c r="UDG27" s="107"/>
      <c r="UDH27" s="107"/>
      <c r="UDI27" s="107"/>
      <c r="UDJ27" s="107"/>
      <c r="UDK27" s="107"/>
      <c r="UDL27" s="107"/>
      <c r="UDM27" s="107"/>
      <c r="UDN27" s="107"/>
      <c r="UDO27" s="107"/>
      <c r="UDP27" s="107"/>
      <c r="UDQ27" s="107"/>
      <c r="UDR27" s="107"/>
      <c r="UDS27" s="107"/>
      <c r="UDT27" s="107"/>
      <c r="UDU27" s="107"/>
      <c r="UDV27" s="107"/>
      <c r="UDW27" s="107"/>
      <c r="UDX27" s="107"/>
      <c r="UDY27" s="107"/>
      <c r="UDZ27" s="107"/>
      <c r="UEA27" s="107"/>
      <c r="UEB27" s="107"/>
      <c r="UEC27" s="107"/>
      <c r="UED27" s="107"/>
      <c r="UEE27" s="107"/>
      <c r="UEF27" s="107"/>
      <c r="UEG27" s="107"/>
      <c r="UEH27" s="107"/>
      <c r="UEI27" s="107"/>
      <c r="UEJ27" s="107"/>
      <c r="UEK27" s="107"/>
      <c r="UEL27" s="107"/>
      <c r="UEM27" s="107"/>
      <c r="UEN27" s="107"/>
      <c r="UEO27" s="107"/>
      <c r="UEP27" s="107"/>
      <c r="UEQ27" s="107"/>
      <c r="UER27" s="107"/>
      <c r="UES27" s="107"/>
      <c r="UET27" s="107"/>
      <c r="UEU27" s="107"/>
      <c r="UEV27" s="107"/>
      <c r="UEW27" s="107"/>
      <c r="UEX27" s="107"/>
      <c r="UEY27" s="107"/>
      <c r="UEZ27" s="107"/>
      <c r="UFA27" s="107"/>
      <c r="UFB27" s="107"/>
      <c r="UFC27" s="107"/>
      <c r="UFD27" s="107"/>
      <c r="UFE27" s="107"/>
      <c r="UFF27" s="107"/>
      <c r="UFG27" s="107"/>
      <c r="UFH27" s="107"/>
      <c r="UFI27" s="107"/>
      <c r="UFJ27" s="107"/>
      <c r="UFK27" s="107"/>
      <c r="UFL27" s="107"/>
      <c r="UFM27" s="107"/>
      <c r="UFN27" s="107"/>
      <c r="UFO27" s="107"/>
      <c r="UFP27" s="107"/>
      <c r="UFQ27" s="107"/>
      <c r="UFR27" s="107"/>
      <c r="UFS27" s="107"/>
      <c r="UFT27" s="107"/>
      <c r="UFU27" s="107"/>
      <c r="UFV27" s="107"/>
      <c r="UFW27" s="107"/>
      <c r="UFX27" s="107"/>
      <c r="UFY27" s="107"/>
      <c r="UFZ27" s="107"/>
      <c r="UGA27" s="107"/>
      <c r="UGB27" s="107"/>
      <c r="UGC27" s="107"/>
      <c r="UGD27" s="107"/>
      <c r="UGE27" s="107"/>
      <c r="UGF27" s="107"/>
      <c r="UGG27" s="107"/>
      <c r="UGH27" s="107"/>
      <c r="UGI27" s="107"/>
      <c r="UGJ27" s="107"/>
      <c r="UGK27" s="107"/>
      <c r="UGL27" s="107"/>
      <c r="UGM27" s="107"/>
      <c r="UGN27" s="107"/>
      <c r="UGO27" s="107"/>
      <c r="UGP27" s="107"/>
      <c r="UGQ27" s="107"/>
      <c r="UGR27" s="107"/>
      <c r="UGS27" s="107"/>
      <c r="UGT27" s="107"/>
      <c r="UGU27" s="107"/>
      <c r="UGV27" s="107"/>
      <c r="UGW27" s="107"/>
      <c r="UGX27" s="107"/>
      <c r="UGY27" s="107"/>
      <c r="UGZ27" s="107"/>
      <c r="UHA27" s="107"/>
      <c r="UHB27" s="107"/>
      <c r="UHC27" s="107"/>
      <c r="UHD27" s="107"/>
      <c r="UHE27" s="107"/>
      <c r="UHF27" s="107"/>
      <c r="UHG27" s="107"/>
      <c r="UHH27" s="107"/>
      <c r="UHI27" s="107"/>
      <c r="UHJ27" s="107"/>
      <c r="UHK27" s="107"/>
      <c r="UHL27" s="107"/>
      <c r="UHM27" s="107"/>
      <c r="UHN27" s="107"/>
      <c r="UHO27" s="107"/>
      <c r="UHP27" s="107"/>
      <c r="UHQ27" s="107"/>
      <c r="UHR27" s="107"/>
      <c r="UHS27" s="107"/>
      <c r="UHT27" s="107"/>
      <c r="UHU27" s="107"/>
      <c r="UHV27" s="107"/>
      <c r="UHW27" s="107"/>
      <c r="UHX27" s="107"/>
      <c r="UHY27" s="107"/>
      <c r="UHZ27" s="107"/>
      <c r="UIA27" s="107"/>
      <c r="UIB27" s="107"/>
      <c r="UIC27" s="107"/>
      <c r="UID27" s="107"/>
      <c r="UIE27" s="107"/>
      <c r="UIF27" s="107"/>
      <c r="UIG27" s="107"/>
      <c r="UIH27" s="107"/>
      <c r="UII27" s="107"/>
      <c r="UIJ27" s="107"/>
      <c r="UIK27" s="107"/>
      <c r="UIL27" s="107"/>
      <c r="UIM27" s="107"/>
      <c r="UIN27" s="107"/>
      <c r="UIO27" s="107"/>
      <c r="UIP27" s="107"/>
      <c r="UIQ27" s="107"/>
      <c r="UIR27" s="107"/>
      <c r="UIS27" s="107"/>
      <c r="UIT27" s="107"/>
      <c r="UIU27" s="107"/>
      <c r="UIV27" s="107"/>
      <c r="UIW27" s="107"/>
      <c r="UIX27" s="107"/>
      <c r="UIY27" s="107"/>
      <c r="UIZ27" s="107"/>
      <c r="UJA27" s="107"/>
      <c r="UJB27" s="107"/>
      <c r="UJC27" s="107"/>
      <c r="UJD27" s="107"/>
      <c r="UJE27" s="107"/>
      <c r="UJF27" s="107"/>
      <c r="UJG27" s="107"/>
      <c r="UJH27" s="107"/>
      <c r="UJI27" s="107"/>
      <c r="UJJ27" s="107"/>
      <c r="UJK27" s="107"/>
      <c r="UJL27" s="107"/>
      <c r="UJM27" s="107"/>
      <c r="UJN27" s="107"/>
      <c r="UJO27" s="107"/>
      <c r="UJP27" s="107"/>
      <c r="UJQ27" s="107"/>
      <c r="UJR27" s="107"/>
      <c r="UJS27" s="107"/>
      <c r="UJT27" s="107"/>
      <c r="UJU27" s="107"/>
      <c r="UJV27" s="107"/>
      <c r="UJW27" s="107"/>
      <c r="UJX27" s="107"/>
      <c r="UJY27" s="107"/>
      <c r="UJZ27" s="107"/>
      <c r="UKA27" s="107"/>
      <c r="UKB27" s="107"/>
      <c r="UKC27" s="107"/>
      <c r="UKD27" s="107"/>
      <c r="UKE27" s="107"/>
      <c r="UKF27" s="107"/>
      <c r="UKG27" s="107"/>
      <c r="UKH27" s="107"/>
      <c r="UKI27" s="107"/>
      <c r="UKJ27" s="107"/>
      <c r="UKK27" s="107"/>
      <c r="UKL27" s="107"/>
      <c r="UKM27" s="107"/>
      <c r="UKN27" s="107"/>
      <c r="UKO27" s="107"/>
      <c r="UKP27" s="107"/>
      <c r="UKQ27" s="107"/>
      <c r="UKR27" s="107"/>
      <c r="UKS27" s="107"/>
      <c r="UKT27" s="107"/>
      <c r="UKU27" s="107"/>
      <c r="UKV27" s="107"/>
      <c r="UKW27" s="107"/>
      <c r="UKX27" s="107"/>
      <c r="UKY27" s="107"/>
      <c r="UKZ27" s="107"/>
      <c r="ULA27" s="107"/>
      <c r="ULB27" s="107"/>
      <c r="ULC27" s="107"/>
      <c r="ULD27" s="107"/>
      <c r="ULE27" s="107"/>
      <c r="ULF27" s="107"/>
      <c r="ULG27" s="107"/>
      <c r="ULH27" s="107"/>
      <c r="ULI27" s="107"/>
      <c r="ULJ27" s="107"/>
      <c r="ULK27" s="107"/>
      <c r="ULL27" s="107"/>
      <c r="ULM27" s="107"/>
      <c r="ULN27" s="107"/>
      <c r="ULO27" s="107"/>
      <c r="ULP27" s="107"/>
      <c r="ULQ27" s="107"/>
      <c r="ULR27" s="107"/>
      <c r="ULS27" s="107"/>
      <c r="ULT27" s="107"/>
      <c r="ULU27" s="107"/>
      <c r="ULV27" s="107"/>
      <c r="ULW27" s="107"/>
      <c r="ULX27" s="107"/>
      <c r="ULY27" s="107"/>
      <c r="ULZ27" s="107"/>
      <c r="UMA27" s="107"/>
      <c r="UMB27" s="107"/>
      <c r="UMC27" s="107"/>
      <c r="UMD27" s="107"/>
      <c r="UME27" s="107"/>
      <c r="UMF27" s="107"/>
      <c r="UMG27" s="107"/>
      <c r="UMH27" s="107"/>
      <c r="UMI27" s="107"/>
      <c r="UMJ27" s="107"/>
      <c r="UMK27" s="107"/>
      <c r="UML27" s="107"/>
      <c r="UMM27" s="107"/>
      <c r="UMN27" s="107"/>
      <c r="UMO27" s="107"/>
      <c r="UMP27" s="107"/>
      <c r="UMQ27" s="107"/>
      <c r="UMR27" s="107"/>
      <c r="UMS27" s="107"/>
      <c r="UMT27" s="107"/>
      <c r="UMU27" s="107"/>
      <c r="UMV27" s="107"/>
      <c r="UMW27" s="107"/>
      <c r="UMX27" s="107"/>
      <c r="UMY27" s="107"/>
      <c r="UMZ27" s="107"/>
      <c r="UNA27" s="107"/>
      <c r="UNB27" s="107"/>
      <c r="UNC27" s="107"/>
      <c r="UND27" s="107"/>
      <c r="UNE27" s="107"/>
      <c r="UNF27" s="107"/>
      <c r="UNG27" s="107"/>
      <c r="UNH27" s="107"/>
      <c r="UNI27" s="107"/>
      <c r="UNJ27" s="107"/>
      <c r="UNK27" s="107"/>
      <c r="UNL27" s="107"/>
      <c r="UNM27" s="107"/>
      <c r="UNN27" s="107"/>
      <c r="UNO27" s="107"/>
      <c r="UNP27" s="107"/>
      <c r="UNQ27" s="107"/>
      <c r="UNR27" s="107"/>
      <c r="UNS27" s="107"/>
      <c r="UNT27" s="107"/>
      <c r="UNU27" s="107"/>
      <c r="UNV27" s="107"/>
      <c r="UNW27" s="107"/>
      <c r="UNX27" s="107"/>
      <c r="UNY27" s="107"/>
      <c r="UNZ27" s="107"/>
      <c r="UOA27" s="107"/>
      <c r="UOB27" s="107"/>
      <c r="UOC27" s="107"/>
      <c r="UOD27" s="107"/>
      <c r="UOE27" s="107"/>
      <c r="UOF27" s="107"/>
      <c r="UOG27" s="107"/>
      <c r="UOH27" s="107"/>
      <c r="UOI27" s="107"/>
      <c r="UOJ27" s="107"/>
      <c r="UOK27" s="107"/>
      <c r="UOL27" s="107"/>
      <c r="UOM27" s="107"/>
      <c r="UON27" s="107"/>
      <c r="UOO27" s="107"/>
      <c r="UOP27" s="107"/>
      <c r="UOQ27" s="107"/>
      <c r="UOR27" s="107"/>
      <c r="UOS27" s="107"/>
      <c r="UOT27" s="107"/>
      <c r="UOU27" s="107"/>
      <c r="UOV27" s="107"/>
      <c r="UOW27" s="107"/>
      <c r="UOX27" s="107"/>
      <c r="UOY27" s="107"/>
      <c r="UOZ27" s="107"/>
      <c r="UPA27" s="107"/>
      <c r="UPB27" s="107"/>
      <c r="UPC27" s="107"/>
      <c r="UPD27" s="107"/>
      <c r="UPE27" s="107"/>
      <c r="UPF27" s="107"/>
      <c r="UPG27" s="107"/>
      <c r="UPH27" s="107"/>
      <c r="UPI27" s="107"/>
      <c r="UPJ27" s="107"/>
      <c r="UPK27" s="107"/>
      <c r="UPL27" s="107"/>
      <c r="UPM27" s="107"/>
      <c r="UPN27" s="107"/>
      <c r="UPO27" s="107"/>
      <c r="UPP27" s="107"/>
      <c r="UPQ27" s="107"/>
      <c r="UPR27" s="107"/>
      <c r="UPS27" s="107"/>
      <c r="UPT27" s="107"/>
      <c r="UPU27" s="107"/>
      <c r="UPV27" s="107"/>
      <c r="UPW27" s="107"/>
      <c r="UPX27" s="107"/>
      <c r="UPY27" s="107"/>
      <c r="UPZ27" s="107"/>
      <c r="UQA27" s="107"/>
      <c r="UQB27" s="107"/>
      <c r="UQC27" s="107"/>
      <c r="UQD27" s="107"/>
      <c r="UQE27" s="107"/>
      <c r="UQF27" s="107"/>
      <c r="UQG27" s="107"/>
      <c r="UQH27" s="107"/>
      <c r="UQI27" s="107"/>
      <c r="UQJ27" s="107"/>
      <c r="UQK27" s="107"/>
      <c r="UQL27" s="107"/>
      <c r="UQM27" s="107"/>
      <c r="UQN27" s="107"/>
      <c r="UQO27" s="107"/>
      <c r="UQP27" s="107"/>
      <c r="UQQ27" s="107"/>
      <c r="UQR27" s="107"/>
      <c r="UQS27" s="107"/>
      <c r="UQT27" s="107"/>
      <c r="UQU27" s="107"/>
      <c r="UQV27" s="107"/>
      <c r="UQW27" s="107"/>
      <c r="UQX27" s="107"/>
      <c r="UQY27" s="107"/>
      <c r="UQZ27" s="107"/>
      <c r="URA27" s="107"/>
      <c r="URB27" s="107"/>
      <c r="URC27" s="107"/>
      <c r="URD27" s="107"/>
      <c r="URE27" s="107"/>
      <c r="URF27" s="107"/>
      <c r="URG27" s="107"/>
      <c r="URH27" s="107"/>
      <c r="URI27" s="107"/>
      <c r="URJ27" s="107"/>
      <c r="URK27" s="107"/>
      <c r="URL27" s="107"/>
      <c r="URM27" s="107"/>
      <c r="URN27" s="107"/>
      <c r="URO27" s="107"/>
      <c r="URP27" s="107"/>
      <c r="URQ27" s="107"/>
      <c r="URR27" s="107"/>
      <c r="URS27" s="107"/>
      <c r="URT27" s="107"/>
      <c r="URU27" s="107"/>
      <c r="URV27" s="107"/>
      <c r="URW27" s="107"/>
      <c r="URX27" s="107"/>
      <c r="URY27" s="107"/>
      <c r="URZ27" s="107"/>
      <c r="USA27" s="107"/>
      <c r="USB27" s="107"/>
      <c r="USC27" s="107"/>
      <c r="USD27" s="107"/>
      <c r="USE27" s="107"/>
      <c r="USF27" s="107"/>
      <c r="USG27" s="107"/>
      <c r="USH27" s="107"/>
      <c r="USI27" s="107"/>
      <c r="USJ27" s="107"/>
      <c r="USK27" s="107"/>
      <c r="USL27" s="107"/>
      <c r="USM27" s="107"/>
      <c r="USN27" s="107"/>
      <c r="USO27" s="107"/>
      <c r="USP27" s="107"/>
      <c r="USQ27" s="107"/>
      <c r="USR27" s="107"/>
      <c r="USS27" s="107"/>
      <c r="UST27" s="107"/>
      <c r="USU27" s="107"/>
      <c r="USV27" s="107"/>
      <c r="USW27" s="107"/>
      <c r="USX27" s="107"/>
      <c r="USY27" s="107"/>
      <c r="USZ27" s="107"/>
      <c r="UTA27" s="107"/>
      <c r="UTB27" s="107"/>
      <c r="UTC27" s="107"/>
      <c r="UTD27" s="107"/>
      <c r="UTE27" s="107"/>
      <c r="UTF27" s="107"/>
      <c r="UTG27" s="107"/>
      <c r="UTH27" s="107"/>
      <c r="UTI27" s="107"/>
      <c r="UTJ27" s="107"/>
      <c r="UTK27" s="107"/>
      <c r="UTL27" s="107"/>
      <c r="UTM27" s="107"/>
      <c r="UTN27" s="107"/>
      <c r="UTO27" s="107"/>
      <c r="UTP27" s="107"/>
      <c r="UTQ27" s="107"/>
      <c r="UTR27" s="107"/>
      <c r="UTS27" s="107"/>
      <c r="UTT27" s="107"/>
      <c r="UTU27" s="107"/>
      <c r="UTV27" s="107"/>
      <c r="UTW27" s="107"/>
      <c r="UTX27" s="107"/>
      <c r="UTY27" s="107"/>
      <c r="UTZ27" s="107"/>
      <c r="UUA27" s="107"/>
      <c r="UUB27" s="107"/>
      <c r="UUC27" s="107"/>
      <c r="UUD27" s="107"/>
      <c r="UUE27" s="107"/>
      <c r="UUF27" s="107"/>
      <c r="UUG27" s="107"/>
      <c r="UUH27" s="107"/>
      <c r="UUI27" s="107"/>
      <c r="UUJ27" s="107"/>
      <c r="UUK27" s="107"/>
      <c r="UUL27" s="107"/>
      <c r="UUM27" s="107"/>
      <c r="UUN27" s="107"/>
      <c r="UUO27" s="107"/>
      <c r="UUP27" s="107"/>
      <c r="UUQ27" s="107"/>
      <c r="UUR27" s="107"/>
      <c r="UUS27" s="107"/>
      <c r="UUT27" s="107"/>
      <c r="UUU27" s="107"/>
      <c r="UUV27" s="107"/>
      <c r="UUW27" s="107"/>
      <c r="UUX27" s="107"/>
      <c r="UUY27" s="107"/>
      <c r="UUZ27" s="107"/>
      <c r="UVA27" s="107"/>
      <c r="UVB27" s="107"/>
      <c r="UVC27" s="107"/>
      <c r="UVD27" s="107"/>
      <c r="UVE27" s="107"/>
      <c r="UVF27" s="107"/>
      <c r="UVG27" s="107"/>
      <c r="UVH27" s="107"/>
      <c r="UVI27" s="107"/>
      <c r="UVJ27" s="107"/>
      <c r="UVK27" s="107"/>
      <c r="UVL27" s="107"/>
      <c r="UVM27" s="107"/>
      <c r="UVN27" s="107"/>
      <c r="UVO27" s="107"/>
      <c r="UVP27" s="107"/>
      <c r="UVQ27" s="107"/>
      <c r="UVR27" s="107"/>
      <c r="UVS27" s="107"/>
      <c r="UVT27" s="107"/>
      <c r="UVU27" s="107"/>
      <c r="UVV27" s="107"/>
      <c r="UVW27" s="107"/>
      <c r="UVX27" s="107"/>
      <c r="UVY27" s="107"/>
      <c r="UVZ27" s="107"/>
      <c r="UWA27" s="107"/>
      <c r="UWB27" s="107"/>
      <c r="UWC27" s="107"/>
      <c r="UWD27" s="107"/>
      <c r="UWE27" s="107"/>
      <c r="UWF27" s="107"/>
      <c r="UWG27" s="107"/>
      <c r="UWH27" s="107"/>
      <c r="UWI27" s="107"/>
      <c r="UWJ27" s="107"/>
      <c r="UWK27" s="107"/>
      <c r="UWL27" s="107"/>
      <c r="UWM27" s="107"/>
      <c r="UWN27" s="107"/>
      <c r="UWO27" s="107"/>
      <c r="UWP27" s="107"/>
      <c r="UWQ27" s="107"/>
      <c r="UWR27" s="107"/>
      <c r="UWS27" s="107"/>
      <c r="UWT27" s="107"/>
      <c r="UWU27" s="107"/>
      <c r="UWV27" s="107"/>
      <c r="UWW27" s="107"/>
      <c r="UWX27" s="107"/>
      <c r="UWY27" s="107"/>
      <c r="UWZ27" s="107"/>
      <c r="UXA27" s="107"/>
      <c r="UXB27" s="107"/>
      <c r="UXC27" s="107"/>
      <c r="UXD27" s="107"/>
      <c r="UXE27" s="107"/>
      <c r="UXF27" s="107"/>
      <c r="UXG27" s="107"/>
      <c r="UXH27" s="107"/>
      <c r="UXI27" s="107"/>
      <c r="UXJ27" s="107"/>
      <c r="UXK27" s="107"/>
      <c r="UXL27" s="107"/>
      <c r="UXM27" s="107"/>
      <c r="UXN27" s="107"/>
      <c r="UXO27" s="107"/>
      <c r="UXP27" s="107"/>
      <c r="UXQ27" s="107"/>
      <c r="UXR27" s="107"/>
      <c r="UXS27" s="107"/>
      <c r="UXT27" s="107"/>
      <c r="UXU27" s="107"/>
      <c r="UXV27" s="107"/>
      <c r="UXW27" s="107"/>
      <c r="UXX27" s="107"/>
      <c r="UXY27" s="107"/>
      <c r="UXZ27" s="107"/>
      <c r="UYA27" s="107"/>
      <c r="UYB27" s="107"/>
      <c r="UYC27" s="107"/>
      <c r="UYD27" s="107"/>
      <c r="UYE27" s="107"/>
      <c r="UYF27" s="107"/>
      <c r="UYG27" s="107"/>
      <c r="UYH27" s="107"/>
      <c r="UYI27" s="107"/>
      <c r="UYJ27" s="107"/>
      <c r="UYK27" s="107"/>
      <c r="UYL27" s="107"/>
      <c r="UYM27" s="107"/>
      <c r="UYN27" s="107"/>
      <c r="UYO27" s="107"/>
      <c r="UYP27" s="107"/>
      <c r="UYQ27" s="107"/>
      <c r="UYR27" s="107"/>
      <c r="UYS27" s="107"/>
      <c r="UYT27" s="107"/>
      <c r="UYU27" s="107"/>
      <c r="UYV27" s="107"/>
      <c r="UYW27" s="107"/>
      <c r="UYX27" s="107"/>
      <c r="UYY27" s="107"/>
      <c r="UYZ27" s="107"/>
      <c r="UZA27" s="107"/>
      <c r="UZB27" s="107"/>
      <c r="UZC27" s="107"/>
      <c r="UZD27" s="107"/>
      <c r="UZE27" s="107"/>
      <c r="UZF27" s="107"/>
      <c r="UZG27" s="107"/>
      <c r="UZH27" s="107"/>
      <c r="UZI27" s="107"/>
      <c r="UZJ27" s="107"/>
      <c r="UZK27" s="107"/>
      <c r="UZL27" s="107"/>
      <c r="UZM27" s="107"/>
      <c r="UZN27" s="107"/>
      <c r="UZO27" s="107"/>
      <c r="UZP27" s="107"/>
      <c r="UZQ27" s="107"/>
      <c r="UZR27" s="107"/>
      <c r="UZS27" s="107"/>
      <c r="UZT27" s="107"/>
      <c r="UZU27" s="107"/>
      <c r="UZV27" s="107"/>
      <c r="UZW27" s="107"/>
      <c r="UZX27" s="107"/>
      <c r="UZY27" s="107"/>
      <c r="UZZ27" s="107"/>
      <c r="VAA27" s="107"/>
      <c r="VAB27" s="107"/>
      <c r="VAC27" s="107"/>
      <c r="VAD27" s="107"/>
      <c r="VAE27" s="107"/>
      <c r="VAF27" s="107"/>
      <c r="VAG27" s="107"/>
      <c r="VAH27" s="107"/>
      <c r="VAI27" s="107"/>
      <c r="VAJ27" s="107"/>
      <c r="VAK27" s="107"/>
      <c r="VAL27" s="107"/>
      <c r="VAM27" s="107"/>
      <c r="VAN27" s="107"/>
      <c r="VAO27" s="107"/>
      <c r="VAP27" s="107"/>
      <c r="VAQ27" s="107"/>
      <c r="VAR27" s="107"/>
      <c r="VAS27" s="107"/>
      <c r="VAT27" s="107"/>
      <c r="VAU27" s="107"/>
      <c r="VAV27" s="107"/>
      <c r="VAW27" s="107"/>
      <c r="VAX27" s="107"/>
      <c r="VAY27" s="107"/>
      <c r="VAZ27" s="107"/>
      <c r="VBA27" s="107"/>
      <c r="VBB27" s="107"/>
      <c r="VBC27" s="107"/>
      <c r="VBD27" s="107"/>
      <c r="VBE27" s="107"/>
      <c r="VBF27" s="107"/>
      <c r="VBG27" s="107"/>
      <c r="VBH27" s="107"/>
      <c r="VBI27" s="107"/>
      <c r="VBJ27" s="107"/>
      <c r="VBK27" s="107"/>
      <c r="VBL27" s="107"/>
      <c r="VBM27" s="107"/>
      <c r="VBN27" s="107"/>
      <c r="VBO27" s="107"/>
      <c r="VBP27" s="107"/>
      <c r="VBQ27" s="107"/>
      <c r="VBR27" s="107"/>
      <c r="VBS27" s="107"/>
      <c r="VBT27" s="107"/>
      <c r="VBU27" s="107"/>
      <c r="VBV27" s="107"/>
      <c r="VBW27" s="107"/>
      <c r="VBX27" s="107"/>
      <c r="VBY27" s="107"/>
      <c r="VBZ27" s="107"/>
      <c r="VCA27" s="107"/>
      <c r="VCB27" s="107"/>
      <c r="VCC27" s="107"/>
      <c r="VCD27" s="107"/>
      <c r="VCE27" s="107"/>
      <c r="VCF27" s="107"/>
      <c r="VCG27" s="107"/>
      <c r="VCH27" s="107"/>
      <c r="VCI27" s="107"/>
      <c r="VCJ27" s="107"/>
      <c r="VCK27" s="107"/>
      <c r="VCL27" s="107"/>
      <c r="VCM27" s="107"/>
      <c r="VCN27" s="107"/>
      <c r="VCO27" s="107"/>
      <c r="VCP27" s="107"/>
      <c r="VCQ27" s="107"/>
      <c r="VCR27" s="107"/>
      <c r="VCS27" s="107"/>
      <c r="VCT27" s="107"/>
      <c r="VCU27" s="107"/>
      <c r="VCV27" s="107"/>
      <c r="VCW27" s="107"/>
      <c r="VCX27" s="107"/>
      <c r="VCY27" s="107"/>
      <c r="VCZ27" s="107"/>
      <c r="VDA27" s="107"/>
      <c r="VDB27" s="107"/>
      <c r="VDC27" s="107"/>
      <c r="VDD27" s="107"/>
      <c r="VDE27" s="107"/>
      <c r="VDF27" s="107"/>
      <c r="VDG27" s="107"/>
      <c r="VDH27" s="107"/>
      <c r="VDI27" s="107"/>
      <c r="VDJ27" s="107"/>
      <c r="VDK27" s="107"/>
      <c r="VDL27" s="107"/>
      <c r="VDM27" s="107"/>
      <c r="VDN27" s="107"/>
      <c r="VDO27" s="107"/>
      <c r="VDP27" s="107"/>
      <c r="VDQ27" s="107"/>
      <c r="VDR27" s="107"/>
      <c r="VDS27" s="107"/>
      <c r="VDT27" s="107"/>
      <c r="VDU27" s="107"/>
      <c r="VDV27" s="107"/>
      <c r="VDW27" s="107"/>
      <c r="VDX27" s="107"/>
      <c r="VDY27" s="107"/>
      <c r="VDZ27" s="107"/>
      <c r="VEA27" s="107"/>
      <c r="VEB27" s="107"/>
      <c r="VEC27" s="107"/>
      <c r="VED27" s="107"/>
      <c r="VEE27" s="107"/>
      <c r="VEF27" s="107"/>
      <c r="VEG27" s="107"/>
      <c r="VEH27" s="107"/>
      <c r="VEI27" s="107"/>
      <c r="VEJ27" s="107"/>
      <c r="VEK27" s="107"/>
      <c r="VEL27" s="107"/>
      <c r="VEM27" s="107"/>
      <c r="VEN27" s="107"/>
      <c r="VEO27" s="107"/>
      <c r="VEP27" s="107"/>
      <c r="VEQ27" s="107"/>
      <c r="VER27" s="107"/>
      <c r="VES27" s="107"/>
      <c r="VET27" s="107"/>
      <c r="VEU27" s="107"/>
      <c r="VEV27" s="107"/>
      <c r="VEW27" s="107"/>
      <c r="VEX27" s="107"/>
      <c r="VEY27" s="107"/>
      <c r="VEZ27" s="107"/>
      <c r="VFA27" s="107"/>
      <c r="VFB27" s="107"/>
      <c r="VFC27" s="107"/>
      <c r="VFD27" s="107"/>
      <c r="VFE27" s="107"/>
      <c r="VFF27" s="107"/>
      <c r="VFG27" s="107"/>
      <c r="VFH27" s="107"/>
      <c r="VFI27" s="107"/>
      <c r="VFJ27" s="107"/>
      <c r="VFK27" s="107"/>
      <c r="VFL27" s="107"/>
      <c r="VFM27" s="107"/>
      <c r="VFN27" s="107"/>
      <c r="VFO27" s="107"/>
      <c r="VFP27" s="107"/>
      <c r="VFQ27" s="107"/>
      <c r="VFR27" s="107"/>
      <c r="VFS27" s="107"/>
      <c r="VFT27" s="107"/>
      <c r="VFU27" s="107"/>
      <c r="VFV27" s="107"/>
      <c r="VFW27" s="107"/>
      <c r="VFX27" s="107"/>
      <c r="VFY27" s="107"/>
      <c r="VFZ27" s="107"/>
      <c r="VGA27" s="107"/>
      <c r="VGB27" s="107"/>
      <c r="VGC27" s="107"/>
      <c r="VGD27" s="107"/>
      <c r="VGE27" s="107"/>
      <c r="VGF27" s="107"/>
      <c r="VGG27" s="107"/>
      <c r="VGH27" s="107"/>
      <c r="VGI27" s="107"/>
      <c r="VGJ27" s="107"/>
      <c r="VGK27" s="107"/>
      <c r="VGL27" s="107"/>
      <c r="VGM27" s="107"/>
      <c r="VGN27" s="107"/>
      <c r="VGO27" s="107"/>
      <c r="VGP27" s="107"/>
      <c r="VGQ27" s="107"/>
      <c r="VGR27" s="107"/>
      <c r="VGS27" s="107"/>
      <c r="VGT27" s="107"/>
      <c r="VGU27" s="107"/>
      <c r="VGV27" s="107"/>
      <c r="VGW27" s="107"/>
      <c r="VGX27" s="107"/>
      <c r="VGY27" s="107"/>
      <c r="VGZ27" s="107"/>
      <c r="VHA27" s="107"/>
      <c r="VHB27" s="107"/>
      <c r="VHC27" s="107"/>
      <c r="VHD27" s="107"/>
      <c r="VHE27" s="107"/>
      <c r="VHF27" s="107"/>
      <c r="VHG27" s="107"/>
      <c r="VHH27" s="107"/>
      <c r="VHI27" s="107"/>
      <c r="VHJ27" s="107"/>
      <c r="VHK27" s="107"/>
      <c r="VHL27" s="107"/>
      <c r="VHM27" s="107"/>
      <c r="VHN27" s="107"/>
      <c r="VHO27" s="107"/>
      <c r="VHP27" s="107"/>
      <c r="VHQ27" s="107"/>
      <c r="VHR27" s="107"/>
      <c r="VHS27" s="107"/>
      <c r="VHT27" s="107"/>
      <c r="VHU27" s="107"/>
      <c r="VHV27" s="107"/>
      <c r="VHW27" s="107"/>
      <c r="VHX27" s="107"/>
      <c r="VHY27" s="107"/>
      <c r="VHZ27" s="107"/>
      <c r="VIA27" s="107"/>
      <c r="VIB27" s="107"/>
      <c r="VIC27" s="107"/>
      <c r="VID27" s="107"/>
      <c r="VIE27" s="107"/>
      <c r="VIF27" s="107"/>
      <c r="VIG27" s="107"/>
      <c r="VIH27" s="107"/>
      <c r="VII27" s="107"/>
      <c r="VIJ27" s="107"/>
      <c r="VIK27" s="107"/>
      <c r="VIL27" s="107"/>
      <c r="VIM27" s="107"/>
      <c r="VIN27" s="107"/>
      <c r="VIO27" s="107"/>
      <c r="VIP27" s="107"/>
      <c r="VIQ27" s="107"/>
      <c r="VIR27" s="107"/>
      <c r="VIS27" s="107"/>
      <c r="VIT27" s="107"/>
      <c r="VIU27" s="107"/>
      <c r="VIV27" s="107"/>
      <c r="VIW27" s="107"/>
      <c r="VIX27" s="107"/>
      <c r="VIY27" s="107"/>
      <c r="VIZ27" s="107"/>
      <c r="VJA27" s="107"/>
      <c r="VJB27" s="107"/>
      <c r="VJC27" s="107"/>
      <c r="VJD27" s="107"/>
      <c r="VJE27" s="107"/>
      <c r="VJF27" s="107"/>
      <c r="VJG27" s="107"/>
      <c r="VJH27" s="107"/>
      <c r="VJI27" s="107"/>
      <c r="VJJ27" s="107"/>
      <c r="VJK27" s="107"/>
      <c r="VJL27" s="107"/>
      <c r="VJM27" s="107"/>
      <c r="VJN27" s="107"/>
      <c r="VJO27" s="107"/>
      <c r="VJP27" s="107"/>
      <c r="VJQ27" s="107"/>
      <c r="VJR27" s="107"/>
      <c r="VJS27" s="107"/>
      <c r="VJT27" s="107"/>
      <c r="VJU27" s="107"/>
      <c r="VJV27" s="107"/>
      <c r="VJW27" s="107"/>
      <c r="VJX27" s="107"/>
      <c r="VJY27" s="107"/>
      <c r="VJZ27" s="107"/>
      <c r="VKA27" s="107"/>
      <c r="VKB27" s="107"/>
      <c r="VKC27" s="107"/>
      <c r="VKD27" s="107"/>
      <c r="VKE27" s="107"/>
      <c r="VKF27" s="107"/>
      <c r="VKG27" s="107"/>
      <c r="VKH27" s="107"/>
      <c r="VKI27" s="107"/>
      <c r="VKJ27" s="107"/>
      <c r="VKK27" s="107"/>
      <c r="VKL27" s="107"/>
      <c r="VKM27" s="107"/>
      <c r="VKN27" s="107"/>
      <c r="VKO27" s="107"/>
      <c r="VKP27" s="107"/>
      <c r="VKQ27" s="107"/>
      <c r="VKR27" s="107"/>
      <c r="VKS27" s="107"/>
      <c r="VKT27" s="107"/>
      <c r="VKU27" s="107"/>
      <c r="VKV27" s="107"/>
      <c r="VKW27" s="107"/>
      <c r="VKX27" s="107"/>
      <c r="VKY27" s="107"/>
      <c r="VKZ27" s="107"/>
      <c r="VLA27" s="107"/>
      <c r="VLB27" s="107"/>
      <c r="VLC27" s="107"/>
      <c r="VLD27" s="107"/>
      <c r="VLE27" s="107"/>
      <c r="VLF27" s="107"/>
      <c r="VLG27" s="107"/>
      <c r="VLH27" s="107"/>
      <c r="VLI27" s="107"/>
      <c r="VLJ27" s="107"/>
      <c r="VLK27" s="107"/>
      <c r="VLL27" s="107"/>
      <c r="VLM27" s="107"/>
      <c r="VLN27" s="107"/>
      <c r="VLO27" s="107"/>
      <c r="VLP27" s="107"/>
      <c r="VLQ27" s="107"/>
      <c r="VLR27" s="107"/>
      <c r="VLS27" s="107"/>
      <c r="VLT27" s="107"/>
      <c r="VLU27" s="107"/>
      <c r="VLV27" s="107"/>
      <c r="VLW27" s="107"/>
      <c r="VLX27" s="107"/>
      <c r="VLY27" s="107"/>
      <c r="VLZ27" s="107"/>
      <c r="VMA27" s="107"/>
      <c r="VMB27" s="107"/>
      <c r="VMC27" s="107"/>
      <c r="VMD27" s="107"/>
      <c r="VME27" s="107"/>
      <c r="VMF27" s="107"/>
      <c r="VMG27" s="107"/>
      <c r="VMH27" s="107"/>
      <c r="VMI27" s="107"/>
      <c r="VMJ27" s="107"/>
      <c r="VMK27" s="107"/>
      <c r="VML27" s="107"/>
      <c r="VMM27" s="107"/>
      <c r="VMN27" s="107"/>
      <c r="VMO27" s="107"/>
      <c r="VMP27" s="107"/>
      <c r="VMQ27" s="107"/>
      <c r="VMR27" s="107"/>
      <c r="VMS27" s="107"/>
      <c r="VMT27" s="107"/>
      <c r="VMU27" s="107"/>
      <c r="VMV27" s="107"/>
      <c r="VMW27" s="107"/>
      <c r="VMX27" s="107"/>
      <c r="VMY27" s="107"/>
      <c r="VMZ27" s="107"/>
      <c r="VNA27" s="107"/>
      <c r="VNB27" s="107"/>
      <c r="VNC27" s="107"/>
      <c r="VND27" s="107"/>
      <c r="VNE27" s="107"/>
      <c r="VNF27" s="107"/>
      <c r="VNG27" s="107"/>
      <c r="VNH27" s="107"/>
      <c r="VNI27" s="107"/>
      <c r="VNJ27" s="107"/>
      <c r="VNK27" s="107"/>
      <c r="VNL27" s="107"/>
      <c r="VNM27" s="107"/>
      <c r="VNN27" s="107"/>
      <c r="VNO27" s="107"/>
      <c r="VNP27" s="107"/>
      <c r="VNQ27" s="107"/>
      <c r="VNR27" s="107"/>
      <c r="VNS27" s="107"/>
      <c r="VNT27" s="107"/>
      <c r="VNU27" s="107"/>
      <c r="VNV27" s="107"/>
      <c r="VNW27" s="107"/>
      <c r="VNX27" s="107"/>
      <c r="VNY27" s="107"/>
      <c r="VNZ27" s="107"/>
      <c r="VOA27" s="107"/>
      <c r="VOB27" s="107"/>
      <c r="VOC27" s="107"/>
      <c r="VOD27" s="107"/>
      <c r="VOE27" s="107"/>
      <c r="VOF27" s="107"/>
      <c r="VOG27" s="107"/>
      <c r="VOH27" s="107"/>
      <c r="VOI27" s="107"/>
      <c r="VOJ27" s="107"/>
      <c r="VOK27" s="107"/>
      <c r="VOL27" s="107"/>
      <c r="VOM27" s="107"/>
      <c r="VON27" s="107"/>
      <c r="VOO27" s="107"/>
      <c r="VOP27" s="107"/>
      <c r="VOQ27" s="107"/>
      <c r="VOR27" s="107"/>
      <c r="VOS27" s="107"/>
      <c r="VOT27" s="107"/>
      <c r="VOU27" s="107"/>
      <c r="VOV27" s="107"/>
      <c r="VOW27" s="107"/>
      <c r="VOX27" s="107"/>
      <c r="VOY27" s="107"/>
      <c r="VOZ27" s="107"/>
      <c r="VPA27" s="107"/>
      <c r="VPB27" s="107"/>
      <c r="VPC27" s="107"/>
      <c r="VPD27" s="107"/>
      <c r="VPE27" s="107"/>
      <c r="VPF27" s="107"/>
      <c r="VPG27" s="107"/>
      <c r="VPH27" s="107"/>
      <c r="VPI27" s="107"/>
      <c r="VPJ27" s="107"/>
      <c r="VPK27" s="107"/>
      <c r="VPL27" s="107"/>
      <c r="VPM27" s="107"/>
      <c r="VPN27" s="107"/>
      <c r="VPO27" s="107"/>
      <c r="VPP27" s="107"/>
      <c r="VPQ27" s="107"/>
      <c r="VPR27" s="107"/>
      <c r="VPS27" s="107"/>
      <c r="VPT27" s="107"/>
      <c r="VPU27" s="107"/>
      <c r="VPV27" s="107"/>
      <c r="VPW27" s="107"/>
      <c r="VPX27" s="107"/>
      <c r="VPY27" s="107"/>
      <c r="VPZ27" s="107"/>
      <c r="VQA27" s="107"/>
      <c r="VQB27" s="107"/>
      <c r="VQC27" s="107"/>
      <c r="VQD27" s="107"/>
      <c r="VQE27" s="107"/>
      <c r="VQF27" s="107"/>
      <c r="VQG27" s="107"/>
      <c r="VQH27" s="107"/>
      <c r="VQI27" s="107"/>
      <c r="VQJ27" s="107"/>
      <c r="VQK27" s="107"/>
      <c r="VQL27" s="107"/>
      <c r="VQM27" s="107"/>
      <c r="VQN27" s="107"/>
      <c r="VQO27" s="107"/>
      <c r="VQP27" s="107"/>
      <c r="VQQ27" s="107"/>
      <c r="VQR27" s="107"/>
      <c r="VQS27" s="107"/>
      <c r="VQT27" s="107"/>
      <c r="VQU27" s="107"/>
      <c r="VQV27" s="107"/>
      <c r="VQW27" s="107"/>
      <c r="VQX27" s="107"/>
      <c r="VQY27" s="107"/>
      <c r="VQZ27" s="107"/>
      <c r="VRA27" s="107"/>
      <c r="VRB27" s="107"/>
      <c r="VRC27" s="107"/>
      <c r="VRD27" s="107"/>
      <c r="VRE27" s="107"/>
      <c r="VRF27" s="107"/>
      <c r="VRG27" s="107"/>
      <c r="VRH27" s="107"/>
      <c r="VRI27" s="107"/>
      <c r="VRJ27" s="107"/>
      <c r="VRK27" s="107"/>
      <c r="VRL27" s="107"/>
      <c r="VRM27" s="107"/>
      <c r="VRN27" s="107"/>
      <c r="VRO27" s="107"/>
      <c r="VRP27" s="107"/>
      <c r="VRQ27" s="107"/>
      <c r="VRR27" s="107"/>
      <c r="VRS27" s="107"/>
      <c r="VRT27" s="107"/>
      <c r="VRU27" s="107"/>
      <c r="VRV27" s="107"/>
      <c r="VRW27" s="107"/>
      <c r="VRX27" s="107"/>
      <c r="VRY27" s="107"/>
      <c r="VRZ27" s="107"/>
      <c r="VSA27" s="107"/>
      <c r="VSB27" s="107"/>
      <c r="VSC27" s="107"/>
      <c r="VSD27" s="107"/>
      <c r="VSE27" s="107"/>
      <c r="VSF27" s="107"/>
      <c r="VSG27" s="107"/>
      <c r="VSH27" s="107"/>
      <c r="VSI27" s="107"/>
      <c r="VSJ27" s="107"/>
      <c r="VSK27" s="107"/>
      <c r="VSL27" s="107"/>
      <c r="VSM27" s="107"/>
      <c r="VSN27" s="107"/>
      <c r="VSO27" s="107"/>
      <c r="VSP27" s="107"/>
      <c r="VSQ27" s="107"/>
      <c r="VSR27" s="107"/>
      <c r="VSS27" s="107"/>
      <c r="VST27" s="107"/>
      <c r="VSU27" s="107"/>
      <c r="VSV27" s="107"/>
      <c r="VSW27" s="107"/>
      <c r="VSX27" s="107"/>
      <c r="VSY27" s="107"/>
      <c r="VSZ27" s="107"/>
      <c r="VTA27" s="107"/>
      <c r="VTB27" s="107"/>
      <c r="VTC27" s="107"/>
      <c r="VTD27" s="107"/>
      <c r="VTE27" s="107"/>
      <c r="VTF27" s="107"/>
      <c r="VTG27" s="107"/>
      <c r="VTH27" s="107"/>
      <c r="VTI27" s="107"/>
      <c r="VTJ27" s="107"/>
      <c r="VTK27" s="107"/>
      <c r="VTL27" s="107"/>
      <c r="VTM27" s="107"/>
      <c r="VTN27" s="107"/>
      <c r="VTO27" s="107"/>
      <c r="VTP27" s="107"/>
      <c r="VTQ27" s="107"/>
      <c r="VTR27" s="107"/>
      <c r="VTS27" s="107"/>
      <c r="VTT27" s="107"/>
      <c r="VTU27" s="107"/>
      <c r="VTV27" s="107"/>
      <c r="VTW27" s="107"/>
      <c r="VTX27" s="107"/>
      <c r="VTY27" s="107"/>
      <c r="VTZ27" s="107"/>
      <c r="VUA27" s="107"/>
      <c r="VUB27" s="107"/>
      <c r="VUC27" s="107"/>
      <c r="VUD27" s="107"/>
      <c r="VUE27" s="107"/>
      <c r="VUF27" s="107"/>
      <c r="VUG27" s="107"/>
      <c r="VUH27" s="107"/>
      <c r="VUI27" s="107"/>
      <c r="VUJ27" s="107"/>
      <c r="VUK27" s="107"/>
      <c r="VUL27" s="107"/>
      <c r="VUM27" s="107"/>
      <c r="VUN27" s="107"/>
      <c r="VUO27" s="107"/>
      <c r="VUP27" s="107"/>
      <c r="VUQ27" s="107"/>
      <c r="VUR27" s="107"/>
      <c r="VUS27" s="107"/>
      <c r="VUT27" s="107"/>
      <c r="VUU27" s="107"/>
      <c r="VUV27" s="107"/>
      <c r="VUW27" s="107"/>
      <c r="VUX27" s="107"/>
      <c r="VUY27" s="107"/>
      <c r="VUZ27" s="107"/>
      <c r="VVA27" s="107"/>
      <c r="VVB27" s="107"/>
      <c r="VVC27" s="107"/>
      <c r="VVD27" s="107"/>
      <c r="VVE27" s="107"/>
      <c r="VVF27" s="107"/>
      <c r="VVG27" s="107"/>
      <c r="VVH27" s="107"/>
      <c r="VVI27" s="107"/>
      <c r="VVJ27" s="107"/>
      <c r="VVK27" s="107"/>
      <c r="VVL27" s="107"/>
      <c r="VVM27" s="107"/>
      <c r="VVN27" s="107"/>
      <c r="VVO27" s="107"/>
      <c r="VVP27" s="107"/>
      <c r="VVQ27" s="107"/>
      <c r="VVR27" s="107"/>
      <c r="VVS27" s="107"/>
      <c r="VVT27" s="107"/>
      <c r="VVU27" s="107"/>
      <c r="VVV27" s="107"/>
      <c r="VVW27" s="107"/>
      <c r="VVX27" s="107"/>
      <c r="VVY27" s="107"/>
      <c r="VVZ27" s="107"/>
      <c r="VWA27" s="107"/>
      <c r="VWB27" s="107"/>
      <c r="VWC27" s="107"/>
      <c r="VWD27" s="107"/>
      <c r="VWE27" s="107"/>
      <c r="VWF27" s="107"/>
      <c r="VWG27" s="107"/>
      <c r="VWH27" s="107"/>
      <c r="VWI27" s="107"/>
      <c r="VWJ27" s="107"/>
      <c r="VWK27" s="107"/>
      <c r="VWL27" s="107"/>
      <c r="VWM27" s="107"/>
      <c r="VWN27" s="107"/>
      <c r="VWO27" s="107"/>
      <c r="VWP27" s="107"/>
      <c r="VWQ27" s="107"/>
      <c r="VWR27" s="107"/>
      <c r="VWS27" s="107"/>
      <c r="VWT27" s="107"/>
      <c r="VWU27" s="107"/>
      <c r="VWV27" s="107"/>
      <c r="VWW27" s="107"/>
      <c r="VWX27" s="107"/>
      <c r="VWY27" s="107"/>
      <c r="VWZ27" s="107"/>
      <c r="VXA27" s="107"/>
      <c r="VXB27" s="107"/>
      <c r="VXC27" s="107"/>
      <c r="VXD27" s="107"/>
      <c r="VXE27" s="107"/>
      <c r="VXF27" s="107"/>
      <c r="VXG27" s="107"/>
      <c r="VXH27" s="107"/>
      <c r="VXI27" s="107"/>
      <c r="VXJ27" s="107"/>
      <c r="VXK27" s="107"/>
      <c r="VXL27" s="107"/>
      <c r="VXM27" s="107"/>
      <c r="VXN27" s="107"/>
      <c r="VXO27" s="107"/>
      <c r="VXP27" s="107"/>
      <c r="VXQ27" s="107"/>
      <c r="VXR27" s="107"/>
      <c r="VXS27" s="107"/>
      <c r="VXT27" s="107"/>
      <c r="VXU27" s="107"/>
      <c r="VXV27" s="107"/>
      <c r="VXW27" s="107"/>
      <c r="VXX27" s="107"/>
      <c r="VXY27" s="107"/>
      <c r="VXZ27" s="107"/>
      <c r="VYA27" s="107"/>
      <c r="VYB27" s="107"/>
      <c r="VYC27" s="107"/>
      <c r="VYD27" s="107"/>
      <c r="VYE27" s="107"/>
      <c r="VYF27" s="107"/>
      <c r="VYG27" s="107"/>
      <c r="VYH27" s="107"/>
      <c r="VYI27" s="107"/>
      <c r="VYJ27" s="107"/>
      <c r="VYK27" s="107"/>
      <c r="VYL27" s="107"/>
      <c r="VYM27" s="107"/>
      <c r="VYN27" s="107"/>
      <c r="VYO27" s="107"/>
      <c r="VYP27" s="107"/>
      <c r="VYQ27" s="107"/>
      <c r="VYR27" s="107"/>
      <c r="VYS27" s="107"/>
      <c r="VYT27" s="107"/>
      <c r="VYU27" s="107"/>
      <c r="VYV27" s="107"/>
      <c r="VYW27" s="107"/>
      <c r="VYX27" s="107"/>
      <c r="VYY27" s="107"/>
      <c r="VYZ27" s="107"/>
      <c r="VZA27" s="107"/>
      <c r="VZB27" s="107"/>
      <c r="VZC27" s="107"/>
      <c r="VZD27" s="107"/>
      <c r="VZE27" s="107"/>
      <c r="VZF27" s="107"/>
      <c r="VZG27" s="107"/>
      <c r="VZH27" s="107"/>
      <c r="VZI27" s="107"/>
      <c r="VZJ27" s="107"/>
      <c r="VZK27" s="107"/>
      <c r="VZL27" s="107"/>
      <c r="VZM27" s="107"/>
      <c r="VZN27" s="107"/>
      <c r="VZO27" s="107"/>
      <c r="VZP27" s="107"/>
      <c r="VZQ27" s="107"/>
      <c r="VZR27" s="107"/>
      <c r="VZS27" s="107"/>
      <c r="VZT27" s="107"/>
      <c r="VZU27" s="107"/>
      <c r="VZV27" s="107"/>
      <c r="VZW27" s="107"/>
      <c r="VZX27" s="107"/>
      <c r="VZY27" s="107"/>
      <c r="VZZ27" s="107"/>
      <c r="WAA27" s="107"/>
      <c r="WAB27" s="107"/>
      <c r="WAC27" s="107"/>
      <c r="WAD27" s="107"/>
      <c r="WAE27" s="107"/>
      <c r="WAF27" s="107"/>
      <c r="WAG27" s="107"/>
      <c r="WAH27" s="107"/>
      <c r="WAI27" s="107"/>
      <c r="WAJ27" s="107"/>
      <c r="WAK27" s="107"/>
      <c r="WAL27" s="107"/>
      <c r="WAM27" s="107"/>
      <c r="WAN27" s="107"/>
      <c r="WAO27" s="107"/>
      <c r="WAP27" s="107"/>
      <c r="WAQ27" s="107"/>
      <c r="WAR27" s="107"/>
      <c r="WAS27" s="107"/>
      <c r="WAT27" s="107"/>
      <c r="WAU27" s="107"/>
      <c r="WAV27" s="107"/>
      <c r="WAW27" s="107"/>
      <c r="WAX27" s="107"/>
      <c r="WAY27" s="107"/>
      <c r="WAZ27" s="107"/>
      <c r="WBA27" s="107"/>
      <c r="WBB27" s="107"/>
      <c r="WBC27" s="107"/>
      <c r="WBD27" s="107"/>
      <c r="WBE27" s="107"/>
      <c r="WBF27" s="107"/>
      <c r="WBG27" s="107"/>
      <c r="WBH27" s="107"/>
      <c r="WBI27" s="107"/>
      <c r="WBJ27" s="107"/>
      <c r="WBK27" s="107"/>
      <c r="WBL27" s="107"/>
      <c r="WBM27" s="107"/>
      <c r="WBN27" s="107"/>
      <c r="WBO27" s="107"/>
      <c r="WBP27" s="107"/>
      <c r="WBQ27" s="107"/>
      <c r="WBR27" s="107"/>
      <c r="WBS27" s="107"/>
      <c r="WBT27" s="107"/>
      <c r="WBU27" s="107"/>
      <c r="WBV27" s="107"/>
      <c r="WBW27" s="107"/>
      <c r="WBX27" s="107"/>
      <c r="WBY27" s="107"/>
      <c r="WBZ27" s="107"/>
      <c r="WCA27" s="107"/>
      <c r="WCB27" s="107"/>
      <c r="WCC27" s="107"/>
      <c r="WCD27" s="107"/>
      <c r="WCE27" s="107"/>
      <c r="WCF27" s="107"/>
      <c r="WCG27" s="107"/>
      <c r="WCH27" s="107"/>
      <c r="WCI27" s="107"/>
      <c r="WCJ27" s="107"/>
      <c r="WCK27" s="107"/>
      <c r="WCL27" s="107"/>
      <c r="WCM27" s="107"/>
      <c r="WCN27" s="107"/>
      <c r="WCO27" s="107"/>
      <c r="WCP27" s="107"/>
      <c r="WCQ27" s="107"/>
      <c r="WCR27" s="107"/>
      <c r="WCS27" s="107"/>
      <c r="WCT27" s="107"/>
      <c r="WCU27" s="107"/>
      <c r="WCV27" s="107"/>
      <c r="WCW27" s="107"/>
      <c r="WCX27" s="107"/>
      <c r="WCY27" s="107"/>
      <c r="WCZ27" s="107"/>
      <c r="WDA27" s="107"/>
      <c r="WDB27" s="107"/>
      <c r="WDC27" s="107"/>
      <c r="WDD27" s="107"/>
      <c r="WDE27" s="107"/>
      <c r="WDF27" s="107"/>
      <c r="WDG27" s="107"/>
      <c r="WDH27" s="107"/>
      <c r="WDI27" s="107"/>
      <c r="WDJ27" s="107"/>
      <c r="WDK27" s="107"/>
      <c r="WDL27" s="107"/>
      <c r="WDM27" s="107"/>
      <c r="WDN27" s="107"/>
      <c r="WDO27" s="107"/>
      <c r="WDP27" s="107"/>
      <c r="WDQ27" s="107"/>
      <c r="WDR27" s="107"/>
      <c r="WDS27" s="107"/>
      <c r="WDT27" s="107"/>
      <c r="WDU27" s="107"/>
      <c r="WDV27" s="107"/>
      <c r="WDW27" s="107"/>
      <c r="WDX27" s="107"/>
      <c r="WDY27" s="107"/>
      <c r="WDZ27" s="107"/>
      <c r="WEA27" s="107"/>
      <c r="WEB27" s="107"/>
      <c r="WEC27" s="107"/>
      <c r="WED27" s="107"/>
      <c r="WEE27" s="107"/>
      <c r="WEF27" s="107"/>
      <c r="WEG27" s="107"/>
      <c r="WEH27" s="107"/>
      <c r="WEI27" s="107"/>
      <c r="WEJ27" s="107"/>
      <c r="WEK27" s="107"/>
      <c r="WEL27" s="107"/>
      <c r="WEM27" s="107"/>
      <c r="WEN27" s="107"/>
      <c r="WEO27" s="107"/>
      <c r="WEP27" s="107"/>
      <c r="WEQ27" s="107"/>
      <c r="WER27" s="107"/>
      <c r="WES27" s="107"/>
      <c r="WET27" s="107"/>
      <c r="WEU27" s="107"/>
      <c r="WEV27" s="107"/>
      <c r="WEW27" s="107"/>
      <c r="WEX27" s="107"/>
      <c r="WEY27" s="107"/>
      <c r="WEZ27" s="107"/>
      <c r="WFA27" s="107"/>
      <c r="WFB27" s="107"/>
      <c r="WFC27" s="107"/>
      <c r="WFD27" s="107"/>
      <c r="WFE27" s="107"/>
      <c r="WFF27" s="107"/>
      <c r="WFG27" s="107"/>
      <c r="WFH27" s="107"/>
      <c r="WFI27" s="107"/>
      <c r="WFJ27" s="107"/>
      <c r="WFK27" s="107"/>
      <c r="WFL27" s="107"/>
      <c r="WFM27" s="107"/>
      <c r="WFN27" s="107"/>
      <c r="WFO27" s="107"/>
      <c r="WFP27" s="107"/>
      <c r="WFQ27" s="107"/>
      <c r="WFR27" s="107"/>
      <c r="WFS27" s="107"/>
      <c r="WFT27" s="107"/>
      <c r="WFU27" s="107"/>
      <c r="WFV27" s="107"/>
      <c r="WFW27" s="107"/>
      <c r="WFX27" s="107"/>
      <c r="WFY27" s="107"/>
      <c r="WFZ27" s="107"/>
      <c r="WGA27" s="107"/>
      <c r="WGB27" s="107"/>
      <c r="WGC27" s="107"/>
      <c r="WGD27" s="107"/>
      <c r="WGE27" s="107"/>
      <c r="WGF27" s="107"/>
      <c r="WGG27" s="107"/>
      <c r="WGH27" s="107"/>
      <c r="WGI27" s="107"/>
      <c r="WGJ27" s="107"/>
      <c r="WGK27" s="107"/>
      <c r="WGL27" s="107"/>
      <c r="WGM27" s="107"/>
      <c r="WGN27" s="107"/>
      <c r="WGO27" s="107"/>
      <c r="WGP27" s="107"/>
      <c r="WGQ27" s="107"/>
      <c r="WGR27" s="107"/>
      <c r="WGS27" s="107"/>
      <c r="WGT27" s="107"/>
      <c r="WGU27" s="107"/>
      <c r="WGV27" s="107"/>
      <c r="WGW27" s="107"/>
      <c r="WGX27" s="107"/>
      <c r="WGY27" s="107"/>
      <c r="WGZ27" s="107"/>
      <c r="WHA27" s="107"/>
      <c r="WHB27" s="107"/>
      <c r="WHC27" s="107"/>
      <c r="WHD27" s="107"/>
      <c r="WHE27" s="107"/>
      <c r="WHF27" s="107"/>
      <c r="WHG27" s="107"/>
      <c r="WHH27" s="107"/>
      <c r="WHI27" s="107"/>
      <c r="WHJ27" s="107"/>
      <c r="WHK27" s="107"/>
      <c r="WHL27" s="107"/>
      <c r="WHM27" s="107"/>
      <c r="WHN27" s="107"/>
      <c r="WHO27" s="107"/>
      <c r="WHP27" s="107"/>
      <c r="WHQ27" s="107"/>
      <c r="WHR27" s="107"/>
      <c r="WHS27" s="107"/>
      <c r="WHT27" s="107"/>
      <c r="WHU27" s="107"/>
      <c r="WHV27" s="107"/>
      <c r="WHW27" s="107"/>
      <c r="WHX27" s="107"/>
      <c r="WHY27" s="107"/>
      <c r="WHZ27" s="107"/>
      <c r="WIA27" s="107"/>
      <c r="WIB27" s="107"/>
      <c r="WIC27" s="107"/>
      <c r="WID27" s="107"/>
      <c r="WIE27" s="107"/>
      <c r="WIF27" s="107"/>
      <c r="WIG27" s="107"/>
      <c r="WIH27" s="107"/>
      <c r="WII27" s="107"/>
      <c r="WIJ27" s="107"/>
      <c r="WIK27" s="107"/>
      <c r="WIL27" s="107"/>
      <c r="WIM27" s="107"/>
      <c r="WIN27" s="107"/>
      <c r="WIO27" s="107"/>
      <c r="WIP27" s="107"/>
      <c r="WIQ27" s="107"/>
      <c r="WIR27" s="107"/>
      <c r="WIS27" s="107"/>
      <c r="WIT27" s="107"/>
      <c r="WIU27" s="107"/>
      <c r="WIV27" s="107"/>
      <c r="WIW27" s="107"/>
      <c r="WIX27" s="107"/>
      <c r="WIY27" s="107"/>
      <c r="WIZ27" s="107"/>
      <c r="WJA27" s="107"/>
      <c r="WJB27" s="107"/>
      <c r="WJC27" s="107"/>
      <c r="WJD27" s="107"/>
      <c r="WJE27" s="107"/>
      <c r="WJF27" s="107"/>
      <c r="WJG27" s="107"/>
      <c r="WJH27" s="107"/>
      <c r="WJI27" s="107"/>
      <c r="WJJ27" s="107"/>
      <c r="WJK27" s="107"/>
      <c r="WJL27" s="107"/>
      <c r="WJM27" s="107"/>
      <c r="WJN27" s="107"/>
      <c r="WJO27" s="107"/>
      <c r="WJP27" s="107"/>
      <c r="WJQ27" s="107"/>
      <c r="WJR27" s="107"/>
      <c r="WJS27" s="107"/>
      <c r="WJT27" s="107"/>
      <c r="WJU27" s="107"/>
      <c r="WJV27" s="107"/>
      <c r="WJW27" s="107"/>
      <c r="WJX27" s="107"/>
      <c r="WJY27" s="107"/>
      <c r="WJZ27" s="107"/>
      <c r="WKA27" s="107"/>
      <c r="WKB27" s="107"/>
      <c r="WKC27" s="107"/>
      <c r="WKD27" s="107"/>
      <c r="WKE27" s="107"/>
      <c r="WKF27" s="107"/>
      <c r="WKG27" s="107"/>
      <c r="WKH27" s="107"/>
      <c r="WKI27" s="107"/>
      <c r="WKJ27" s="107"/>
      <c r="WKK27" s="107"/>
      <c r="WKL27" s="107"/>
      <c r="WKM27" s="107"/>
      <c r="WKN27" s="107"/>
      <c r="WKO27" s="107"/>
      <c r="WKP27" s="107"/>
      <c r="WKQ27" s="107"/>
      <c r="WKR27" s="107"/>
      <c r="WKS27" s="107"/>
      <c r="WKT27" s="107"/>
      <c r="WKU27" s="107"/>
      <c r="WKV27" s="107"/>
      <c r="WKW27" s="107"/>
      <c r="WKX27" s="107"/>
      <c r="WKY27" s="107"/>
      <c r="WKZ27" s="107"/>
      <c r="WLA27" s="107"/>
      <c r="WLB27" s="107"/>
      <c r="WLC27" s="107"/>
      <c r="WLD27" s="107"/>
      <c r="WLE27" s="107"/>
      <c r="WLF27" s="107"/>
      <c r="WLG27" s="107"/>
      <c r="WLH27" s="107"/>
      <c r="WLI27" s="107"/>
      <c r="WLJ27" s="107"/>
      <c r="WLK27" s="107"/>
      <c r="WLL27" s="107"/>
      <c r="WLM27" s="107"/>
      <c r="WLN27" s="107"/>
      <c r="WLO27" s="107"/>
      <c r="WLP27" s="107"/>
      <c r="WLQ27" s="107"/>
      <c r="WLR27" s="107"/>
      <c r="WLS27" s="107"/>
      <c r="WLT27" s="107"/>
      <c r="WLU27" s="107"/>
      <c r="WLV27" s="107"/>
      <c r="WLW27" s="107"/>
      <c r="WLX27" s="107"/>
      <c r="WLY27" s="107"/>
      <c r="WLZ27" s="107"/>
      <c r="WMA27" s="107"/>
      <c r="WMB27" s="107"/>
      <c r="WMC27" s="107"/>
      <c r="WMD27" s="107"/>
      <c r="WME27" s="107"/>
      <c r="WMF27" s="107"/>
      <c r="WMG27" s="107"/>
      <c r="WMH27" s="107"/>
      <c r="WMI27" s="107"/>
      <c r="WMJ27" s="107"/>
      <c r="WMK27" s="107"/>
      <c r="WML27" s="107"/>
      <c r="WMM27" s="107"/>
      <c r="WMN27" s="107"/>
      <c r="WMO27" s="107"/>
      <c r="WMP27" s="107"/>
      <c r="WMQ27" s="107"/>
      <c r="WMR27" s="107"/>
      <c r="WMS27" s="107"/>
      <c r="WMT27" s="107"/>
      <c r="WMU27" s="107"/>
      <c r="WMV27" s="107"/>
      <c r="WMW27" s="107"/>
      <c r="WMX27" s="107"/>
      <c r="WMY27" s="107"/>
      <c r="WMZ27" s="107"/>
      <c r="WNA27" s="107"/>
      <c r="WNB27" s="107"/>
      <c r="WNC27" s="107"/>
      <c r="WND27" s="107"/>
      <c r="WNE27" s="107"/>
      <c r="WNF27" s="107"/>
      <c r="WNG27" s="107"/>
      <c r="WNH27" s="107"/>
      <c r="WNI27" s="107"/>
      <c r="WNJ27" s="107"/>
      <c r="WNK27" s="107"/>
      <c r="WNL27" s="107"/>
      <c r="WNM27" s="107"/>
      <c r="WNN27" s="107"/>
      <c r="WNO27" s="107"/>
      <c r="WNP27" s="107"/>
      <c r="WNQ27" s="107"/>
      <c r="WNR27" s="107"/>
      <c r="WNS27" s="107"/>
      <c r="WNT27" s="107"/>
      <c r="WNU27" s="107"/>
      <c r="WNV27" s="107"/>
      <c r="WNW27" s="107"/>
      <c r="WNX27" s="107"/>
      <c r="WNY27" s="107"/>
      <c r="WNZ27" s="107"/>
      <c r="WOA27" s="107"/>
      <c r="WOB27" s="107"/>
      <c r="WOC27" s="107"/>
      <c r="WOD27" s="107"/>
      <c r="WOE27" s="107"/>
      <c r="WOF27" s="107"/>
      <c r="WOG27" s="107"/>
      <c r="WOH27" s="107"/>
      <c r="WOI27" s="107"/>
      <c r="WOJ27" s="107"/>
      <c r="WOK27" s="107"/>
      <c r="WOL27" s="107"/>
      <c r="WOM27" s="107"/>
      <c r="WON27" s="107"/>
      <c r="WOO27" s="107"/>
      <c r="WOP27" s="107"/>
      <c r="WOQ27" s="107"/>
      <c r="WOR27" s="107"/>
      <c r="WOS27" s="107"/>
      <c r="WOT27" s="107"/>
      <c r="WOU27" s="107"/>
      <c r="WOV27" s="107"/>
      <c r="WOW27" s="107"/>
      <c r="WOX27" s="107"/>
      <c r="WOY27" s="107"/>
      <c r="WOZ27" s="107"/>
      <c r="WPA27" s="107"/>
      <c r="WPB27" s="107"/>
      <c r="WPC27" s="107"/>
      <c r="WPD27" s="107"/>
      <c r="WPE27" s="107"/>
      <c r="WPF27" s="107"/>
      <c r="WPG27" s="107"/>
      <c r="WPH27" s="107"/>
      <c r="WPI27" s="107"/>
      <c r="WPJ27" s="107"/>
      <c r="WPK27" s="107"/>
      <c r="WPL27" s="107"/>
      <c r="WPM27" s="107"/>
      <c r="WPN27" s="107"/>
      <c r="WPO27" s="107"/>
      <c r="WPP27" s="107"/>
      <c r="WPQ27" s="107"/>
      <c r="WPR27" s="107"/>
      <c r="WPS27" s="107"/>
      <c r="WPT27" s="107"/>
      <c r="WPU27" s="107"/>
      <c r="WPV27" s="107"/>
      <c r="WPW27" s="107"/>
      <c r="WPX27" s="107"/>
      <c r="WPY27" s="107"/>
      <c r="WPZ27" s="107"/>
      <c r="WQA27" s="107"/>
      <c r="WQB27" s="107"/>
      <c r="WQC27" s="107"/>
      <c r="WQD27" s="107"/>
      <c r="WQE27" s="107"/>
      <c r="WQF27" s="107"/>
      <c r="WQG27" s="107"/>
      <c r="WQH27" s="107"/>
      <c r="WQI27" s="107"/>
      <c r="WQJ27" s="107"/>
      <c r="WQK27" s="107"/>
      <c r="WQL27" s="107"/>
      <c r="WQM27" s="107"/>
      <c r="WQN27" s="107"/>
      <c r="WQO27" s="107"/>
      <c r="WQP27" s="107"/>
      <c r="WQQ27" s="107"/>
      <c r="WQR27" s="107"/>
      <c r="WQS27" s="107"/>
      <c r="WQT27" s="107"/>
      <c r="WQU27" s="107"/>
      <c r="WQV27" s="107"/>
      <c r="WQW27" s="107"/>
      <c r="WQX27" s="107"/>
      <c r="WQY27" s="107"/>
      <c r="WQZ27" s="107"/>
      <c r="WRA27" s="107"/>
      <c r="WRB27" s="107"/>
      <c r="WRC27" s="107"/>
      <c r="WRD27" s="107"/>
      <c r="WRE27" s="107"/>
      <c r="WRF27" s="107"/>
      <c r="WRG27" s="107"/>
      <c r="WRH27" s="107"/>
      <c r="WRI27" s="107"/>
      <c r="WRJ27" s="107"/>
      <c r="WRK27" s="107"/>
      <c r="WRL27" s="107"/>
      <c r="WRM27" s="107"/>
      <c r="WRN27" s="107"/>
      <c r="WRO27" s="107"/>
      <c r="WRP27" s="107"/>
      <c r="WRQ27" s="107"/>
      <c r="WRR27" s="107"/>
      <c r="WRS27" s="107"/>
      <c r="WRT27" s="107"/>
      <c r="WRU27" s="107"/>
      <c r="WRV27" s="107"/>
      <c r="WRW27" s="107"/>
      <c r="WRX27" s="107"/>
      <c r="WRY27" s="107"/>
      <c r="WRZ27" s="107"/>
      <c r="WSA27" s="107"/>
      <c r="WSB27" s="107"/>
      <c r="WSC27" s="107"/>
      <c r="WSD27" s="107"/>
      <c r="WSE27" s="107"/>
      <c r="WSF27" s="107"/>
      <c r="WSG27" s="107"/>
      <c r="WSH27" s="107"/>
      <c r="WSI27" s="107"/>
      <c r="WSJ27" s="107"/>
      <c r="WSK27" s="107"/>
      <c r="WSL27" s="107"/>
      <c r="WSM27" s="107"/>
      <c r="WSN27" s="107"/>
      <c r="WSO27" s="107"/>
      <c r="WSP27" s="107"/>
      <c r="WSQ27" s="107"/>
      <c r="WSR27" s="107"/>
      <c r="WSS27" s="107"/>
      <c r="WST27" s="107"/>
      <c r="WSU27" s="107"/>
      <c r="WSV27" s="107"/>
      <c r="WSW27" s="107"/>
      <c r="WSX27" s="107"/>
      <c r="WSY27" s="107"/>
      <c r="WSZ27" s="107"/>
      <c r="WTA27" s="107"/>
      <c r="WTB27" s="107"/>
      <c r="WTC27" s="107"/>
      <c r="WTD27" s="107"/>
      <c r="WTE27" s="107"/>
      <c r="WTF27" s="107"/>
      <c r="WTG27" s="107"/>
      <c r="WTH27" s="107"/>
      <c r="WTI27" s="107"/>
      <c r="WTJ27" s="107"/>
      <c r="WTK27" s="107"/>
      <c r="WTL27" s="107"/>
      <c r="WTM27" s="107"/>
      <c r="WTN27" s="107"/>
      <c r="WTO27" s="107"/>
      <c r="WTP27" s="107"/>
      <c r="WTQ27" s="107"/>
      <c r="WTR27" s="107"/>
      <c r="WTS27" s="107"/>
      <c r="WTT27" s="107"/>
      <c r="WTU27" s="107"/>
      <c r="WTV27" s="107"/>
      <c r="WTW27" s="107"/>
      <c r="WTX27" s="107"/>
      <c r="WTY27" s="107"/>
      <c r="WTZ27" s="107"/>
      <c r="WUA27" s="107"/>
      <c r="WUB27" s="107"/>
      <c r="WUC27" s="107"/>
      <c r="WUD27" s="107"/>
      <c r="WUE27" s="107"/>
      <c r="WUF27" s="107"/>
      <c r="WUG27" s="107"/>
      <c r="WUH27" s="107"/>
      <c r="WUI27" s="107"/>
      <c r="WUJ27" s="107"/>
      <c r="WUK27" s="107"/>
      <c r="WUL27" s="107"/>
      <c r="WUM27" s="107"/>
      <c r="WUN27" s="107"/>
      <c r="WUO27" s="107"/>
      <c r="WUP27" s="107"/>
      <c r="WUQ27" s="107"/>
      <c r="WUR27" s="107"/>
      <c r="WUS27" s="107"/>
      <c r="WUT27" s="107"/>
      <c r="WUU27" s="107"/>
      <c r="WUV27" s="107"/>
      <c r="WUW27" s="107"/>
      <c r="WUX27" s="107"/>
      <c r="WUY27" s="107"/>
      <c r="WUZ27" s="107"/>
      <c r="WVA27" s="107"/>
      <c r="WVB27" s="107"/>
      <c r="WVC27" s="107"/>
      <c r="WVD27" s="107"/>
      <c r="WVE27" s="107"/>
      <c r="WVF27" s="107"/>
      <c r="WVG27" s="107"/>
      <c r="WVH27" s="107"/>
      <c r="WVI27" s="107"/>
      <c r="WVJ27" s="107"/>
      <c r="WVK27" s="107"/>
      <c r="WVL27" s="107"/>
      <c r="WVM27" s="107"/>
      <c r="WVN27" s="107"/>
      <c r="WVO27" s="107"/>
      <c r="WVP27" s="107"/>
      <c r="WVQ27" s="107"/>
      <c r="WVR27" s="107"/>
      <c r="WVS27" s="107"/>
      <c r="WVT27" s="107"/>
      <c r="WVU27" s="107"/>
      <c r="WVV27" s="107"/>
      <c r="WVW27" s="107"/>
      <c r="WVX27" s="107"/>
      <c r="WVY27" s="107"/>
      <c r="WVZ27" s="107"/>
      <c r="WWA27" s="107"/>
      <c r="WWB27" s="107"/>
      <c r="WWC27" s="107"/>
      <c r="WWD27" s="107"/>
      <c r="WWE27" s="107"/>
      <c r="WWF27" s="107"/>
      <c r="WWG27" s="107"/>
      <c r="WWH27" s="107"/>
      <c r="WWI27" s="107"/>
      <c r="WWJ27" s="107"/>
      <c r="WWK27" s="107"/>
      <c r="WWL27" s="107"/>
      <c r="WWM27" s="107"/>
      <c r="WWN27" s="107"/>
      <c r="WWO27" s="107"/>
      <c r="WWP27" s="107"/>
      <c r="WWQ27" s="107"/>
      <c r="WWR27" s="107"/>
      <c r="WWS27" s="107"/>
      <c r="WWT27" s="107"/>
      <c r="WWU27" s="107"/>
      <c r="WWV27" s="107"/>
      <c r="WWW27" s="107"/>
      <c r="WWX27" s="107"/>
      <c r="WWY27" s="107"/>
      <c r="WWZ27" s="107"/>
      <c r="WXA27" s="107"/>
      <c r="WXB27" s="107"/>
      <c r="WXC27" s="107"/>
      <c r="WXD27" s="107"/>
      <c r="WXE27" s="107"/>
      <c r="WXF27" s="107"/>
      <c r="WXG27" s="107"/>
      <c r="WXH27" s="107"/>
      <c r="WXI27" s="107"/>
      <c r="WXJ27" s="107"/>
      <c r="WXK27" s="107"/>
      <c r="WXL27" s="107"/>
      <c r="WXM27" s="107"/>
      <c r="WXN27" s="107"/>
      <c r="WXO27" s="107"/>
      <c r="WXP27" s="107"/>
      <c r="WXQ27" s="107"/>
      <c r="WXR27" s="107"/>
      <c r="WXS27" s="107"/>
      <c r="WXT27" s="107"/>
      <c r="WXU27" s="107"/>
      <c r="WXV27" s="107"/>
      <c r="WXW27" s="107"/>
      <c r="WXX27" s="107"/>
      <c r="WXY27" s="107"/>
      <c r="WXZ27" s="107"/>
      <c r="WYA27" s="107"/>
      <c r="WYB27" s="107"/>
      <c r="WYC27" s="107"/>
      <c r="WYD27" s="107"/>
      <c r="WYE27" s="107"/>
      <c r="WYF27" s="107"/>
      <c r="WYG27" s="107"/>
      <c r="WYH27" s="107"/>
      <c r="WYI27" s="107"/>
      <c r="WYJ27" s="107"/>
      <c r="WYK27" s="107"/>
      <c r="WYL27" s="107"/>
      <c r="WYM27" s="107"/>
      <c r="WYN27" s="107"/>
      <c r="WYO27" s="107"/>
      <c r="WYP27" s="107"/>
      <c r="WYQ27" s="107"/>
      <c r="WYR27" s="107"/>
      <c r="WYS27" s="107"/>
      <c r="WYT27" s="107"/>
      <c r="WYU27" s="107"/>
      <c r="WYV27" s="107"/>
      <c r="WYW27" s="107"/>
      <c r="WYX27" s="107"/>
      <c r="WYY27" s="107"/>
      <c r="WYZ27" s="107"/>
      <c r="WZA27" s="107"/>
      <c r="WZB27" s="107"/>
      <c r="WZC27" s="107"/>
      <c r="WZD27" s="107"/>
      <c r="WZE27" s="107"/>
      <c r="WZF27" s="107"/>
      <c r="WZG27" s="107"/>
      <c r="WZH27" s="107"/>
      <c r="WZI27" s="107"/>
      <c r="WZJ27" s="107"/>
      <c r="WZK27" s="107"/>
      <c r="WZL27" s="107"/>
      <c r="WZM27" s="107"/>
      <c r="WZN27" s="107"/>
      <c r="WZO27" s="107"/>
      <c r="WZP27" s="107"/>
      <c r="WZQ27" s="107"/>
      <c r="WZR27" s="107"/>
      <c r="WZS27" s="107"/>
      <c r="WZT27" s="107"/>
      <c r="WZU27" s="107"/>
      <c r="WZV27" s="107"/>
      <c r="WZW27" s="107"/>
      <c r="WZX27" s="107"/>
      <c r="WZY27" s="107"/>
      <c r="WZZ27" s="107"/>
      <c r="XAA27" s="107"/>
      <c r="XAB27" s="107"/>
      <c r="XAC27" s="107"/>
      <c r="XAD27" s="107"/>
      <c r="XAE27" s="107"/>
      <c r="XAF27" s="107"/>
      <c r="XAG27" s="107"/>
      <c r="XAH27" s="107"/>
      <c r="XAI27" s="107"/>
      <c r="XAJ27" s="107"/>
      <c r="XAK27" s="107"/>
      <c r="XAL27" s="107"/>
      <c r="XAM27" s="107"/>
      <c r="XAN27" s="107"/>
      <c r="XAO27" s="107"/>
      <c r="XAP27" s="107"/>
      <c r="XAQ27" s="107"/>
      <c r="XAR27" s="107"/>
      <c r="XAS27" s="107"/>
      <c r="XAT27" s="107"/>
      <c r="XAU27" s="107"/>
      <c r="XAV27" s="107"/>
      <c r="XAW27" s="107"/>
      <c r="XAX27" s="107"/>
      <c r="XAY27" s="107"/>
      <c r="XAZ27" s="107"/>
      <c r="XBA27" s="107"/>
      <c r="XBB27" s="107"/>
      <c r="XBC27" s="107"/>
      <c r="XBD27" s="107"/>
      <c r="XBE27" s="107"/>
      <c r="XBF27" s="107"/>
      <c r="XBG27" s="107"/>
      <c r="XBH27" s="107"/>
      <c r="XBI27" s="107"/>
      <c r="XBJ27" s="107"/>
      <c r="XBK27" s="107"/>
      <c r="XBL27" s="107"/>
      <c r="XBM27" s="107"/>
      <c r="XBN27" s="107"/>
      <c r="XBO27" s="107"/>
      <c r="XBP27" s="107"/>
      <c r="XBQ27" s="107"/>
      <c r="XBR27" s="107"/>
      <c r="XBS27" s="107"/>
      <c r="XBT27" s="107"/>
      <c r="XBU27" s="107"/>
      <c r="XBV27" s="107"/>
      <c r="XBW27" s="107"/>
      <c r="XBX27" s="107"/>
      <c r="XBY27" s="107"/>
      <c r="XBZ27" s="107"/>
      <c r="XCA27" s="107"/>
      <c r="XCB27" s="107"/>
      <c r="XCC27" s="107"/>
      <c r="XCD27" s="107"/>
      <c r="XCE27" s="107"/>
      <c r="XCF27" s="107"/>
      <c r="XCG27" s="107"/>
      <c r="XCH27" s="107"/>
      <c r="XCI27" s="107"/>
      <c r="XCJ27" s="107"/>
      <c r="XCK27" s="107"/>
      <c r="XCL27" s="107"/>
      <c r="XCM27" s="107"/>
      <c r="XCN27" s="107"/>
      <c r="XCO27" s="107"/>
      <c r="XCP27" s="107"/>
      <c r="XCQ27" s="107"/>
      <c r="XCR27" s="107"/>
      <c r="XCS27" s="107"/>
      <c r="XCT27" s="107"/>
      <c r="XCU27" s="107"/>
      <c r="XCV27" s="107"/>
      <c r="XCW27" s="107"/>
      <c r="XCX27" s="107"/>
      <c r="XCY27" s="107"/>
      <c r="XCZ27" s="107"/>
      <c r="XDA27" s="107"/>
      <c r="XDB27" s="107"/>
      <c r="XDC27" s="107"/>
      <c r="XDD27" s="107"/>
      <c r="XDE27" s="107"/>
      <c r="XDF27" s="107"/>
      <c r="XDG27" s="107"/>
      <c r="XDH27" s="107"/>
      <c r="XDI27" s="107"/>
      <c r="XDJ27" s="107"/>
      <c r="XDK27" s="107"/>
      <c r="XDL27" s="107"/>
      <c r="XDM27" s="107"/>
      <c r="XDN27" s="107"/>
      <c r="XDO27" s="107"/>
      <c r="XDP27" s="107"/>
      <c r="XDQ27" s="107"/>
      <c r="XDR27" s="107"/>
      <c r="XDS27" s="107"/>
      <c r="XDT27" s="107"/>
      <c r="XDU27" s="107"/>
      <c r="XDV27" s="107"/>
      <c r="XDW27" s="107"/>
      <c r="XDX27" s="107"/>
      <c r="XDY27" s="107"/>
      <c r="XDZ27" s="107"/>
      <c r="XEA27" s="107"/>
      <c r="XEB27" s="107"/>
      <c r="XEC27" s="107"/>
      <c r="XED27" s="107"/>
      <c r="XEE27" s="107"/>
      <c r="XEF27" s="107"/>
      <c r="XEG27" s="107"/>
      <c r="XEH27" s="107"/>
      <c r="XEI27" s="107"/>
      <c r="XEJ27" s="107"/>
      <c r="XEK27" s="107"/>
      <c r="XEL27" s="107"/>
      <c r="XEM27" s="107"/>
      <c r="XEN27" s="107"/>
      <c r="XEO27" s="107"/>
      <c r="XEP27" s="107"/>
      <c r="XEQ27" s="107"/>
      <c r="XER27" s="107"/>
      <c r="XES27" s="107"/>
      <c r="XET27" s="107"/>
      <c r="XEU27" s="107"/>
      <c r="XEV27" s="107"/>
      <c r="XEW27" s="107"/>
      <c r="XEX27" s="107"/>
      <c r="XEY27" s="107"/>
      <c r="XEZ27" s="107"/>
      <c r="XFA27" s="107"/>
      <c r="XFB27" s="107"/>
      <c r="XFC27" s="107"/>
      <c r="XFD27" s="107"/>
    </row>
    <row r="28" spans="2:16384" x14ac:dyDescent="0.25">
      <c r="B28" s="52" t="s">
        <v>101</v>
      </c>
      <c r="C28" s="57">
        <v>8.5886673852749897</v>
      </c>
      <c r="D28" s="57">
        <v>6.4891238277179584</v>
      </c>
      <c r="E28" s="57">
        <v>14.351374684553059</v>
      </c>
      <c r="F28" s="57">
        <v>9.9684418145956517</v>
      </c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7"/>
      <c r="EZ28" s="107"/>
      <c r="FA28" s="107"/>
      <c r="FB28" s="107"/>
      <c r="FC28" s="107"/>
      <c r="FD28" s="107"/>
      <c r="FE28" s="107"/>
      <c r="FF28" s="107"/>
      <c r="FG28" s="107"/>
      <c r="FH28" s="107"/>
      <c r="FI28" s="107"/>
      <c r="FJ28" s="107"/>
      <c r="FK28" s="107"/>
      <c r="FL28" s="107"/>
      <c r="FM28" s="107"/>
      <c r="FN28" s="107"/>
      <c r="FO28" s="107"/>
      <c r="FP28" s="107"/>
      <c r="FQ28" s="107"/>
      <c r="FR28" s="107"/>
      <c r="FS28" s="107"/>
      <c r="FT28" s="107"/>
      <c r="FU28" s="107"/>
      <c r="FV28" s="107"/>
      <c r="FW28" s="107"/>
      <c r="FX28" s="107"/>
      <c r="FY28" s="107"/>
      <c r="FZ28" s="107"/>
      <c r="GA28" s="107"/>
      <c r="GB28" s="107"/>
      <c r="GC28" s="107"/>
      <c r="GD28" s="107"/>
      <c r="GE28" s="107"/>
      <c r="GF28" s="107"/>
      <c r="GG28" s="107"/>
      <c r="GH28" s="107"/>
      <c r="GI28" s="107"/>
      <c r="GJ28" s="107"/>
      <c r="GK28" s="107"/>
      <c r="GL28" s="107"/>
      <c r="GM28" s="107"/>
      <c r="GN28" s="107"/>
      <c r="GO28" s="107"/>
      <c r="GP28" s="107"/>
      <c r="GQ28" s="107"/>
      <c r="GR28" s="107"/>
      <c r="GS28" s="107"/>
      <c r="GT28" s="107"/>
      <c r="GU28" s="107"/>
      <c r="GV28" s="107"/>
      <c r="GW28" s="107"/>
      <c r="GX28" s="107"/>
      <c r="GY28" s="107"/>
      <c r="GZ28" s="107"/>
      <c r="HA28" s="107"/>
      <c r="HB28" s="107"/>
      <c r="HC28" s="107"/>
      <c r="HD28" s="107"/>
      <c r="HE28" s="107"/>
      <c r="HF28" s="107"/>
      <c r="HG28" s="107"/>
      <c r="HH28" s="107"/>
      <c r="HI28" s="107"/>
      <c r="HJ28" s="107"/>
      <c r="HK28" s="107"/>
      <c r="HL28" s="107"/>
      <c r="HM28" s="107"/>
      <c r="HN28" s="107"/>
      <c r="HO28" s="107"/>
      <c r="HP28" s="107"/>
      <c r="HQ28" s="107"/>
      <c r="HR28" s="107"/>
      <c r="HS28" s="107"/>
      <c r="HT28" s="107"/>
      <c r="HU28" s="107"/>
      <c r="HV28" s="107"/>
      <c r="HW28" s="107"/>
      <c r="HX28" s="107"/>
      <c r="HY28" s="107"/>
      <c r="HZ28" s="107"/>
      <c r="IA28" s="107"/>
      <c r="IB28" s="107"/>
      <c r="IC28" s="107"/>
      <c r="ID28" s="107"/>
      <c r="IE28" s="107"/>
      <c r="IF28" s="107"/>
      <c r="IG28" s="107"/>
      <c r="IH28" s="107"/>
      <c r="II28" s="107"/>
      <c r="IJ28" s="107"/>
      <c r="IK28" s="107"/>
      <c r="IL28" s="107"/>
      <c r="IM28" s="107"/>
      <c r="IN28" s="107"/>
      <c r="IO28" s="107"/>
      <c r="IP28" s="107"/>
      <c r="IQ28" s="107"/>
      <c r="IR28" s="107"/>
      <c r="IS28" s="107"/>
      <c r="IT28" s="107"/>
      <c r="IU28" s="107"/>
      <c r="IV28" s="107"/>
      <c r="IW28" s="107"/>
      <c r="IX28" s="107"/>
      <c r="IY28" s="107"/>
      <c r="IZ28" s="107"/>
      <c r="JA28" s="107"/>
      <c r="JB28" s="107"/>
      <c r="JC28" s="107"/>
      <c r="JD28" s="107"/>
      <c r="JE28" s="107"/>
      <c r="JF28" s="107"/>
      <c r="JG28" s="107"/>
      <c r="JH28" s="107"/>
      <c r="JI28" s="107"/>
      <c r="JJ28" s="107"/>
      <c r="JK28" s="107"/>
      <c r="JL28" s="107"/>
      <c r="JM28" s="107"/>
      <c r="JN28" s="107"/>
      <c r="JO28" s="107"/>
      <c r="JP28" s="107"/>
      <c r="JQ28" s="107"/>
      <c r="JR28" s="107"/>
      <c r="JS28" s="107"/>
      <c r="JT28" s="107"/>
      <c r="JU28" s="107"/>
      <c r="JV28" s="107"/>
      <c r="JW28" s="107"/>
      <c r="JX28" s="107"/>
      <c r="JY28" s="107"/>
      <c r="JZ28" s="107"/>
      <c r="KA28" s="107"/>
      <c r="KB28" s="107"/>
      <c r="KC28" s="107"/>
      <c r="KD28" s="107"/>
      <c r="KE28" s="107"/>
      <c r="KF28" s="107"/>
      <c r="KG28" s="107"/>
      <c r="KH28" s="107"/>
      <c r="KI28" s="107"/>
      <c r="KJ28" s="107"/>
      <c r="KK28" s="107"/>
      <c r="KL28" s="107"/>
      <c r="KM28" s="107"/>
      <c r="KN28" s="107"/>
      <c r="KO28" s="107"/>
      <c r="KP28" s="107"/>
      <c r="KQ28" s="107"/>
      <c r="KR28" s="107"/>
      <c r="KS28" s="107"/>
      <c r="KT28" s="107"/>
      <c r="KU28" s="107"/>
      <c r="KV28" s="107"/>
      <c r="KW28" s="107"/>
      <c r="KX28" s="107"/>
      <c r="KY28" s="107"/>
      <c r="KZ28" s="107"/>
      <c r="LA28" s="107"/>
      <c r="LB28" s="107"/>
      <c r="LC28" s="107"/>
      <c r="LD28" s="107"/>
      <c r="LE28" s="107"/>
      <c r="LF28" s="107"/>
      <c r="LG28" s="107"/>
      <c r="LH28" s="107"/>
      <c r="LI28" s="107"/>
      <c r="LJ28" s="107"/>
      <c r="LK28" s="107"/>
      <c r="LL28" s="107"/>
      <c r="LM28" s="107"/>
      <c r="LN28" s="107"/>
      <c r="LO28" s="107"/>
      <c r="LP28" s="107"/>
      <c r="LQ28" s="107"/>
      <c r="LR28" s="107"/>
      <c r="LS28" s="107"/>
      <c r="LT28" s="107"/>
      <c r="LU28" s="107"/>
      <c r="LV28" s="107"/>
      <c r="LW28" s="107"/>
      <c r="LX28" s="107"/>
      <c r="LY28" s="107"/>
      <c r="LZ28" s="107"/>
      <c r="MA28" s="107"/>
      <c r="MB28" s="107"/>
      <c r="MC28" s="107"/>
      <c r="MD28" s="107"/>
      <c r="ME28" s="107"/>
      <c r="MF28" s="107"/>
      <c r="MG28" s="107"/>
      <c r="MH28" s="107"/>
      <c r="MI28" s="107"/>
      <c r="MJ28" s="107"/>
      <c r="MK28" s="107"/>
      <c r="ML28" s="107"/>
      <c r="MM28" s="107"/>
      <c r="MN28" s="107"/>
      <c r="MO28" s="107"/>
      <c r="MP28" s="107"/>
      <c r="MQ28" s="107"/>
      <c r="MR28" s="107"/>
      <c r="MS28" s="107"/>
      <c r="MT28" s="107"/>
      <c r="MU28" s="107"/>
      <c r="MV28" s="107"/>
      <c r="MW28" s="107"/>
      <c r="MX28" s="107"/>
      <c r="MY28" s="107"/>
      <c r="MZ28" s="107"/>
      <c r="NA28" s="107"/>
      <c r="NB28" s="107"/>
      <c r="NC28" s="107"/>
      <c r="ND28" s="107"/>
      <c r="NE28" s="107"/>
      <c r="NF28" s="107"/>
      <c r="NG28" s="107"/>
      <c r="NH28" s="107"/>
      <c r="NI28" s="107"/>
      <c r="NJ28" s="107"/>
      <c r="NK28" s="107"/>
      <c r="NL28" s="107"/>
      <c r="NM28" s="107"/>
      <c r="NN28" s="107"/>
      <c r="NO28" s="107"/>
      <c r="NP28" s="107"/>
      <c r="NQ28" s="107"/>
      <c r="NR28" s="107"/>
      <c r="NS28" s="107"/>
      <c r="NT28" s="107"/>
      <c r="NU28" s="107"/>
      <c r="NV28" s="107"/>
      <c r="NW28" s="107"/>
      <c r="NX28" s="107"/>
      <c r="NY28" s="107"/>
      <c r="NZ28" s="107"/>
      <c r="OA28" s="107"/>
      <c r="OB28" s="107"/>
      <c r="OC28" s="107"/>
      <c r="OD28" s="107"/>
      <c r="OE28" s="107"/>
      <c r="OF28" s="107"/>
      <c r="OG28" s="107"/>
      <c r="OH28" s="107"/>
      <c r="OI28" s="107"/>
      <c r="OJ28" s="107"/>
      <c r="OK28" s="107"/>
      <c r="OL28" s="107"/>
      <c r="OM28" s="107"/>
      <c r="ON28" s="107"/>
      <c r="OO28" s="107"/>
      <c r="OP28" s="107"/>
      <c r="OQ28" s="107"/>
      <c r="OR28" s="107"/>
      <c r="OS28" s="107"/>
      <c r="OT28" s="107"/>
      <c r="OU28" s="107"/>
      <c r="OV28" s="107"/>
      <c r="OW28" s="107"/>
      <c r="OX28" s="107"/>
      <c r="OY28" s="107"/>
      <c r="OZ28" s="107"/>
      <c r="PA28" s="107"/>
      <c r="PB28" s="107"/>
      <c r="PC28" s="107"/>
      <c r="PD28" s="107"/>
      <c r="PE28" s="107"/>
      <c r="PF28" s="107"/>
      <c r="PG28" s="107"/>
      <c r="PH28" s="107"/>
      <c r="PI28" s="107"/>
      <c r="PJ28" s="107"/>
      <c r="PK28" s="107"/>
      <c r="PL28" s="107"/>
      <c r="PM28" s="107"/>
      <c r="PN28" s="107"/>
      <c r="PO28" s="107"/>
      <c r="PP28" s="107"/>
      <c r="PQ28" s="107"/>
      <c r="PR28" s="107"/>
      <c r="PS28" s="107"/>
      <c r="PT28" s="107"/>
      <c r="PU28" s="107"/>
      <c r="PV28" s="107"/>
      <c r="PW28" s="107"/>
      <c r="PX28" s="107"/>
      <c r="PY28" s="107"/>
      <c r="PZ28" s="107"/>
      <c r="QA28" s="107"/>
      <c r="QB28" s="107"/>
      <c r="QC28" s="107"/>
      <c r="QD28" s="107"/>
      <c r="QE28" s="107"/>
      <c r="QF28" s="107"/>
      <c r="QG28" s="107"/>
      <c r="QH28" s="107"/>
      <c r="QI28" s="107"/>
      <c r="QJ28" s="107"/>
      <c r="QK28" s="107"/>
      <c r="QL28" s="107"/>
      <c r="QM28" s="107"/>
      <c r="QN28" s="107"/>
      <c r="QO28" s="107"/>
      <c r="QP28" s="107"/>
      <c r="QQ28" s="107"/>
      <c r="QR28" s="107"/>
      <c r="QS28" s="107"/>
      <c r="QT28" s="107"/>
      <c r="QU28" s="107"/>
      <c r="QV28" s="107"/>
      <c r="QW28" s="107"/>
      <c r="QX28" s="107"/>
      <c r="QY28" s="107"/>
      <c r="QZ28" s="107"/>
      <c r="RA28" s="107"/>
      <c r="RB28" s="107"/>
      <c r="RC28" s="107"/>
      <c r="RD28" s="107"/>
      <c r="RE28" s="107"/>
      <c r="RF28" s="107"/>
      <c r="RG28" s="107"/>
      <c r="RH28" s="107"/>
      <c r="RI28" s="107"/>
      <c r="RJ28" s="107"/>
      <c r="RK28" s="107"/>
      <c r="RL28" s="107"/>
      <c r="RM28" s="107"/>
      <c r="RN28" s="107"/>
      <c r="RO28" s="107"/>
      <c r="RP28" s="107"/>
      <c r="RQ28" s="107"/>
      <c r="RR28" s="107"/>
      <c r="RS28" s="107"/>
      <c r="RT28" s="107"/>
      <c r="RU28" s="107"/>
      <c r="RV28" s="107"/>
      <c r="RW28" s="107"/>
      <c r="RX28" s="107"/>
      <c r="RY28" s="107"/>
      <c r="RZ28" s="107"/>
      <c r="SA28" s="107"/>
      <c r="SB28" s="107"/>
      <c r="SC28" s="107"/>
      <c r="SD28" s="107"/>
      <c r="SE28" s="107"/>
      <c r="SF28" s="107"/>
      <c r="SG28" s="107"/>
      <c r="SH28" s="107"/>
      <c r="SI28" s="107"/>
      <c r="SJ28" s="107"/>
      <c r="SK28" s="107"/>
      <c r="SL28" s="107"/>
      <c r="SM28" s="107"/>
      <c r="SN28" s="107"/>
      <c r="SO28" s="107"/>
      <c r="SP28" s="107"/>
      <c r="SQ28" s="107"/>
      <c r="SR28" s="107"/>
      <c r="SS28" s="107"/>
      <c r="ST28" s="107"/>
      <c r="SU28" s="107"/>
      <c r="SV28" s="107"/>
      <c r="SW28" s="107"/>
      <c r="SX28" s="107"/>
      <c r="SY28" s="107"/>
      <c r="SZ28" s="107"/>
      <c r="TA28" s="107"/>
      <c r="TB28" s="107"/>
      <c r="TC28" s="107"/>
      <c r="TD28" s="107"/>
      <c r="TE28" s="107"/>
      <c r="TF28" s="107"/>
      <c r="TG28" s="107"/>
      <c r="TH28" s="107"/>
      <c r="TI28" s="107"/>
      <c r="TJ28" s="107"/>
      <c r="TK28" s="107"/>
      <c r="TL28" s="107"/>
      <c r="TM28" s="107"/>
      <c r="TN28" s="107"/>
      <c r="TO28" s="107"/>
      <c r="TP28" s="107"/>
      <c r="TQ28" s="107"/>
      <c r="TR28" s="107"/>
      <c r="TS28" s="107"/>
      <c r="TT28" s="107"/>
      <c r="TU28" s="107"/>
      <c r="TV28" s="107"/>
      <c r="TW28" s="107"/>
      <c r="TX28" s="107"/>
      <c r="TY28" s="107"/>
      <c r="TZ28" s="107"/>
      <c r="UA28" s="107"/>
      <c r="UB28" s="107"/>
      <c r="UC28" s="107"/>
      <c r="UD28" s="107"/>
      <c r="UE28" s="107"/>
      <c r="UF28" s="107"/>
      <c r="UG28" s="107"/>
      <c r="UH28" s="107"/>
      <c r="UI28" s="107"/>
      <c r="UJ28" s="107"/>
      <c r="UK28" s="107"/>
      <c r="UL28" s="107"/>
      <c r="UM28" s="107"/>
      <c r="UN28" s="107"/>
      <c r="UO28" s="107"/>
      <c r="UP28" s="107"/>
      <c r="UQ28" s="107"/>
      <c r="UR28" s="107"/>
      <c r="US28" s="107"/>
      <c r="UT28" s="107"/>
      <c r="UU28" s="107"/>
      <c r="UV28" s="107"/>
      <c r="UW28" s="107"/>
      <c r="UX28" s="107"/>
      <c r="UY28" s="107"/>
      <c r="UZ28" s="107"/>
      <c r="VA28" s="107"/>
      <c r="VB28" s="107"/>
      <c r="VC28" s="107"/>
      <c r="VD28" s="107"/>
      <c r="VE28" s="107"/>
      <c r="VF28" s="107"/>
      <c r="VG28" s="107"/>
      <c r="VH28" s="107"/>
      <c r="VI28" s="107"/>
      <c r="VJ28" s="107"/>
      <c r="VK28" s="107"/>
      <c r="VL28" s="107"/>
      <c r="VM28" s="107"/>
      <c r="VN28" s="107"/>
      <c r="VO28" s="107"/>
      <c r="VP28" s="107"/>
      <c r="VQ28" s="107"/>
      <c r="VR28" s="107"/>
      <c r="VS28" s="107"/>
      <c r="VT28" s="107"/>
      <c r="VU28" s="107"/>
      <c r="VV28" s="107"/>
      <c r="VW28" s="107"/>
      <c r="VX28" s="107"/>
      <c r="VY28" s="107"/>
      <c r="VZ28" s="107"/>
      <c r="WA28" s="107"/>
      <c r="WB28" s="107"/>
      <c r="WC28" s="107"/>
      <c r="WD28" s="107"/>
      <c r="WE28" s="107"/>
      <c r="WF28" s="107"/>
      <c r="WG28" s="107"/>
      <c r="WH28" s="107"/>
      <c r="WI28" s="107"/>
      <c r="WJ28" s="107"/>
      <c r="WK28" s="107"/>
      <c r="WL28" s="107"/>
      <c r="WM28" s="107"/>
      <c r="WN28" s="107"/>
      <c r="WO28" s="107"/>
      <c r="WP28" s="107"/>
      <c r="WQ28" s="107"/>
      <c r="WR28" s="107"/>
      <c r="WS28" s="107"/>
      <c r="WT28" s="107"/>
      <c r="WU28" s="107"/>
      <c r="WV28" s="107"/>
      <c r="WW28" s="107"/>
      <c r="WX28" s="107"/>
      <c r="WY28" s="107"/>
      <c r="WZ28" s="107"/>
      <c r="XA28" s="107"/>
      <c r="XB28" s="107"/>
      <c r="XC28" s="107"/>
      <c r="XD28" s="107"/>
      <c r="XE28" s="107"/>
      <c r="XF28" s="107"/>
      <c r="XG28" s="107"/>
      <c r="XH28" s="107"/>
      <c r="XI28" s="107"/>
      <c r="XJ28" s="107"/>
      <c r="XK28" s="107"/>
      <c r="XL28" s="107"/>
      <c r="XM28" s="107"/>
      <c r="XN28" s="107"/>
      <c r="XO28" s="107"/>
      <c r="XP28" s="107"/>
      <c r="XQ28" s="107"/>
      <c r="XR28" s="107"/>
      <c r="XS28" s="107"/>
      <c r="XT28" s="107"/>
      <c r="XU28" s="107"/>
      <c r="XV28" s="107"/>
      <c r="XW28" s="107"/>
      <c r="XX28" s="107"/>
      <c r="XY28" s="107"/>
      <c r="XZ28" s="107"/>
      <c r="YA28" s="107"/>
      <c r="YB28" s="107"/>
      <c r="YC28" s="107"/>
      <c r="YD28" s="107"/>
      <c r="YE28" s="107"/>
      <c r="YF28" s="107"/>
      <c r="YG28" s="107"/>
      <c r="YH28" s="107"/>
      <c r="YI28" s="107"/>
      <c r="YJ28" s="107"/>
      <c r="YK28" s="107"/>
      <c r="YL28" s="107"/>
      <c r="YM28" s="107"/>
      <c r="YN28" s="107"/>
      <c r="YO28" s="107"/>
      <c r="YP28" s="107"/>
      <c r="YQ28" s="107"/>
      <c r="YR28" s="107"/>
      <c r="YS28" s="107"/>
      <c r="YT28" s="107"/>
      <c r="YU28" s="107"/>
      <c r="YV28" s="107"/>
      <c r="YW28" s="107"/>
      <c r="YX28" s="107"/>
      <c r="YY28" s="107"/>
      <c r="YZ28" s="107"/>
      <c r="ZA28" s="107"/>
      <c r="ZB28" s="107"/>
      <c r="ZC28" s="107"/>
      <c r="ZD28" s="107"/>
      <c r="ZE28" s="107"/>
      <c r="ZF28" s="107"/>
      <c r="ZG28" s="107"/>
      <c r="ZH28" s="107"/>
      <c r="ZI28" s="107"/>
      <c r="ZJ28" s="107"/>
      <c r="ZK28" s="107"/>
      <c r="ZL28" s="107"/>
      <c r="ZM28" s="107"/>
      <c r="ZN28" s="107"/>
      <c r="ZO28" s="107"/>
      <c r="ZP28" s="107"/>
      <c r="ZQ28" s="107"/>
      <c r="ZR28" s="107"/>
      <c r="ZS28" s="107"/>
      <c r="ZT28" s="107"/>
      <c r="ZU28" s="107"/>
      <c r="ZV28" s="107"/>
      <c r="ZW28" s="107"/>
      <c r="ZX28" s="107"/>
      <c r="ZY28" s="107"/>
      <c r="ZZ28" s="107"/>
      <c r="AAA28" s="107"/>
      <c r="AAB28" s="107"/>
      <c r="AAC28" s="107"/>
      <c r="AAD28" s="107"/>
      <c r="AAE28" s="107"/>
      <c r="AAF28" s="107"/>
      <c r="AAG28" s="107"/>
      <c r="AAH28" s="107"/>
      <c r="AAI28" s="107"/>
      <c r="AAJ28" s="107"/>
      <c r="AAK28" s="107"/>
      <c r="AAL28" s="107"/>
      <c r="AAM28" s="107"/>
      <c r="AAN28" s="107"/>
      <c r="AAO28" s="107"/>
      <c r="AAP28" s="107"/>
      <c r="AAQ28" s="107"/>
      <c r="AAR28" s="107"/>
      <c r="AAS28" s="107"/>
      <c r="AAT28" s="107"/>
      <c r="AAU28" s="107"/>
      <c r="AAV28" s="107"/>
      <c r="AAW28" s="107"/>
      <c r="AAX28" s="107"/>
      <c r="AAY28" s="107"/>
      <c r="AAZ28" s="107"/>
      <c r="ABA28" s="107"/>
      <c r="ABB28" s="107"/>
      <c r="ABC28" s="107"/>
      <c r="ABD28" s="107"/>
      <c r="ABE28" s="107"/>
      <c r="ABF28" s="107"/>
      <c r="ABG28" s="107"/>
      <c r="ABH28" s="107"/>
      <c r="ABI28" s="107"/>
      <c r="ABJ28" s="107"/>
      <c r="ABK28" s="107"/>
      <c r="ABL28" s="107"/>
      <c r="ABM28" s="107"/>
      <c r="ABN28" s="107"/>
      <c r="ABO28" s="107"/>
      <c r="ABP28" s="107"/>
      <c r="ABQ28" s="107"/>
      <c r="ABR28" s="107"/>
      <c r="ABS28" s="107"/>
      <c r="ABT28" s="107"/>
      <c r="ABU28" s="107"/>
      <c r="ABV28" s="107"/>
      <c r="ABW28" s="107"/>
      <c r="ABX28" s="107"/>
      <c r="ABY28" s="107"/>
      <c r="ABZ28" s="107"/>
      <c r="ACA28" s="107"/>
      <c r="ACB28" s="107"/>
      <c r="ACC28" s="107"/>
      <c r="ACD28" s="107"/>
      <c r="ACE28" s="107"/>
      <c r="ACF28" s="107"/>
      <c r="ACG28" s="107"/>
      <c r="ACH28" s="107"/>
      <c r="ACI28" s="107"/>
      <c r="ACJ28" s="107"/>
      <c r="ACK28" s="107"/>
      <c r="ACL28" s="107"/>
      <c r="ACM28" s="107"/>
      <c r="ACN28" s="107"/>
      <c r="ACO28" s="107"/>
      <c r="ACP28" s="107"/>
      <c r="ACQ28" s="107"/>
      <c r="ACR28" s="107"/>
      <c r="ACS28" s="107"/>
      <c r="ACT28" s="107"/>
      <c r="ACU28" s="107"/>
      <c r="ACV28" s="107"/>
      <c r="ACW28" s="107"/>
      <c r="ACX28" s="107"/>
      <c r="ACY28" s="107"/>
      <c r="ACZ28" s="107"/>
      <c r="ADA28" s="107"/>
      <c r="ADB28" s="107"/>
      <c r="ADC28" s="107"/>
      <c r="ADD28" s="107"/>
      <c r="ADE28" s="107"/>
      <c r="ADF28" s="107"/>
      <c r="ADG28" s="107"/>
      <c r="ADH28" s="107"/>
      <c r="ADI28" s="107"/>
      <c r="ADJ28" s="107"/>
      <c r="ADK28" s="107"/>
      <c r="ADL28" s="107"/>
      <c r="ADM28" s="107"/>
      <c r="ADN28" s="107"/>
      <c r="ADO28" s="107"/>
      <c r="ADP28" s="107"/>
      <c r="ADQ28" s="107"/>
      <c r="ADR28" s="107"/>
      <c r="ADS28" s="107"/>
      <c r="ADT28" s="107"/>
      <c r="ADU28" s="107"/>
      <c r="ADV28" s="107"/>
      <c r="ADW28" s="107"/>
      <c r="ADX28" s="107"/>
      <c r="ADY28" s="107"/>
      <c r="ADZ28" s="107"/>
      <c r="AEA28" s="107"/>
      <c r="AEB28" s="107"/>
      <c r="AEC28" s="107"/>
      <c r="AED28" s="107"/>
      <c r="AEE28" s="107"/>
      <c r="AEF28" s="107"/>
      <c r="AEG28" s="107"/>
      <c r="AEH28" s="107"/>
      <c r="AEI28" s="107"/>
      <c r="AEJ28" s="107"/>
      <c r="AEK28" s="107"/>
      <c r="AEL28" s="107"/>
      <c r="AEM28" s="107"/>
      <c r="AEN28" s="107"/>
      <c r="AEO28" s="107"/>
      <c r="AEP28" s="107"/>
      <c r="AEQ28" s="107"/>
      <c r="AER28" s="107"/>
      <c r="AES28" s="107"/>
      <c r="AET28" s="107"/>
      <c r="AEU28" s="107"/>
      <c r="AEV28" s="107"/>
      <c r="AEW28" s="107"/>
      <c r="AEX28" s="107"/>
      <c r="AEY28" s="107"/>
      <c r="AEZ28" s="107"/>
      <c r="AFA28" s="107"/>
      <c r="AFB28" s="107"/>
      <c r="AFC28" s="107"/>
      <c r="AFD28" s="107"/>
      <c r="AFE28" s="107"/>
      <c r="AFF28" s="107"/>
      <c r="AFG28" s="107"/>
      <c r="AFH28" s="107"/>
      <c r="AFI28" s="107"/>
      <c r="AFJ28" s="107"/>
      <c r="AFK28" s="107"/>
      <c r="AFL28" s="107"/>
      <c r="AFM28" s="107"/>
      <c r="AFN28" s="107"/>
      <c r="AFO28" s="107"/>
      <c r="AFP28" s="107"/>
      <c r="AFQ28" s="107"/>
      <c r="AFR28" s="107"/>
      <c r="AFS28" s="107"/>
      <c r="AFT28" s="107"/>
      <c r="AFU28" s="107"/>
      <c r="AFV28" s="107"/>
      <c r="AFW28" s="107"/>
      <c r="AFX28" s="107"/>
      <c r="AFY28" s="107"/>
      <c r="AFZ28" s="107"/>
      <c r="AGA28" s="107"/>
      <c r="AGB28" s="107"/>
      <c r="AGC28" s="107"/>
      <c r="AGD28" s="107"/>
      <c r="AGE28" s="107"/>
      <c r="AGF28" s="107"/>
      <c r="AGG28" s="107"/>
      <c r="AGH28" s="107"/>
      <c r="AGI28" s="107"/>
      <c r="AGJ28" s="107"/>
      <c r="AGK28" s="107"/>
      <c r="AGL28" s="107"/>
      <c r="AGM28" s="107"/>
      <c r="AGN28" s="107"/>
      <c r="AGO28" s="107"/>
      <c r="AGP28" s="107"/>
      <c r="AGQ28" s="107"/>
      <c r="AGR28" s="107"/>
      <c r="AGS28" s="107"/>
      <c r="AGT28" s="107"/>
      <c r="AGU28" s="107"/>
      <c r="AGV28" s="107"/>
      <c r="AGW28" s="107"/>
      <c r="AGX28" s="107"/>
      <c r="AGY28" s="107"/>
      <c r="AGZ28" s="107"/>
      <c r="AHA28" s="107"/>
      <c r="AHB28" s="107"/>
      <c r="AHC28" s="107"/>
      <c r="AHD28" s="107"/>
      <c r="AHE28" s="107"/>
      <c r="AHF28" s="107"/>
      <c r="AHG28" s="107"/>
      <c r="AHH28" s="107"/>
      <c r="AHI28" s="107"/>
      <c r="AHJ28" s="107"/>
      <c r="AHK28" s="107"/>
      <c r="AHL28" s="107"/>
      <c r="AHM28" s="107"/>
      <c r="AHN28" s="107"/>
      <c r="AHO28" s="107"/>
      <c r="AHP28" s="107"/>
      <c r="AHQ28" s="107"/>
      <c r="AHR28" s="107"/>
      <c r="AHS28" s="107"/>
      <c r="AHT28" s="107"/>
      <c r="AHU28" s="107"/>
      <c r="AHV28" s="107"/>
      <c r="AHW28" s="107"/>
      <c r="AHX28" s="107"/>
      <c r="AHY28" s="107"/>
      <c r="AHZ28" s="107"/>
      <c r="AIA28" s="107"/>
      <c r="AIB28" s="107"/>
      <c r="AIC28" s="107"/>
      <c r="AID28" s="107"/>
      <c r="AIE28" s="107"/>
      <c r="AIF28" s="107"/>
      <c r="AIG28" s="107"/>
      <c r="AIH28" s="107"/>
      <c r="AII28" s="107"/>
      <c r="AIJ28" s="107"/>
      <c r="AIK28" s="107"/>
      <c r="AIL28" s="107"/>
      <c r="AIM28" s="107"/>
      <c r="AIN28" s="107"/>
      <c r="AIO28" s="107"/>
      <c r="AIP28" s="107"/>
      <c r="AIQ28" s="107"/>
      <c r="AIR28" s="107"/>
      <c r="AIS28" s="107"/>
      <c r="AIT28" s="107"/>
      <c r="AIU28" s="107"/>
      <c r="AIV28" s="107"/>
      <c r="AIW28" s="107"/>
      <c r="AIX28" s="107"/>
      <c r="AIY28" s="107"/>
      <c r="AIZ28" s="107"/>
      <c r="AJA28" s="107"/>
      <c r="AJB28" s="107"/>
      <c r="AJC28" s="107"/>
      <c r="AJD28" s="107"/>
      <c r="AJE28" s="107"/>
      <c r="AJF28" s="107"/>
      <c r="AJG28" s="107"/>
      <c r="AJH28" s="107"/>
      <c r="AJI28" s="107"/>
      <c r="AJJ28" s="107"/>
      <c r="AJK28" s="107"/>
      <c r="AJL28" s="107"/>
      <c r="AJM28" s="107"/>
      <c r="AJN28" s="107"/>
      <c r="AJO28" s="107"/>
      <c r="AJP28" s="107"/>
      <c r="AJQ28" s="107"/>
      <c r="AJR28" s="107"/>
      <c r="AJS28" s="107"/>
      <c r="AJT28" s="107"/>
      <c r="AJU28" s="107"/>
      <c r="AJV28" s="107"/>
      <c r="AJW28" s="107"/>
      <c r="AJX28" s="107"/>
      <c r="AJY28" s="107"/>
      <c r="AJZ28" s="107"/>
      <c r="AKA28" s="107"/>
      <c r="AKB28" s="107"/>
      <c r="AKC28" s="107"/>
      <c r="AKD28" s="107"/>
      <c r="AKE28" s="107"/>
      <c r="AKF28" s="107"/>
      <c r="AKG28" s="107"/>
      <c r="AKH28" s="107"/>
      <c r="AKI28" s="107"/>
      <c r="AKJ28" s="107"/>
      <c r="AKK28" s="107"/>
      <c r="AKL28" s="107"/>
      <c r="AKM28" s="107"/>
      <c r="AKN28" s="107"/>
      <c r="AKO28" s="107"/>
      <c r="AKP28" s="107"/>
      <c r="AKQ28" s="107"/>
      <c r="AKR28" s="107"/>
      <c r="AKS28" s="107"/>
      <c r="AKT28" s="107"/>
      <c r="AKU28" s="107"/>
      <c r="AKV28" s="107"/>
      <c r="AKW28" s="107"/>
      <c r="AKX28" s="107"/>
      <c r="AKY28" s="107"/>
      <c r="AKZ28" s="107"/>
      <c r="ALA28" s="107"/>
      <c r="ALB28" s="107"/>
      <c r="ALC28" s="107"/>
      <c r="ALD28" s="107"/>
      <c r="ALE28" s="107"/>
      <c r="ALF28" s="107"/>
      <c r="ALG28" s="107"/>
      <c r="ALH28" s="107"/>
      <c r="ALI28" s="107"/>
      <c r="ALJ28" s="107"/>
      <c r="ALK28" s="107"/>
      <c r="ALL28" s="107"/>
      <c r="ALM28" s="107"/>
      <c r="ALN28" s="107"/>
      <c r="ALO28" s="107"/>
      <c r="ALP28" s="107"/>
      <c r="ALQ28" s="107"/>
      <c r="ALR28" s="107"/>
      <c r="ALS28" s="107"/>
      <c r="ALT28" s="107"/>
      <c r="ALU28" s="107"/>
      <c r="ALV28" s="107"/>
      <c r="ALW28" s="107"/>
      <c r="ALX28" s="107"/>
      <c r="ALY28" s="107"/>
      <c r="ALZ28" s="107"/>
      <c r="AMA28" s="107"/>
      <c r="AMB28" s="107"/>
      <c r="AMC28" s="107"/>
      <c r="AMD28" s="107"/>
      <c r="AME28" s="107"/>
      <c r="AMF28" s="107"/>
      <c r="AMG28" s="107"/>
      <c r="AMH28" s="107"/>
      <c r="AMI28" s="107"/>
      <c r="AMJ28" s="107"/>
      <c r="AMK28" s="107"/>
      <c r="AML28" s="107"/>
      <c r="AMM28" s="107"/>
      <c r="AMN28" s="107"/>
      <c r="AMO28" s="107"/>
      <c r="AMP28" s="107"/>
      <c r="AMQ28" s="107"/>
      <c r="AMR28" s="107"/>
      <c r="AMS28" s="107"/>
      <c r="AMT28" s="107"/>
      <c r="AMU28" s="107"/>
      <c r="AMV28" s="107"/>
      <c r="AMW28" s="107"/>
      <c r="AMX28" s="107"/>
      <c r="AMY28" s="107"/>
      <c r="AMZ28" s="107"/>
      <c r="ANA28" s="107"/>
      <c r="ANB28" s="107"/>
      <c r="ANC28" s="107"/>
      <c r="AND28" s="107"/>
      <c r="ANE28" s="107"/>
      <c r="ANF28" s="107"/>
      <c r="ANG28" s="107"/>
      <c r="ANH28" s="107"/>
      <c r="ANI28" s="107"/>
      <c r="ANJ28" s="107"/>
      <c r="ANK28" s="107"/>
      <c r="ANL28" s="107"/>
      <c r="ANM28" s="107"/>
      <c r="ANN28" s="107"/>
      <c r="ANO28" s="107"/>
      <c r="ANP28" s="107"/>
      <c r="ANQ28" s="107"/>
      <c r="ANR28" s="107"/>
      <c r="ANS28" s="107"/>
      <c r="ANT28" s="107"/>
      <c r="ANU28" s="107"/>
      <c r="ANV28" s="107"/>
      <c r="ANW28" s="107"/>
      <c r="ANX28" s="107"/>
      <c r="ANY28" s="107"/>
      <c r="ANZ28" s="107"/>
      <c r="AOA28" s="107"/>
      <c r="AOB28" s="107"/>
      <c r="AOC28" s="107"/>
      <c r="AOD28" s="107"/>
      <c r="AOE28" s="107"/>
      <c r="AOF28" s="107"/>
      <c r="AOG28" s="107"/>
      <c r="AOH28" s="107"/>
      <c r="AOI28" s="107"/>
      <c r="AOJ28" s="107"/>
      <c r="AOK28" s="107"/>
      <c r="AOL28" s="107"/>
      <c r="AOM28" s="107"/>
      <c r="AON28" s="107"/>
      <c r="AOO28" s="107"/>
      <c r="AOP28" s="107"/>
      <c r="AOQ28" s="107"/>
      <c r="AOR28" s="107"/>
      <c r="AOS28" s="107"/>
      <c r="AOT28" s="107"/>
      <c r="AOU28" s="107"/>
      <c r="AOV28" s="107"/>
      <c r="AOW28" s="107"/>
      <c r="AOX28" s="107"/>
      <c r="AOY28" s="107"/>
      <c r="AOZ28" s="107"/>
      <c r="APA28" s="107"/>
      <c r="APB28" s="107"/>
      <c r="APC28" s="107"/>
      <c r="APD28" s="107"/>
      <c r="APE28" s="107"/>
      <c r="APF28" s="107"/>
      <c r="APG28" s="107"/>
      <c r="APH28" s="107"/>
      <c r="API28" s="107"/>
      <c r="APJ28" s="107"/>
      <c r="APK28" s="107"/>
      <c r="APL28" s="107"/>
      <c r="APM28" s="107"/>
      <c r="APN28" s="107"/>
      <c r="APO28" s="107"/>
      <c r="APP28" s="107"/>
      <c r="APQ28" s="107"/>
      <c r="APR28" s="107"/>
      <c r="APS28" s="107"/>
      <c r="APT28" s="107"/>
      <c r="APU28" s="107"/>
      <c r="APV28" s="107"/>
      <c r="APW28" s="107"/>
      <c r="APX28" s="107"/>
      <c r="APY28" s="107"/>
      <c r="APZ28" s="107"/>
      <c r="AQA28" s="107"/>
      <c r="AQB28" s="107"/>
      <c r="AQC28" s="107"/>
      <c r="AQD28" s="107"/>
      <c r="AQE28" s="107"/>
      <c r="AQF28" s="107"/>
      <c r="AQG28" s="107"/>
      <c r="AQH28" s="107"/>
      <c r="AQI28" s="107"/>
      <c r="AQJ28" s="107"/>
      <c r="AQK28" s="107"/>
      <c r="AQL28" s="107"/>
      <c r="AQM28" s="107"/>
      <c r="AQN28" s="107"/>
      <c r="AQO28" s="107"/>
      <c r="AQP28" s="107"/>
      <c r="AQQ28" s="107"/>
      <c r="AQR28" s="107"/>
      <c r="AQS28" s="107"/>
      <c r="AQT28" s="107"/>
      <c r="AQU28" s="107"/>
      <c r="AQV28" s="107"/>
      <c r="AQW28" s="107"/>
      <c r="AQX28" s="107"/>
      <c r="AQY28" s="107"/>
      <c r="AQZ28" s="107"/>
      <c r="ARA28" s="107"/>
      <c r="ARB28" s="107"/>
      <c r="ARC28" s="107"/>
      <c r="ARD28" s="107"/>
      <c r="ARE28" s="107"/>
      <c r="ARF28" s="107"/>
      <c r="ARG28" s="107"/>
      <c r="ARH28" s="107"/>
      <c r="ARI28" s="107"/>
      <c r="ARJ28" s="107"/>
      <c r="ARK28" s="107"/>
      <c r="ARL28" s="107"/>
      <c r="ARM28" s="107"/>
      <c r="ARN28" s="107"/>
      <c r="ARO28" s="107"/>
      <c r="ARP28" s="107"/>
      <c r="ARQ28" s="107"/>
      <c r="ARR28" s="107"/>
      <c r="ARS28" s="107"/>
      <c r="ART28" s="107"/>
      <c r="ARU28" s="107"/>
      <c r="ARV28" s="107"/>
      <c r="ARW28" s="107"/>
      <c r="ARX28" s="107"/>
      <c r="ARY28" s="107"/>
      <c r="ARZ28" s="107"/>
      <c r="ASA28" s="107"/>
      <c r="ASB28" s="107"/>
      <c r="ASC28" s="107"/>
      <c r="ASD28" s="107"/>
      <c r="ASE28" s="107"/>
      <c r="ASF28" s="107"/>
      <c r="ASG28" s="107"/>
      <c r="ASH28" s="107"/>
      <c r="ASI28" s="107"/>
      <c r="ASJ28" s="107"/>
      <c r="ASK28" s="107"/>
      <c r="ASL28" s="107"/>
      <c r="ASM28" s="107"/>
      <c r="ASN28" s="107"/>
      <c r="ASO28" s="107"/>
      <c r="ASP28" s="107"/>
      <c r="ASQ28" s="107"/>
      <c r="ASR28" s="107"/>
      <c r="ASS28" s="107"/>
      <c r="AST28" s="107"/>
      <c r="ASU28" s="107"/>
      <c r="ASV28" s="107"/>
      <c r="ASW28" s="107"/>
      <c r="ASX28" s="107"/>
      <c r="ASY28" s="107"/>
      <c r="ASZ28" s="107"/>
      <c r="ATA28" s="107"/>
      <c r="ATB28" s="107"/>
      <c r="ATC28" s="107"/>
      <c r="ATD28" s="107"/>
      <c r="ATE28" s="107"/>
      <c r="ATF28" s="107"/>
      <c r="ATG28" s="107"/>
      <c r="ATH28" s="107"/>
      <c r="ATI28" s="107"/>
      <c r="ATJ28" s="107"/>
      <c r="ATK28" s="107"/>
      <c r="ATL28" s="107"/>
      <c r="ATM28" s="107"/>
      <c r="ATN28" s="107"/>
      <c r="ATO28" s="107"/>
      <c r="ATP28" s="107"/>
      <c r="ATQ28" s="107"/>
      <c r="ATR28" s="107"/>
      <c r="ATS28" s="107"/>
      <c r="ATT28" s="107"/>
      <c r="ATU28" s="107"/>
      <c r="ATV28" s="107"/>
      <c r="ATW28" s="107"/>
      <c r="ATX28" s="107"/>
      <c r="ATY28" s="107"/>
      <c r="ATZ28" s="107"/>
      <c r="AUA28" s="107"/>
      <c r="AUB28" s="107"/>
      <c r="AUC28" s="107"/>
      <c r="AUD28" s="107"/>
      <c r="AUE28" s="107"/>
      <c r="AUF28" s="107"/>
      <c r="AUG28" s="107"/>
      <c r="AUH28" s="107"/>
      <c r="AUI28" s="107"/>
      <c r="AUJ28" s="107"/>
      <c r="AUK28" s="107"/>
      <c r="AUL28" s="107"/>
      <c r="AUM28" s="107"/>
      <c r="AUN28" s="107"/>
      <c r="AUO28" s="107"/>
      <c r="AUP28" s="107"/>
      <c r="AUQ28" s="107"/>
      <c r="AUR28" s="107"/>
      <c r="AUS28" s="107"/>
      <c r="AUT28" s="107"/>
      <c r="AUU28" s="107"/>
      <c r="AUV28" s="107"/>
      <c r="AUW28" s="107"/>
      <c r="AUX28" s="107"/>
      <c r="AUY28" s="107"/>
      <c r="AUZ28" s="107"/>
      <c r="AVA28" s="107"/>
      <c r="AVB28" s="107"/>
      <c r="AVC28" s="107"/>
      <c r="AVD28" s="107"/>
      <c r="AVE28" s="107"/>
      <c r="AVF28" s="107"/>
      <c r="AVG28" s="107"/>
      <c r="AVH28" s="107"/>
      <c r="AVI28" s="107"/>
      <c r="AVJ28" s="107"/>
      <c r="AVK28" s="107"/>
      <c r="AVL28" s="107"/>
      <c r="AVM28" s="107"/>
      <c r="AVN28" s="107"/>
      <c r="AVO28" s="107"/>
      <c r="AVP28" s="107"/>
      <c r="AVQ28" s="107"/>
      <c r="AVR28" s="107"/>
      <c r="AVS28" s="107"/>
      <c r="AVT28" s="107"/>
      <c r="AVU28" s="107"/>
      <c r="AVV28" s="107"/>
      <c r="AVW28" s="107"/>
      <c r="AVX28" s="107"/>
      <c r="AVY28" s="107"/>
      <c r="AVZ28" s="107"/>
      <c r="AWA28" s="107"/>
      <c r="AWB28" s="107"/>
      <c r="AWC28" s="107"/>
      <c r="AWD28" s="107"/>
      <c r="AWE28" s="107"/>
      <c r="AWF28" s="107"/>
      <c r="AWG28" s="107"/>
      <c r="AWH28" s="107"/>
      <c r="AWI28" s="107"/>
      <c r="AWJ28" s="107"/>
      <c r="AWK28" s="107"/>
      <c r="AWL28" s="107"/>
      <c r="AWM28" s="107"/>
      <c r="AWN28" s="107"/>
      <c r="AWO28" s="107"/>
      <c r="AWP28" s="107"/>
      <c r="AWQ28" s="107"/>
      <c r="AWR28" s="107"/>
      <c r="AWS28" s="107"/>
      <c r="AWT28" s="107"/>
      <c r="AWU28" s="107"/>
      <c r="AWV28" s="107"/>
      <c r="AWW28" s="107"/>
      <c r="AWX28" s="107"/>
      <c r="AWY28" s="107"/>
      <c r="AWZ28" s="107"/>
      <c r="AXA28" s="107"/>
      <c r="AXB28" s="107"/>
      <c r="AXC28" s="107"/>
      <c r="AXD28" s="107"/>
      <c r="AXE28" s="107"/>
      <c r="AXF28" s="107"/>
      <c r="AXG28" s="107"/>
      <c r="AXH28" s="107"/>
      <c r="AXI28" s="107"/>
      <c r="AXJ28" s="107"/>
      <c r="AXK28" s="107"/>
      <c r="AXL28" s="107"/>
      <c r="AXM28" s="107"/>
      <c r="AXN28" s="107"/>
      <c r="AXO28" s="107"/>
      <c r="AXP28" s="107"/>
      <c r="AXQ28" s="107"/>
      <c r="AXR28" s="107"/>
      <c r="AXS28" s="107"/>
      <c r="AXT28" s="107"/>
      <c r="AXU28" s="107"/>
      <c r="AXV28" s="107"/>
      <c r="AXW28" s="107"/>
      <c r="AXX28" s="107"/>
      <c r="AXY28" s="107"/>
      <c r="AXZ28" s="107"/>
      <c r="AYA28" s="107"/>
      <c r="AYB28" s="107"/>
      <c r="AYC28" s="107"/>
      <c r="AYD28" s="107"/>
      <c r="AYE28" s="107"/>
      <c r="AYF28" s="107"/>
      <c r="AYG28" s="107"/>
      <c r="AYH28" s="107"/>
      <c r="AYI28" s="107"/>
      <c r="AYJ28" s="107"/>
      <c r="AYK28" s="107"/>
      <c r="AYL28" s="107"/>
      <c r="AYM28" s="107"/>
      <c r="AYN28" s="107"/>
      <c r="AYO28" s="107"/>
      <c r="AYP28" s="107"/>
      <c r="AYQ28" s="107"/>
      <c r="AYR28" s="107"/>
      <c r="AYS28" s="107"/>
      <c r="AYT28" s="107"/>
      <c r="AYU28" s="107"/>
      <c r="AYV28" s="107"/>
      <c r="AYW28" s="107"/>
      <c r="AYX28" s="107"/>
      <c r="AYY28" s="107"/>
      <c r="AYZ28" s="107"/>
      <c r="AZA28" s="107"/>
      <c r="AZB28" s="107"/>
      <c r="AZC28" s="107"/>
      <c r="AZD28" s="107"/>
      <c r="AZE28" s="107"/>
      <c r="AZF28" s="107"/>
      <c r="AZG28" s="107"/>
      <c r="AZH28" s="107"/>
      <c r="AZI28" s="107"/>
      <c r="AZJ28" s="107"/>
      <c r="AZK28" s="107"/>
      <c r="AZL28" s="107"/>
      <c r="AZM28" s="107"/>
      <c r="AZN28" s="107"/>
      <c r="AZO28" s="107"/>
      <c r="AZP28" s="107"/>
      <c r="AZQ28" s="107"/>
      <c r="AZR28" s="107"/>
      <c r="AZS28" s="107"/>
      <c r="AZT28" s="107"/>
      <c r="AZU28" s="107"/>
      <c r="AZV28" s="107"/>
      <c r="AZW28" s="107"/>
      <c r="AZX28" s="107"/>
      <c r="AZY28" s="107"/>
      <c r="AZZ28" s="107"/>
      <c r="BAA28" s="107"/>
      <c r="BAB28" s="107"/>
      <c r="BAC28" s="107"/>
      <c r="BAD28" s="107"/>
      <c r="BAE28" s="107"/>
      <c r="BAF28" s="107"/>
      <c r="BAG28" s="107"/>
      <c r="BAH28" s="107"/>
      <c r="BAI28" s="107"/>
      <c r="BAJ28" s="107"/>
      <c r="BAK28" s="107"/>
      <c r="BAL28" s="107"/>
      <c r="BAM28" s="107"/>
      <c r="BAN28" s="107"/>
      <c r="BAO28" s="107"/>
      <c r="BAP28" s="107"/>
      <c r="BAQ28" s="107"/>
      <c r="BAR28" s="107"/>
      <c r="BAS28" s="107"/>
      <c r="BAT28" s="107"/>
      <c r="BAU28" s="107"/>
      <c r="BAV28" s="107"/>
      <c r="BAW28" s="107"/>
      <c r="BAX28" s="107"/>
      <c r="BAY28" s="107"/>
      <c r="BAZ28" s="107"/>
      <c r="BBA28" s="107"/>
      <c r="BBB28" s="107"/>
      <c r="BBC28" s="107"/>
      <c r="BBD28" s="107"/>
      <c r="BBE28" s="107"/>
      <c r="BBF28" s="107"/>
      <c r="BBG28" s="107"/>
      <c r="BBH28" s="107"/>
      <c r="BBI28" s="107"/>
      <c r="BBJ28" s="107"/>
      <c r="BBK28" s="107"/>
      <c r="BBL28" s="107"/>
      <c r="BBM28" s="107"/>
      <c r="BBN28" s="107"/>
      <c r="BBO28" s="107"/>
      <c r="BBP28" s="107"/>
      <c r="BBQ28" s="107"/>
      <c r="BBR28" s="107"/>
      <c r="BBS28" s="107"/>
      <c r="BBT28" s="107"/>
      <c r="BBU28" s="107"/>
      <c r="BBV28" s="107"/>
      <c r="BBW28" s="107"/>
      <c r="BBX28" s="107"/>
      <c r="BBY28" s="107"/>
      <c r="BBZ28" s="107"/>
      <c r="BCA28" s="107"/>
      <c r="BCB28" s="107"/>
      <c r="BCC28" s="107"/>
      <c r="BCD28" s="107"/>
      <c r="BCE28" s="107"/>
      <c r="BCF28" s="107"/>
      <c r="BCG28" s="107"/>
      <c r="BCH28" s="107"/>
      <c r="BCI28" s="107"/>
      <c r="BCJ28" s="107"/>
      <c r="BCK28" s="107"/>
      <c r="BCL28" s="107"/>
      <c r="BCM28" s="107"/>
      <c r="BCN28" s="107"/>
      <c r="BCO28" s="107"/>
      <c r="BCP28" s="107"/>
      <c r="BCQ28" s="107"/>
      <c r="BCR28" s="107"/>
      <c r="BCS28" s="107"/>
      <c r="BCT28" s="107"/>
      <c r="BCU28" s="107"/>
      <c r="BCV28" s="107"/>
      <c r="BCW28" s="107"/>
      <c r="BCX28" s="107"/>
      <c r="BCY28" s="107"/>
      <c r="BCZ28" s="107"/>
      <c r="BDA28" s="107"/>
      <c r="BDB28" s="107"/>
      <c r="BDC28" s="107"/>
      <c r="BDD28" s="107"/>
      <c r="BDE28" s="107"/>
      <c r="BDF28" s="107"/>
      <c r="BDG28" s="107"/>
      <c r="BDH28" s="107"/>
      <c r="BDI28" s="107"/>
      <c r="BDJ28" s="107"/>
      <c r="BDK28" s="107"/>
      <c r="BDL28" s="107"/>
      <c r="BDM28" s="107"/>
      <c r="BDN28" s="107"/>
      <c r="BDO28" s="107"/>
      <c r="BDP28" s="107"/>
      <c r="BDQ28" s="107"/>
      <c r="BDR28" s="107"/>
      <c r="BDS28" s="107"/>
      <c r="BDT28" s="107"/>
      <c r="BDU28" s="107"/>
      <c r="BDV28" s="107"/>
      <c r="BDW28" s="107"/>
      <c r="BDX28" s="107"/>
      <c r="BDY28" s="107"/>
      <c r="BDZ28" s="107"/>
      <c r="BEA28" s="107"/>
      <c r="BEB28" s="107"/>
      <c r="BEC28" s="107"/>
      <c r="BED28" s="107"/>
      <c r="BEE28" s="107"/>
      <c r="BEF28" s="107"/>
      <c r="BEG28" s="107"/>
      <c r="BEH28" s="107"/>
      <c r="BEI28" s="107"/>
      <c r="BEJ28" s="107"/>
      <c r="BEK28" s="107"/>
      <c r="BEL28" s="107"/>
      <c r="BEM28" s="107"/>
      <c r="BEN28" s="107"/>
      <c r="BEO28" s="107"/>
      <c r="BEP28" s="107"/>
      <c r="BEQ28" s="107"/>
      <c r="BER28" s="107"/>
      <c r="BES28" s="107"/>
      <c r="BET28" s="107"/>
      <c r="BEU28" s="107"/>
      <c r="BEV28" s="107"/>
      <c r="BEW28" s="107"/>
      <c r="BEX28" s="107"/>
      <c r="BEY28" s="107"/>
      <c r="BEZ28" s="107"/>
      <c r="BFA28" s="107"/>
      <c r="BFB28" s="107"/>
      <c r="BFC28" s="107"/>
      <c r="BFD28" s="107"/>
      <c r="BFE28" s="107"/>
      <c r="BFF28" s="107"/>
      <c r="BFG28" s="107"/>
      <c r="BFH28" s="107"/>
      <c r="BFI28" s="107"/>
      <c r="BFJ28" s="107"/>
      <c r="BFK28" s="107"/>
      <c r="BFL28" s="107"/>
      <c r="BFM28" s="107"/>
      <c r="BFN28" s="107"/>
      <c r="BFO28" s="107"/>
      <c r="BFP28" s="107"/>
      <c r="BFQ28" s="107"/>
      <c r="BFR28" s="107"/>
      <c r="BFS28" s="107"/>
      <c r="BFT28" s="107"/>
      <c r="BFU28" s="107"/>
      <c r="BFV28" s="107"/>
      <c r="BFW28" s="107"/>
      <c r="BFX28" s="107"/>
      <c r="BFY28" s="107"/>
      <c r="BFZ28" s="107"/>
      <c r="BGA28" s="107"/>
      <c r="BGB28" s="107"/>
      <c r="BGC28" s="107"/>
      <c r="BGD28" s="107"/>
      <c r="BGE28" s="107"/>
      <c r="BGF28" s="107"/>
      <c r="BGG28" s="107"/>
      <c r="BGH28" s="107"/>
      <c r="BGI28" s="107"/>
      <c r="BGJ28" s="107"/>
      <c r="BGK28" s="107"/>
      <c r="BGL28" s="107"/>
      <c r="BGM28" s="107"/>
      <c r="BGN28" s="107"/>
      <c r="BGO28" s="107"/>
      <c r="BGP28" s="107"/>
      <c r="BGQ28" s="107"/>
      <c r="BGR28" s="107"/>
      <c r="BGS28" s="107"/>
      <c r="BGT28" s="107"/>
      <c r="BGU28" s="107"/>
      <c r="BGV28" s="107"/>
      <c r="BGW28" s="107"/>
      <c r="BGX28" s="107"/>
      <c r="BGY28" s="107"/>
      <c r="BGZ28" s="107"/>
      <c r="BHA28" s="107"/>
      <c r="BHB28" s="107"/>
      <c r="BHC28" s="107"/>
      <c r="BHD28" s="107"/>
      <c r="BHE28" s="107"/>
      <c r="BHF28" s="107"/>
      <c r="BHG28" s="107"/>
      <c r="BHH28" s="107"/>
      <c r="BHI28" s="107"/>
      <c r="BHJ28" s="107"/>
      <c r="BHK28" s="107"/>
      <c r="BHL28" s="107"/>
      <c r="BHM28" s="107"/>
      <c r="BHN28" s="107"/>
      <c r="BHO28" s="107"/>
      <c r="BHP28" s="107"/>
      <c r="BHQ28" s="107"/>
      <c r="BHR28" s="107"/>
      <c r="BHS28" s="107"/>
      <c r="BHT28" s="107"/>
      <c r="BHU28" s="107"/>
      <c r="BHV28" s="107"/>
      <c r="BHW28" s="107"/>
      <c r="BHX28" s="107"/>
      <c r="BHY28" s="107"/>
      <c r="BHZ28" s="107"/>
      <c r="BIA28" s="107"/>
      <c r="BIB28" s="107"/>
      <c r="BIC28" s="107"/>
      <c r="BID28" s="107"/>
      <c r="BIE28" s="107"/>
      <c r="BIF28" s="107"/>
      <c r="BIG28" s="107"/>
      <c r="BIH28" s="107"/>
      <c r="BII28" s="107"/>
      <c r="BIJ28" s="107"/>
      <c r="BIK28" s="107"/>
      <c r="BIL28" s="107"/>
      <c r="BIM28" s="107"/>
      <c r="BIN28" s="107"/>
      <c r="BIO28" s="107"/>
      <c r="BIP28" s="107"/>
      <c r="BIQ28" s="107"/>
      <c r="BIR28" s="107"/>
      <c r="BIS28" s="107"/>
      <c r="BIT28" s="107"/>
      <c r="BIU28" s="107"/>
      <c r="BIV28" s="107"/>
      <c r="BIW28" s="107"/>
      <c r="BIX28" s="107"/>
      <c r="BIY28" s="107"/>
      <c r="BIZ28" s="107"/>
      <c r="BJA28" s="107"/>
      <c r="BJB28" s="107"/>
      <c r="BJC28" s="107"/>
      <c r="BJD28" s="107"/>
      <c r="BJE28" s="107"/>
      <c r="BJF28" s="107"/>
      <c r="BJG28" s="107"/>
      <c r="BJH28" s="107"/>
      <c r="BJI28" s="107"/>
      <c r="BJJ28" s="107"/>
      <c r="BJK28" s="107"/>
      <c r="BJL28" s="107"/>
      <c r="BJM28" s="107"/>
      <c r="BJN28" s="107"/>
      <c r="BJO28" s="107"/>
      <c r="BJP28" s="107"/>
      <c r="BJQ28" s="107"/>
      <c r="BJR28" s="107"/>
      <c r="BJS28" s="107"/>
      <c r="BJT28" s="107"/>
      <c r="BJU28" s="107"/>
      <c r="BJV28" s="107"/>
      <c r="BJW28" s="107"/>
      <c r="BJX28" s="107"/>
      <c r="BJY28" s="107"/>
      <c r="BJZ28" s="107"/>
      <c r="BKA28" s="107"/>
      <c r="BKB28" s="107"/>
      <c r="BKC28" s="107"/>
      <c r="BKD28" s="107"/>
      <c r="BKE28" s="107"/>
      <c r="BKF28" s="107"/>
      <c r="BKG28" s="107"/>
      <c r="BKH28" s="107"/>
      <c r="BKI28" s="107"/>
      <c r="BKJ28" s="107"/>
      <c r="BKK28" s="107"/>
      <c r="BKL28" s="107"/>
      <c r="BKM28" s="107"/>
      <c r="BKN28" s="107"/>
      <c r="BKO28" s="107"/>
      <c r="BKP28" s="107"/>
      <c r="BKQ28" s="107"/>
      <c r="BKR28" s="107"/>
      <c r="BKS28" s="107"/>
      <c r="BKT28" s="107"/>
      <c r="BKU28" s="107"/>
      <c r="BKV28" s="107"/>
      <c r="BKW28" s="107"/>
      <c r="BKX28" s="107"/>
      <c r="BKY28" s="107"/>
      <c r="BKZ28" s="107"/>
      <c r="BLA28" s="107"/>
      <c r="BLB28" s="107"/>
      <c r="BLC28" s="107"/>
      <c r="BLD28" s="107"/>
      <c r="BLE28" s="107"/>
      <c r="BLF28" s="107"/>
      <c r="BLG28" s="107"/>
      <c r="BLH28" s="107"/>
      <c r="BLI28" s="107"/>
      <c r="BLJ28" s="107"/>
      <c r="BLK28" s="107"/>
      <c r="BLL28" s="107"/>
      <c r="BLM28" s="107"/>
      <c r="BLN28" s="107"/>
      <c r="BLO28" s="107"/>
      <c r="BLP28" s="107"/>
      <c r="BLQ28" s="107"/>
      <c r="BLR28" s="107"/>
      <c r="BLS28" s="107"/>
      <c r="BLT28" s="107"/>
      <c r="BLU28" s="107"/>
      <c r="BLV28" s="107"/>
      <c r="BLW28" s="107"/>
      <c r="BLX28" s="107"/>
      <c r="BLY28" s="107"/>
      <c r="BLZ28" s="107"/>
      <c r="BMA28" s="107"/>
      <c r="BMB28" s="107"/>
      <c r="BMC28" s="107"/>
      <c r="BMD28" s="107"/>
      <c r="BME28" s="107"/>
      <c r="BMF28" s="107"/>
      <c r="BMG28" s="107"/>
      <c r="BMH28" s="107"/>
      <c r="BMI28" s="107"/>
      <c r="BMJ28" s="107"/>
      <c r="BMK28" s="107"/>
      <c r="BML28" s="107"/>
      <c r="BMM28" s="107"/>
      <c r="BMN28" s="107"/>
      <c r="BMO28" s="107"/>
      <c r="BMP28" s="107"/>
      <c r="BMQ28" s="107"/>
      <c r="BMR28" s="107"/>
      <c r="BMS28" s="107"/>
      <c r="BMT28" s="107"/>
      <c r="BMU28" s="107"/>
      <c r="BMV28" s="107"/>
      <c r="BMW28" s="107"/>
      <c r="BMX28" s="107"/>
      <c r="BMY28" s="107"/>
      <c r="BMZ28" s="107"/>
      <c r="BNA28" s="107"/>
      <c r="BNB28" s="107"/>
      <c r="BNC28" s="107"/>
      <c r="BND28" s="107"/>
      <c r="BNE28" s="107"/>
      <c r="BNF28" s="107"/>
      <c r="BNG28" s="107"/>
      <c r="BNH28" s="107"/>
      <c r="BNI28" s="107"/>
      <c r="BNJ28" s="107"/>
      <c r="BNK28" s="107"/>
      <c r="BNL28" s="107"/>
      <c r="BNM28" s="107"/>
      <c r="BNN28" s="107"/>
      <c r="BNO28" s="107"/>
      <c r="BNP28" s="107"/>
      <c r="BNQ28" s="107"/>
      <c r="BNR28" s="107"/>
      <c r="BNS28" s="107"/>
      <c r="BNT28" s="107"/>
      <c r="BNU28" s="107"/>
      <c r="BNV28" s="107"/>
      <c r="BNW28" s="107"/>
      <c r="BNX28" s="107"/>
      <c r="BNY28" s="107"/>
      <c r="BNZ28" s="107"/>
      <c r="BOA28" s="107"/>
      <c r="BOB28" s="107"/>
      <c r="BOC28" s="107"/>
      <c r="BOD28" s="107"/>
      <c r="BOE28" s="107"/>
      <c r="BOF28" s="107"/>
      <c r="BOG28" s="107"/>
      <c r="BOH28" s="107"/>
      <c r="BOI28" s="107"/>
      <c r="BOJ28" s="107"/>
      <c r="BOK28" s="107"/>
      <c r="BOL28" s="107"/>
      <c r="BOM28" s="107"/>
      <c r="BON28" s="107"/>
      <c r="BOO28" s="107"/>
      <c r="BOP28" s="107"/>
      <c r="BOQ28" s="107"/>
      <c r="BOR28" s="107"/>
      <c r="BOS28" s="107"/>
      <c r="BOT28" s="107"/>
      <c r="BOU28" s="107"/>
      <c r="BOV28" s="107"/>
      <c r="BOW28" s="107"/>
      <c r="BOX28" s="107"/>
      <c r="BOY28" s="107"/>
      <c r="BOZ28" s="107"/>
      <c r="BPA28" s="107"/>
      <c r="BPB28" s="107"/>
      <c r="BPC28" s="107"/>
      <c r="BPD28" s="107"/>
      <c r="BPE28" s="107"/>
      <c r="BPF28" s="107"/>
      <c r="BPG28" s="107"/>
      <c r="BPH28" s="107"/>
      <c r="BPI28" s="107"/>
      <c r="BPJ28" s="107"/>
      <c r="BPK28" s="107"/>
      <c r="BPL28" s="107"/>
      <c r="BPM28" s="107"/>
      <c r="BPN28" s="107"/>
      <c r="BPO28" s="107"/>
      <c r="BPP28" s="107"/>
      <c r="BPQ28" s="107"/>
      <c r="BPR28" s="107"/>
      <c r="BPS28" s="107"/>
      <c r="BPT28" s="107"/>
      <c r="BPU28" s="107"/>
      <c r="BPV28" s="107"/>
      <c r="BPW28" s="107"/>
      <c r="BPX28" s="107"/>
      <c r="BPY28" s="107"/>
      <c r="BPZ28" s="107"/>
      <c r="BQA28" s="107"/>
      <c r="BQB28" s="107"/>
      <c r="BQC28" s="107"/>
      <c r="BQD28" s="107"/>
      <c r="BQE28" s="107"/>
      <c r="BQF28" s="107"/>
      <c r="BQG28" s="107"/>
      <c r="BQH28" s="107"/>
      <c r="BQI28" s="107"/>
      <c r="BQJ28" s="107"/>
      <c r="BQK28" s="107"/>
      <c r="BQL28" s="107"/>
      <c r="BQM28" s="107"/>
      <c r="BQN28" s="107"/>
      <c r="BQO28" s="107"/>
      <c r="BQP28" s="107"/>
      <c r="BQQ28" s="107"/>
      <c r="BQR28" s="107"/>
      <c r="BQS28" s="107"/>
      <c r="BQT28" s="107"/>
      <c r="BQU28" s="107"/>
      <c r="BQV28" s="107"/>
      <c r="BQW28" s="107"/>
      <c r="BQX28" s="107"/>
      <c r="BQY28" s="107"/>
      <c r="BQZ28" s="107"/>
      <c r="BRA28" s="107"/>
      <c r="BRB28" s="107"/>
      <c r="BRC28" s="107"/>
      <c r="BRD28" s="107"/>
      <c r="BRE28" s="107"/>
      <c r="BRF28" s="107"/>
      <c r="BRG28" s="107"/>
      <c r="BRH28" s="107"/>
      <c r="BRI28" s="107"/>
      <c r="BRJ28" s="107"/>
      <c r="BRK28" s="107"/>
      <c r="BRL28" s="107"/>
      <c r="BRM28" s="107"/>
      <c r="BRN28" s="107"/>
      <c r="BRO28" s="107"/>
      <c r="BRP28" s="107"/>
      <c r="BRQ28" s="107"/>
      <c r="BRR28" s="107"/>
      <c r="BRS28" s="107"/>
      <c r="BRT28" s="107"/>
      <c r="BRU28" s="107"/>
      <c r="BRV28" s="107"/>
      <c r="BRW28" s="107"/>
      <c r="BRX28" s="107"/>
      <c r="BRY28" s="107"/>
      <c r="BRZ28" s="107"/>
      <c r="BSA28" s="107"/>
      <c r="BSB28" s="107"/>
      <c r="BSC28" s="107"/>
      <c r="BSD28" s="107"/>
      <c r="BSE28" s="107"/>
      <c r="BSF28" s="107"/>
      <c r="BSG28" s="107"/>
      <c r="BSH28" s="107"/>
      <c r="BSI28" s="107"/>
      <c r="BSJ28" s="107"/>
      <c r="BSK28" s="107"/>
      <c r="BSL28" s="107"/>
      <c r="BSM28" s="107"/>
      <c r="BSN28" s="107"/>
      <c r="BSO28" s="107"/>
      <c r="BSP28" s="107"/>
      <c r="BSQ28" s="107"/>
      <c r="BSR28" s="107"/>
      <c r="BSS28" s="107"/>
      <c r="BST28" s="107"/>
      <c r="BSU28" s="107"/>
      <c r="BSV28" s="107"/>
      <c r="BSW28" s="107"/>
      <c r="BSX28" s="107"/>
      <c r="BSY28" s="107"/>
      <c r="BSZ28" s="107"/>
      <c r="BTA28" s="107"/>
      <c r="BTB28" s="107"/>
      <c r="BTC28" s="107"/>
      <c r="BTD28" s="107"/>
      <c r="BTE28" s="107"/>
      <c r="BTF28" s="107"/>
      <c r="BTG28" s="107"/>
      <c r="BTH28" s="107"/>
      <c r="BTI28" s="107"/>
      <c r="BTJ28" s="107"/>
      <c r="BTK28" s="107"/>
      <c r="BTL28" s="107"/>
      <c r="BTM28" s="107"/>
      <c r="BTN28" s="107"/>
      <c r="BTO28" s="107"/>
      <c r="BTP28" s="107"/>
      <c r="BTQ28" s="107"/>
      <c r="BTR28" s="107"/>
      <c r="BTS28" s="107"/>
      <c r="BTT28" s="107"/>
      <c r="BTU28" s="107"/>
      <c r="BTV28" s="107"/>
      <c r="BTW28" s="107"/>
      <c r="BTX28" s="107"/>
      <c r="BTY28" s="107"/>
      <c r="BTZ28" s="107"/>
      <c r="BUA28" s="107"/>
      <c r="BUB28" s="107"/>
      <c r="BUC28" s="107"/>
      <c r="BUD28" s="107"/>
      <c r="BUE28" s="107"/>
      <c r="BUF28" s="107"/>
      <c r="BUG28" s="107"/>
      <c r="BUH28" s="107"/>
      <c r="BUI28" s="107"/>
      <c r="BUJ28" s="107"/>
      <c r="BUK28" s="107"/>
      <c r="BUL28" s="107"/>
      <c r="BUM28" s="107"/>
      <c r="BUN28" s="107"/>
      <c r="BUO28" s="107"/>
      <c r="BUP28" s="107"/>
      <c r="BUQ28" s="107"/>
      <c r="BUR28" s="107"/>
      <c r="BUS28" s="107"/>
      <c r="BUT28" s="107"/>
      <c r="BUU28" s="107"/>
      <c r="BUV28" s="107"/>
      <c r="BUW28" s="107"/>
      <c r="BUX28" s="107"/>
      <c r="BUY28" s="107"/>
      <c r="BUZ28" s="107"/>
      <c r="BVA28" s="107"/>
      <c r="BVB28" s="107"/>
      <c r="BVC28" s="107"/>
      <c r="BVD28" s="107"/>
      <c r="BVE28" s="107"/>
      <c r="BVF28" s="107"/>
      <c r="BVG28" s="107"/>
      <c r="BVH28" s="107"/>
      <c r="BVI28" s="107"/>
      <c r="BVJ28" s="107"/>
      <c r="BVK28" s="107"/>
      <c r="BVL28" s="107"/>
      <c r="BVM28" s="107"/>
      <c r="BVN28" s="107"/>
      <c r="BVO28" s="107"/>
      <c r="BVP28" s="107"/>
      <c r="BVQ28" s="107"/>
      <c r="BVR28" s="107"/>
      <c r="BVS28" s="107"/>
      <c r="BVT28" s="107"/>
      <c r="BVU28" s="107"/>
      <c r="BVV28" s="107"/>
      <c r="BVW28" s="107"/>
      <c r="BVX28" s="107"/>
      <c r="BVY28" s="107"/>
      <c r="BVZ28" s="107"/>
      <c r="BWA28" s="107"/>
      <c r="BWB28" s="107"/>
      <c r="BWC28" s="107"/>
      <c r="BWD28" s="107"/>
      <c r="BWE28" s="107"/>
      <c r="BWF28" s="107"/>
      <c r="BWG28" s="107"/>
      <c r="BWH28" s="107"/>
      <c r="BWI28" s="107"/>
      <c r="BWJ28" s="107"/>
      <c r="BWK28" s="107"/>
      <c r="BWL28" s="107"/>
      <c r="BWM28" s="107"/>
      <c r="BWN28" s="107"/>
      <c r="BWO28" s="107"/>
      <c r="BWP28" s="107"/>
      <c r="BWQ28" s="107"/>
      <c r="BWR28" s="107"/>
      <c r="BWS28" s="107"/>
      <c r="BWT28" s="107"/>
      <c r="BWU28" s="107"/>
      <c r="BWV28" s="107"/>
      <c r="BWW28" s="107"/>
      <c r="BWX28" s="107"/>
      <c r="BWY28" s="107"/>
      <c r="BWZ28" s="107"/>
      <c r="BXA28" s="107"/>
      <c r="BXB28" s="107"/>
      <c r="BXC28" s="107"/>
      <c r="BXD28" s="107"/>
      <c r="BXE28" s="107"/>
      <c r="BXF28" s="107"/>
      <c r="BXG28" s="107"/>
      <c r="BXH28" s="107"/>
      <c r="BXI28" s="107"/>
      <c r="BXJ28" s="107"/>
      <c r="BXK28" s="107"/>
      <c r="BXL28" s="107"/>
      <c r="BXM28" s="107"/>
      <c r="BXN28" s="107"/>
      <c r="BXO28" s="107"/>
      <c r="BXP28" s="107"/>
      <c r="BXQ28" s="107"/>
      <c r="BXR28" s="107"/>
      <c r="BXS28" s="107"/>
      <c r="BXT28" s="107"/>
      <c r="BXU28" s="107"/>
      <c r="BXV28" s="107"/>
      <c r="BXW28" s="107"/>
      <c r="BXX28" s="107"/>
      <c r="BXY28" s="107"/>
      <c r="BXZ28" s="107"/>
      <c r="BYA28" s="107"/>
      <c r="BYB28" s="107"/>
      <c r="BYC28" s="107"/>
      <c r="BYD28" s="107"/>
      <c r="BYE28" s="107"/>
      <c r="BYF28" s="107"/>
      <c r="BYG28" s="107"/>
      <c r="BYH28" s="107"/>
      <c r="BYI28" s="107"/>
      <c r="BYJ28" s="107"/>
      <c r="BYK28" s="107"/>
      <c r="BYL28" s="107"/>
      <c r="BYM28" s="107"/>
      <c r="BYN28" s="107"/>
      <c r="BYO28" s="107"/>
      <c r="BYP28" s="107"/>
      <c r="BYQ28" s="107"/>
      <c r="BYR28" s="107"/>
      <c r="BYS28" s="107"/>
      <c r="BYT28" s="107"/>
      <c r="BYU28" s="107"/>
      <c r="BYV28" s="107"/>
      <c r="BYW28" s="107"/>
      <c r="BYX28" s="107"/>
      <c r="BYY28" s="107"/>
      <c r="BYZ28" s="107"/>
      <c r="BZA28" s="107"/>
      <c r="BZB28" s="107"/>
      <c r="BZC28" s="107"/>
      <c r="BZD28" s="107"/>
      <c r="BZE28" s="107"/>
      <c r="BZF28" s="107"/>
      <c r="BZG28" s="107"/>
      <c r="BZH28" s="107"/>
      <c r="BZI28" s="107"/>
      <c r="BZJ28" s="107"/>
      <c r="BZK28" s="107"/>
      <c r="BZL28" s="107"/>
      <c r="BZM28" s="107"/>
      <c r="BZN28" s="107"/>
      <c r="BZO28" s="107"/>
      <c r="BZP28" s="107"/>
      <c r="BZQ28" s="107"/>
      <c r="BZR28" s="107"/>
      <c r="BZS28" s="107"/>
      <c r="BZT28" s="107"/>
      <c r="BZU28" s="107"/>
      <c r="BZV28" s="107"/>
      <c r="BZW28" s="107"/>
      <c r="BZX28" s="107"/>
      <c r="BZY28" s="107"/>
      <c r="BZZ28" s="107"/>
      <c r="CAA28" s="107"/>
      <c r="CAB28" s="107"/>
      <c r="CAC28" s="107"/>
      <c r="CAD28" s="107"/>
      <c r="CAE28" s="107"/>
      <c r="CAF28" s="107"/>
      <c r="CAG28" s="107"/>
      <c r="CAH28" s="107"/>
      <c r="CAI28" s="107"/>
      <c r="CAJ28" s="107"/>
      <c r="CAK28" s="107"/>
      <c r="CAL28" s="107"/>
      <c r="CAM28" s="107"/>
      <c r="CAN28" s="107"/>
      <c r="CAO28" s="107"/>
      <c r="CAP28" s="107"/>
      <c r="CAQ28" s="107"/>
      <c r="CAR28" s="107"/>
      <c r="CAS28" s="107"/>
      <c r="CAT28" s="107"/>
      <c r="CAU28" s="107"/>
      <c r="CAV28" s="107"/>
      <c r="CAW28" s="107"/>
      <c r="CAX28" s="107"/>
      <c r="CAY28" s="107"/>
      <c r="CAZ28" s="107"/>
      <c r="CBA28" s="107"/>
      <c r="CBB28" s="107"/>
      <c r="CBC28" s="107"/>
      <c r="CBD28" s="107"/>
      <c r="CBE28" s="107"/>
      <c r="CBF28" s="107"/>
      <c r="CBG28" s="107"/>
      <c r="CBH28" s="107"/>
      <c r="CBI28" s="107"/>
      <c r="CBJ28" s="107"/>
      <c r="CBK28" s="107"/>
      <c r="CBL28" s="107"/>
      <c r="CBM28" s="107"/>
      <c r="CBN28" s="107"/>
      <c r="CBO28" s="107"/>
      <c r="CBP28" s="107"/>
      <c r="CBQ28" s="107"/>
      <c r="CBR28" s="107"/>
      <c r="CBS28" s="107"/>
      <c r="CBT28" s="107"/>
      <c r="CBU28" s="107"/>
      <c r="CBV28" s="107"/>
      <c r="CBW28" s="107"/>
      <c r="CBX28" s="107"/>
      <c r="CBY28" s="107"/>
      <c r="CBZ28" s="107"/>
      <c r="CCA28" s="107"/>
      <c r="CCB28" s="107"/>
      <c r="CCC28" s="107"/>
      <c r="CCD28" s="107"/>
      <c r="CCE28" s="107"/>
      <c r="CCF28" s="107"/>
      <c r="CCG28" s="107"/>
      <c r="CCH28" s="107"/>
      <c r="CCI28" s="107"/>
      <c r="CCJ28" s="107"/>
      <c r="CCK28" s="107"/>
      <c r="CCL28" s="107"/>
      <c r="CCM28" s="107"/>
      <c r="CCN28" s="107"/>
      <c r="CCO28" s="107"/>
      <c r="CCP28" s="107"/>
      <c r="CCQ28" s="107"/>
      <c r="CCR28" s="107"/>
      <c r="CCS28" s="107"/>
      <c r="CCT28" s="107"/>
      <c r="CCU28" s="107"/>
      <c r="CCV28" s="107"/>
      <c r="CCW28" s="107"/>
      <c r="CCX28" s="107"/>
      <c r="CCY28" s="107"/>
      <c r="CCZ28" s="107"/>
      <c r="CDA28" s="107"/>
      <c r="CDB28" s="107"/>
      <c r="CDC28" s="107"/>
      <c r="CDD28" s="107"/>
      <c r="CDE28" s="107"/>
      <c r="CDF28" s="107"/>
      <c r="CDG28" s="107"/>
      <c r="CDH28" s="107"/>
      <c r="CDI28" s="107"/>
      <c r="CDJ28" s="107"/>
      <c r="CDK28" s="107"/>
      <c r="CDL28" s="107"/>
      <c r="CDM28" s="107"/>
      <c r="CDN28" s="107"/>
      <c r="CDO28" s="107"/>
      <c r="CDP28" s="107"/>
      <c r="CDQ28" s="107"/>
      <c r="CDR28" s="107"/>
      <c r="CDS28" s="107"/>
      <c r="CDT28" s="107"/>
      <c r="CDU28" s="107"/>
      <c r="CDV28" s="107"/>
      <c r="CDW28" s="107"/>
      <c r="CDX28" s="107"/>
      <c r="CDY28" s="107"/>
      <c r="CDZ28" s="107"/>
      <c r="CEA28" s="107"/>
      <c r="CEB28" s="107"/>
      <c r="CEC28" s="107"/>
      <c r="CED28" s="107"/>
      <c r="CEE28" s="107"/>
      <c r="CEF28" s="107"/>
      <c r="CEG28" s="107"/>
      <c r="CEH28" s="107"/>
      <c r="CEI28" s="107"/>
      <c r="CEJ28" s="107"/>
      <c r="CEK28" s="107"/>
      <c r="CEL28" s="107"/>
      <c r="CEM28" s="107"/>
      <c r="CEN28" s="107"/>
      <c r="CEO28" s="107"/>
      <c r="CEP28" s="107"/>
      <c r="CEQ28" s="107"/>
      <c r="CER28" s="107"/>
      <c r="CES28" s="107"/>
      <c r="CET28" s="107"/>
      <c r="CEU28" s="107"/>
      <c r="CEV28" s="107"/>
      <c r="CEW28" s="107"/>
      <c r="CEX28" s="107"/>
      <c r="CEY28" s="107"/>
      <c r="CEZ28" s="107"/>
      <c r="CFA28" s="107"/>
      <c r="CFB28" s="107"/>
      <c r="CFC28" s="107"/>
      <c r="CFD28" s="107"/>
      <c r="CFE28" s="107"/>
      <c r="CFF28" s="107"/>
      <c r="CFG28" s="107"/>
      <c r="CFH28" s="107"/>
      <c r="CFI28" s="107"/>
      <c r="CFJ28" s="107"/>
      <c r="CFK28" s="107"/>
      <c r="CFL28" s="107"/>
      <c r="CFM28" s="107"/>
      <c r="CFN28" s="107"/>
      <c r="CFO28" s="107"/>
      <c r="CFP28" s="107"/>
      <c r="CFQ28" s="107"/>
      <c r="CFR28" s="107"/>
      <c r="CFS28" s="107"/>
      <c r="CFT28" s="107"/>
      <c r="CFU28" s="107"/>
      <c r="CFV28" s="107"/>
      <c r="CFW28" s="107"/>
      <c r="CFX28" s="107"/>
      <c r="CFY28" s="107"/>
      <c r="CFZ28" s="107"/>
      <c r="CGA28" s="107"/>
      <c r="CGB28" s="107"/>
      <c r="CGC28" s="107"/>
      <c r="CGD28" s="107"/>
      <c r="CGE28" s="107"/>
      <c r="CGF28" s="107"/>
      <c r="CGG28" s="107"/>
      <c r="CGH28" s="107"/>
      <c r="CGI28" s="107"/>
      <c r="CGJ28" s="107"/>
      <c r="CGK28" s="107"/>
      <c r="CGL28" s="107"/>
      <c r="CGM28" s="107"/>
      <c r="CGN28" s="107"/>
      <c r="CGO28" s="107"/>
      <c r="CGP28" s="107"/>
      <c r="CGQ28" s="107"/>
      <c r="CGR28" s="107"/>
      <c r="CGS28" s="107"/>
      <c r="CGT28" s="107"/>
      <c r="CGU28" s="107"/>
      <c r="CGV28" s="107"/>
      <c r="CGW28" s="107"/>
      <c r="CGX28" s="107"/>
      <c r="CGY28" s="107"/>
      <c r="CGZ28" s="107"/>
      <c r="CHA28" s="107"/>
      <c r="CHB28" s="107"/>
      <c r="CHC28" s="107"/>
      <c r="CHD28" s="107"/>
      <c r="CHE28" s="107"/>
      <c r="CHF28" s="107"/>
      <c r="CHG28" s="107"/>
      <c r="CHH28" s="107"/>
      <c r="CHI28" s="107"/>
      <c r="CHJ28" s="107"/>
      <c r="CHK28" s="107"/>
      <c r="CHL28" s="107"/>
      <c r="CHM28" s="107"/>
      <c r="CHN28" s="107"/>
      <c r="CHO28" s="107"/>
      <c r="CHP28" s="107"/>
      <c r="CHQ28" s="107"/>
      <c r="CHR28" s="107"/>
      <c r="CHS28" s="107"/>
      <c r="CHT28" s="107"/>
      <c r="CHU28" s="107"/>
      <c r="CHV28" s="107"/>
      <c r="CHW28" s="107"/>
      <c r="CHX28" s="107"/>
      <c r="CHY28" s="107"/>
      <c r="CHZ28" s="107"/>
      <c r="CIA28" s="107"/>
      <c r="CIB28" s="107"/>
      <c r="CIC28" s="107"/>
      <c r="CID28" s="107"/>
      <c r="CIE28" s="107"/>
      <c r="CIF28" s="107"/>
      <c r="CIG28" s="107"/>
      <c r="CIH28" s="107"/>
      <c r="CII28" s="107"/>
      <c r="CIJ28" s="107"/>
      <c r="CIK28" s="107"/>
      <c r="CIL28" s="107"/>
      <c r="CIM28" s="107"/>
      <c r="CIN28" s="107"/>
      <c r="CIO28" s="107"/>
      <c r="CIP28" s="107"/>
      <c r="CIQ28" s="107"/>
      <c r="CIR28" s="107"/>
      <c r="CIS28" s="107"/>
      <c r="CIT28" s="107"/>
      <c r="CIU28" s="107"/>
      <c r="CIV28" s="107"/>
      <c r="CIW28" s="107"/>
      <c r="CIX28" s="107"/>
      <c r="CIY28" s="107"/>
      <c r="CIZ28" s="107"/>
      <c r="CJA28" s="107"/>
      <c r="CJB28" s="107"/>
      <c r="CJC28" s="107"/>
      <c r="CJD28" s="107"/>
      <c r="CJE28" s="107"/>
      <c r="CJF28" s="107"/>
      <c r="CJG28" s="107"/>
      <c r="CJH28" s="107"/>
      <c r="CJI28" s="107"/>
      <c r="CJJ28" s="107"/>
      <c r="CJK28" s="107"/>
      <c r="CJL28" s="107"/>
      <c r="CJM28" s="107"/>
      <c r="CJN28" s="107"/>
      <c r="CJO28" s="107"/>
      <c r="CJP28" s="107"/>
      <c r="CJQ28" s="107"/>
      <c r="CJR28" s="107"/>
      <c r="CJS28" s="107"/>
      <c r="CJT28" s="107"/>
      <c r="CJU28" s="107"/>
      <c r="CJV28" s="107"/>
      <c r="CJW28" s="107"/>
      <c r="CJX28" s="107"/>
      <c r="CJY28" s="107"/>
      <c r="CJZ28" s="107"/>
      <c r="CKA28" s="107"/>
      <c r="CKB28" s="107"/>
      <c r="CKC28" s="107"/>
      <c r="CKD28" s="107"/>
      <c r="CKE28" s="107"/>
      <c r="CKF28" s="107"/>
      <c r="CKG28" s="107"/>
      <c r="CKH28" s="107"/>
      <c r="CKI28" s="107"/>
      <c r="CKJ28" s="107"/>
      <c r="CKK28" s="107"/>
      <c r="CKL28" s="107"/>
      <c r="CKM28" s="107"/>
      <c r="CKN28" s="107"/>
      <c r="CKO28" s="107"/>
      <c r="CKP28" s="107"/>
      <c r="CKQ28" s="107"/>
      <c r="CKR28" s="107"/>
      <c r="CKS28" s="107"/>
      <c r="CKT28" s="107"/>
      <c r="CKU28" s="107"/>
      <c r="CKV28" s="107"/>
      <c r="CKW28" s="107"/>
      <c r="CKX28" s="107"/>
      <c r="CKY28" s="107"/>
      <c r="CKZ28" s="107"/>
      <c r="CLA28" s="107"/>
      <c r="CLB28" s="107"/>
      <c r="CLC28" s="107"/>
      <c r="CLD28" s="107"/>
      <c r="CLE28" s="107"/>
      <c r="CLF28" s="107"/>
      <c r="CLG28" s="107"/>
      <c r="CLH28" s="107"/>
      <c r="CLI28" s="107"/>
      <c r="CLJ28" s="107"/>
      <c r="CLK28" s="107"/>
      <c r="CLL28" s="107"/>
      <c r="CLM28" s="107"/>
      <c r="CLN28" s="107"/>
      <c r="CLO28" s="107"/>
      <c r="CLP28" s="107"/>
      <c r="CLQ28" s="107"/>
      <c r="CLR28" s="107"/>
      <c r="CLS28" s="107"/>
      <c r="CLT28" s="107"/>
      <c r="CLU28" s="107"/>
      <c r="CLV28" s="107"/>
      <c r="CLW28" s="107"/>
      <c r="CLX28" s="107"/>
      <c r="CLY28" s="107"/>
      <c r="CLZ28" s="107"/>
      <c r="CMA28" s="107"/>
      <c r="CMB28" s="107"/>
      <c r="CMC28" s="107"/>
      <c r="CMD28" s="107"/>
      <c r="CME28" s="107"/>
      <c r="CMF28" s="107"/>
      <c r="CMG28" s="107"/>
      <c r="CMH28" s="107"/>
      <c r="CMI28" s="107"/>
      <c r="CMJ28" s="107"/>
      <c r="CMK28" s="107"/>
      <c r="CML28" s="107"/>
      <c r="CMM28" s="107"/>
      <c r="CMN28" s="107"/>
      <c r="CMO28" s="107"/>
      <c r="CMP28" s="107"/>
      <c r="CMQ28" s="107"/>
      <c r="CMR28" s="107"/>
      <c r="CMS28" s="107"/>
      <c r="CMT28" s="107"/>
      <c r="CMU28" s="107"/>
      <c r="CMV28" s="107"/>
      <c r="CMW28" s="107"/>
      <c r="CMX28" s="107"/>
      <c r="CMY28" s="107"/>
      <c r="CMZ28" s="107"/>
      <c r="CNA28" s="107"/>
      <c r="CNB28" s="107"/>
      <c r="CNC28" s="107"/>
      <c r="CND28" s="107"/>
      <c r="CNE28" s="107"/>
      <c r="CNF28" s="107"/>
      <c r="CNG28" s="107"/>
      <c r="CNH28" s="107"/>
      <c r="CNI28" s="107"/>
      <c r="CNJ28" s="107"/>
      <c r="CNK28" s="107"/>
      <c r="CNL28" s="107"/>
      <c r="CNM28" s="107"/>
      <c r="CNN28" s="107"/>
      <c r="CNO28" s="107"/>
      <c r="CNP28" s="107"/>
      <c r="CNQ28" s="107"/>
      <c r="CNR28" s="107"/>
      <c r="CNS28" s="107"/>
      <c r="CNT28" s="107"/>
      <c r="CNU28" s="107"/>
      <c r="CNV28" s="107"/>
      <c r="CNW28" s="107"/>
      <c r="CNX28" s="107"/>
      <c r="CNY28" s="107"/>
      <c r="CNZ28" s="107"/>
      <c r="COA28" s="107"/>
      <c r="COB28" s="107"/>
      <c r="COC28" s="107"/>
      <c r="COD28" s="107"/>
      <c r="COE28" s="107"/>
      <c r="COF28" s="107"/>
      <c r="COG28" s="107"/>
      <c r="COH28" s="107"/>
      <c r="COI28" s="107"/>
      <c r="COJ28" s="107"/>
      <c r="COK28" s="107"/>
      <c r="COL28" s="107"/>
      <c r="COM28" s="107"/>
      <c r="CON28" s="107"/>
      <c r="COO28" s="107"/>
      <c r="COP28" s="107"/>
      <c r="COQ28" s="107"/>
      <c r="COR28" s="107"/>
      <c r="COS28" s="107"/>
      <c r="COT28" s="107"/>
      <c r="COU28" s="107"/>
      <c r="COV28" s="107"/>
      <c r="COW28" s="107"/>
      <c r="COX28" s="107"/>
      <c r="COY28" s="107"/>
      <c r="COZ28" s="107"/>
      <c r="CPA28" s="107"/>
      <c r="CPB28" s="107"/>
      <c r="CPC28" s="107"/>
      <c r="CPD28" s="107"/>
      <c r="CPE28" s="107"/>
      <c r="CPF28" s="107"/>
      <c r="CPG28" s="107"/>
      <c r="CPH28" s="107"/>
      <c r="CPI28" s="107"/>
      <c r="CPJ28" s="107"/>
      <c r="CPK28" s="107"/>
      <c r="CPL28" s="107"/>
      <c r="CPM28" s="107"/>
      <c r="CPN28" s="107"/>
      <c r="CPO28" s="107"/>
      <c r="CPP28" s="107"/>
      <c r="CPQ28" s="107"/>
      <c r="CPR28" s="107"/>
      <c r="CPS28" s="107"/>
      <c r="CPT28" s="107"/>
      <c r="CPU28" s="107"/>
      <c r="CPV28" s="107"/>
      <c r="CPW28" s="107"/>
      <c r="CPX28" s="107"/>
      <c r="CPY28" s="107"/>
      <c r="CPZ28" s="107"/>
      <c r="CQA28" s="107"/>
      <c r="CQB28" s="107"/>
      <c r="CQC28" s="107"/>
      <c r="CQD28" s="107"/>
      <c r="CQE28" s="107"/>
      <c r="CQF28" s="107"/>
      <c r="CQG28" s="107"/>
      <c r="CQH28" s="107"/>
      <c r="CQI28" s="107"/>
      <c r="CQJ28" s="107"/>
      <c r="CQK28" s="107"/>
      <c r="CQL28" s="107"/>
      <c r="CQM28" s="107"/>
      <c r="CQN28" s="107"/>
      <c r="CQO28" s="107"/>
      <c r="CQP28" s="107"/>
      <c r="CQQ28" s="107"/>
      <c r="CQR28" s="107"/>
      <c r="CQS28" s="107"/>
      <c r="CQT28" s="107"/>
      <c r="CQU28" s="107"/>
      <c r="CQV28" s="107"/>
      <c r="CQW28" s="107"/>
      <c r="CQX28" s="107"/>
      <c r="CQY28" s="107"/>
      <c r="CQZ28" s="107"/>
      <c r="CRA28" s="107"/>
      <c r="CRB28" s="107"/>
      <c r="CRC28" s="107"/>
      <c r="CRD28" s="107"/>
      <c r="CRE28" s="107"/>
      <c r="CRF28" s="107"/>
      <c r="CRG28" s="107"/>
      <c r="CRH28" s="107"/>
      <c r="CRI28" s="107"/>
      <c r="CRJ28" s="107"/>
      <c r="CRK28" s="107"/>
      <c r="CRL28" s="107"/>
      <c r="CRM28" s="107"/>
      <c r="CRN28" s="107"/>
      <c r="CRO28" s="107"/>
      <c r="CRP28" s="107"/>
      <c r="CRQ28" s="107"/>
      <c r="CRR28" s="107"/>
      <c r="CRS28" s="107"/>
      <c r="CRT28" s="107"/>
      <c r="CRU28" s="107"/>
      <c r="CRV28" s="107"/>
      <c r="CRW28" s="107"/>
      <c r="CRX28" s="107"/>
      <c r="CRY28" s="107"/>
      <c r="CRZ28" s="107"/>
      <c r="CSA28" s="107"/>
      <c r="CSB28" s="107"/>
      <c r="CSC28" s="107"/>
      <c r="CSD28" s="107"/>
      <c r="CSE28" s="107"/>
      <c r="CSF28" s="107"/>
      <c r="CSG28" s="107"/>
      <c r="CSH28" s="107"/>
      <c r="CSI28" s="107"/>
      <c r="CSJ28" s="107"/>
      <c r="CSK28" s="107"/>
      <c r="CSL28" s="107"/>
      <c r="CSM28" s="107"/>
      <c r="CSN28" s="107"/>
      <c r="CSO28" s="107"/>
      <c r="CSP28" s="107"/>
      <c r="CSQ28" s="107"/>
      <c r="CSR28" s="107"/>
      <c r="CSS28" s="107"/>
      <c r="CST28" s="107"/>
      <c r="CSU28" s="107"/>
      <c r="CSV28" s="107"/>
      <c r="CSW28" s="107"/>
      <c r="CSX28" s="107"/>
      <c r="CSY28" s="107"/>
      <c r="CSZ28" s="107"/>
      <c r="CTA28" s="107"/>
      <c r="CTB28" s="107"/>
      <c r="CTC28" s="107"/>
      <c r="CTD28" s="107"/>
      <c r="CTE28" s="107"/>
      <c r="CTF28" s="107"/>
      <c r="CTG28" s="107"/>
      <c r="CTH28" s="107"/>
      <c r="CTI28" s="107"/>
      <c r="CTJ28" s="107"/>
      <c r="CTK28" s="107"/>
      <c r="CTL28" s="107"/>
      <c r="CTM28" s="107"/>
      <c r="CTN28" s="107"/>
      <c r="CTO28" s="107"/>
      <c r="CTP28" s="107"/>
      <c r="CTQ28" s="107"/>
      <c r="CTR28" s="107"/>
      <c r="CTS28" s="107"/>
      <c r="CTT28" s="107"/>
      <c r="CTU28" s="107"/>
      <c r="CTV28" s="107"/>
      <c r="CTW28" s="107"/>
      <c r="CTX28" s="107"/>
      <c r="CTY28" s="107"/>
      <c r="CTZ28" s="107"/>
      <c r="CUA28" s="107"/>
      <c r="CUB28" s="107"/>
      <c r="CUC28" s="107"/>
      <c r="CUD28" s="107"/>
      <c r="CUE28" s="107"/>
      <c r="CUF28" s="107"/>
      <c r="CUG28" s="107"/>
      <c r="CUH28" s="107"/>
      <c r="CUI28" s="107"/>
      <c r="CUJ28" s="107"/>
      <c r="CUK28" s="107"/>
      <c r="CUL28" s="107"/>
      <c r="CUM28" s="107"/>
      <c r="CUN28" s="107"/>
      <c r="CUO28" s="107"/>
      <c r="CUP28" s="107"/>
      <c r="CUQ28" s="107"/>
      <c r="CUR28" s="107"/>
      <c r="CUS28" s="107"/>
      <c r="CUT28" s="107"/>
      <c r="CUU28" s="107"/>
      <c r="CUV28" s="107"/>
      <c r="CUW28" s="107"/>
      <c r="CUX28" s="107"/>
      <c r="CUY28" s="107"/>
      <c r="CUZ28" s="107"/>
      <c r="CVA28" s="107"/>
      <c r="CVB28" s="107"/>
      <c r="CVC28" s="107"/>
      <c r="CVD28" s="107"/>
      <c r="CVE28" s="107"/>
      <c r="CVF28" s="107"/>
      <c r="CVG28" s="107"/>
      <c r="CVH28" s="107"/>
      <c r="CVI28" s="107"/>
      <c r="CVJ28" s="107"/>
      <c r="CVK28" s="107"/>
      <c r="CVL28" s="107"/>
      <c r="CVM28" s="107"/>
      <c r="CVN28" s="107"/>
      <c r="CVO28" s="107"/>
      <c r="CVP28" s="107"/>
      <c r="CVQ28" s="107"/>
      <c r="CVR28" s="107"/>
      <c r="CVS28" s="107"/>
      <c r="CVT28" s="107"/>
      <c r="CVU28" s="107"/>
      <c r="CVV28" s="107"/>
      <c r="CVW28" s="107"/>
      <c r="CVX28" s="107"/>
      <c r="CVY28" s="107"/>
      <c r="CVZ28" s="107"/>
      <c r="CWA28" s="107"/>
      <c r="CWB28" s="107"/>
      <c r="CWC28" s="107"/>
      <c r="CWD28" s="107"/>
      <c r="CWE28" s="107"/>
      <c r="CWF28" s="107"/>
      <c r="CWG28" s="107"/>
      <c r="CWH28" s="107"/>
      <c r="CWI28" s="107"/>
      <c r="CWJ28" s="107"/>
      <c r="CWK28" s="107"/>
      <c r="CWL28" s="107"/>
      <c r="CWM28" s="107"/>
      <c r="CWN28" s="107"/>
      <c r="CWO28" s="107"/>
      <c r="CWP28" s="107"/>
      <c r="CWQ28" s="107"/>
      <c r="CWR28" s="107"/>
      <c r="CWS28" s="107"/>
      <c r="CWT28" s="107"/>
      <c r="CWU28" s="107"/>
      <c r="CWV28" s="107"/>
      <c r="CWW28" s="107"/>
      <c r="CWX28" s="107"/>
      <c r="CWY28" s="107"/>
      <c r="CWZ28" s="107"/>
      <c r="CXA28" s="107"/>
      <c r="CXB28" s="107"/>
      <c r="CXC28" s="107"/>
      <c r="CXD28" s="107"/>
      <c r="CXE28" s="107"/>
      <c r="CXF28" s="107"/>
      <c r="CXG28" s="107"/>
      <c r="CXH28" s="107"/>
      <c r="CXI28" s="107"/>
      <c r="CXJ28" s="107"/>
      <c r="CXK28" s="107"/>
      <c r="CXL28" s="107"/>
      <c r="CXM28" s="107"/>
      <c r="CXN28" s="107"/>
      <c r="CXO28" s="107"/>
      <c r="CXP28" s="107"/>
      <c r="CXQ28" s="107"/>
      <c r="CXR28" s="107"/>
      <c r="CXS28" s="107"/>
      <c r="CXT28" s="107"/>
      <c r="CXU28" s="107"/>
      <c r="CXV28" s="107"/>
      <c r="CXW28" s="107"/>
      <c r="CXX28" s="107"/>
      <c r="CXY28" s="107"/>
      <c r="CXZ28" s="107"/>
      <c r="CYA28" s="107"/>
      <c r="CYB28" s="107"/>
      <c r="CYC28" s="107"/>
      <c r="CYD28" s="107"/>
      <c r="CYE28" s="107"/>
      <c r="CYF28" s="107"/>
      <c r="CYG28" s="107"/>
      <c r="CYH28" s="107"/>
      <c r="CYI28" s="107"/>
      <c r="CYJ28" s="107"/>
      <c r="CYK28" s="107"/>
      <c r="CYL28" s="107"/>
      <c r="CYM28" s="107"/>
      <c r="CYN28" s="107"/>
      <c r="CYO28" s="107"/>
      <c r="CYP28" s="107"/>
      <c r="CYQ28" s="107"/>
      <c r="CYR28" s="107"/>
      <c r="CYS28" s="107"/>
      <c r="CYT28" s="107"/>
      <c r="CYU28" s="107"/>
      <c r="CYV28" s="107"/>
      <c r="CYW28" s="107"/>
      <c r="CYX28" s="107"/>
      <c r="CYY28" s="107"/>
      <c r="CYZ28" s="107"/>
      <c r="CZA28" s="107"/>
      <c r="CZB28" s="107"/>
      <c r="CZC28" s="107"/>
      <c r="CZD28" s="107"/>
      <c r="CZE28" s="107"/>
      <c r="CZF28" s="107"/>
      <c r="CZG28" s="107"/>
      <c r="CZH28" s="107"/>
      <c r="CZI28" s="107"/>
      <c r="CZJ28" s="107"/>
      <c r="CZK28" s="107"/>
      <c r="CZL28" s="107"/>
      <c r="CZM28" s="107"/>
      <c r="CZN28" s="107"/>
      <c r="CZO28" s="107"/>
      <c r="CZP28" s="107"/>
      <c r="CZQ28" s="107"/>
      <c r="CZR28" s="107"/>
      <c r="CZS28" s="107"/>
      <c r="CZT28" s="107"/>
      <c r="CZU28" s="107"/>
      <c r="CZV28" s="107"/>
      <c r="CZW28" s="107"/>
      <c r="CZX28" s="107"/>
      <c r="CZY28" s="107"/>
      <c r="CZZ28" s="107"/>
      <c r="DAA28" s="107"/>
      <c r="DAB28" s="107"/>
      <c r="DAC28" s="107"/>
      <c r="DAD28" s="107"/>
      <c r="DAE28" s="107"/>
      <c r="DAF28" s="107"/>
      <c r="DAG28" s="107"/>
      <c r="DAH28" s="107"/>
      <c r="DAI28" s="107"/>
      <c r="DAJ28" s="107"/>
      <c r="DAK28" s="107"/>
      <c r="DAL28" s="107"/>
      <c r="DAM28" s="107"/>
      <c r="DAN28" s="107"/>
      <c r="DAO28" s="107"/>
      <c r="DAP28" s="107"/>
      <c r="DAQ28" s="107"/>
      <c r="DAR28" s="107"/>
      <c r="DAS28" s="107"/>
      <c r="DAT28" s="107"/>
      <c r="DAU28" s="107"/>
      <c r="DAV28" s="107"/>
      <c r="DAW28" s="107"/>
      <c r="DAX28" s="107"/>
      <c r="DAY28" s="107"/>
      <c r="DAZ28" s="107"/>
      <c r="DBA28" s="107"/>
      <c r="DBB28" s="107"/>
      <c r="DBC28" s="107"/>
      <c r="DBD28" s="107"/>
      <c r="DBE28" s="107"/>
      <c r="DBF28" s="107"/>
      <c r="DBG28" s="107"/>
      <c r="DBH28" s="107"/>
      <c r="DBI28" s="107"/>
      <c r="DBJ28" s="107"/>
      <c r="DBK28" s="107"/>
      <c r="DBL28" s="107"/>
      <c r="DBM28" s="107"/>
      <c r="DBN28" s="107"/>
      <c r="DBO28" s="107"/>
      <c r="DBP28" s="107"/>
      <c r="DBQ28" s="107"/>
      <c r="DBR28" s="107"/>
      <c r="DBS28" s="107"/>
      <c r="DBT28" s="107"/>
      <c r="DBU28" s="107"/>
      <c r="DBV28" s="107"/>
      <c r="DBW28" s="107"/>
      <c r="DBX28" s="107"/>
      <c r="DBY28" s="107"/>
      <c r="DBZ28" s="107"/>
      <c r="DCA28" s="107"/>
      <c r="DCB28" s="107"/>
      <c r="DCC28" s="107"/>
      <c r="DCD28" s="107"/>
      <c r="DCE28" s="107"/>
      <c r="DCF28" s="107"/>
      <c r="DCG28" s="107"/>
      <c r="DCH28" s="107"/>
      <c r="DCI28" s="107"/>
      <c r="DCJ28" s="107"/>
      <c r="DCK28" s="107"/>
      <c r="DCL28" s="107"/>
      <c r="DCM28" s="107"/>
      <c r="DCN28" s="107"/>
      <c r="DCO28" s="107"/>
      <c r="DCP28" s="107"/>
      <c r="DCQ28" s="107"/>
      <c r="DCR28" s="107"/>
      <c r="DCS28" s="107"/>
      <c r="DCT28" s="107"/>
      <c r="DCU28" s="107"/>
      <c r="DCV28" s="107"/>
      <c r="DCW28" s="107"/>
      <c r="DCX28" s="107"/>
      <c r="DCY28" s="107"/>
      <c r="DCZ28" s="107"/>
      <c r="DDA28" s="107"/>
      <c r="DDB28" s="107"/>
      <c r="DDC28" s="107"/>
      <c r="DDD28" s="107"/>
      <c r="DDE28" s="107"/>
      <c r="DDF28" s="107"/>
      <c r="DDG28" s="107"/>
      <c r="DDH28" s="107"/>
      <c r="DDI28" s="107"/>
      <c r="DDJ28" s="107"/>
      <c r="DDK28" s="107"/>
      <c r="DDL28" s="107"/>
      <c r="DDM28" s="107"/>
      <c r="DDN28" s="107"/>
      <c r="DDO28" s="107"/>
      <c r="DDP28" s="107"/>
      <c r="DDQ28" s="107"/>
      <c r="DDR28" s="107"/>
      <c r="DDS28" s="107"/>
      <c r="DDT28" s="107"/>
      <c r="DDU28" s="107"/>
      <c r="DDV28" s="107"/>
      <c r="DDW28" s="107"/>
      <c r="DDX28" s="107"/>
      <c r="DDY28" s="107"/>
      <c r="DDZ28" s="107"/>
      <c r="DEA28" s="107"/>
      <c r="DEB28" s="107"/>
      <c r="DEC28" s="107"/>
      <c r="DED28" s="107"/>
      <c r="DEE28" s="107"/>
      <c r="DEF28" s="107"/>
      <c r="DEG28" s="107"/>
      <c r="DEH28" s="107"/>
      <c r="DEI28" s="107"/>
      <c r="DEJ28" s="107"/>
      <c r="DEK28" s="107"/>
      <c r="DEL28" s="107"/>
      <c r="DEM28" s="107"/>
      <c r="DEN28" s="107"/>
      <c r="DEO28" s="107"/>
      <c r="DEP28" s="107"/>
      <c r="DEQ28" s="107"/>
      <c r="DER28" s="107"/>
      <c r="DES28" s="107"/>
      <c r="DET28" s="107"/>
      <c r="DEU28" s="107"/>
      <c r="DEV28" s="107"/>
      <c r="DEW28" s="107"/>
      <c r="DEX28" s="107"/>
      <c r="DEY28" s="107"/>
      <c r="DEZ28" s="107"/>
      <c r="DFA28" s="107"/>
      <c r="DFB28" s="107"/>
      <c r="DFC28" s="107"/>
      <c r="DFD28" s="107"/>
      <c r="DFE28" s="107"/>
      <c r="DFF28" s="107"/>
      <c r="DFG28" s="107"/>
      <c r="DFH28" s="107"/>
      <c r="DFI28" s="107"/>
      <c r="DFJ28" s="107"/>
      <c r="DFK28" s="107"/>
      <c r="DFL28" s="107"/>
      <c r="DFM28" s="107"/>
      <c r="DFN28" s="107"/>
      <c r="DFO28" s="107"/>
      <c r="DFP28" s="107"/>
      <c r="DFQ28" s="107"/>
      <c r="DFR28" s="107"/>
      <c r="DFS28" s="107"/>
      <c r="DFT28" s="107"/>
      <c r="DFU28" s="107"/>
      <c r="DFV28" s="107"/>
      <c r="DFW28" s="107"/>
      <c r="DFX28" s="107"/>
      <c r="DFY28" s="107"/>
      <c r="DFZ28" s="107"/>
      <c r="DGA28" s="107"/>
      <c r="DGB28" s="107"/>
      <c r="DGC28" s="107"/>
      <c r="DGD28" s="107"/>
      <c r="DGE28" s="107"/>
      <c r="DGF28" s="107"/>
      <c r="DGG28" s="107"/>
      <c r="DGH28" s="107"/>
      <c r="DGI28" s="107"/>
      <c r="DGJ28" s="107"/>
      <c r="DGK28" s="107"/>
      <c r="DGL28" s="107"/>
      <c r="DGM28" s="107"/>
      <c r="DGN28" s="107"/>
      <c r="DGO28" s="107"/>
      <c r="DGP28" s="107"/>
      <c r="DGQ28" s="107"/>
      <c r="DGR28" s="107"/>
      <c r="DGS28" s="107"/>
      <c r="DGT28" s="107"/>
      <c r="DGU28" s="107"/>
      <c r="DGV28" s="107"/>
      <c r="DGW28" s="107"/>
      <c r="DGX28" s="107"/>
      <c r="DGY28" s="107"/>
      <c r="DGZ28" s="107"/>
      <c r="DHA28" s="107"/>
      <c r="DHB28" s="107"/>
      <c r="DHC28" s="107"/>
      <c r="DHD28" s="107"/>
      <c r="DHE28" s="107"/>
      <c r="DHF28" s="107"/>
      <c r="DHG28" s="107"/>
      <c r="DHH28" s="107"/>
      <c r="DHI28" s="107"/>
      <c r="DHJ28" s="107"/>
      <c r="DHK28" s="107"/>
      <c r="DHL28" s="107"/>
      <c r="DHM28" s="107"/>
      <c r="DHN28" s="107"/>
      <c r="DHO28" s="107"/>
      <c r="DHP28" s="107"/>
      <c r="DHQ28" s="107"/>
      <c r="DHR28" s="107"/>
      <c r="DHS28" s="107"/>
      <c r="DHT28" s="107"/>
      <c r="DHU28" s="107"/>
      <c r="DHV28" s="107"/>
      <c r="DHW28" s="107"/>
      <c r="DHX28" s="107"/>
      <c r="DHY28" s="107"/>
      <c r="DHZ28" s="107"/>
      <c r="DIA28" s="107"/>
      <c r="DIB28" s="107"/>
      <c r="DIC28" s="107"/>
      <c r="DID28" s="107"/>
      <c r="DIE28" s="107"/>
      <c r="DIF28" s="107"/>
      <c r="DIG28" s="107"/>
      <c r="DIH28" s="107"/>
      <c r="DII28" s="107"/>
      <c r="DIJ28" s="107"/>
      <c r="DIK28" s="107"/>
      <c r="DIL28" s="107"/>
      <c r="DIM28" s="107"/>
      <c r="DIN28" s="107"/>
      <c r="DIO28" s="107"/>
      <c r="DIP28" s="107"/>
      <c r="DIQ28" s="107"/>
      <c r="DIR28" s="107"/>
      <c r="DIS28" s="107"/>
      <c r="DIT28" s="107"/>
      <c r="DIU28" s="107"/>
      <c r="DIV28" s="107"/>
      <c r="DIW28" s="107"/>
      <c r="DIX28" s="107"/>
      <c r="DIY28" s="107"/>
      <c r="DIZ28" s="107"/>
      <c r="DJA28" s="107"/>
      <c r="DJB28" s="107"/>
      <c r="DJC28" s="107"/>
      <c r="DJD28" s="107"/>
      <c r="DJE28" s="107"/>
      <c r="DJF28" s="107"/>
      <c r="DJG28" s="107"/>
      <c r="DJH28" s="107"/>
      <c r="DJI28" s="107"/>
      <c r="DJJ28" s="107"/>
      <c r="DJK28" s="107"/>
      <c r="DJL28" s="107"/>
      <c r="DJM28" s="107"/>
      <c r="DJN28" s="107"/>
      <c r="DJO28" s="107"/>
      <c r="DJP28" s="107"/>
      <c r="DJQ28" s="107"/>
      <c r="DJR28" s="107"/>
      <c r="DJS28" s="107"/>
      <c r="DJT28" s="107"/>
      <c r="DJU28" s="107"/>
      <c r="DJV28" s="107"/>
      <c r="DJW28" s="107"/>
      <c r="DJX28" s="107"/>
      <c r="DJY28" s="107"/>
      <c r="DJZ28" s="107"/>
      <c r="DKA28" s="107"/>
      <c r="DKB28" s="107"/>
      <c r="DKC28" s="107"/>
      <c r="DKD28" s="107"/>
      <c r="DKE28" s="107"/>
      <c r="DKF28" s="107"/>
      <c r="DKG28" s="107"/>
      <c r="DKH28" s="107"/>
      <c r="DKI28" s="107"/>
      <c r="DKJ28" s="107"/>
      <c r="DKK28" s="107"/>
      <c r="DKL28" s="107"/>
      <c r="DKM28" s="107"/>
      <c r="DKN28" s="107"/>
      <c r="DKO28" s="107"/>
      <c r="DKP28" s="107"/>
      <c r="DKQ28" s="107"/>
      <c r="DKR28" s="107"/>
      <c r="DKS28" s="107"/>
      <c r="DKT28" s="107"/>
      <c r="DKU28" s="107"/>
      <c r="DKV28" s="107"/>
      <c r="DKW28" s="107"/>
      <c r="DKX28" s="107"/>
      <c r="DKY28" s="107"/>
      <c r="DKZ28" s="107"/>
      <c r="DLA28" s="107"/>
      <c r="DLB28" s="107"/>
      <c r="DLC28" s="107"/>
      <c r="DLD28" s="107"/>
      <c r="DLE28" s="107"/>
      <c r="DLF28" s="107"/>
      <c r="DLG28" s="107"/>
      <c r="DLH28" s="107"/>
      <c r="DLI28" s="107"/>
      <c r="DLJ28" s="107"/>
      <c r="DLK28" s="107"/>
      <c r="DLL28" s="107"/>
      <c r="DLM28" s="107"/>
      <c r="DLN28" s="107"/>
      <c r="DLO28" s="107"/>
      <c r="DLP28" s="107"/>
      <c r="DLQ28" s="107"/>
      <c r="DLR28" s="107"/>
      <c r="DLS28" s="107"/>
      <c r="DLT28" s="107"/>
      <c r="DLU28" s="107"/>
      <c r="DLV28" s="107"/>
      <c r="DLW28" s="107"/>
      <c r="DLX28" s="107"/>
      <c r="DLY28" s="107"/>
      <c r="DLZ28" s="107"/>
      <c r="DMA28" s="107"/>
      <c r="DMB28" s="107"/>
      <c r="DMC28" s="107"/>
      <c r="DMD28" s="107"/>
      <c r="DME28" s="107"/>
      <c r="DMF28" s="107"/>
      <c r="DMG28" s="107"/>
      <c r="DMH28" s="107"/>
      <c r="DMI28" s="107"/>
      <c r="DMJ28" s="107"/>
      <c r="DMK28" s="107"/>
      <c r="DML28" s="107"/>
      <c r="DMM28" s="107"/>
      <c r="DMN28" s="107"/>
      <c r="DMO28" s="107"/>
      <c r="DMP28" s="107"/>
      <c r="DMQ28" s="107"/>
      <c r="DMR28" s="107"/>
      <c r="DMS28" s="107"/>
      <c r="DMT28" s="107"/>
      <c r="DMU28" s="107"/>
      <c r="DMV28" s="107"/>
      <c r="DMW28" s="107"/>
      <c r="DMX28" s="107"/>
      <c r="DMY28" s="107"/>
      <c r="DMZ28" s="107"/>
      <c r="DNA28" s="107"/>
      <c r="DNB28" s="107"/>
      <c r="DNC28" s="107"/>
      <c r="DND28" s="107"/>
      <c r="DNE28" s="107"/>
      <c r="DNF28" s="107"/>
      <c r="DNG28" s="107"/>
      <c r="DNH28" s="107"/>
      <c r="DNI28" s="107"/>
      <c r="DNJ28" s="107"/>
      <c r="DNK28" s="107"/>
      <c r="DNL28" s="107"/>
      <c r="DNM28" s="107"/>
      <c r="DNN28" s="107"/>
      <c r="DNO28" s="107"/>
      <c r="DNP28" s="107"/>
      <c r="DNQ28" s="107"/>
      <c r="DNR28" s="107"/>
      <c r="DNS28" s="107"/>
      <c r="DNT28" s="107"/>
      <c r="DNU28" s="107"/>
      <c r="DNV28" s="107"/>
      <c r="DNW28" s="107"/>
      <c r="DNX28" s="107"/>
      <c r="DNY28" s="107"/>
      <c r="DNZ28" s="107"/>
      <c r="DOA28" s="107"/>
      <c r="DOB28" s="107"/>
      <c r="DOC28" s="107"/>
      <c r="DOD28" s="107"/>
      <c r="DOE28" s="107"/>
      <c r="DOF28" s="107"/>
      <c r="DOG28" s="107"/>
      <c r="DOH28" s="107"/>
      <c r="DOI28" s="107"/>
      <c r="DOJ28" s="107"/>
      <c r="DOK28" s="107"/>
      <c r="DOL28" s="107"/>
      <c r="DOM28" s="107"/>
      <c r="DON28" s="107"/>
      <c r="DOO28" s="107"/>
      <c r="DOP28" s="107"/>
      <c r="DOQ28" s="107"/>
      <c r="DOR28" s="107"/>
      <c r="DOS28" s="107"/>
      <c r="DOT28" s="107"/>
      <c r="DOU28" s="107"/>
      <c r="DOV28" s="107"/>
      <c r="DOW28" s="107"/>
      <c r="DOX28" s="107"/>
      <c r="DOY28" s="107"/>
      <c r="DOZ28" s="107"/>
      <c r="DPA28" s="107"/>
      <c r="DPB28" s="107"/>
      <c r="DPC28" s="107"/>
      <c r="DPD28" s="107"/>
      <c r="DPE28" s="107"/>
      <c r="DPF28" s="107"/>
      <c r="DPG28" s="107"/>
      <c r="DPH28" s="107"/>
      <c r="DPI28" s="107"/>
      <c r="DPJ28" s="107"/>
      <c r="DPK28" s="107"/>
      <c r="DPL28" s="107"/>
      <c r="DPM28" s="107"/>
      <c r="DPN28" s="107"/>
      <c r="DPO28" s="107"/>
      <c r="DPP28" s="107"/>
      <c r="DPQ28" s="107"/>
      <c r="DPR28" s="107"/>
      <c r="DPS28" s="107"/>
      <c r="DPT28" s="107"/>
      <c r="DPU28" s="107"/>
      <c r="DPV28" s="107"/>
      <c r="DPW28" s="107"/>
      <c r="DPX28" s="107"/>
      <c r="DPY28" s="107"/>
      <c r="DPZ28" s="107"/>
      <c r="DQA28" s="107"/>
      <c r="DQB28" s="107"/>
      <c r="DQC28" s="107"/>
      <c r="DQD28" s="107"/>
      <c r="DQE28" s="107"/>
      <c r="DQF28" s="107"/>
      <c r="DQG28" s="107"/>
      <c r="DQH28" s="107"/>
      <c r="DQI28" s="107"/>
      <c r="DQJ28" s="107"/>
      <c r="DQK28" s="107"/>
      <c r="DQL28" s="107"/>
      <c r="DQM28" s="107"/>
      <c r="DQN28" s="107"/>
      <c r="DQO28" s="107"/>
      <c r="DQP28" s="107"/>
      <c r="DQQ28" s="107"/>
      <c r="DQR28" s="107"/>
      <c r="DQS28" s="107"/>
      <c r="DQT28" s="107"/>
      <c r="DQU28" s="107"/>
      <c r="DQV28" s="107"/>
      <c r="DQW28" s="107"/>
      <c r="DQX28" s="107"/>
      <c r="DQY28" s="107"/>
      <c r="DQZ28" s="107"/>
      <c r="DRA28" s="107"/>
      <c r="DRB28" s="107"/>
      <c r="DRC28" s="107"/>
      <c r="DRD28" s="107"/>
      <c r="DRE28" s="107"/>
      <c r="DRF28" s="107"/>
      <c r="DRG28" s="107"/>
      <c r="DRH28" s="107"/>
      <c r="DRI28" s="107"/>
      <c r="DRJ28" s="107"/>
      <c r="DRK28" s="107"/>
      <c r="DRL28" s="107"/>
      <c r="DRM28" s="107"/>
      <c r="DRN28" s="107"/>
      <c r="DRO28" s="107"/>
      <c r="DRP28" s="107"/>
      <c r="DRQ28" s="107"/>
      <c r="DRR28" s="107"/>
      <c r="DRS28" s="107"/>
      <c r="DRT28" s="107"/>
      <c r="DRU28" s="107"/>
      <c r="DRV28" s="107"/>
      <c r="DRW28" s="107"/>
      <c r="DRX28" s="107"/>
      <c r="DRY28" s="107"/>
      <c r="DRZ28" s="107"/>
      <c r="DSA28" s="107"/>
      <c r="DSB28" s="107"/>
      <c r="DSC28" s="107"/>
      <c r="DSD28" s="107"/>
      <c r="DSE28" s="107"/>
      <c r="DSF28" s="107"/>
      <c r="DSG28" s="107"/>
      <c r="DSH28" s="107"/>
      <c r="DSI28" s="107"/>
      <c r="DSJ28" s="107"/>
      <c r="DSK28" s="107"/>
      <c r="DSL28" s="107"/>
      <c r="DSM28" s="107"/>
      <c r="DSN28" s="107"/>
      <c r="DSO28" s="107"/>
      <c r="DSP28" s="107"/>
      <c r="DSQ28" s="107"/>
      <c r="DSR28" s="107"/>
      <c r="DSS28" s="107"/>
      <c r="DST28" s="107"/>
      <c r="DSU28" s="107"/>
      <c r="DSV28" s="107"/>
      <c r="DSW28" s="107"/>
      <c r="DSX28" s="107"/>
      <c r="DSY28" s="107"/>
      <c r="DSZ28" s="107"/>
      <c r="DTA28" s="107"/>
      <c r="DTB28" s="107"/>
      <c r="DTC28" s="107"/>
      <c r="DTD28" s="107"/>
      <c r="DTE28" s="107"/>
      <c r="DTF28" s="107"/>
      <c r="DTG28" s="107"/>
      <c r="DTH28" s="107"/>
      <c r="DTI28" s="107"/>
      <c r="DTJ28" s="107"/>
      <c r="DTK28" s="107"/>
      <c r="DTL28" s="107"/>
      <c r="DTM28" s="107"/>
      <c r="DTN28" s="107"/>
      <c r="DTO28" s="107"/>
      <c r="DTP28" s="107"/>
      <c r="DTQ28" s="107"/>
      <c r="DTR28" s="107"/>
      <c r="DTS28" s="107"/>
      <c r="DTT28" s="107"/>
      <c r="DTU28" s="107"/>
      <c r="DTV28" s="107"/>
      <c r="DTW28" s="107"/>
      <c r="DTX28" s="107"/>
      <c r="DTY28" s="107"/>
      <c r="DTZ28" s="107"/>
      <c r="DUA28" s="107"/>
      <c r="DUB28" s="107"/>
      <c r="DUC28" s="107"/>
      <c r="DUD28" s="107"/>
      <c r="DUE28" s="107"/>
      <c r="DUF28" s="107"/>
      <c r="DUG28" s="107"/>
      <c r="DUH28" s="107"/>
      <c r="DUI28" s="107"/>
      <c r="DUJ28" s="107"/>
      <c r="DUK28" s="107"/>
      <c r="DUL28" s="107"/>
      <c r="DUM28" s="107"/>
      <c r="DUN28" s="107"/>
      <c r="DUO28" s="107"/>
      <c r="DUP28" s="107"/>
      <c r="DUQ28" s="107"/>
      <c r="DUR28" s="107"/>
      <c r="DUS28" s="107"/>
      <c r="DUT28" s="107"/>
      <c r="DUU28" s="107"/>
      <c r="DUV28" s="107"/>
      <c r="DUW28" s="107"/>
      <c r="DUX28" s="107"/>
      <c r="DUY28" s="107"/>
      <c r="DUZ28" s="107"/>
      <c r="DVA28" s="107"/>
      <c r="DVB28" s="107"/>
      <c r="DVC28" s="107"/>
      <c r="DVD28" s="107"/>
      <c r="DVE28" s="107"/>
      <c r="DVF28" s="107"/>
      <c r="DVG28" s="107"/>
      <c r="DVH28" s="107"/>
      <c r="DVI28" s="107"/>
      <c r="DVJ28" s="107"/>
      <c r="DVK28" s="107"/>
      <c r="DVL28" s="107"/>
      <c r="DVM28" s="107"/>
      <c r="DVN28" s="107"/>
      <c r="DVO28" s="107"/>
      <c r="DVP28" s="107"/>
      <c r="DVQ28" s="107"/>
      <c r="DVR28" s="107"/>
      <c r="DVS28" s="107"/>
      <c r="DVT28" s="107"/>
      <c r="DVU28" s="107"/>
      <c r="DVV28" s="107"/>
      <c r="DVW28" s="107"/>
      <c r="DVX28" s="107"/>
      <c r="DVY28" s="107"/>
      <c r="DVZ28" s="107"/>
      <c r="DWA28" s="107"/>
      <c r="DWB28" s="107"/>
      <c r="DWC28" s="107"/>
      <c r="DWD28" s="107"/>
      <c r="DWE28" s="107"/>
      <c r="DWF28" s="107"/>
      <c r="DWG28" s="107"/>
      <c r="DWH28" s="107"/>
      <c r="DWI28" s="107"/>
      <c r="DWJ28" s="107"/>
      <c r="DWK28" s="107"/>
      <c r="DWL28" s="107"/>
      <c r="DWM28" s="107"/>
      <c r="DWN28" s="107"/>
      <c r="DWO28" s="107"/>
      <c r="DWP28" s="107"/>
      <c r="DWQ28" s="107"/>
      <c r="DWR28" s="107"/>
      <c r="DWS28" s="107"/>
      <c r="DWT28" s="107"/>
      <c r="DWU28" s="107"/>
      <c r="DWV28" s="107"/>
      <c r="DWW28" s="107"/>
      <c r="DWX28" s="107"/>
      <c r="DWY28" s="107"/>
      <c r="DWZ28" s="107"/>
      <c r="DXA28" s="107"/>
      <c r="DXB28" s="107"/>
      <c r="DXC28" s="107"/>
      <c r="DXD28" s="107"/>
      <c r="DXE28" s="107"/>
      <c r="DXF28" s="107"/>
      <c r="DXG28" s="107"/>
      <c r="DXH28" s="107"/>
      <c r="DXI28" s="107"/>
      <c r="DXJ28" s="107"/>
      <c r="DXK28" s="107"/>
      <c r="DXL28" s="107"/>
      <c r="DXM28" s="107"/>
      <c r="DXN28" s="107"/>
      <c r="DXO28" s="107"/>
      <c r="DXP28" s="107"/>
      <c r="DXQ28" s="107"/>
      <c r="DXR28" s="107"/>
      <c r="DXS28" s="107"/>
      <c r="DXT28" s="107"/>
      <c r="DXU28" s="107"/>
      <c r="DXV28" s="107"/>
      <c r="DXW28" s="107"/>
      <c r="DXX28" s="107"/>
      <c r="DXY28" s="107"/>
      <c r="DXZ28" s="107"/>
      <c r="DYA28" s="107"/>
      <c r="DYB28" s="107"/>
      <c r="DYC28" s="107"/>
      <c r="DYD28" s="107"/>
      <c r="DYE28" s="107"/>
      <c r="DYF28" s="107"/>
      <c r="DYG28" s="107"/>
      <c r="DYH28" s="107"/>
      <c r="DYI28" s="107"/>
      <c r="DYJ28" s="107"/>
      <c r="DYK28" s="107"/>
      <c r="DYL28" s="107"/>
      <c r="DYM28" s="107"/>
      <c r="DYN28" s="107"/>
      <c r="DYO28" s="107"/>
      <c r="DYP28" s="107"/>
      <c r="DYQ28" s="107"/>
      <c r="DYR28" s="107"/>
      <c r="DYS28" s="107"/>
      <c r="DYT28" s="107"/>
      <c r="DYU28" s="107"/>
      <c r="DYV28" s="107"/>
      <c r="DYW28" s="107"/>
      <c r="DYX28" s="107"/>
      <c r="DYY28" s="107"/>
      <c r="DYZ28" s="107"/>
      <c r="DZA28" s="107"/>
      <c r="DZB28" s="107"/>
      <c r="DZC28" s="107"/>
      <c r="DZD28" s="107"/>
      <c r="DZE28" s="107"/>
      <c r="DZF28" s="107"/>
      <c r="DZG28" s="107"/>
      <c r="DZH28" s="107"/>
      <c r="DZI28" s="107"/>
      <c r="DZJ28" s="107"/>
      <c r="DZK28" s="107"/>
      <c r="DZL28" s="107"/>
      <c r="DZM28" s="107"/>
      <c r="DZN28" s="107"/>
      <c r="DZO28" s="107"/>
      <c r="DZP28" s="107"/>
      <c r="DZQ28" s="107"/>
      <c r="DZR28" s="107"/>
      <c r="DZS28" s="107"/>
      <c r="DZT28" s="107"/>
      <c r="DZU28" s="107"/>
      <c r="DZV28" s="107"/>
      <c r="DZW28" s="107"/>
      <c r="DZX28" s="107"/>
      <c r="DZY28" s="107"/>
      <c r="DZZ28" s="107"/>
      <c r="EAA28" s="107"/>
      <c r="EAB28" s="107"/>
      <c r="EAC28" s="107"/>
      <c r="EAD28" s="107"/>
      <c r="EAE28" s="107"/>
      <c r="EAF28" s="107"/>
      <c r="EAG28" s="107"/>
      <c r="EAH28" s="107"/>
      <c r="EAI28" s="107"/>
      <c r="EAJ28" s="107"/>
      <c r="EAK28" s="107"/>
      <c r="EAL28" s="107"/>
      <c r="EAM28" s="107"/>
      <c r="EAN28" s="107"/>
      <c r="EAO28" s="107"/>
      <c r="EAP28" s="107"/>
      <c r="EAQ28" s="107"/>
      <c r="EAR28" s="107"/>
      <c r="EAS28" s="107"/>
      <c r="EAT28" s="107"/>
      <c r="EAU28" s="107"/>
      <c r="EAV28" s="107"/>
      <c r="EAW28" s="107"/>
      <c r="EAX28" s="107"/>
      <c r="EAY28" s="107"/>
      <c r="EAZ28" s="107"/>
      <c r="EBA28" s="107"/>
      <c r="EBB28" s="107"/>
      <c r="EBC28" s="107"/>
      <c r="EBD28" s="107"/>
      <c r="EBE28" s="107"/>
      <c r="EBF28" s="107"/>
      <c r="EBG28" s="107"/>
      <c r="EBH28" s="107"/>
      <c r="EBI28" s="107"/>
      <c r="EBJ28" s="107"/>
      <c r="EBK28" s="107"/>
      <c r="EBL28" s="107"/>
      <c r="EBM28" s="107"/>
      <c r="EBN28" s="107"/>
      <c r="EBO28" s="107"/>
      <c r="EBP28" s="107"/>
      <c r="EBQ28" s="107"/>
      <c r="EBR28" s="107"/>
      <c r="EBS28" s="107"/>
      <c r="EBT28" s="107"/>
      <c r="EBU28" s="107"/>
      <c r="EBV28" s="107"/>
      <c r="EBW28" s="107"/>
      <c r="EBX28" s="107"/>
      <c r="EBY28" s="107"/>
      <c r="EBZ28" s="107"/>
      <c r="ECA28" s="107"/>
      <c r="ECB28" s="107"/>
      <c r="ECC28" s="107"/>
      <c r="ECD28" s="107"/>
      <c r="ECE28" s="107"/>
      <c r="ECF28" s="107"/>
      <c r="ECG28" s="107"/>
      <c r="ECH28" s="107"/>
      <c r="ECI28" s="107"/>
      <c r="ECJ28" s="107"/>
      <c r="ECK28" s="107"/>
      <c r="ECL28" s="107"/>
      <c r="ECM28" s="107"/>
      <c r="ECN28" s="107"/>
      <c r="ECO28" s="107"/>
      <c r="ECP28" s="107"/>
      <c r="ECQ28" s="107"/>
      <c r="ECR28" s="107"/>
      <c r="ECS28" s="107"/>
      <c r="ECT28" s="107"/>
      <c r="ECU28" s="107"/>
      <c r="ECV28" s="107"/>
      <c r="ECW28" s="107"/>
      <c r="ECX28" s="107"/>
      <c r="ECY28" s="107"/>
      <c r="ECZ28" s="107"/>
      <c r="EDA28" s="107"/>
      <c r="EDB28" s="107"/>
      <c r="EDC28" s="107"/>
      <c r="EDD28" s="107"/>
      <c r="EDE28" s="107"/>
      <c r="EDF28" s="107"/>
      <c r="EDG28" s="107"/>
      <c r="EDH28" s="107"/>
      <c r="EDI28" s="107"/>
      <c r="EDJ28" s="107"/>
      <c r="EDK28" s="107"/>
      <c r="EDL28" s="107"/>
      <c r="EDM28" s="107"/>
      <c r="EDN28" s="107"/>
      <c r="EDO28" s="107"/>
      <c r="EDP28" s="107"/>
      <c r="EDQ28" s="107"/>
      <c r="EDR28" s="107"/>
      <c r="EDS28" s="107"/>
      <c r="EDT28" s="107"/>
      <c r="EDU28" s="107"/>
      <c r="EDV28" s="107"/>
      <c r="EDW28" s="107"/>
      <c r="EDX28" s="107"/>
      <c r="EDY28" s="107"/>
      <c r="EDZ28" s="107"/>
      <c r="EEA28" s="107"/>
      <c r="EEB28" s="107"/>
      <c r="EEC28" s="107"/>
      <c r="EED28" s="107"/>
      <c r="EEE28" s="107"/>
      <c r="EEF28" s="107"/>
      <c r="EEG28" s="107"/>
      <c r="EEH28" s="107"/>
      <c r="EEI28" s="107"/>
      <c r="EEJ28" s="107"/>
      <c r="EEK28" s="107"/>
      <c r="EEL28" s="107"/>
      <c r="EEM28" s="107"/>
      <c r="EEN28" s="107"/>
      <c r="EEO28" s="107"/>
      <c r="EEP28" s="107"/>
      <c r="EEQ28" s="107"/>
      <c r="EER28" s="107"/>
      <c r="EES28" s="107"/>
      <c r="EET28" s="107"/>
      <c r="EEU28" s="107"/>
      <c r="EEV28" s="107"/>
      <c r="EEW28" s="107"/>
      <c r="EEX28" s="107"/>
      <c r="EEY28" s="107"/>
      <c r="EEZ28" s="107"/>
      <c r="EFA28" s="107"/>
      <c r="EFB28" s="107"/>
      <c r="EFC28" s="107"/>
      <c r="EFD28" s="107"/>
      <c r="EFE28" s="107"/>
      <c r="EFF28" s="107"/>
      <c r="EFG28" s="107"/>
      <c r="EFH28" s="107"/>
      <c r="EFI28" s="107"/>
      <c r="EFJ28" s="107"/>
      <c r="EFK28" s="107"/>
      <c r="EFL28" s="107"/>
      <c r="EFM28" s="107"/>
      <c r="EFN28" s="107"/>
      <c r="EFO28" s="107"/>
      <c r="EFP28" s="107"/>
      <c r="EFQ28" s="107"/>
      <c r="EFR28" s="107"/>
      <c r="EFS28" s="107"/>
      <c r="EFT28" s="107"/>
      <c r="EFU28" s="107"/>
      <c r="EFV28" s="107"/>
      <c r="EFW28" s="107"/>
      <c r="EFX28" s="107"/>
      <c r="EFY28" s="107"/>
      <c r="EFZ28" s="107"/>
      <c r="EGA28" s="107"/>
      <c r="EGB28" s="107"/>
      <c r="EGC28" s="107"/>
      <c r="EGD28" s="107"/>
      <c r="EGE28" s="107"/>
      <c r="EGF28" s="107"/>
      <c r="EGG28" s="107"/>
      <c r="EGH28" s="107"/>
      <c r="EGI28" s="107"/>
      <c r="EGJ28" s="107"/>
      <c r="EGK28" s="107"/>
      <c r="EGL28" s="107"/>
      <c r="EGM28" s="107"/>
      <c r="EGN28" s="107"/>
      <c r="EGO28" s="107"/>
      <c r="EGP28" s="107"/>
      <c r="EGQ28" s="107"/>
      <c r="EGR28" s="107"/>
      <c r="EGS28" s="107"/>
      <c r="EGT28" s="107"/>
      <c r="EGU28" s="107"/>
      <c r="EGV28" s="107"/>
      <c r="EGW28" s="107"/>
      <c r="EGX28" s="107"/>
      <c r="EGY28" s="107"/>
      <c r="EGZ28" s="107"/>
      <c r="EHA28" s="107"/>
      <c r="EHB28" s="107"/>
      <c r="EHC28" s="107"/>
      <c r="EHD28" s="107"/>
      <c r="EHE28" s="107"/>
      <c r="EHF28" s="107"/>
      <c r="EHG28" s="107"/>
      <c r="EHH28" s="107"/>
      <c r="EHI28" s="107"/>
      <c r="EHJ28" s="107"/>
      <c r="EHK28" s="107"/>
      <c r="EHL28" s="107"/>
      <c r="EHM28" s="107"/>
      <c r="EHN28" s="107"/>
      <c r="EHO28" s="107"/>
      <c r="EHP28" s="107"/>
      <c r="EHQ28" s="107"/>
      <c r="EHR28" s="107"/>
      <c r="EHS28" s="107"/>
      <c r="EHT28" s="107"/>
      <c r="EHU28" s="107"/>
      <c r="EHV28" s="107"/>
      <c r="EHW28" s="107"/>
      <c r="EHX28" s="107"/>
      <c r="EHY28" s="107"/>
      <c r="EHZ28" s="107"/>
      <c r="EIA28" s="107"/>
      <c r="EIB28" s="107"/>
      <c r="EIC28" s="107"/>
      <c r="EID28" s="107"/>
      <c r="EIE28" s="107"/>
      <c r="EIF28" s="107"/>
      <c r="EIG28" s="107"/>
      <c r="EIH28" s="107"/>
      <c r="EII28" s="107"/>
      <c r="EIJ28" s="107"/>
      <c r="EIK28" s="107"/>
      <c r="EIL28" s="107"/>
      <c r="EIM28" s="107"/>
      <c r="EIN28" s="107"/>
      <c r="EIO28" s="107"/>
      <c r="EIP28" s="107"/>
      <c r="EIQ28" s="107"/>
      <c r="EIR28" s="107"/>
      <c r="EIS28" s="107"/>
      <c r="EIT28" s="107"/>
      <c r="EIU28" s="107"/>
      <c r="EIV28" s="107"/>
      <c r="EIW28" s="107"/>
      <c r="EIX28" s="107"/>
      <c r="EIY28" s="107"/>
      <c r="EIZ28" s="107"/>
      <c r="EJA28" s="107"/>
      <c r="EJB28" s="107"/>
      <c r="EJC28" s="107"/>
      <c r="EJD28" s="107"/>
      <c r="EJE28" s="107"/>
      <c r="EJF28" s="107"/>
      <c r="EJG28" s="107"/>
      <c r="EJH28" s="107"/>
      <c r="EJI28" s="107"/>
      <c r="EJJ28" s="107"/>
      <c r="EJK28" s="107"/>
      <c r="EJL28" s="107"/>
      <c r="EJM28" s="107"/>
      <c r="EJN28" s="107"/>
      <c r="EJO28" s="107"/>
      <c r="EJP28" s="107"/>
      <c r="EJQ28" s="107"/>
      <c r="EJR28" s="107"/>
      <c r="EJS28" s="107"/>
      <c r="EJT28" s="107"/>
      <c r="EJU28" s="107"/>
      <c r="EJV28" s="107"/>
      <c r="EJW28" s="107"/>
      <c r="EJX28" s="107"/>
      <c r="EJY28" s="107"/>
      <c r="EJZ28" s="107"/>
      <c r="EKA28" s="107"/>
      <c r="EKB28" s="107"/>
      <c r="EKC28" s="107"/>
      <c r="EKD28" s="107"/>
      <c r="EKE28" s="107"/>
      <c r="EKF28" s="107"/>
      <c r="EKG28" s="107"/>
      <c r="EKH28" s="107"/>
      <c r="EKI28" s="107"/>
      <c r="EKJ28" s="107"/>
      <c r="EKK28" s="107"/>
      <c r="EKL28" s="107"/>
      <c r="EKM28" s="107"/>
      <c r="EKN28" s="107"/>
      <c r="EKO28" s="107"/>
      <c r="EKP28" s="107"/>
      <c r="EKQ28" s="107"/>
      <c r="EKR28" s="107"/>
      <c r="EKS28" s="107"/>
      <c r="EKT28" s="107"/>
      <c r="EKU28" s="107"/>
      <c r="EKV28" s="107"/>
      <c r="EKW28" s="107"/>
      <c r="EKX28" s="107"/>
      <c r="EKY28" s="107"/>
      <c r="EKZ28" s="107"/>
      <c r="ELA28" s="107"/>
      <c r="ELB28" s="107"/>
      <c r="ELC28" s="107"/>
      <c r="ELD28" s="107"/>
      <c r="ELE28" s="107"/>
      <c r="ELF28" s="107"/>
      <c r="ELG28" s="107"/>
      <c r="ELH28" s="107"/>
      <c r="ELI28" s="107"/>
      <c r="ELJ28" s="107"/>
      <c r="ELK28" s="107"/>
      <c r="ELL28" s="107"/>
      <c r="ELM28" s="107"/>
      <c r="ELN28" s="107"/>
      <c r="ELO28" s="107"/>
      <c r="ELP28" s="107"/>
      <c r="ELQ28" s="107"/>
      <c r="ELR28" s="107"/>
      <c r="ELS28" s="107"/>
      <c r="ELT28" s="107"/>
      <c r="ELU28" s="107"/>
      <c r="ELV28" s="107"/>
      <c r="ELW28" s="107"/>
      <c r="ELX28" s="107"/>
      <c r="ELY28" s="107"/>
      <c r="ELZ28" s="107"/>
      <c r="EMA28" s="107"/>
      <c r="EMB28" s="107"/>
      <c r="EMC28" s="107"/>
      <c r="EMD28" s="107"/>
      <c r="EME28" s="107"/>
      <c r="EMF28" s="107"/>
      <c r="EMG28" s="107"/>
      <c r="EMH28" s="107"/>
      <c r="EMI28" s="107"/>
      <c r="EMJ28" s="107"/>
      <c r="EMK28" s="107"/>
      <c r="EML28" s="107"/>
      <c r="EMM28" s="107"/>
      <c r="EMN28" s="107"/>
      <c r="EMO28" s="107"/>
      <c r="EMP28" s="107"/>
      <c r="EMQ28" s="107"/>
      <c r="EMR28" s="107"/>
      <c r="EMS28" s="107"/>
      <c r="EMT28" s="107"/>
      <c r="EMU28" s="107"/>
      <c r="EMV28" s="107"/>
      <c r="EMW28" s="107"/>
      <c r="EMX28" s="107"/>
      <c r="EMY28" s="107"/>
      <c r="EMZ28" s="107"/>
      <c r="ENA28" s="107"/>
      <c r="ENB28" s="107"/>
      <c r="ENC28" s="107"/>
      <c r="END28" s="107"/>
      <c r="ENE28" s="107"/>
      <c r="ENF28" s="107"/>
      <c r="ENG28" s="107"/>
      <c r="ENH28" s="107"/>
      <c r="ENI28" s="107"/>
      <c r="ENJ28" s="107"/>
      <c r="ENK28" s="107"/>
      <c r="ENL28" s="107"/>
      <c r="ENM28" s="107"/>
      <c r="ENN28" s="107"/>
      <c r="ENO28" s="107"/>
      <c r="ENP28" s="107"/>
      <c r="ENQ28" s="107"/>
      <c r="ENR28" s="107"/>
      <c r="ENS28" s="107"/>
      <c r="ENT28" s="107"/>
      <c r="ENU28" s="107"/>
      <c r="ENV28" s="107"/>
      <c r="ENW28" s="107"/>
      <c r="ENX28" s="107"/>
      <c r="ENY28" s="107"/>
      <c r="ENZ28" s="107"/>
      <c r="EOA28" s="107"/>
      <c r="EOB28" s="107"/>
      <c r="EOC28" s="107"/>
      <c r="EOD28" s="107"/>
      <c r="EOE28" s="107"/>
      <c r="EOF28" s="107"/>
      <c r="EOG28" s="107"/>
      <c r="EOH28" s="107"/>
      <c r="EOI28" s="107"/>
      <c r="EOJ28" s="107"/>
      <c r="EOK28" s="107"/>
      <c r="EOL28" s="107"/>
      <c r="EOM28" s="107"/>
      <c r="EON28" s="107"/>
      <c r="EOO28" s="107"/>
      <c r="EOP28" s="107"/>
      <c r="EOQ28" s="107"/>
      <c r="EOR28" s="107"/>
      <c r="EOS28" s="107"/>
      <c r="EOT28" s="107"/>
      <c r="EOU28" s="107"/>
      <c r="EOV28" s="107"/>
      <c r="EOW28" s="107"/>
      <c r="EOX28" s="107"/>
      <c r="EOY28" s="107"/>
      <c r="EOZ28" s="107"/>
      <c r="EPA28" s="107"/>
      <c r="EPB28" s="107"/>
      <c r="EPC28" s="107"/>
      <c r="EPD28" s="107"/>
      <c r="EPE28" s="107"/>
      <c r="EPF28" s="107"/>
      <c r="EPG28" s="107"/>
      <c r="EPH28" s="107"/>
      <c r="EPI28" s="107"/>
      <c r="EPJ28" s="107"/>
      <c r="EPK28" s="107"/>
      <c r="EPL28" s="107"/>
      <c r="EPM28" s="107"/>
      <c r="EPN28" s="107"/>
      <c r="EPO28" s="107"/>
      <c r="EPP28" s="107"/>
      <c r="EPQ28" s="107"/>
      <c r="EPR28" s="107"/>
      <c r="EPS28" s="107"/>
      <c r="EPT28" s="107"/>
      <c r="EPU28" s="107"/>
      <c r="EPV28" s="107"/>
      <c r="EPW28" s="107"/>
      <c r="EPX28" s="107"/>
      <c r="EPY28" s="107"/>
      <c r="EPZ28" s="107"/>
      <c r="EQA28" s="107"/>
      <c r="EQB28" s="107"/>
      <c r="EQC28" s="107"/>
      <c r="EQD28" s="107"/>
      <c r="EQE28" s="107"/>
      <c r="EQF28" s="107"/>
      <c r="EQG28" s="107"/>
      <c r="EQH28" s="107"/>
      <c r="EQI28" s="107"/>
      <c r="EQJ28" s="107"/>
      <c r="EQK28" s="107"/>
      <c r="EQL28" s="107"/>
      <c r="EQM28" s="107"/>
      <c r="EQN28" s="107"/>
      <c r="EQO28" s="107"/>
      <c r="EQP28" s="107"/>
      <c r="EQQ28" s="107"/>
      <c r="EQR28" s="107"/>
      <c r="EQS28" s="107"/>
      <c r="EQT28" s="107"/>
      <c r="EQU28" s="107"/>
      <c r="EQV28" s="107"/>
      <c r="EQW28" s="107"/>
      <c r="EQX28" s="107"/>
      <c r="EQY28" s="107"/>
      <c r="EQZ28" s="107"/>
      <c r="ERA28" s="107"/>
      <c r="ERB28" s="107"/>
      <c r="ERC28" s="107"/>
      <c r="ERD28" s="107"/>
      <c r="ERE28" s="107"/>
      <c r="ERF28" s="107"/>
      <c r="ERG28" s="107"/>
      <c r="ERH28" s="107"/>
      <c r="ERI28" s="107"/>
      <c r="ERJ28" s="107"/>
      <c r="ERK28" s="107"/>
      <c r="ERL28" s="107"/>
      <c r="ERM28" s="107"/>
      <c r="ERN28" s="107"/>
      <c r="ERO28" s="107"/>
      <c r="ERP28" s="107"/>
      <c r="ERQ28" s="107"/>
      <c r="ERR28" s="107"/>
      <c r="ERS28" s="107"/>
      <c r="ERT28" s="107"/>
      <c r="ERU28" s="107"/>
      <c r="ERV28" s="107"/>
      <c r="ERW28" s="107"/>
      <c r="ERX28" s="107"/>
      <c r="ERY28" s="107"/>
      <c r="ERZ28" s="107"/>
      <c r="ESA28" s="107"/>
      <c r="ESB28" s="107"/>
      <c r="ESC28" s="107"/>
      <c r="ESD28" s="107"/>
      <c r="ESE28" s="107"/>
      <c r="ESF28" s="107"/>
      <c r="ESG28" s="107"/>
      <c r="ESH28" s="107"/>
      <c r="ESI28" s="107"/>
      <c r="ESJ28" s="107"/>
      <c r="ESK28" s="107"/>
      <c r="ESL28" s="107"/>
      <c r="ESM28" s="107"/>
      <c r="ESN28" s="107"/>
      <c r="ESO28" s="107"/>
      <c r="ESP28" s="107"/>
      <c r="ESQ28" s="107"/>
      <c r="ESR28" s="107"/>
      <c r="ESS28" s="107"/>
      <c r="EST28" s="107"/>
      <c r="ESU28" s="107"/>
      <c r="ESV28" s="107"/>
      <c r="ESW28" s="107"/>
      <c r="ESX28" s="107"/>
      <c r="ESY28" s="107"/>
      <c r="ESZ28" s="107"/>
      <c r="ETA28" s="107"/>
      <c r="ETB28" s="107"/>
      <c r="ETC28" s="107"/>
      <c r="ETD28" s="107"/>
      <c r="ETE28" s="107"/>
      <c r="ETF28" s="107"/>
      <c r="ETG28" s="107"/>
      <c r="ETH28" s="107"/>
      <c r="ETI28" s="107"/>
      <c r="ETJ28" s="107"/>
      <c r="ETK28" s="107"/>
      <c r="ETL28" s="107"/>
      <c r="ETM28" s="107"/>
      <c r="ETN28" s="107"/>
      <c r="ETO28" s="107"/>
      <c r="ETP28" s="107"/>
      <c r="ETQ28" s="107"/>
      <c r="ETR28" s="107"/>
      <c r="ETS28" s="107"/>
      <c r="ETT28" s="107"/>
      <c r="ETU28" s="107"/>
      <c r="ETV28" s="107"/>
      <c r="ETW28" s="107"/>
      <c r="ETX28" s="107"/>
      <c r="ETY28" s="107"/>
      <c r="ETZ28" s="107"/>
      <c r="EUA28" s="107"/>
      <c r="EUB28" s="107"/>
      <c r="EUC28" s="107"/>
      <c r="EUD28" s="107"/>
      <c r="EUE28" s="107"/>
      <c r="EUF28" s="107"/>
      <c r="EUG28" s="107"/>
      <c r="EUH28" s="107"/>
      <c r="EUI28" s="107"/>
      <c r="EUJ28" s="107"/>
      <c r="EUK28" s="107"/>
      <c r="EUL28" s="107"/>
      <c r="EUM28" s="107"/>
      <c r="EUN28" s="107"/>
      <c r="EUO28" s="107"/>
      <c r="EUP28" s="107"/>
      <c r="EUQ28" s="107"/>
      <c r="EUR28" s="107"/>
      <c r="EUS28" s="107"/>
      <c r="EUT28" s="107"/>
      <c r="EUU28" s="107"/>
      <c r="EUV28" s="107"/>
      <c r="EUW28" s="107"/>
      <c r="EUX28" s="107"/>
      <c r="EUY28" s="107"/>
      <c r="EUZ28" s="107"/>
      <c r="EVA28" s="107"/>
      <c r="EVB28" s="107"/>
      <c r="EVC28" s="107"/>
      <c r="EVD28" s="107"/>
      <c r="EVE28" s="107"/>
      <c r="EVF28" s="107"/>
      <c r="EVG28" s="107"/>
      <c r="EVH28" s="107"/>
      <c r="EVI28" s="107"/>
      <c r="EVJ28" s="107"/>
      <c r="EVK28" s="107"/>
      <c r="EVL28" s="107"/>
      <c r="EVM28" s="107"/>
      <c r="EVN28" s="107"/>
      <c r="EVO28" s="107"/>
      <c r="EVP28" s="107"/>
      <c r="EVQ28" s="107"/>
      <c r="EVR28" s="107"/>
      <c r="EVS28" s="107"/>
      <c r="EVT28" s="107"/>
      <c r="EVU28" s="107"/>
      <c r="EVV28" s="107"/>
      <c r="EVW28" s="107"/>
      <c r="EVX28" s="107"/>
      <c r="EVY28" s="107"/>
      <c r="EVZ28" s="107"/>
      <c r="EWA28" s="107"/>
      <c r="EWB28" s="107"/>
      <c r="EWC28" s="107"/>
      <c r="EWD28" s="107"/>
      <c r="EWE28" s="107"/>
      <c r="EWF28" s="107"/>
      <c r="EWG28" s="107"/>
      <c r="EWH28" s="107"/>
      <c r="EWI28" s="107"/>
      <c r="EWJ28" s="107"/>
      <c r="EWK28" s="107"/>
      <c r="EWL28" s="107"/>
      <c r="EWM28" s="107"/>
      <c r="EWN28" s="107"/>
      <c r="EWO28" s="107"/>
      <c r="EWP28" s="107"/>
      <c r="EWQ28" s="107"/>
      <c r="EWR28" s="107"/>
      <c r="EWS28" s="107"/>
      <c r="EWT28" s="107"/>
      <c r="EWU28" s="107"/>
      <c r="EWV28" s="107"/>
      <c r="EWW28" s="107"/>
      <c r="EWX28" s="107"/>
      <c r="EWY28" s="107"/>
      <c r="EWZ28" s="107"/>
      <c r="EXA28" s="107"/>
      <c r="EXB28" s="107"/>
      <c r="EXC28" s="107"/>
      <c r="EXD28" s="107"/>
      <c r="EXE28" s="107"/>
      <c r="EXF28" s="107"/>
      <c r="EXG28" s="107"/>
      <c r="EXH28" s="107"/>
      <c r="EXI28" s="107"/>
      <c r="EXJ28" s="107"/>
      <c r="EXK28" s="107"/>
      <c r="EXL28" s="107"/>
      <c r="EXM28" s="107"/>
      <c r="EXN28" s="107"/>
      <c r="EXO28" s="107"/>
      <c r="EXP28" s="107"/>
      <c r="EXQ28" s="107"/>
      <c r="EXR28" s="107"/>
      <c r="EXS28" s="107"/>
      <c r="EXT28" s="107"/>
      <c r="EXU28" s="107"/>
      <c r="EXV28" s="107"/>
      <c r="EXW28" s="107"/>
      <c r="EXX28" s="107"/>
      <c r="EXY28" s="107"/>
      <c r="EXZ28" s="107"/>
      <c r="EYA28" s="107"/>
      <c r="EYB28" s="107"/>
      <c r="EYC28" s="107"/>
      <c r="EYD28" s="107"/>
      <c r="EYE28" s="107"/>
      <c r="EYF28" s="107"/>
      <c r="EYG28" s="107"/>
      <c r="EYH28" s="107"/>
      <c r="EYI28" s="107"/>
      <c r="EYJ28" s="107"/>
      <c r="EYK28" s="107"/>
      <c r="EYL28" s="107"/>
      <c r="EYM28" s="107"/>
      <c r="EYN28" s="107"/>
      <c r="EYO28" s="107"/>
      <c r="EYP28" s="107"/>
      <c r="EYQ28" s="107"/>
      <c r="EYR28" s="107"/>
      <c r="EYS28" s="107"/>
      <c r="EYT28" s="107"/>
      <c r="EYU28" s="107"/>
      <c r="EYV28" s="107"/>
      <c r="EYW28" s="107"/>
      <c r="EYX28" s="107"/>
      <c r="EYY28" s="107"/>
      <c r="EYZ28" s="107"/>
      <c r="EZA28" s="107"/>
      <c r="EZB28" s="107"/>
      <c r="EZC28" s="107"/>
      <c r="EZD28" s="107"/>
      <c r="EZE28" s="107"/>
      <c r="EZF28" s="107"/>
      <c r="EZG28" s="107"/>
      <c r="EZH28" s="107"/>
      <c r="EZI28" s="107"/>
      <c r="EZJ28" s="107"/>
      <c r="EZK28" s="107"/>
      <c r="EZL28" s="107"/>
      <c r="EZM28" s="107"/>
      <c r="EZN28" s="107"/>
      <c r="EZO28" s="107"/>
      <c r="EZP28" s="107"/>
      <c r="EZQ28" s="107"/>
      <c r="EZR28" s="107"/>
      <c r="EZS28" s="107"/>
      <c r="EZT28" s="107"/>
      <c r="EZU28" s="107"/>
      <c r="EZV28" s="107"/>
      <c r="EZW28" s="107"/>
      <c r="EZX28" s="107"/>
      <c r="EZY28" s="107"/>
      <c r="EZZ28" s="107"/>
      <c r="FAA28" s="107"/>
      <c r="FAB28" s="107"/>
      <c r="FAC28" s="107"/>
      <c r="FAD28" s="107"/>
      <c r="FAE28" s="107"/>
      <c r="FAF28" s="107"/>
      <c r="FAG28" s="107"/>
      <c r="FAH28" s="107"/>
      <c r="FAI28" s="107"/>
      <c r="FAJ28" s="107"/>
      <c r="FAK28" s="107"/>
      <c r="FAL28" s="107"/>
      <c r="FAM28" s="107"/>
      <c r="FAN28" s="107"/>
      <c r="FAO28" s="107"/>
      <c r="FAP28" s="107"/>
      <c r="FAQ28" s="107"/>
      <c r="FAR28" s="107"/>
      <c r="FAS28" s="107"/>
      <c r="FAT28" s="107"/>
      <c r="FAU28" s="107"/>
      <c r="FAV28" s="107"/>
      <c r="FAW28" s="107"/>
      <c r="FAX28" s="107"/>
      <c r="FAY28" s="107"/>
      <c r="FAZ28" s="107"/>
      <c r="FBA28" s="107"/>
      <c r="FBB28" s="107"/>
      <c r="FBC28" s="107"/>
      <c r="FBD28" s="107"/>
      <c r="FBE28" s="107"/>
      <c r="FBF28" s="107"/>
      <c r="FBG28" s="107"/>
      <c r="FBH28" s="107"/>
      <c r="FBI28" s="107"/>
      <c r="FBJ28" s="107"/>
      <c r="FBK28" s="107"/>
      <c r="FBL28" s="107"/>
      <c r="FBM28" s="107"/>
      <c r="FBN28" s="107"/>
      <c r="FBO28" s="107"/>
      <c r="FBP28" s="107"/>
      <c r="FBQ28" s="107"/>
      <c r="FBR28" s="107"/>
      <c r="FBS28" s="107"/>
      <c r="FBT28" s="107"/>
      <c r="FBU28" s="107"/>
      <c r="FBV28" s="107"/>
      <c r="FBW28" s="107"/>
      <c r="FBX28" s="107"/>
      <c r="FBY28" s="107"/>
      <c r="FBZ28" s="107"/>
      <c r="FCA28" s="107"/>
      <c r="FCB28" s="107"/>
      <c r="FCC28" s="107"/>
      <c r="FCD28" s="107"/>
      <c r="FCE28" s="107"/>
      <c r="FCF28" s="107"/>
      <c r="FCG28" s="107"/>
      <c r="FCH28" s="107"/>
      <c r="FCI28" s="107"/>
      <c r="FCJ28" s="107"/>
      <c r="FCK28" s="107"/>
      <c r="FCL28" s="107"/>
      <c r="FCM28" s="107"/>
      <c r="FCN28" s="107"/>
      <c r="FCO28" s="107"/>
      <c r="FCP28" s="107"/>
      <c r="FCQ28" s="107"/>
      <c r="FCR28" s="107"/>
      <c r="FCS28" s="107"/>
      <c r="FCT28" s="107"/>
      <c r="FCU28" s="107"/>
      <c r="FCV28" s="107"/>
      <c r="FCW28" s="107"/>
      <c r="FCX28" s="107"/>
      <c r="FCY28" s="107"/>
      <c r="FCZ28" s="107"/>
      <c r="FDA28" s="107"/>
      <c r="FDB28" s="107"/>
      <c r="FDC28" s="107"/>
      <c r="FDD28" s="107"/>
      <c r="FDE28" s="107"/>
      <c r="FDF28" s="107"/>
      <c r="FDG28" s="107"/>
      <c r="FDH28" s="107"/>
      <c r="FDI28" s="107"/>
      <c r="FDJ28" s="107"/>
      <c r="FDK28" s="107"/>
      <c r="FDL28" s="107"/>
      <c r="FDM28" s="107"/>
      <c r="FDN28" s="107"/>
      <c r="FDO28" s="107"/>
      <c r="FDP28" s="107"/>
      <c r="FDQ28" s="107"/>
      <c r="FDR28" s="107"/>
      <c r="FDS28" s="107"/>
      <c r="FDT28" s="107"/>
      <c r="FDU28" s="107"/>
      <c r="FDV28" s="107"/>
      <c r="FDW28" s="107"/>
      <c r="FDX28" s="107"/>
      <c r="FDY28" s="107"/>
      <c r="FDZ28" s="107"/>
      <c r="FEA28" s="107"/>
      <c r="FEB28" s="107"/>
      <c r="FEC28" s="107"/>
      <c r="FED28" s="107"/>
      <c r="FEE28" s="107"/>
      <c r="FEF28" s="107"/>
      <c r="FEG28" s="107"/>
      <c r="FEH28" s="107"/>
      <c r="FEI28" s="107"/>
      <c r="FEJ28" s="107"/>
      <c r="FEK28" s="107"/>
      <c r="FEL28" s="107"/>
      <c r="FEM28" s="107"/>
      <c r="FEN28" s="107"/>
      <c r="FEO28" s="107"/>
      <c r="FEP28" s="107"/>
      <c r="FEQ28" s="107"/>
      <c r="FER28" s="107"/>
      <c r="FES28" s="107"/>
      <c r="FET28" s="107"/>
      <c r="FEU28" s="107"/>
      <c r="FEV28" s="107"/>
      <c r="FEW28" s="107"/>
      <c r="FEX28" s="107"/>
      <c r="FEY28" s="107"/>
      <c r="FEZ28" s="107"/>
      <c r="FFA28" s="107"/>
      <c r="FFB28" s="107"/>
      <c r="FFC28" s="107"/>
      <c r="FFD28" s="107"/>
      <c r="FFE28" s="107"/>
      <c r="FFF28" s="107"/>
      <c r="FFG28" s="107"/>
      <c r="FFH28" s="107"/>
      <c r="FFI28" s="107"/>
      <c r="FFJ28" s="107"/>
      <c r="FFK28" s="107"/>
      <c r="FFL28" s="107"/>
      <c r="FFM28" s="107"/>
      <c r="FFN28" s="107"/>
      <c r="FFO28" s="107"/>
      <c r="FFP28" s="107"/>
      <c r="FFQ28" s="107"/>
      <c r="FFR28" s="107"/>
      <c r="FFS28" s="107"/>
      <c r="FFT28" s="107"/>
      <c r="FFU28" s="107"/>
      <c r="FFV28" s="107"/>
      <c r="FFW28" s="107"/>
      <c r="FFX28" s="107"/>
      <c r="FFY28" s="107"/>
      <c r="FFZ28" s="107"/>
      <c r="FGA28" s="107"/>
      <c r="FGB28" s="107"/>
      <c r="FGC28" s="107"/>
      <c r="FGD28" s="107"/>
      <c r="FGE28" s="107"/>
      <c r="FGF28" s="107"/>
      <c r="FGG28" s="107"/>
      <c r="FGH28" s="107"/>
      <c r="FGI28" s="107"/>
      <c r="FGJ28" s="107"/>
      <c r="FGK28" s="107"/>
      <c r="FGL28" s="107"/>
      <c r="FGM28" s="107"/>
      <c r="FGN28" s="107"/>
      <c r="FGO28" s="107"/>
      <c r="FGP28" s="107"/>
      <c r="FGQ28" s="107"/>
      <c r="FGR28" s="107"/>
      <c r="FGS28" s="107"/>
      <c r="FGT28" s="107"/>
      <c r="FGU28" s="107"/>
      <c r="FGV28" s="107"/>
      <c r="FGW28" s="107"/>
      <c r="FGX28" s="107"/>
      <c r="FGY28" s="107"/>
      <c r="FGZ28" s="107"/>
      <c r="FHA28" s="107"/>
      <c r="FHB28" s="107"/>
      <c r="FHC28" s="107"/>
      <c r="FHD28" s="107"/>
      <c r="FHE28" s="107"/>
      <c r="FHF28" s="107"/>
      <c r="FHG28" s="107"/>
      <c r="FHH28" s="107"/>
      <c r="FHI28" s="107"/>
      <c r="FHJ28" s="107"/>
      <c r="FHK28" s="107"/>
      <c r="FHL28" s="107"/>
      <c r="FHM28" s="107"/>
      <c r="FHN28" s="107"/>
      <c r="FHO28" s="107"/>
      <c r="FHP28" s="107"/>
      <c r="FHQ28" s="107"/>
      <c r="FHR28" s="107"/>
      <c r="FHS28" s="107"/>
      <c r="FHT28" s="107"/>
      <c r="FHU28" s="107"/>
      <c r="FHV28" s="107"/>
      <c r="FHW28" s="107"/>
      <c r="FHX28" s="107"/>
      <c r="FHY28" s="107"/>
      <c r="FHZ28" s="107"/>
      <c r="FIA28" s="107"/>
      <c r="FIB28" s="107"/>
      <c r="FIC28" s="107"/>
      <c r="FID28" s="107"/>
      <c r="FIE28" s="107"/>
      <c r="FIF28" s="107"/>
      <c r="FIG28" s="107"/>
      <c r="FIH28" s="107"/>
      <c r="FII28" s="107"/>
      <c r="FIJ28" s="107"/>
      <c r="FIK28" s="107"/>
      <c r="FIL28" s="107"/>
      <c r="FIM28" s="107"/>
      <c r="FIN28" s="107"/>
      <c r="FIO28" s="107"/>
      <c r="FIP28" s="107"/>
      <c r="FIQ28" s="107"/>
      <c r="FIR28" s="107"/>
      <c r="FIS28" s="107"/>
      <c r="FIT28" s="107"/>
      <c r="FIU28" s="107"/>
      <c r="FIV28" s="107"/>
      <c r="FIW28" s="107"/>
      <c r="FIX28" s="107"/>
      <c r="FIY28" s="107"/>
      <c r="FIZ28" s="107"/>
      <c r="FJA28" s="107"/>
      <c r="FJB28" s="107"/>
      <c r="FJC28" s="107"/>
      <c r="FJD28" s="107"/>
      <c r="FJE28" s="107"/>
      <c r="FJF28" s="107"/>
      <c r="FJG28" s="107"/>
      <c r="FJH28" s="107"/>
      <c r="FJI28" s="107"/>
      <c r="FJJ28" s="107"/>
      <c r="FJK28" s="107"/>
      <c r="FJL28" s="107"/>
      <c r="FJM28" s="107"/>
      <c r="FJN28" s="107"/>
      <c r="FJO28" s="107"/>
      <c r="FJP28" s="107"/>
      <c r="FJQ28" s="107"/>
      <c r="FJR28" s="107"/>
      <c r="FJS28" s="107"/>
      <c r="FJT28" s="107"/>
      <c r="FJU28" s="107"/>
      <c r="FJV28" s="107"/>
      <c r="FJW28" s="107"/>
      <c r="FJX28" s="107"/>
      <c r="FJY28" s="107"/>
      <c r="FJZ28" s="107"/>
      <c r="FKA28" s="107"/>
      <c r="FKB28" s="107"/>
      <c r="FKC28" s="107"/>
      <c r="FKD28" s="107"/>
      <c r="FKE28" s="107"/>
      <c r="FKF28" s="107"/>
      <c r="FKG28" s="107"/>
      <c r="FKH28" s="107"/>
      <c r="FKI28" s="107"/>
      <c r="FKJ28" s="107"/>
      <c r="FKK28" s="107"/>
      <c r="FKL28" s="107"/>
      <c r="FKM28" s="107"/>
      <c r="FKN28" s="107"/>
      <c r="FKO28" s="107"/>
      <c r="FKP28" s="107"/>
      <c r="FKQ28" s="107"/>
      <c r="FKR28" s="107"/>
      <c r="FKS28" s="107"/>
      <c r="FKT28" s="107"/>
      <c r="FKU28" s="107"/>
      <c r="FKV28" s="107"/>
      <c r="FKW28" s="107"/>
      <c r="FKX28" s="107"/>
      <c r="FKY28" s="107"/>
      <c r="FKZ28" s="107"/>
      <c r="FLA28" s="107"/>
      <c r="FLB28" s="107"/>
      <c r="FLC28" s="107"/>
      <c r="FLD28" s="107"/>
      <c r="FLE28" s="107"/>
      <c r="FLF28" s="107"/>
      <c r="FLG28" s="107"/>
      <c r="FLH28" s="107"/>
      <c r="FLI28" s="107"/>
      <c r="FLJ28" s="107"/>
      <c r="FLK28" s="107"/>
      <c r="FLL28" s="107"/>
      <c r="FLM28" s="107"/>
      <c r="FLN28" s="107"/>
      <c r="FLO28" s="107"/>
      <c r="FLP28" s="107"/>
      <c r="FLQ28" s="107"/>
      <c r="FLR28" s="107"/>
      <c r="FLS28" s="107"/>
      <c r="FLT28" s="107"/>
      <c r="FLU28" s="107"/>
      <c r="FLV28" s="107"/>
      <c r="FLW28" s="107"/>
      <c r="FLX28" s="107"/>
      <c r="FLY28" s="107"/>
      <c r="FLZ28" s="107"/>
      <c r="FMA28" s="107"/>
      <c r="FMB28" s="107"/>
      <c r="FMC28" s="107"/>
      <c r="FMD28" s="107"/>
      <c r="FME28" s="107"/>
      <c r="FMF28" s="107"/>
      <c r="FMG28" s="107"/>
      <c r="FMH28" s="107"/>
      <c r="FMI28" s="107"/>
      <c r="FMJ28" s="107"/>
      <c r="FMK28" s="107"/>
      <c r="FML28" s="107"/>
      <c r="FMM28" s="107"/>
      <c r="FMN28" s="107"/>
      <c r="FMO28" s="107"/>
      <c r="FMP28" s="107"/>
      <c r="FMQ28" s="107"/>
      <c r="FMR28" s="107"/>
      <c r="FMS28" s="107"/>
      <c r="FMT28" s="107"/>
      <c r="FMU28" s="107"/>
      <c r="FMV28" s="107"/>
      <c r="FMW28" s="107"/>
      <c r="FMX28" s="107"/>
      <c r="FMY28" s="107"/>
      <c r="FMZ28" s="107"/>
      <c r="FNA28" s="107"/>
      <c r="FNB28" s="107"/>
      <c r="FNC28" s="107"/>
      <c r="FND28" s="107"/>
      <c r="FNE28" s="107"/>
      <c r="FNF28" s="107"/>
      <c r="FNG28" s="107"/>
      <c r="FNH28" s="107"/>
      <c r="FNI28" s="107"/>
      <c r="FNJ28" s="107"/>
      <c r="FNK28" s="107"/>
      <c r="FNL28" s="107"/>
      <c r="FNM28" s="107"/>
      <c r="FNN28" s="107"/>
      <c r="FNO28" s="107"/>
      <c r="FNP28" s="107"/>
      <c r="FNQ28" s="107"/>
      <c r="FNR28" s="107"/>
      <c r="FNS28" s="107"/>
      <c r="FNT28" s="107"/>
      <c r="FNU28" s="107"/>
      <c r="FNV28" s="107"/>
      <c r="FNW28" s="107"/>
      <c r="FNX28" s="107"/>
      <c r="FNY28" s="107"/>
      <c r="FNZ28" s="107"/>
      <c r="FOA28" s="107"/>
      <c r="FOB28" s="107"/>
      <c r="FOC28" s="107"/>
      <c r="FOD28" s="107"/>
      <c r="FOE28" s="107"/>
      <c r="FOF28" s="107"/>
      <c r="FOG28" s="107"/>
      <c r="FOH28" s="107"/>
      <c r="FOI28" s="107"/>
      <c r="FOJ28" s="107"/>
      <c r="FOK28" s="107"/>
      <c r="FOL28" s="107"/>
      <c r="FOM28" s="107"/>
      <c r="FON28" s="107"/>
      <c r="FOO28" s="107"/>
      <c r="FOP28" s="107"/>
      <c r="FOQ28" s="107"/>
      <c r="FOR28" s="107"/>
      <c r="FOS28" s="107"/>
      <c r="FOT28" s="107"/>
      <c r="FOU28" s="107"/>
      <c r="FOV28" s="107"/>
      <c r="FOW28" s="107"/>
      <c r="FOX28" s="107"/>
      <c r="FOY28" s="107"/>
      <c r="FOZ28" s="107"/>
      <c r="FPA28" s="107"/>
      <c r="FPB28" s="107"/>
      <c r="FPC28" s="107"/>
      <c r="FPD28" s="107"/>
      <c r="FPE28" s="107"/>
      <c r="FPF28" s="107"/>
      <c r="FPG28" s="107"/>
      <c r="FPH28" s="107"/>
      <c r="FPI28" s="107"/>
      <c r="FPJ28" s="107"/>
      <c r="FPK28" s="107"/>
      <c r="FPL28" s="107"/>
      <c r="FPM28" s="107"/>
      <c r="FPN28" s="107"/>
      <c r="FPO28" s="107"/>
      <c r="FPP28" s="107"/>
      <c r="FPQ28" s="107"/>
      <c r="FPR28" s="107"/>
      <c r="FPS28" s="107"/>
      <c r="FPT28" s="107"/>
      <c r="FPU28" s="107"/>
      <c r="FPV28" s="107"/>
      <c r="FPW28" s="107"/>
      <c r="FPX28" s="107"/>
      <c r="FPY28" s="107"/>
      <c r="FPZ28" s="107"/>
      <c r="FQA28" s="107"/>
      <c r="FQB28" s="107"/>
      <c r="FQC28" s="107"/>
      <c r="FQD28" s="107"/>
      <c r="FQE28" s="107"/>
      <c r="FQF28" s="107"/>
      <c r="FQG28" s="107"/>
      <c r="FQH28" s="107"/>
      <c r="FQI28" s="107"/>
      <c r="FQJ28" s="107"/>
      <c r="FQK28" s="107"/>
      <c r="FQL28" s="107"/>
      <c r="FQM28" s="107"/>
      <c r="FQN28" s="107"/>
      <c r="FQO28" s="107"/>
      <c r="FQP28" s="107"/>
      <c r="FQQ28" s="107"/>
      <c r="FQR28" s="107"/>
      <c r="FQS28" s="107"/>
      <c r="FQT28" s="107"/>
      <c r="FQU28" s="107"/>
      <c r="FQV28" s="107"/>
      <c r="FQW28" s="107"/>
      <c r="FQX28" s="107"/>
      <c r="FQY28" s="107"/>
      <c r="FQZ28" s="107"/>
      <c r="FRA28" s="107"/>
      <c r="FRB28" s="107"/>
      <c r="FRC28" s="107"/>
      <c r="FRD28" s="107"/>
      <c r="FRE28" s="107"/>
      <c r="FRF28" s="107"/>
      <c r="FRG28" s="107"/>
      <c r="FRH28" s="107"/>
      <c r="FRI28" s="107"/>
      <c r="FRJ28" s="107"/>
      <c r="FRK28" s="107"/>
      <c r="FRL28" s="107"/>
      <c r="FRM28" s="107"/>
      <c r="FRN28" s="107"/>
      <c r="FRO28" s="107"/>
      <c r="FRP28" s="107"/>
      <c r="FRQ28" s="107"/>
      <c r="FRR28" s="107"/>
      <c r="FRS28" s="107"/>
      <c r="FRT28" s="107"/>
      <c r="FRU28" s="107"/>
      <c r="FRV28" s="107"/>
      <c r="FRW28" s="107"/>
      <c r="FRX28" s="107"/>
      <c r="FRY28" s="107"/>
      <c r="FRZ28" s="107"/>
      <c r="FSA28" s="107"/>
      <c r="FSB28" s="107"/>
      <c r="FSC28" s="107"/>
      <c r="FSD28" s="107"/>
      <c r="FSE28" s="107"/>
      <c r="FSF28" s="107"/>
      <c r="FSG28" s="107"/>
      <c r="FSH28" s="107"/>
      <c r="FSI28" s="107"/>
      <c r="FSJ28" s="107"/>
      <c r="FSK28" s="107"/>
      <c r="FSL28" s="107"/>
      <c r="FSM28" s="107"/>
      <c r="FSN28" s="107"/>
      <c r="FSO28" s="107"/>
      <c r="FSP28" s="107"/>
      <c r="FSQ28" s="107"/>
      <c r="FSR28" s="107"/>
      <c r="FSS28" s="107"/>
      <c r="FST28" s="107"/>
      <c r="FSU28" s="107"/>
      <c r="FSV28" s="107"/>
      <c r="FSW28" s="107"/>
      <c r="FSX28" s="107"/>
      <c r="FSY28" s="107"/>
      <c r="FSZ28" s="107"/>
      <c r="FTA28" s="107"/>
      <c r="FTB28" s="107"/>
      <c r="FTC28" s="107"/>
      <c r="FTD28" s="107"/>
      <c r="FTE28" s="107"/>
      <c r="FTF28" s="107"/>
      <c r="FTG28" s="107"/>
      <c r="FTH28" s="107"/>
      <c r="FTI28" s="107"/>
      <c r="FTJ28" s="107"/>
      <c r="FTK28" s="107"/>
      <c r="FTL28" s="107"/>
      <c r="FTM28" s="107"/>
      <c r="FTN28" s="107"/>
      <c r="FTO28" s="107"/>
      <c r="FTP28" s="107"/>
      <c r="FTQ28" s="107"/>
      <c r="FTR28" s="107"/>
      <c r="FTS28" s="107"/>
      <c r="FTT28" s="107"/>
      <c r="FTU28" s="107"/>
      <c r="FTV28" s="107"/>
      <c r="FTW28" s="107"/>
      <c r="FTX28" s="107"/>
      <c r="FTY28" s="107"/>
      <c r="FTZ28" s="107"/>
      <c r="FUA28" s="107"/>
      <c r="FUB28" s="107"/>
      <c r="FUC28" s="107"/>
      <c r="FUD28" s="107"/>
      <c r="FUE28" s="107"/>
      <c r="FUF28" s="107"/>
      <c r="FUG28" s="107"/>
      <c r="FUH28" s="107"/>
      <c r="FUI28" s="107"/>
      <c r="FUJ28" s="107"/>
      <c r="FUK28" s="107"/>
      <c r="FUL28" s="107"/>
      <c r="FUM28" s="107"/>
      <c r="FUN28" s="107"/>
      <c r="FUO28" s="107"/>
      <c r="FUP28" s="107"/>
      <c r="FUQ28" s="107"/>
      <c r="FUR28" s="107"/>
      <c r="FUS28" s="107"/>
      <c r="FUT28" s="107"/>
      <c r="FUU28" s="107"/>
      <c r="FUV28" s="107"/>
      <c r="FUW28" s="107"/>
      <c r="FUX28" s="107"/>
      <c r="FUY28" s="107"/>
      <c r="FUZ28" s="107"/>
      <c r="FVA28" s="107"/>
      <c r="FVB28" s="107"/>
      <c r="FVC28" s="107"/>
      <c r="FVD28" s="107"/>
      <c r="FVE28" s="107"/>
      <c r="FVF28" s="107"/>
      <c r="FVG28" s="107"/>
      <c r="FVH28" s="107"/>
      <c r="FVI28" s="107"/>
      <c r="FVJ28" s="107"/>
      <c r="FVK28" s="107"/>
      <c r="FVL28" s="107"/>
      <c r="FVM28" s="107"/>
      <c r="FVN28" s="107"/>
      <c r="FVO28" s="107"/>
      <c r="FVP28" s="107"/>
      <c r="FVQ28" s="107"/>
      <c r="FVR28" s="107"/>
      <c r="FVS28" s="107"/>
      <c r="FVT28" s="107"/>
      <c r="FVU28" s="107"/>
      <c r="FVV28" s="107"/>
      <c r="FVW28" s="107"/>
      <c r="FVX28" s="107"/>
      <c r="FVY28" s="107"/>
      <c r="FVZ28" s="107"/>
      <c r="FWA28" s="107"/>
      <c r="FWB28" s="107"/>
      <c r="FWC28" s="107"/>
      <c r="FWD28" s="107"/>
      <c r="FWE28" s="107"/>
      <c r="FWF28" s="107"/>
      <c r="FWG28" s="107"/>
      <c r="FWH28" s="107"/>
      <c r="FWI28" s="107"/>
      <c r="FWJ28" s="107"/>
      <c r="FWK28" s="107"/>
      <c r="FWL28" s="107"/>
      <c r="FWM28" s="107"/>
      <c r="FWN28" s="107"/>
      <c r="FWO28" s="107"/>
      <c r="FWP28" s="107"/>
      <c r="FWQ28" s="107"/>
      <c r="FWR28" s="107"/>
      <c r="FWS28" s="107"/>
      <c r="FWT28" s="107"/>
      <c r="FWU28" s="107"/>
      <c r="FWV28" s="107"/>
      <c r="FWW28" s="107"/>
      <c r="FWX28" s="107"/>
      <c r="FWY28" s="107"/>
      <c r="FWZ28" s="107"/>
      <c r="FXA28" s="107"/>
      <c r="FXB28" s="107"/>
      <c r="FXC28" s="107"/>
      <c r="FXD28" s="107"/>
      <c r="FXE28" s="107"/>
      <c r="FXF28" s="107"/>
      <c r="FXG28" s="107"/>
      <c r="FXH28" s="107"/>
      <c r="FXI28" s="107"/>
      <c r="FXJ28" s="107"/>
      <c r="FXK28" s="107"/>
      <c r="FXL28" s="107"/>
      <c r="FXM28" s="107"/>
      <c r="FXN28" s="107"/>
      <c r="FXO28" s="107"/>
      <c r="FXP28" s="107"/>
      <c r="FXQ28" s="107"/>
      <c r="FXR28" s="107"/>
      <c r="FXS28" s="107"/>
      <c r="FXT28" s="107"/>
      <c r="FXU28" s="107"/>
      <c r="FXV28" s="107"/>
      <c r="FXW28" s="107"/>
      <c r="FXX28" s="107"/>
      <c r="FXY28" s="107"/>
      <c r="FXZ28" s="107"/>
      <c r="FYA28" s="107"/>
      <c r="FYB28" s="107"/>
      <c r="FYC28" s="107"/>
      <c r="FYD28" s="107"/>
      <c r="FYE28" s="107"/>
      <c r="FYF28" s="107"/>
      <c r="FYG28" s="107"/>
      <c r="FYH28" s="107"/>
      <c r="FYI28" s="107"/>
      <c r="FYJ28" s="107"/>
      <c r="FYK28" s="107"/>
      <c r="FYL28" s="107"/>
      <c r="FYM28" s="107"/>
      <c r="FYN28" s="107"/>
      <c r="FYO28" s="107"/>
      <c r="FYP28" s="107"/>
      <c r="FYQ28" s="107"/>
      <c r="FYR28" s="107"/>
      <c r="FYS28" s="107"/>
      <c r="FYT28" s="107"/>
      <c r="FYU28" s="107"/>
      <c r="FYV28" s="107"/>
      <c r="FYW28" s="107"/>
      <c r="FYX28" s="107"/>
      <c r="FYY28" s="107"/>
      <c r="FYZ28" s="107"/>
      <c r="FZA28" s="107"/>
      <c r="FZB28" s="107"/>
      <c r="FZC28" s="107"/>
      <c r="FZD28" s="107"/>
      <c r="FZE28" s="107"/>
      <c r="FZF28" s="107"/>
      <c r="FZG28" s="107"/>
      <c r="FZH28" s="107"/>
      <c r="FZI28" s="107"/>
      <c r="FZJ28" s="107"/>
      <c r="FZK28" s="107"/>
      <c r="FZL28" s="107"/>
      <c r="FZM28" s="107"/>
      <c r="FZN28" s="107"/>
      <c r="FZO28" s="107"/>
      <c r="FZP28" s="107"/>
      <c r="FZQ28" s="107"/>
      <c r="FZR28" s="107"/>
      <c r="FZS28" s="107"/>
      <c r="FZT28" s="107"/>
      <c r="FZU28" s="107"/>
      <c r="FZV28" s="107"/>
      <c r="FZW28" s="107"/>
      <c r="FZX28" s="107"/>
      <c r="FZY28" s="107"/>
      <c r="FZZ28" s="107"/>
      <c r="GAA28" s="107"/>
      <c r="GAB28" s="107"/>
      <c r="GAC28" s="107"/>
      <c r="GAD28" s="107"/>
      <c r="GAE28" s="107"/>
      <c r="GAF28" s="107"/>
      <c r="GAG28" s="107"/>
      <c r="GAH28" s="107"/>
      <c r="GAI28" s="107"/>
      <c r="GAJ28" s="107"/>
      <c r="GAK28" s="107"/>
      <c r="GAL28" s="107"/>
      <c r="GAM28" s="107"/>
      <c r="GAN28" s="107"/>
      <c r="GAO28" s="107"/>
      <c r="GAP28" s="107"/>
      <c r="GAQ28" s="107"/>
      <c r="GAR28" s="107"/>
      <c r="GAS28" s="107"/>
      <c r="GAT28" s="107"/>
      <c r="GAU28" s="107"/>
      <c r="GAV28" s="107"/>
      <c r="GAW28" s="107"/>
      <c r="GAX28" s="107"/>
      <c r="GAY28" s="107"/>
      <c r="GAZ28" s="107"/>
      <c r="GBA28" s="107"/>
      <c r="GBB28" s="107"/>
      <c r="GBC28" s="107"/>
      <c r="GBD28" s="107"/>
      <c r="GBE28" s="107"/>
      <c r="GBF28" s="107"/>
      <c r="GBG28" s="107"/>
      <c r="GBH28" s="107"/>
      <c r="GBI28" s="107"/>
      <c r="GBJ28" s="107"/>
      <c r="GBK28" s="107"/>
      <c r="GBL28" s="107"/>
      <c r="GBM28" s="107"/>
      <c r="GBN28" s="107"/>
      <c r="GBO28" s="107"/>
      <c r="GBP28" s="107"/>
      <c r="GBQ28" s="107"/>
      <c r="GBR28" s="107"/>
      <c r="GBS28" s="107"/>
      <c r="GBT28" s="107"/>
      <c r="GBU28" s="107"/>
      <c r="GBV28" s="107"/>
      <c r="GBW28" s="107"/>
      <c r="GBX28" s="107"/>
      <c r="GBY28" s="107"/>
      <c r="GBZ28" s="107"/>
      <c r="GCA28" s="107"/>
      <c r="GCB28" s="107"/>
      <c r="GCC28" s="107"/>
      <c r="GCD28" s="107"/>
      <c r="GCE28" s="107"/>
      <c r="GCF28" s="107"/>
      <c r="GCG28" s="107"/>
      <c r="GCH28" s="107"/>
      <c r="GCI28" s="107"/>
      <c r="GCJ28" s="107"/>
      <c r="GCK28" s="107"/>
      <c r="GCL28" s="107"/>
      <c r="GCM28" s="107"/>
      <c r="GCN28" s="107"/>
      <c r="GCO28" s="107"/>
      <c r="GCP28" s="107"/>
      <c r="GCQ28" s="107"/>
      <c r="GCR28" s="107"/>
      <c r="GCS28" s="107"/>
      <c r="GCT28" s="107"/>
      <c r="GCU28" s="107"/>
      <c r="GCV28" s="107"/>
      <c r="GCW28" s="107"/>
      <c r="GCX28" s="107"/>
      <c r="GCY28" s="107"/>
      <c r="GCZ28" s="107"/>
      <c r="GDA28" s="107"/>
      <c r="GDB28" s="107"/>
      <c r="GDC28" s="107"/>
      <c r="GDD28" s="107"/>
      <c r="GDE28" s="107"/>
      <c r="GDF28" s="107"/>
      <c r="GDG28" s="107"/>
      <c r="GDH28" s="107"/>
      <c r="GDI28" s="107"/>
      <c r="GDJ28" s="107"/>
      <c r="GDK28" s="107"/>
      <c r="GDL28" s="107"/>
      <c r="GDM28" s="107"/>
      <c r="GDN28" s="107"/>
      <c r="GDO28" s="107"/>
      <c r="GDP28" s="107"/>
      <c r="GDQ28" s="107"/>
      <c r="GDR28" s="107"/>
      <c r="GDS28" s="107"/>
      <c r="GDT28" s="107"/>
      <c r="GDU28" s="107"/>
      <c r="GDV28" s="107"/>
      <c r="GDW28" s="107"/>
      <c r="GDX28" s="107"/>
      <c r="GDY28" s="107"/>
      <c r="GDZ28" s="107"/>
      <c r="GEA28" s="107"/>
      <c r="GEB28" s="107"/>
      <c r="GEC28" s="107"/>
      <c r="GED28" s="107"/>
      <c r="GEE28" s="107"/>
      <c r="GEF28" s="107"/>
      <c r="GEG28" s="107"/>
      <c r="GEH28" s="107"/>
      <c r="GEI28" s="107"/>
      <c r="GEJ28" s="107"/>
      <c r="GEK28" s="107"/>
      <c r="GEL28" s="107"/>
      <c r="GEM28" s="107"/>
      <c r="GEN28" s="107"/>
      <c r="GEO28" s="107"/>
      <c r="GEP28" s="107"/>
      <c r="GEQ28" s="107"/>
      <c r="GER28" s="107"/>
      <c r="GES28" s="107"/>
      <c r="GET28" s="107"/>
      <c r="GEU28" s="107"/>
      <c r="GEV28" s="107"/>
      <c r="GEW28" s="107"/>
      <c r="GEX28" s="107"/>
      <c r="GEY28" s="107"/>
      <c r="GEZ28" s="107"/>
      <c r="GFA28" s="107"/>
      <c r="GFB28" s="107"/>
      <c r="GFC28" s="107"/>
      <c r="GFD28" s="107"/>
      <c r="GFE28" s="107"/>
      <c r="GFF28" s="107"/>
      <c r="GFG28" s="107"/>
      <c r="GFH28" s="107"/>
      <c r="GFI28" s="107"/>
      <c r="GFJ28" s="107"/>
      <c r="GFK28" s="107"/>
      <c r="GFL28" s="107"/>
      <c r="GFM28" s="107"/>
      <c r="GFN28" s="107"/>
      <c r="GFO28" s="107"/>
      <c r="GFP28" s="107"/>
      <c r="GFQ28" s="107"/>
      <c r="GFR28" s="107"/>
      <c r="GFS28" s="107"/>
      <c r="GFT28" s="107"/>
      <c r="GFU28" s="107"/>
      <c r="GFV28" s="107"/>
      <c r="GFW28" s="107"/>
      <c r="GFX28" s="107"/>
      <c r="GFY28" s="107"/>
      <c r="GFZ28" s="107"/>
      <c r="GGA28" s="107"/>
      <c r="GGB28" s="107"/>
      <c r="GGC28" s="107"/>
      <c r="GGD28" s="107"/>
      <c r="GGE28" s="107"/>
      <c r="GGF28" s="107"/>
      <c r="GGG28" s="107"/>
      <c r="GGH28" s="107"/>
      <c r="GGI28" s="107"/>
      <c r="GGJ28" s="107"/>
      <c r="GGK28" s="107"/>
      <c r="GGL28" s="107"/>
      <c r="GGM28" s="107"/>
      <c r="GGN28" s="107"/>
      <c r="GGO28" s="107"/>
      <c r="GGP28" s="107"/>
      <c r="GGQ28" s="107"/>
      <c r="GGR28" s="107"/>
      <c r="GGS28" s="107"/>
      <c r="GGT28" s="107"/>
      <c r="GGU28" s="107"/>
      <c r="GGV28" s="107"/>
      <c r="GGW28" s="107"/>
      <c r="GGX28" s="107"/>
      <c r="GGY28" s="107"/>
      <c r="GGZ28" s="107"/>
      <c r="GHA28" s="107"/>
      <c r="GHB28" s="107"/>
      <c r="GHC28" s="107"/>
      <c r="GHD28" s="107"/>
      <c r="GHE28" s="107"/>
      <c r="GHF28" s="107"/>
      <c r="GHG28" s="107"/>
      <c r="GHH28" s="107"/>
      <c r="GHI28" s="107"/>
      <c r="GHJ28" s="107"/>
      <c r="GHK28" s="107"/>
      <c r="GHL28" s="107"/>
      <c r="GHM28" s="107"/>
      <c r="GHN28" s="107"/>
      <c r="GHO28" s="107"/>
      <c r="GHP28" s="107"/>
      <c r="GHQ28" s="107"/>
      <c r="GHR28" s="107"/>
      <c r="GHS28" s="107"/>
      <c r="GHT28" s="107"/>
      <c r="GHU28" s="107"/>
      <c r="GHV28" s="107"/>
      <c r="GHW28" s="107"/>
      <c r="GHX28" s="107"/>
      <c r="GHY28" s="107"/>
      <c r="GHZ28" s="107"/>
      <c r="GIA28" s="107"/>
      <c r="GIB28" s="107"/>
      <c r="GIC28" s="107"/>
      <c r="GID28" s="107"/>
      <c r="GIE28" s="107"/>
      <c r="GIF28" s="107"/>
      <c r="GIG28" s="107"/>
      <c r="GIH28" s="107"/>
      <c r="GII28" s="107"/>
      <c r="GIJ28" s="107"/>
      <c r="GIK28" s="107"/>
      <c r="GIL28" s="107"/>
      <c r="GIM28" s="107"/>
      <c r="GIN28" s="107"/>
      <c r="GIO28" s="107"/>
      <c r="GIP28" s="107"/>
      <c r="GIQ28" s="107"/>
      <c r="GIR28" s="107"/>
      <c r="GIS28" s="107"/>
      <c r="GIT28" s="107"/>
      <c r="GIU28" s="107"/>
      <c r="GIV28" s="107"/>
      <c r="GIW28" s="107"/>
      <c r="GIX28" s="107"/>
      <c r="GIY28" s="107"/>
      <c r="GIZ28" s="107"/>
      <c r="GJA28" s="107"/>
      <c r="GJB28" s="107"/>
      <c r="GJC28" s="107"/>
      <c r="GJD28" s="107"/>
      <c r="GJE28" s="107"/>
      <c r="GJF28" s="107"/>
      <c r="GJG28" s="107"/>
      <c r="GJH28" s="107"/>
      <c r="GJI28" s="107"/>
      <c r="GJJ28" s="107"/>
      <c r="GJK28" s="107"/>
      <c r="GJL28" s="107"/>
      <c r="GJM28" s="107"/>
      <c r="GJN28" s="107"/>
      <c r="GJO28" s="107"/>
      <c r="GJP28" s="107"/>
      <c r="GJQ28" s="107"/>
      <c r="GJR28" s="107"/>
      <c r="GJS28" s="107"/>
      <c r="GJT28" s="107"/>
      <c r="GJU28" s="107"/>
      <c r="GJV28" s="107"/>
      <c r="GJW28" s="107"/>
      <c r="GJX28" s="107"/>
      <c r="GJY28" s="107"/>
      <c r="GJZ28" s="107"/>
      <c r="GKA28" s="107"/>
      <c r="GKB28" s="107"/>
      <c r="GKC28" s="107"/>
      <c r="GKD28" s="107"/>
      <c r="GKE28" s="107"/>
      <c r="GKF28" s="107"/>
      <c r="GKG28" s="107"/>
      <c r="GKH28" s="107"/>
      <c r="GKI28" s="107"/>
      <c r="GKJ28" s="107"/>
      <c r="GKK28" s="107"/>
      <c r="GKL28" s="107"/>
      <c r="GKM28" s="107"/>
      <c r="GKN28" s="107"/>
      <c r="GKO28" s="107"/>
      <c r="GKP28" s="107"/>
      <c r="GKQ28" s="107"/>
      <c r="GKR28" s="107"/>
      <c r="GKS28" s="107"/>
      <c r="GKT28" s="107"/>
      <c r="GKU28" s="107"/>
      <c r="GKV28" s="107"/>
      <c r="GKW28" s="107"/>
      <c r="GKX28" s="107"/>
      <c r="GKY28" s="107"/>
      <c r="GKZ28" s="107"/>
      <c r="GLA28" s="107"/>
      <c r="GLB28" s="107"/>
      <c r="GLC28" s="107"/>
      <c r="GLD28" s="107"/>
      <c r="GLE28" s="107"/>
      <c r="GLF28" s="107"/>
      <c r="GLG28" s="107"/>
      <c r="GLH28" s="107"/>
      <c r="GLI28" s="107"/>
      <c r="GLJ28" s="107"/>
      <c r="GLK28" s="107"/>
      <c r="GLL28" s="107"/>
      <c r="GLM28" s="107"/>
      <c r="GLN28" s="107"/>
      <c r="GLO28" s="107"/>
      <c r="GLP28" s="107"/>
      <c r="GLQ28" s="107"/>
      <c r="GLR28" s="107"/>
      <c r="GLS28" s="107"/>
      <c r="GLT28" s="107"/>
      <c r="GLU28" s="107"/>
      <c r="GLV28" s="107"/>
      <c r="GLW28" s="107"/>
      <c r="GLX28" s="107"/>
      <c r="GLY28" s="107"/>
      <c r="GLZ28" s="107"/>
      <c r="GMA28" s="107"/>
      <c r="GMB28" s="107"/>
      <c r="GMC28" s="107"/>
      <c r="GMD28" s="107"/>
      <c r="GME28" s="107"/>
      <c r="GMF28" s="107"/>
      <c r="GMG28" s="107"/>
      <c r="GMH28" s="107"/>
      <c r="GMI28" s="107"/>
      <c r="GMJ28" s="107"/>
      <c r="GMK28" s="107"/>
      <c r="GML28" s="107"/>
      <c r="GMM28" s="107"/>
      <c r="GMN28" s="107"/>
      <c r="GMO28" s="107"/>
      <c r="GMP28" s="107"/>
      <c r="GMQ28" s="107"/>
      <c r="GMR28" s="107"/>
      <c r="GMS28" s="107"/>
      <c r="GMT28" s="107"/>
      <c r="GMU28" s="107"/>
      <c r="GMV28" s="107"/>
      <c r="GMW28" s="107"/>
      <c r="GMX28" s="107"/>
      <c r="GMY28" s="107"/>
      <c r="GMZ28" s="107"/>
      <c r="GNA28" s="107"/>
      <c r="GNB28" s="107"/>
      <c r="GNC28" s="107"/>
      <c r="GND28" s="107"/>
      <c r="GNE28" s="107"/>
      <c r="GNF28" s="107"/>
      <c r="GNG28" s="107"/>
      <c r="GNH28" s="107"/>
      <c r="GNI28" s="107"/>
      <c r="GNJ28" s="107"/>
      <c r="GNK28" s="107"/>
      <c r="GNL28" s="107"/>
      <c r="GNM28" s="107"/>
      <c r="GNN28" s="107"/>
      <c r="GNO28" s="107"/>
      <c r="GNP28" s="107"/>
      <c r="GNQ28" s="107"/>
      <c r="GNR28" s="107"/>
      <c r="GNS28" s="107"/>
      <c r="GNT28" s="107"/>
      <c r="GNU28" s="107"/>
      <c r="GNV28" s="107"/>
      <c r="GNW28" s="107"/>
      <c r="GNX28" s="107"/>
      <c r="GNY28" s="107"/>
      <c r="GNZ28" s="107"/>
      <c r="GOA28" s="107"/>
      <c r="GOB28" s="107"/>
      <c r="GOC28" s="107"/>
      <c r="GOD28" s="107"/>
      <c r="GOE28" s="107"/>
      <c r="GOF28" s="107"/>
      <c r="GOG28" s="107"/>
      <c r="GOH28" s="107"/>
      <c r="GOI28" s="107"/>
      <c r="GOJ28" s="107"/>
      <c r="GOK28" s="107"/>
      <c r="GOL28" s="107"/>
      <c r="GOM28" s="107"/>
      <c r="GON28" s="107"/>
      <c r="GOO28" s="107"/>
      <c r="GOP28" s="107"/>
      <c r="GOQ28" s="107"/>
      <c r="GOR28" s="107"/>
      <c r="GOS28" s="107"/>
      <c r="GOT28" s="107"/>
      <c r="GOU28" s="107"/>
      <c r="GOV28" s="107"/>
      <c r="GOW28" s="107"/>
      <c r="GOX28" s="107"/>
      <c r="GOY28" s="107"/>
      <c r="GOZ28" s="107"/>
      <c r="GPA28" s="107"/>
      <c r="GPB28" s="107"/>
      <c r="GPC28" s="107"/>
      <c r="GPD28" s="107"/>
      <c r="GPE28" s="107"/>
      <c r="GPF28" s="107"/>
      <c r="GPG28" s="107"/>
      <c r="GPH28" s="107"/>
      <c r="GPI28" s="107"/>
      <c r="GPJ28" s="107"/>
      <c r="GPK28" s="107"/>
      <c r="GPL28" s="107"/>
      <c r="GPM28" s="107"/>
      <c r="GPN28" s="107"/>
      <c r="GPO28" s="107"/>
      <c r="GPP28" s="107"/>
      <c r="GPQ28" s="107"/>
      <c r="GPR28" s="107"/>
      <c r="GPS28" s="107"/>
      <c r="GPT28" s="107"/>
      <c r="GPU28" s="107"/>
      <c r="GPV28" s="107"/>
      <c r="GPW28" s="107"/>
      <c r="GPX28" s="107"/>
      <c r="GPY28" s="107"/>
      <c r="GPZ28" s="107"/>
      <c r="GQA28" s="107"/>
      <c r="GQB28" s="107"/>
      <c r="GQC28" s="107"/>
      <c r="GQD28" s="107"/>
      <c r="GQE28" s="107"/>
      <c r="GQF28" s="107"/>
      <c r="GQG28" s="107"/>
      <c r="GQH28" s="107"/>
      <c r="GQI28" s="107"/>
      <c r="GQJ28" s="107"/>
      <c r="GQK28" s="107"/>
      <c r="GQL28" s="107"/>
      <c r="GQM28" s="107"/>
      <c r="GQN28" s="107"/>
      <c r="GQO28" s="107"/>
      <c r="GQP28" s="107"/>
      <c r="GQQ28" s="107"/>
      <c r="GQR28" s="107"/>
      <c r="GQS28" s="107"/>
      <c r="GQT28" s="107"/>
      <c r="GQU28" s="107"/>
      <c r="GQV28" s="107"/>
      <c r="GQW28" s="107"/>
      <c r="GQX28" s="107"/>
      <c r="GQY28" s="107"/>
      <c r="GQZ28" s="107"/>
      <c r="GRA28" s="107"/>
      <c r="GRB28" s="107"/>
      <c r="GRC28" s="107"/>
      <c r="GRD28" s="107"/>
      <c r="GRE28" s="107"/>
      <c r="GRF28" s="107"/>
      <c r="GRG28" s="107"/>
      <c r="GRH28" s="107"/>
      <c r="GRI28" s="107"/>
      <c r="GRJ28" s="107"/>
      <c r="GRK28" s="107"/>
      <c r="GRL28" s="107"/>
      <c r="GRM28" s="107"/>
      <c r="GRN28" s="107"/>
      <c r="GRO28" s="107"/>
      <c r="GRP28" s="107"/>
      <c r="GRQ28" s="107"/>
      <c r="GRR28" s="107"/>
      <c r="GRS28" s="107"/>
      <c r="GRT28" s="107"/>
      <c r="GRU28" s="107"/>
      <c r="GRV28" s="107"/>
      <c r="GRW28" s="107"/>
      <c r="GRX28" s="107"/>
      <c r="GRY28" s="107"/>
      <c r="GRZ28" s="107"/>
      <c r="GSA28" s="107"/>
      <c r="GSB28" s="107"/>
      <c r="GSC28" s="107"/>
      <c r="GSD28" s="107"/>
      <c r="GSE28" s="107"/>
      <c r="GSF28" s="107"/>
      <c r="GSG28" s="107"/>
      <c r="GSH28" s="107"/>
      <c r="GSI28" s="107"/>
      <c r="GSJ28" s="107"/>
      <c r="GSK28" s="107"/>
      <c r="GSL28" s="107"/>
      <c r="GSM28" s="107"/>
      <c r="GSN28" s="107"/>
      <c r="GSO28" s="107"/>
      <c r="GSP28" s="107"/>
      <c r="GSQ28" s="107"/>
      <c r="GSR28" s="107"/>
      <c r="GSS28" s="107"/>
      <c r="GST28" s="107"/>
      <c r="GSU28" s="107"/>
      <c r="GSV28" s="107"/>
      <c r="GSW28" s="107"/>
      <c r="GSX28" s="107"/>
      <c r="GSY28" s="107"/>
      <c r="GSZ28" s="107"/>
      <c r="GTA28" s="107"/>
      <c r="GTB28" s="107"/>
      <c r="GTC28" s="107"/>
      <c r="GTD28" s="107"/>
      <c r="GTE28" s="107"/>
      <c r="GTF28" s="107"/>
      <c r="GTG28" s="107"/>
      <c r="GTH28" s="107"/>
      <c r="GTI28" s="107"/>
      <c r="GTJ28" s="107"/>
      <c r="GTK28" s="107"/>
      <c r="GTL28" s="107"/>
      <c r="GTM28" s="107"/>
      <c r="GTN28" s="107"/>
      <c r="GTO28" s="107"/>
      <c r="GTP28" s="107"/>
      <c r="GTQ28" s="107"/>
      <c r="GTR28" s="107"/>
      <c r="GTS28" s="107"/>
      <c r="GTT28" s="107"/>
      <c r="GTU28" s="107"/>
      <c r="GTV28" s="107"/>
      <c r="GTW28" s="107"/>
      <c r="GTX28" s="107"/>
      <c r="GTY28" s="107"/>
      <c r="GTZ28" s="107"/>
      <c r="GUA28" s="107"/>
      <c r="GUB28" s="107"/>
      <c r="GUC28" s="107"/>
      <c r="GUD28" s="107"/>
      <c r="GUE28" s="107"/>
      <c r="GUF28" s="107"/>
      <c r="GUG28" s="107"/>
      <c r="GUH28" s="107"/>
      <c r="GUI28" s="107"/>
      <c r="GUJ28" s="107"/>
      <c r="GUK28" s="107"/>
      <c r="GUL28" s="107"/>
      <c r="GUM28" s="107"/>
      <c r="GUN28" s="107"/>
      <c r="GUO28" s="107"/>
      <c r="GUP28" s="107"/>
      <c r="GUQ28" s="107"/>
      <c r="GUR28" s="107"/>
      <c r="GUS28" s="107"/>
      <c r="GUT28" s="107"/>
      <c r="GUU28" s="107"/>
      <c r="GUV28" s="107"/>
      <c r="GUW28" s="107"/>
      <c r="GUX28" s="107"/>
      <c r="GUY28" s="107"/>
      <c r="GUZ28" s="107"/>
      <c r="GVA28" s="107"/>
      <c r="GVB28" s="107"/>
      <c r="GVC28" s="107"/>
      <c r="GVD28" s="107"/>
      <c r="GVE28" s="107"/>
      <c r="GVF28" s="107"/>
      <c r="GVG28" s="107"/>
      <c r="GVH28" s="107"/>
      <c r="GVI28" s="107"/>
      <c r="GVJ28" s="107"/>
      <c r="GVK28" s="107"/>
      <c r="GVL28" s="107"/>
      <c r="GVM28" s="107"/>
      <c r="GVN28" s="107"/>
      <c r="GVO28" s="107"/>
      <c r="GVP28" s="107"/>
      <c r="GVQ28" s="107"/>
      <c r="GVR28" s="107"/>
      <c r="GVS28" s="107"/>
      <c r="GVT28" s="107"/>
      <c r="GVU28" s="107"/>
      <c r="GVV28" s="107"/>
      <c r="GVW28" s="107"/>
      <c r="GVX28" s="107"/>
      <c r="GVY28" s="107"/>
      <c r="GVZ28" s="107"/>
      <c r="GWA28" s="107"/>
      <c r="GWB28" s="107"/>
      <c r="GWC28" s="107"/>
      <c r="GWD28" s="107"/>
      <c r="GWE28" s="107"/>
      <c r="GWF28" s="107"/>
      <c r="GWG28" s="107"/>
      <c r="GWH28" s="107"/>
      <c r="GWI28" s="107"/>
      <c r="GWJ28" s="107"/>
      <c r="GWK28" s="107"/>
      <c r="GWL28" s="107"/>
      <c r="GWM28" s="107"/>
      <c r="GWN28" s="107"/>
      <c r="GWO28" s="107"/>
      <c r="GWP28" s="107"/>
      <c r="GWQ28" s="107"/>
      <c r="GWR28" s="107"/>
      <c r="GWS28" s="107"/>
      <c r="GWT28" s="107"/>
      <c r="GWU28" s="107"/>
      <c r="GWV28" s="107"/>
      <c r="GWW28" s="107"/>
      <c r="GWX28" s="107"/>
      <c r="GWY28" s="107"/>
      <c r="GWZ28" s="107"/>
      <c r="GXA28" s="107"/>
      <c r="GXB28" s="107"/>
      <c r="GXC28" s="107"/>
      <c r="GXD28" s="107"/>
      <c r="GXE28" s="107"/>
      <c r="GXF28" s="107"/>
      <c r="GXG28" s="107"/>
      <c r="GXH28" s="107"/>
      <c r="GXI28" s="107"/>
      <c r="GXJ28" s="107"/>
      <c r="GXK28" s="107"/>
      <c r="GXL28" s="107"/>
      <c r="GXM28" s="107"/>
      <c r="GXN28" s="107"/>
      <c r="GXO28" s="107"/>
      <c r="GXP28" s="107"/>
      <c r="GXQ28" s="107"/>
      <c r="GXR28" s="107"/>
      <c r="GXS28" s="107"/>
      <c r="GXT28" s="107"/>
      <c r="GXU28" s="107"/>
      <c r="GXV28" s="107"/>
      <c r="GXW28" s="107"/>
      <c r="GXX28" s="107"/>
      <c r="GXY28" s="107"/>
      <c r="GXZ28" s="107"/>
      <c r="GYA28" s="107"/>
      <c r="GYB28" s="107"/>
      <c r="GYC28" s="107"/>
      <c r="GYD28" s="107"/>
      <c r="GYE28" s="107"/>
      <c r="GYF28" s="107"/>
      <c r="GYG28" s="107"/>
      <c r="GYH28" s="107"/>
      <c r="GYI28" s="107"/>
      <c r="GYJ28" s="107"/>
      <c r="GYK28" s="107"/>
      <c r="GYL28" s="107"/>
      <c r="GYM28" s="107"/>
      <c r="GYN28" s="107"/>
      <c r="GYO28" s="107"/>
      <c r="GYP28" s="107"/>
      <c r="GYQ28" s="107"/>
      <c r="GYR28" s="107"/>
      <c r="GYS28" s="107"/>
      <c r="GYT28" s="107"/>
      <c r="GYU28" s="107"/>
      <c r="GYV28" s="107"/>
      <c r="GYW28" s="107"/>
      <c r="GYX28" s="107"/>
      <c r="GYY28" s="107"/>
      <c r="GYZ28" s="107"/>
      <c r="GZA28" s="107"/>
      <c r="GZB28" s="107"/>
      <c r="GZC28" s="107"/>
      <c r="GZD28" s="107"/>
      <c r="GZE28" s="107"/>
      <c r="GZF28" s="107"/>
      <c r="GZG28" s="107"/>
      <c r="GZH28" s="107"/>
      <c r="GZI28" s="107"/>
      <c r="GZJ28" s="107"/>
      <c r="GZK28" s="107"/>
      <c r="GZL28" s="107"/>
      <c r="GZM28" s="107"/>
      <c r="GZN28" s="107"/>
      <c r="GZO28" s="107"/>
      <c r="GZP28" s="107"/>
      <c r="GZQ28" s="107"/>
      <c r="GZR28" s="107"/>
      <c r="GZS28" s="107"/>
      <c r="GZT28" s="107"/>
      <c r="GZU28" s="107"/>
      <c r="GZV28" s="107"/>
      <c r="GZW28" s="107"/>
      <c r="GZX28" s="107"/>
      <c r="GZY28" s="107"/>
      <c r="GZZ28" s="107"/>
      <c r="HAA28" s="107"/>
      <c r="HAB28" s="107"/>
      <c r="HAC28" s="107"/>
      <c r="HAD28" s="107"/>
      <c r="HAE28" s="107"/>
      <c r="HAF28" s="107"/>
      <c r="HAG28" s="107"/>
      <c r="HAH28" s="107"/>
      <c r="HAI28" s="107"/>
      <c r="HAJ28" s="107"/>
      <c r="HAK28" s="107"/>
      <c r="HAL28" s="107"/>
      <c r="HAM28" s="107"/>
      <c r="HAN28" s="107"/>
      <c r="HAO28" s="107"/>
      <c r="HAP28" s="107"/>
      <c r="HAQ28" s="107"/>
      <c r="HAR28" s="107"/>
      <c r="HAS28" s="107"/>
      <c r="HAT28" s="107"/>
      <c r="HAU28" s="107"/>
      <c r="HAV28" s="107"/>
      <c r="HAW28" s="107"/>
      <c r="HAX28" s="107"/>
      <c r="HAY28" s="107"/>
      <c r="HAZ28" s="107"/>
      <c r="HBA28" s="107"/>
      <c r="HBB28" s="107"/>
      <c r="HBC28" s="107"/>
      <c r="HBD28" s="107"/>
      <c r="HBE28" s="107"/>
      <c r="HBF28" s="107"/>
      <c r="HBG28" s="107"/>
      <c r="HBH28" s="107"/>
      <c r="HBI28" s="107"/>
      <c r="HBJ28" s="107"/>
      <c r="HBK28" s="107"/>
      <c r="HBL28" s="107"/>
      <c r="HBM28" s="107"/>
      <c r="HBN28" s="107"/>
      <c r="HBO28" s="107"/>
      <c r="HBP28" s="107"/>
      <c r="HBQ28" s="107"/>
      <c r="HBR28" s="107"/>
      <c r="HBS28" s="107"/>
      <c r="HBT28" s="107"/>
      <c r="HBU28" s="107"/>
      <c r="HBV28" s="107"/>
      <c r="HBW28" s="107"/>
      <c r="HBX28" s="107"/>
      <c r="HBY28" s="107"/>
      <c r="HBZ28" s="107"/>
      <c r="HCA28" s="107"/>
      <c r="HCB28" s="107"/>
      <c r="HCC28" s="107"/>
      <c r="HCD28" s="107"/>
      <c r="HCE28" s="107"/>
      <c r="HCF28" s="107"/>
      <c r="HCG28" s="107"/>
      <c r="HCH28" s="107"/>
      <c r="HCI28" s="107"/>
      <c r="HCJ28" s="107"/>
      <c r="HCK28" s="107"/>
      <c r="HCL28" s="107"/>
      <c r="HCM28" s="107"/>
      <c r="HCN28" s="107"/>
      <c r="HCO28" s="107"/>
      <c r="HCP28" s="107"/>
      <c r="HCQ28" s="107"/>
      <c r="HCR28" s="107"/>
      <c r="HCS28" s="107"/>
      <c r="HCT28" s="107"/>
      <c r="HCU28" s="107"/>
      <c r="HCV28" s="107"/>
      <c r="HCW28" s="107"/>
      <c r="HCX28" s="107"/>
      <c r="HCY28" s="107"/>
      <c r="HCZ28" s="107"/>
      <c r="HDA28" s="107"/>
      <c r="HDB28" s="107"/>
      <c r="HDC28" s="107"/>
      <c r="HDD28" s="107"/>
      <c r="HDE28" s="107"/>
      <c r="HDF28" s="107"/>
      <c r="HDG28" s="107"/>
      <c r="HDH28" s="107"/>
      <c r="HDI28" s="107"/>
      <c r="HDJ28" s="107"/>
      <c r="HDK28" s="107"/>
      <c r="HDL28" s="107"/>
      <c r="HDM28" s="107"/>
      <c r="HDN28" s="107"/>
      <c r="HDO28" s="107"/>
      <c r="HDP28" s="107"/>
      <c r="HDQ28" s="107"/>
      <c r="HDR28" s="107"/>
      <c r="HDS28" s="107"/>
      <c r="HDT28" s="107"/>
      <c r="HDU28" s="107"/>
      <c r="HDV28" s="107"/>
      <c r="HDW28" s="107"/>
      <c r="HDX28" s="107"/>
      <c r="HDY28" s="107"/>
      <c r="HDZ28" s="107"/>
      <c r="HEA28" s="107"/>
      <c r="HEB28" s="107"/>
      <c r="HEC28" s="107"/>
      <c r="HED28" s="107"/>
      <c r="HEE28" s="107"/>
      <c r="HEF28" s="107"/>
      <c r="HEG28" s="107"/>
      <c r="HEH28" s="107"/>
      <c r="HEI28" s="107"/>
      <c r="HEJ28" s="107"/>
      <c r="HEK28" s="107"/>
      <c r="HEL28" s="107"/>
      <c r="HEM28" s="107"/>
      <c r="HEN28" s="107"/>
      <c r="HEO28" s="107"/>
      <c r="HEP28" s="107"/>
      <c r="HEQ28" s="107"/>
      <c r="HER28" s="107"/>
      <c r="HES28" s="107"/>
      <c r="HET28" s="107"/>
      <c r="HEU28" s="107"/>
      <c r="HEV28" s="107"/>
      <c r="HEW28" s="107"/>
      <c r="HEX28" s="107"/>
      <c r="HEY28" s="107"/>
      <c r="HEZ28" s="107"/>
      <c r="HFA28" s="107"/>
      <c r="HFB28" s="107"/>
      <c r="HFC28" s="107"/>
      <c r="HFD28" s="107"/>
      <c r="HFE28" s="107"/>
      <c r="HFF28" s="107"/>
      <c r="HFG28" s="107"/>
      <c r="HFH28" s="107"/>
      <c r="HFI28" s="107"/>
      <c r="HFJ28" s="107"/>
      <c r="HFK28" s="107"/>
      <c r="HFL28" s="107"/>
      <c r="HFM28" s="107"/>
      <c r="HFN28" s="107"/>
      <c r="HFO28" s="107"/>
      <c r="HFP28" s="107"/>
      <c r="HFQ28" s="107"/>
      <c r="HFR28" s="107"/>
      <c r="HFS28" s="107"/>
      <c r="HFT28" s="107"/>
      <c r="HFU28" s="107"/>
      <c r="HFV28" s="107"/>
      <c r="HFW28" s="107"/>
      <c r="HFX28" s="107"/>
      <c r="HFY28" s="107"/>
      <c r="HFZ28" s="107"/>
      <c r="HGA28" s="107"/>
      <c r="HGB28" s="107"/>
      <c r="HGC28" s="107"/>
      <c r="HGD28" s="107"/>
      <c r="HGE28" s="107"/>
      <c r="HGF28" s="107"/>
      <c r="HGG28" s="107"/>
      <c r="HGH28" s="107"/>
      <c r="HGI28" s="107"/>
      <c r="HGJ28" s="107"/>
      <c r="HGK28" s="107"/>
      <c r="HGL28" s="107"/>
      <c r="HGM28" s="107"/>
      <c r="HGN28" s="107"/>
      <c r="HGO28" s="107"/>
      <c r="HGP28" s="107"/>
      <c r="HGQ28" s="107"/>
      <c r="HGR28" s="107"/>
      <c r="HGS28" s="107"/>
      <c r="HGT28" s="107"/>
      <c r="HGU28" s="107"/>
      <c r="HGV28" s="107"/>
      <c r="HGW28" s="107"/>
      <c r="HGX28" s="107"/>
      <c r="HGY28" s="107"/>
      <c r="HGZ28" s="107"/>
      <c r="HHA28" s="107"/>
      <c r="HHB28" s="107"/>
      <c r="HHC28" s="107"/>
      <c r="HHD28" s="107"/>
      <c r="HHE28" s="107"/>
      <c r="HHF28" s="107"/>
      <c r="HHG28" s="107"/>
      <c r="HHH28" s="107"/>
      <c r="HHI28" s="107"/>
      <c r="HHJ28" s="107"/>
      <c r="HHK28" s="107"/>
      <c r="HHL28" s="107"/>
      <c r="HHM28" s="107"/>
      <c r="HHN28" s="107"/>
      <c r="HHO28" s="107"/>
      <c r="HHP28" s="107"/>
      <c r="HHQ28" s="107"/>
      <c r="HHR28" s="107"/>
      <c r="HHS28" s="107"/>
      <c r="HHT28" s="107"/>
      <c r="HHU28" s="107"/>
      <c r="HHV28" s="107"/>
      <c r="HHW28" s="107"/>
      <c r="HHX28" s="107"/>
      <c r="HHY28" s="107"/>
      <c r="HHZ28" s="107"/>
      <c r="HIA28" s="107"/>
      <c r="HIB28" s="107"/>
      <c r="HIC28" s="107"/>
      <c r="HID28" s="107"/>
      <c r="HIE28" s="107"/>
      <c r="HIF28" s="107"/>
      <c r="HIG28" s="107"/>
      <c r="HIH28" s="107"/>
      <c r="HII28" s="107"/>
      <c r="HIJ28" s="107"/>
      <c r="HIK28" s="107"/>
      <c r="HIL28" s="107"/>
      <c r="HIM28" s="107"/>
      <c r="HIN28" s="107"/>
      <c r="HIO28" s="107"/>
      <c r="HIP28" s="107"/>
      <c r="HIQ28" s="107"/>
      <c r="HIR28" s="107"/>
      <c r="HIS28" s="107"/>
      <c r="HIT28" s="107"/>
      <c r="HIU28" s="107"/>
      <c r="HIV28" s="107"/>
      <c r="HIW28" s="107"/>
      <c r="HIX28" s="107"/>
      <c r="HIY28" s="107"/>
      <c r="HIZ28" s="107"/>
      <c r="HJA28" s="107"/>
      <c r="HJB28" s="107"/>
      <c r="HJC28" s="107"/>
      <c r="HJD28" s="107"/>
      <c r="HJE28" s="107"/>
      <c r="HJF28" s="107"/>
      <c r="HJG28" s="107"/>
      <c r="HJH28" s="107"/>
      <c r="HJI28" s="107"/>
      <c r="HJJ28" s="107"/>
      <c r="HJK28" s="107"/>
      <c r="HJL28" s="107"/>
      <c r="HJM28" s="107"/>
      <c r="HJN28" s="107"/>
      <c r="HJO28" s="107"/>
      <c r="HJP28" s="107"/>
      <c r="HJQ28" s="107"/>
      <c r="HJR28" s="107"/>
      <c r="HJS28" s="107"/>
      <c r="HJT28" s="107"/>
      <c r="HJU28" s="107"/>
      <c r="HJV28" s="107"/>
      <c r="HJW28" s="107"/>
      <c r="HJX28" s="107"/>
      <c r="HJY28" s="107"/>
      <c r="HJZ28" s="107"/>
      <c r="HKA28" s="107"/>
      <c r="HKB28" s="107"/>
      <c r="HKC28" s="107"/>
      <c r="HKD28" s="107"/>
      <c r="HKE28" s="107"/>
      <c r="HKF28" s="107"/>
      <c r="HKG28" s="107"/>
      <c r="HKH28" s="107"/>
      <c r="HKI28" s="107"/>
      <c r="HKJ28" s="107"/>
      <c r="HKK28" s="107"/>
      <c r="HKL28" s="107"/>
      <c r="HKM28" s="107"/>
      <c r="HKN28" s="107"/>
      <c r="HKO28" s="107"/>
      <c r="HKP28" s="107"/>
      <c r="HKQ28" s="107"/>
      <c r="HKR28" s="107"/>
      <c r="HKS28" s="107"/>
      <c r="HKT28" s="107"/>
      <c r="HKU28" s="107"/>
      <c r="HKV28" s="107"/>
      <c r="HKW28" s="107"/>
      <c r="HKX28" s="107"/>
      <c r="HKY28" s="107"/>
      <c r="HKZ28" s="107"/>
      <c r="HLA28" s="107"/>
      <c r="HLB28" s="107"/>
      <c r="HLC28" s="107"/>
      <c r="HLD28" s="107"/>
      <c r="HLE28" s="107"/>
      <c r="HLF28" s="107"/>
      <c r="HLG28" s="107"/>
      <c r="HLH28" s="107"/>
      <c r="HLI28" s="107"/>
      <c r="HLJ28" s="107"/>
      <c r="HLK28" s="107"/>
      <c r="HLL28" s="107"/>
      <c r="HLM28" s="107"/>
      <c r="HLN28" s="107"/>
      <c r="HLO28" s="107"/>
      <c r="HLP28" s="107"/>
      <c r="HLQ28" s="107"/>
      <c r="HLR28" s="107"/>
      <c r="HLS28" s="107"/>
      <c r="HLT28" s="107"/>
      <c r="HLU28" s="107"/>
      <c r="HLV28" s="107"/>
      <c r="HLW28" s="107"/>
      <c r="HLX28" s="107"/>
      <c r="HLY28" s="107"/>
      <c r="HLZ28" s="107"/>
      <c r="HMA28" s="107"/>
      <c r="HMB28" s="107"/>
      <c r="HMC28" s="107"/>
      <c r="HMD28" s="107"/>
      <c r="HME28" s="107"/>
      <c r="HMF28" s="107"/>
      <c r="HMG28" s="107"/>
      <c r="HMH28" s="107"/>
      <c r="HMI28" s="107"/>
      <c r="HMJ28" s="107"/>
      <c r="HMK28" s="107"/>
      <c r="HML28" s="107"/>
      <c r="HMM28" s="107"/>
      <c r="HMN28" s="107"/>
      <c r="HMO28" s="107"/>
      <c r="HMP28" s="107"/>
      <c r="HMQ28" s="107"/>
      <c r="HMR28" s="107"/>
      <c r="HMS28" s="107"/>
      <c r="HMT28" s="107"/>
      <c r="HMU28" s="107"/>
      <c r="HMV28" s="107"/>
      <c r="HMW28" s="107"/>
      <c r="HMX28" s="107"/>
      <c r="HMY28" s="107"/>
      <c r="HMZ28" s="107"/>
      <c r="HNA28" s="107"/>
      <c r="HNB28" s="107"/>
      <c r="HNC28" s="107"/>
      <c r="HND28" s="107"/>
      <c r="HNE28" s="107"/>
      <c r="HNF28" s="107"/>
      <c r="HNG28" s="107"/>
      <c r="HNH28" s="107"/>
      <c r="HNI28" s="107"/>
      <c r="HNJ28" s="107"/>
      <c r="HNK28" s="107"/>
      <c r="HNL28" s="107"/>
      <c r="HNM28" s="107"/>
      <c r="HNN28" s="107"/>
      <c r="HNO28" s="107"/>
      <c r="HNP28" s="107"/>
      <c r="HNQ28" s="107"/>
      <c r="HNR28" s="107"/>
      <c r="HNS28" s="107"/>
      <c r="HNT28" s="107"/>
      <c r="HNU28" s="107"/>
      <c r="HNV28" s="107"/>
      <c r="HNW28" s="107"/>
      <c r="HNX28" s="107"/>
      <c r="HNY28" s="107"/>
      <c r="HNZ28" s="107"/>
      <c r="HOA28" s="107"/>
      <c r="HOB28" s="107"/>
      <c r="HOC28" s="107"/>
      <c r="HOD28" s="107"/>
      <c r="HOE28" s="107"/>
      <c r="HOF28" s="107"/>
      <c r="HOG28" s="107"/>
      <c r="HOH28" s="107"/>
      <c r="HOI28" s="107"/>
      <c r="HOJ28" s="107"/>
      <c r="HOK28" s="107"/>
      <c r="HOL28" s="107"/>
      <c r="HOM28" s="107"/>
      <c r="HON28" s="107"/>
      <c r="HOO28" s="107"/>
      <c r="HOP28" s="107"/>
      <c r="HOQ28" s="107"/>
      <c r="HOR28" s="107"/>
      <c r="HOS28" s="107"/>
      <c r="HOT28" s="107"/>
      <c r="HOU28" s="107"/>
      <c r="HOV28" s="107"/>
      <c r="HOW28" s="107"/>
      <c r="HOX28" s="107"/>
      <c r="HOY28" s="107"/>
      <c r="HOZ28" s="107"/>
      <c r="HPA28" s="107"/>
      <c r="HPB28" s="107"/>
      <c r="HPC28" s="107"/>
      <c r="HPD28" s="107"/>
      <c r="HPE28" s="107"/>
      <c r="HPF28" s="107"/>
      <c r="HPG28" s="107"/>
      <c r="HPH28" s="107"/>
      <c r="HPI28" s="107"/>
      <c r="HPJ28" s="107"/>
      <c r="HPK28" s="107"/>
      <c r="HPL28" s="107"/>
      <c r="HPM28" s="107"/>
      <c r="HPN28" s="107"/>
      <c r="HPO28" s="107"/>
      <c r="HPP28" s="107"/>
      <c r="HPQ28" s="107"/>
      <c r="HPR28" s="107"/>
      <c r="HPS28" s="107"/>
      <c r="HPT28" s="107"/>
      <c r="HPU28" s="107"/>
      <c r="HPV28" s="107"/>
      <c r="HPW28" s="107"/>
      <c r="HPX28" s="107"/>
      <c r="HPY28" s="107"/>
      <c r="HPZ28" s="107"/>
      <c r="HQA28" s="107"/>
      <c r="HQB28" s="107"/>
      <c r="HQC28" s="107"/>
      <c r="HQD28" s="107"/>
      <c r="HQE28" s="107"/>
      <c r="HQF28" s="107"/>
      <c r="HQG28" s="107"/>
      <c r="HQH28" s="107"/>
      <c r="HQI28" s="107"/>
      <c r="HQJ28" s="107"/>
      <c r="HQK28" s="107"/>
      <c r="HQL28" s="107"/>
      <c r="HQM28" s="107"/>
      <c r="HQN28" s="107"/>
      <c r="HQO28" s="107"/>
      <c r="HQP28" s="107"/>
      <c r="HQQ28" s="107"/>
      <c r="HQR28" s="107"/>
      <c r="HQS28" s="107"/>
      <c r="HQT28" s="107"/>
      <c r="HQU28" s="107"/>
      <c r="HQV28" s="107"/>
      <c r="HQW28" s="107"/>
      <c r="HQX28" s="107"/>
      <c r="HQY28" s="107"/>
      <c r="HQZ28" s="107"/>
      <c r="HRA28" s="107"/>
      <c r="HRB28" s="107"/>
      <c r="HRC28" s="107"/>
      <c r="HRD28" s="107"/>
      <c r="HRE28" s="107"/>
      <c r="HRF28" s="107"/>
      <c r="HRG28" s="107"/>
      <c r="HRH28" s="107"/>
      <c r="HRI28" s="107"/>
      <c r="HRJ28" s="107"/>
      <c r="HRK28" s="107"/>
      <c r="HRL28" s="107"/>
      <c r="HRM28" s="107"/>
      <c r="HRN28" s="107"/>
      <c r="HRO28" s="107"/>
      <c r="HRP28" s="107"/>
      <c r="HRQ28" s="107"/>
      <c r="HRR28" s="107"/>
      <c r="HRS28" s="107"/>
      <c r="HRT28" s="107"/>
      <c r="HRU28" s="107"/>
      <c r="HRV28" s="107"/>
      <c r="HRW28" s="107"/>
      <c r="HRX28" s="107"/>
      <c r="HRY28" s="107"/>
      <c r="HRZ28" s="107"/>
      <c r="HSA28" s="107"/>
      <c r="HSB28" s="107"/>
      <c r="HSC28" s="107"/>
      <c r="HSD28" s="107"/>
      <c r="HSE28" s="107"/>
      <c r="HSF28" s="107"/>
      <c r="HSG28" s="107"/>
      <c r="HSH28" s="107"/>
      <c r="HSI28" s="107"/>
      <c r="HSJ28" s="107"/>
      <c r="HSK28" s="107"/>
      <c r="HSL28" s="107"/>
      <c r="HSM28" s="107"/>
      <c r="HSN28" s="107"/>
      <c r="HSO28" s="107"/>
      <c r="HSP28" s="107"/>
      <c r="HSQ28" s="107"/>
      <c r="HSR28" s="107"/>
      <c r="HSS28" s="107"/>
      <c r="HST28" s="107"/>
      <c r="HSU28" s="107"/>
      <c r="HSV28" s="107"/>
      <c r="HSW28" s="107"/>
      <c r="HSX28" s="107"/>
      <c r="HSY28" s="107"/>
      <c r="HSZ28" s="107"/>
      <c r="HTA28" s="107"/>
      <c r="HTB28" s="107"/>
      <c r="HTC28" s="107"/>
      <c r="HTD28" s="107"/>
      <c r="HTE28" s="107"/>
      <c r="HTF28" s="107"/>
      <c r="HTG28" s="107"/>
      <c r="HTH28" s="107"/>
      <c r="HTI28" s="107"/>
      <c r="HTJ28" s="107"/>
      <c r="HTK28" s="107"/>
      <c r="HTL28" s="107"/>
      <c r="HTM28" s="107"/>
      <c r="HTN28" s="107"/>
      <c r="HTO28" s="107"/>
      <c r="HTP28" s="107"/>
      <c r="HTQ28" s="107"/>
      <c r="HTR28" s="107"/>
      <c r="HTS28" s="107"/>
      <c r="HTT28" s="107"/>
      <c r="HTU28" s="107"/>
      <c r="HTV28" s="107"/>
      <c r="HTW28" s="107"/>
      <c r="HTX28" s="107"/>
      <c r="HTY28" s="107"/>
      <c r="HTZ28" s="107"/>
      <c r="HUA28" s="107"/>
      <c r="HUB28" s="107"/>
      <c r="HUC28" s="107"/>
      <c r="HUD28" s="107"/>
      <c r="HUE28" s="107"/>
      <c r="HUF28" s="107"/>
      <c r="HUG28" s="107"/>
      <c r="HUH28" s="107"/>
      <c r="HUI28" s="107"/>
      <c r="HUJ28" s="107"/>
      <c r="HUK28" s="107"/>
      <c r="HUL28" s="107"/>
      <c r="HUM28" s="107"/>
      <c r="HUN28" s="107"/>
      <c r="HUO28" s="107"/>
      <c r="HUP28" s="107"/>
      <c r="HUQ28" s="107"/>
      <c r="HUR28" s="107"/>
      <c r="HUS28" s="107"/>
      <c r="HUT28" s="107"/>
      <c r="HUU28" s="107"/>
      <c r="HUV28" s="107"/>
      <c r="HUW28" s="107"/>
      <c r="HUX28" s="107"/>
      <c r="HUY28" s="107"/>
      <c r="HUZ28" s="107"/>
      <c r="HVA28" s="107"/>
      <c r="HVB28" s="107"/>
      <c r="HVC28" s="107"/>
      <c r="HVD28" s="107"/>
      <c r="HVE28" s="107"/>
      <c r="HVF28" s="107"/>
      <c r="HVG28" s="107"/>
      <c r="HVH28" s="107"/>
      <c r="HVI28" s="107"/>
      <c r="HVJ28" s="107"/>
      <c r="HVK28" s="107"/>
      <c r="HVL28" s="107"/>
      <c r="HVM28" s="107"/>
      <c r="HVN28" s="107"/>
      <c r="HVO28" s="107"/>
      <c r="HVP28" s="107"/>
      <c r="HVQ28" s="107"/>
      <c r="HVR28" s="107"/>
      <c r="HVS28" s="107"/>
      <c r="HVT28" s="107"/>
      <c r="HVU28" s="107"/>
      <c r="HVV28" s="107"/>
      <c r="HVW28" s="107"/>
      <c r="HVX28" s="107"/>
      <c r="HVY28" s="107"/>
      <c r="HVZ28" s="107"/>
      <c r="HWA28" s="107"/>
      <c r="HWB28" s="107"/>
      <c r="HWC28" s="107"/>
      <c r="HWD28" s="107"/>
      <c r="HWE28" s="107"/>
      <c r="HWF28" s="107"/>
      <c r="HWG28" s="107"/>
      <c r="HWH28" s="107"/>
      <c r="HWI28" s="107"/>
      <c r="HWJ28" s="107"/>
      <c r="HWK28" s="107"/>
      <c r="HWL28" s="107"/>
      <c r="HWM28" s="107"/>
      <c r="HWN28" s="107"/>
      <c r="HWO28" s="107"/>
      <c r="HWP28" s="107"/>
      <c r="HWQ28" s="107"/>
      <c r="HWR28" s="107"/>
      <c r="HWS28" s="107"/>
      <c r="HWT28" s="107"/>
      <c r="HWU28" s="107"/>
      <c r="HWV28" s="107"/>
      <c r="HWW28" s="107"/>
      <c r="HWX28" s="107"/>
      <c r="HWY28" s="107"/>
      <c r="HWZ28" s="107"/>
      <c r="HXA28" s="107"/>
      <c r="HXB28" s="107"/>
      <c r="HXC28" s="107"/>
      <c r="HXD28" s="107"/>
      <c r="HXE28" s="107"/>
      <c r="HXF28" s="107"/>
      <c r="HXG28" s="107"/>
      <c r="HXH28" s="107"/>
      <c r="HXI28" s="107"/>
      <c r="HXJ28" s="107"/>
      <c r="HXK28" s="107"/>
      <c r="HXL28" s="107"/>
      <c r="HXM28" s="107"/>
      <c r="HXN28" s="107"/>
      <c r="HXO28" s="107"/>
      <c r="HXP28" s="107"/>
      <c r="HXQ28" s="107"/>
      <c r="HXR28" s="107"/>
      <c r="HXS28" s="107"/>
      <c r="HXT28" s="107"/>
      <c r="HXU28" s="107"/>
      <c r="HXV28" s="107"/>
      <c r="HXW28" s="107"/>
      <c r="HXX28" s="107"/>
      <c r="HXY28" s="107"/>
      <c r="HXZ28" s="107"/>
      <c r="HYA28" s="107"/>
      <c r="HYB28" s="107"/>
      <c r="HYC28" s="107"/>
      <c r="HYD28" s="107"/>
      <c r="HYE28" s="107"/>
      <c r="HYF28" s="107"/>
      <c r="HYG28" s="107"/>
      <c r="HYH28" s="107"/>
      <c r="HYI28" s="107"/>
      <c r="HYJ28" s="107"/>
      <c r="HYK28" s="107"/>
      <c r="HYL28" s="107"/>
      <c r="HYM28" s="107"/>
      <c r="HYN28" s="107"/>
      <c r="HYO28" s="107"/>
      <c r="HYP28" s="107"/>
      <c r="HYQ28" s="107"/>
      <c r="HYR28" s="107"/>
      <c r="HYS28" s="107"/>
      <c r="HYT28" s="107"/>
      <c r="HYU28" s="107"/>
      <c r="HYV28" s="107"/>
      <c r="HYW28" s="107"/>
      <c r="HYX28" s="107"/>
      <c r="HYY28" s="107"/>
      <c r="HYZ28" s="107"/>
      <c r="HZA28" s="107"/>
      <c r="HZB28" s="107"/>
      <c r="HZC28" s="107"/>
      <c r="HZD28" s="107"/>
      <c r="HZE28" s="107"/>
      <c r="HZF28" s="107"/>
      <c r="HZG28" s="107"/>
      <c r="HZH28" s="107"/>
      <c r="HZI28" s="107"/>
      <c r="HZJ28" s="107"/>
      <c r="HZK28" s="107"/>
      <c r="HZL28" s="107"/>
      <c r="HZM28" s="107"/>
      <c r="HZN28" s="107"/>
      <c r="HZO28" s="107"/>
      <c r="HZP28" s="107"/>
      <c r="HZQ28" s="107"/>
      <c r="HZR28" s="107"/>
      <c r="HZS28" s="107"/>
      <c r="HZT28" s="107"/>
      <c r="HZU28" s="107"/>
      <c r="HZV28" s="107"/>
      <c r="HZW28" s="107"/>
      <c r="HZX28" s="107"/>
      <c r="HZY28" s="107"/>
      <c r="HZZ28" s="107"/>
      <c r="IAA28" s="107"/>
      <c r="IAB28" s="107"/>
      <c r="IAC28" s="107"/>
      <c r="IAD28" s="107"/>
      <c r="IAE28" s="107"/>
      <c r="IAF28" s="107"/>
      <c r="IAG28" s="107"/>
      <c r="IAH28" s="107"/>
      <c r="IAI28" s="107"/>
      <c r="IAJ28" s="107"/>
      <c r="IAK28" s="107"/>
      <c r="IAL28" s="107"/>
      <c r="IAM28" s="107"/>
      <c r="IAN28" s="107"/>
      <c r="IAO28" s="107"/>
      <c r="IAP28" s="107"/>
      <c r="IAQ28" s="107"/>
      <c r="IAR28" s="107"/>
      <c r="IAS28" s="107"/>
      <c r="IAT28" s="107"/>
      <c r="IAU28" s="107"/>
      <c r="IAV28" s="107"/>
      <c r="IAW28" s="107"/>
      <c r="IAX28" s="107"/>
      <c r="IAY28" s="107"/>
      <c r="IAZ28" s="107"/>
      <c r="IBA28" s="107"/>
      <c r="IBB28" s="107"/>
      <c r="IBC28" s="107"/>
      <c r="IBD28" s="107"/>
      <c r="IBE28" s="107"/>
      <c r="IBF28" s="107"/>
      <c r="IBG28" s="107"/>
      <c r="IBH28" s="107"/>
      <c r="IBI28" s="107"/>
      <c r="IBJ28" s="107"/>
      <c r="IBK28" s="107"/>
      <c r="IBL28" s="107"/>
      <c r="IBM28" s="107"/>
      <c r="IBN28" s="107"/>
      <c r="IBO28" s="107"/>
      <c r="IBP28" s="107"/>
      <c r="IBQ28" s="107"/>
      <c r="IBR28" s="107"/>
      <c r="IBS28" s="107"/>
      <c r="IBT28" s="107"/>
      <c r="IBU28" s="107"/>
      <c r="IBV28" s="107"/>
      <c r="IBW28" s="107"/>
      <c r="IBX28" s="107"/>
      <c r="IBY28" s="107"/>
      <c r="IBZ28" s="107"/>
      <c r="ICA28" s="107"/>
      <c r="ICB28" s="107"/>
      <c r="ICC28" s="107"/>
      <c r="ICD28" s="107"/>
      <c r="ICE28" s="107"/>
      <c r="ICF28" s="107"/>
      <c r="ICG28" s="107"/>
      <c r="ICH28" s="107"/>
      <c r="ICI28" s="107"/>
      <c r="ICJ28" s="107"/>
      <c r="ICK28" s="107"/>
      <c r="ICL28" s="107"/>
      <c r="ICM28" s="107"/>
      <c r="ICN28" s="107"/>
      <c r="ICO28" s="107"/>
      <c r="ICP28" s="107"/>
      <c r="ICQ28" s="107"/>
      <c r="ICR28" s="107"/>
      <c r="ICS28" s="107"/>
      <c r="ICT28" s="107"/>
      <c r="ICU28" s="107"/>
      <c r="ICV28" s="107"/>
      <c r="ICW28" s="107"/>
      <c r="ICX28" s="107"/>
      <c r="ICY28" s="107"/>
      <c r="ICZ28" s="107"/>
      <c r="IDA28" s="107"/>
      <c r="IDB28" s="107"/>
      <c r="IDC28" s="107"/>
      <c r="IDD28" s="107"/>
      <c r="IDE28" s="107"/>
      <c r="IDF28" s="107"/>
      <c r="IDG28" s="107"/>
      <c r="IDH28" s="107"/>
      <c r="IDI28" s="107"/>
      <c r="IDJ28" s="107"/>
      <c r="IDK28" s="107"/>
      <c r="IDL28" s="107"/>
      <c r="IDM28" s="107"/>
      <c r="IDN28" s="107"/>
      <c r="IDO28" s="107"/>
      <c r="IDP28" s="107"/>
      <c r="IDQ28" s="107"/>
      <c r="IDR28" s="107"/>
      <c r="IDS28" s="107"/>
      <c r="IDT28" s="107"/>
      <c r="IDU28" s="107"/>
      <c r="IDV28" s="107"/>
      <c r="IDW28" s="107"/>
      <c r="IDX28" s="107"/>
      <c r="IDY28" s="107"/>
      <c r="IDZ28" s="107"/>
      <c r="IEA28" s="107"/>
      <c r="IEB28" s="107"/>
      <c r="IEC28" s="107"/>
      <c r="IED28" s="107"/>
      <c r="IEE28" s="107"/>
      <c r="IEF28" s="107"/>
      <c r="IEG28" s="107"/>
      <c r="IEH28" s="107"/>
      <c r="IEI28" s="107"/>
      <c r="IEJ28" s="107"/>
      <c r="IEK28" s="107"/>
      <c r="IEL28" s="107"/>
      <c r="IEM28" s="107"/>
      <c r="IEN28" s="107"/>
      <c r="IEO28" s="107"/>
      <c r="IEP28" s="107"/>
      <c r="IEQ28" s="107"/>
      <c r="IER28" s="107"/>
      <c r="IES28" s="107"/>
      <c r="IET28" s="107"/>
      <c r="IEU28" s="107"/>
      <c r="IEV28" s="107"/>
      <c r="IEW28" s="107"/>
      <c r="IEX28" s="107"/>
      <c r="IEY28" s="107"/>
      <c r="IEZ28" s="107"/>
      <c r="IFA28" s="107"/>
      <c r="IFB28" s="107"/>
      <c r="IFC28" s="107"/>
      <c r="IFD28" s="107"/>
      <c r="IFE28" s="107"/>
      <c r="IFF28" s="107"/>
      <c r="IFG28" s="107"/>
      <c r="IFH28" s="107"/>
      <c r="IFI28" s="107"/>
      <c r="IFJ28" s="107"/>
      <c r="IFK28" s="107"/>
      <c r="IFL28" s="107"/>
      <c r="IFM28" s="107"/>
      <c r="IFN28" s="107"/>
      <c r="IFO28" s="107"/>
      <c r="IFP28" s="107"/>
      <c r="IFQ28" s="107"/>
      <c r="IFR28" s="107"/>
      <c r="IFS28" s="107"/>
      <c r="IFT28" s="107"/>
      <c r="IFU28" s="107"/>
      <c r="IFV28" s="107"/>
      <c r="IFW28" s="107"/>
      <c r="IFX28" s="107"/>
      <c r="IFY28" s="107"/>
      <c r="IFZ28" s="107"/>
      <c r="IGA28" s="107"/>
      <c r="IGB28" s="107"/>
      <c r="IGC28" s="107"/>
      <c r="IGD28" s="107"/>
      <c r="IGE28" s="107"/>
      <c r="IGF28" s="107"/>
      <c r="IGG28" s="107"/>
      <c r="IGH28" s="107"/>
      <c r="IGI28" s="107"/>
      <c r="IGJ28" s="107"/>
      <c r="IGK28" s="107"/>
      <c r="IGL28" s="107"/>
      <c r="IGM28" s="107"/>
      <c r="IGN28" s="107"/>
      <c r="IGO28" s="107"/>
      <c r="IGP28" s="107"/>
      <c r="IGQ28" s="107"/>
      <c r="IGR28" s="107"/>
      <c r="IGS28" s="107"/>
      <c r="IGT28" s="107"/>
      <c r="IGU28" s="107"/>
      <c r="IGV28" s="107"/>
      <c r="IGW28" s="107"/>
      <c r="IGX28" s="107"/>
      <c r="IGY28" s="107"/>
      <c r="IGZ28" s="107"/>
      <c r="IHA28" s="107"/>
      <c r="IHB28" s="107"/>
      <c r="IHC28" s="107"/>
      <c r="IHD28" s="107"/>
      <c r="IHE28" s="107"/>
      <c r="IHF28" s="107"/>
      <c r="IHG28" s="107"/>
      <c r="IHH28" s="107"/>
      <c r="IHI28" s="107"/>
      <c r="IHJ28" s="107"/>
      <c r="IHK28" s="107"/>
      <c r="IHL28" s="107"/>
      <c r="IHM28" s="107"/>
      <c r="IHN28" s="107"/>
      <c r="IHO28" s="107"/>
      <c r="IHP28" s="107"/>
      <c r="IHQ28" s="107"/>
      <c r="IHR28" s="107"/>
      <c r="IHS28" s="107"/>
      <c r="IHT28" s="107"/>
      <c r="IHU28" s="107"/>
      <c r="IHV28" s="107"/>
      <c r="IHW28" s="107"/>
      <c r="IHX28" s="107"/>
      <c r="IHY28" s="107"/>
      <c r="IHZ28" s="107"/>
      <c r="IIA28" s="107"/>
      <c r="IIB28" s="107"/>
      <c r="IIC28" s="107"/>
      <c r="IID28" s="107"/>
      <c r="IIE28" s="107"/>
      <c r="IIF28" s="107"/>
      <c r="IIG28" s="107"/>
      <c r="IIH28" s="107"/>
      <c r="III28" s="107"/>
      <c r="IIJ28" s="107"/>
      <c r="IIK28" s="107"/>
      <c r="IIL28" s="107"/>
      <c r="IIM28" s="107"/>
      <c r="IIN28" s="107"/>
      <c r="IIO28" s="107"/>
      <c r="IIP28" s="107"/>
      <c r="IIQ28" s="107"/>
      <c r="IIR28" s="107"/>
      <c r="IIS28" s="107"/>
      <c r="IIT28" s="107"/>
      <c r="IIU28" s="107"/>
      <c r="IIV28" s="107"/>
      <c r="IIW28" s="107"/>
      <c r="IIX28" s="107"/>
      <c r="IIY28" s="107"/>
      <c r="IIZ28" s="107"/>
      <c r="IJA28" s="107"/>
      <c r="IJB28" s="107"/>
      <c r="IJC28" s="107"/>
      <c r="IJD28" s="107"/>
      <c r="IJE28" s="107"/>
      <c r="IJF28" s="107"/>
      <c r="IJG28" s="107"/>
      <c r="IJH28" s="107"/>
      <c r="IJI28" s="107"/>
      <c r="IJJ28" s="107"/>
      <c r="IJK28" s="107"/>
      <c r="IJL28" s="107"/>
      <c r="IJM28" s="107"/>
      <c r="IJN28" s="107"/>
      <c r="IJO28" s="107"/>
      <c r="IJP28" s="107"/>
      <c r="IJQ28" s="107"/>
      <c r="IJR28" s="107"/>
      <c r="IJS28" s="107"/>
      <c r="IJT28" s="107"/>
      <c r="IJU28" s="107"/>
      <c r="IJV28" s="107"/>
      <c r="IJW28" s="107"/>
      <c r="IJX28" s="107"/>
      <c r="IJY28" s="107"/>
      <c r="IJZ28" s="107"/>
      <c r="IKA28" s="107"/>
      <c r="IKB28" s="107"/>
      <c r="IKC28" s="107"/>
      <c r="IKD28" s="107"/>
      <c r="IKE28" s="107"/>
      <c r="IKF28" s="107"/>
      <c r="IKG28" s="107"/>
      <c r="IKH28" s="107"/>
      <c r="IKI28" s="107"/>
      <c r="IKJ28" s="107"/>
      <c r="IKK28" s="107"/>
      <c r="IKL28" s="107"/>
      <c r="IKM28" s="107"/>
      <c r="IKN28" s="107"/>
      <c r="IKO28" s="107"/>
      <c r="IKP28" s="107"/>
      <c r="IKQ28" s="107"/>
      <c r="IKR28" s="107"/>
      <c r="IKS28" s="107"/>
      <c r="IKT28" s="107"/>
      <c r="IKU28" s="107"/>
      <c r="IKV28" s="107"/>
      <c r="IKW28" s="107"/>
      <c r="IKX28" s="107"/>
      <c r="IKY28" s="107"/>
      <c r="IKZ28" s="107"/>
      <c r="ILA28" s="107"/>
      <c r="ILB28" s="107"/>
      <c r="ILC28" s="107"/>
      <c r="ILD28" s="107"/>
      <c r="ILE28" s="107"/>
      <c r="ILF28" s="107"/>
      <c r="ILG28" s="107"/>
      <c r="ILH28" s="107"/>
      <c r="ILI28" s="107"/>
      <c r="ILJ28" s="107"/>
      <c r="ILK28" s="107"/>
      <c r="ILL28" s="107"/>
      <c r="ILM28" s="107"/>
      <c r="ILN28" s="107"/>
      <c r="ILO28" s="107"/>
      <c r="ILP28" s="107"/>
      <c r="ILQ28" s="107"/>
      <c r="ILR28" s="107"/>
      <c r="ILS28" s="107"/>
      <c r="ILT28" s="107"/>
      <c r="ILU28" s="107"/>
      <c r="ILV28" s="107"/>
      <c r="ILW28" s="107"/>
      <c r="ILX28" s="107"/>
      <c r="ILY28" s="107"/>
      <c r="ILZ28" s="107"/>
      <c r="IMA28" s="107"/>
      <c r="IMB28" s="107"/>
      <c r="IMC28" s="107"/>
      <c r="IMD28" s="107"/>
      <c r="IME28" s="107"/>
      <c r="IMF28" s="107"/>
      <c r="IMG28" s="107"/>
      <c r="IMH28" s="107"/>
      <c r="IMI28" s="107"/>
      <c r="IMJ28" s="107"/>
      <c r="IMK28" s="107"/>
      <c r="IML28" s="107"/>
      <c r="IMM28" s="107"/>
      <c r="IMN28" s="107"/>
      <c r="IMO28" s="107"/>
      <c r="IMP28" s="107"/>
      <c r="IMQ28" s="107"/>
      <c r="IMR28" s="107"/>
      <c r="IMS28" s="107"/>
      <c r="IMT28" s="107"/>
      <c r="IMU28" s="107"/>
      <c r="IMV28" s="107"/>
      <c r="IMW28" s="107"/>
      <c r="IMX28" s="107"/>
      <c r="IMY28" s="107"/>
      <c r="IMZ28" s="107"/>
      <c r="INA28" s="107"/>
      <c r="INB28" s="107"/>
      <c r="INC28" s="107"/>
      <c r="IND28" s="107"/>
      <c r="INE28" s="107"/>
      <c r="INF28" s="107"/>
      <c r="ING28" s="107"/>
      <c r="INH28" s="107"/>
      <c r="INI28" s="107"/>
      <c r="INJ28" s="107"/>
      <c r="INK28" s="107"/>
      <c r="INL28" s="107"/>
      <c r="INM28" s="107"/>
      <c r="INN28" s="107"/>
      <c r="INO28" s="107"/>
      <c r="INP28" s="107"/>
      <c r="INQ28" s="107"/>
      <c r="INR28" s="107"/>
      <c r="INS28" s="107"/>
      <c r="INT28" s="107"/>
      <c r="INU28" s="107"/>
      <c r="INV28" s="107"/>
      <c r="INW28" s="107"/>
      <c r="INX28" s="107"/>
      <c r="INY28" s="107"/>
      <c r="INZ28" s="107"/>
      <c r="IOA28" s="107"/>
      <c r="IOB28" s="107"/>
      <c r="IOC28" s="107"/>
      <c r="IOD28" s="107"/>
      <c r="IOE28" s="107"/>
      <c r="IOF28" s="107"/>
      <c r="IOG28" s="107"/>
      <c r="IOH28" s="107"/>
      <c r="IOI28" s="107"/>
      <c r="IOJ28" s="107"/>
      <c r="IOK28" s="107"/>
      <c r="IOL28" s="107"/>
      <c r="IOM28" s="107"/>
      <c r="ION28" s="107"/>
      <c r="IOO28" s="107"/>
      <c r="IOP28" s="107"/>
      <c r="IOQ28" s="107"/>
      <c r="IOR28" s="107"/>
      <c r="IOS28" s="107"/>
      <c r="IOT28" s="107"/>
      <c r="IOU28" s="107"/>
      <c r="IOV28" s="107"/>
      <c r="IOW28" s="107"/>
      <c r="IOX28" s="107"/>
      <c r="IOY28" s="107"/>
      <c r="IOZ28" s="107"/>
      <c r="IPA28" s="107"/>
      <c r="IPB28" s="107"/>
      <c r="IPC28" s="107"/>
      <c r="IPD28" s="107"/>
      <c r="IPE28" s="107"/>
      <c r="IPF28" s="107"/>
      <c r="IPG28" s="107"/>
      <c r="IPH28" s="107"/>
      <c r="IPI28" s="107"/>
      <c r="IPJ28" s="107"/>
      <c r="IPK28" s="107"/>
      <c r="IPL28" s="107"/>
      <c r="IPM28" s="107"/>
      <c r="IPN28" s="107"/>
      <c r="IPO28" s="107"/>
      <c r="IPP28" s="107"/>
      <c r="IPQ28" s="107"/>
      <c r="IPR28" s="107"/>
      <c r="IPS28" s="107"/>
      <c r="IPT28" s="107"/>
      <c r="IPU28" s="107"/>
      <c r="IPV28" s="107"/>
      <c r="IPW28" s="107"/>
      <c r="IPX28" s="107"/>
      <c r="IPY28" s="107"/>
      <c r="IPZ28" s="107"/>
      <c r="IQA28" s="107"/>
      <c r="IQB28" s="107"/>
      <c r="IQC28" s="107"/>
      <c r="IQD28" s="107"/>
      <c r="IQE28" s="107"/>
      <c r="IQF28" s="107"/>
      <c r="IQG28" s="107"/>
      <c r="IQH28" s="107"/>
      <c r="IQI28" s="107"/>
      <c r="IQJ28" s="107"/>
      <c r="IQK28" s="107"/>
      <c r="IQL28" s="107"/>
      <c r="IQM28" s="107"/>
      <c r="IQN28" s="107"/>
      <c r="IQO28" s="107"/>
      <c r="IQP28" s="107"/>
      <c r="IQQ28" s="107"/>
      <c r="IQR28" s="107"/>
      <c r="IQS28" s="107"/>
      <c r="IQT28" s="107"/>
      <c r="IQU28" s="107"/>
      <c r="IQV28" s="107"/>
      <c r="IQW28" s="107"/>
      <c r="IQX28" s="107"/>
      <c r="IQY28" s="107"/>
      <c r="IQZ28" s="107"/>
      <c r="IRA28" s="107"/>
      <c r="IRB28" s="107"/>
      <c r="IRC28" s="107"/>
      <c r="IRD28" s="107"/>
      <c r="IRE28" s="107"/>
      <c r="IRF28" s="107"/>
      <c r="IRG28" s="107"/>
      <c r="IRH28" s="107"/>
      <c r="IRI28" s="107"/>
      <c r="IRJ28" s="107"/>
      <c r="IRK28" s="107"/>
      <c r="IRL28" s="107"/>
      <c r="IRM28" s="107"/>
      <c r="IRN28" s="107"/>
      <c r="IRO28" s="107"/>
      <c r="IRP28" s="107"/>
      <c r="IRQ28" s="107"/>
      <c r="IRR28" s="107"/>
      <c r="IRS28" s="107"/>
      <c r="IRT28" s="107"/>
      <c r="IRU28" s="107"/>
      <c r="IRV28" s="107"/>
      <c r="IRW28" s="107"/>
      <c r="IRX28" s="107"/>
      <c r="IRY28" s="107"/>
      <c r="IRZ28" s="107"/>
      <c r="ISA28" s="107"/>
      <c r="ISB28" s="107"/>
      <c r="ISC28" s="107"/>
      <c r="ISD28" s="107"/>
      <c r="ISE28" s="107"/>
      <c r="ISF28" s="107"/>
      <c r="ISG28" s="107"/>
      <c r="ISH28" s="107"/>
      <c r="ISI28" s="107"/>
      <c r="ISJ28" s="107"/>
      <c r="ISK28" s="107"/>
      <c r="ISL28" s="107"/>
      <c r="ISM28" s="107"/>
      <c r="ISN28" s="107"/>
      <c r="ISO28" s="107"/>
      <c r="ISP28" s="107"/>
      <c r="ISQ28" s="107"/>
      <c r="ISR28" s="107"/>
      <c r="ISS28" s="107"/>
      <c r="IST28" s="107"/>
      <c r="ISU28" s="107"/>
      <c r="ISV28" s="107"/>
      <c r="ISW28" s="107"/>
      <c r="ISX28" s="107"/>
      <c r="ISY28" s="107"/>
      <c r="ISZ28" s="107"/>
      <c r="ITA28" s="107"/>
      <c r="ITB28" s="107"/>
      <c r="ITC28" s="107"/>
      <c r="ITD28" s="107"/>
      <c r="ITE28" s="107"/>
      <c r="ITF28" s="107"/>
      <c r="ITG28" s="107"/>
      <c r="ITH28" s="107"/>
      <c r="ITI28" s="107"/>
      <c r="ITJ28" s="107"/>
      <c r="ITK28" s="107"/>
      <c r="ITL28" s="107"/>
      <c r="ITM28" s="107"/>
      <c r="ITN28" s="107"/>
      <c r="ITO28" s="107"/>
      <c r="ITP28" s="107"/>
      <c r="ITQ28" s="107"/>
      <c r="ITR28" s="107"/>
      <c r="ITS28" s="107"/>
      <c r="ITT28" s="107"/>
      <c r="ITU28" s="107"/>
      <c r="ITV28" s="107"/>
      <c r="ITW28" s="107"/>
      <c r="ITX28" s="107"/>
      <c r="ITY28" s="107"/>
      <c r="ITZ28" s="107"/>
      <c r="IUA28" s="107"/>
      <c r="IUB28" s="107"/>
      <c r="IUC28" s="107"/>
      <c r="IUD28" s="107"/>
      <c r="IUE28" s="107"/>
      <c r="IUF28" s="107"/>
      <c r="IUG28" s="107"/>
      <c r="IUH28" s="107"/>
      <c r="IUI28" s="107"/>
      <c r="IUJ28" s="107"/>
      <c r="IUK28" s="107"/>
      <c r="IUL28" s="107"/>
      <c r="IUM28" s="107"/>
      <c r="IUN28" s="107"/>
      <c r="IUO28" s="107"/>
      <c r="IUP28" s="107"/>
      <c r="IUQ28" s="107"/>
      <c r="IUR28" s="107"/>
      <c r="IUS28" s="107"/>
      <c r="IUT28" s="107"/>
      <c r="IUU28" s="107"/>
      <c r="IUV28" s="107"/>
      <c r="IUW28" s="107"/>
      <c r="IUX28" s="107"/>
      <c r="IUY28" s="107"/>
      <c r="IUZ28" s="107"/>
      <c r="IVA28" s="107"/>
      <c r="IVB28" s="107"/>
      <c r="IVC28" s="107"/>
      <c r="IVD28" s="107"/>
      <c r="IVE28" s="107"/>
      <c r="IVF28" s="107"/>
      <c r="IVG28" s="107"/>
      <c r="IVH28" s="107"/>
      <c r="IVI28" s="107"/>
      <c r="IVJ28" s="107"/>
      <c r="IVK28" s="107"/>
      <c r="IVL28" s="107"/>
      <c r="IVM28" s="107"/>
      <c r="IVN28" s="107"/>
      <c r="IVO28" s="107"/>
      <c r="IVP28" s="107"/>
      <c r="IVQ28" s="107"/>
      <c r="IVR28" s="107"/>
      <c r="IVS28" s="107"/>
      <c r="IVT28" s="107"/>
      <c r="IVU28" s="107"/>
      <c r="IVV28" s="107"/>
      <c r="IVW28" s="107"/>
      <c r="IVX28" s="107"/>
      <c r="IVY28" s="107"/>
      <c r="IVZ28" s="107"/>
      <c r="IWA28" s="107"/>
      <c r="IWB28" s="107"/>
      <c r="IWC28" s="107"/>
      <c r="IWD28" s="107"/>
      <c r="IWE28" s="107"/>
      <c r="IWF28" s="107"/>
      <c r="IWG28" s="107"/>
      <c r="IWH28" s="107"/>
      <c r="IWI28" s="107"/>
      <c r="IWJ28" s="107"/>
      <c r="IWK28" s="107"/>
      <c r="IWL28" s="107"/>
      <c r="IWM28" s="107"/>
      <c r="IWN28" s="107"/>
      <c r="IWO28" s="107"/>
      <c r="IWP28" s="107"/>
      <c r="IWQ28" s="107"/>
      <c r="IWR28" s="107"/>
      <c r="IWS28" s="107"/>
      <c r="IWT28" s="107"/>
      <c r="IWU28" s="107"/>
      <c r="IWV28" s="107"/>
      <c r="IWW28" s="107"/>
      <c r="IWX28" s="107"/>
      <c r="IWY28" s="107"/>
      <c r="IWZ28" s="107"/>
      <c r="IXA28" s="107"/>
      <c r="IXB28" s="107"/>
      <c r="IXC28" s="107"/>
      <c r="IXD28" s="107"/>
      <c r="IXE28" s="107"/>
      <c r="IXF28" s="107"/>
      <c r="IXG28" s="107"/>
      <c r="IXH28" s="107"/>
      <c r="IXI28" s="107"/>
      <c r="IXJ28" s="107"/>
      <c r="IXK28" s="107"/>
      <c r="IXL28" s="107"/>
      <c r="IXM28" s="107"/>
      <c r="IXN28" s="107"/>
      <c r="IXO28" s="107"/>
      <c r="IXP28" s="107"/>
      <c r="IXQ28" s="107"/>
      <c r="IXR28" s="107"/>
      <c r="IXS28" s="107"/>
      <c r="IXT28" s="107"/>
      <c r="IXU28" s="107"/>
      <c r="IXV28" s="107"/>
      <c r="IXW28" s="107"/>
      <c r="IXX28" s="107"/>
      <c r="IXY28" s="107"/>
      <c r="IXZ28" s="107"/>
      <c r="IYA28" s="107"/>
      <c r="IYB28" s="107"/>
      <c r="IYC28" s="107"/>
      <c r="IYD28" s="107"/>
      <c r="IYE28" s="107"/>
      <c r="IYF28" s="107"/>
      <c r="IYG28" s="107"/>
      <c r="IYH28" s="107"/>
      <c r="IYI28" s="107"/>
      <c r="IYJ28" s="107"/>
      <c r="IYK28" s="107"/>
      <c r="IYL28" s="107"/>
      <c r="IYM28" s="107"/>
      <c r="IYN28" s="107"/>
      <c r="IYO28" s="107"/>
      <c r="IYP28" s="107"/>
      <c r="IYQ28" s="107"/>
      <c r="IYR28" s="107"/>
      <c r="IYS28" s="107"/>
      <c r="IYT28" s="107"/>
      <c r="IYU28" s="107"/>
      <c r="IYV28" s="107"/>
      <c r="IYW28" s="107"/>
      <c r="IYX28" s="107"/>
      <c r="IYY28" s="107"/>
      <c r="IYZ28" s="107"/>
      <c r="IZA28" s="107"/>
      <c r="IZB28" s="107"/>
      <c r="IZC28" s="107"/>
      <c r="IZD28" s="107"/>
      <c r="IZE28" s="107"/>
      <c r="IZF28" s="107"/>
      <c r="IZG28" s="107"/>
      <c r="IZH28" s="107"/>
      <c r="IZI28" s="107"/>
      <c r="IZJ28" s="107"/>
      <c r="IZK28" s="107"/>
      <c r="IZL28" s="107"/>
      <c r="IZM28" s="107"/>
      <c r="IZN28" s="107"/>
      <c r="IZO28" s="107"/>
      <c r="IZP28" s="107"/>
      <c r="IZQ28" s="107"/>
      <c r="IZR28" s="107"/>
      <c r="IZS28" s="107"/>
      <c r="IZT28" s="107"/>
      <c r="IZU28" s="107"/>
      <c r="IZV28" s="107"/>
      <c r="IZW28" s="107"/>
      <c r="IZX28" s="107"/>
      <c r="IZY28" s="107"/>
      <c r="IZZ28" s="107"/>
      <c r="JAA28" s="107"/>
      <c r="JAB28" s="107"/>
      <c r="JAC28" s="107"/>
      <c r="JAD28" s="107"/>
      <c r="JAE28" s="107"/>
      <c r="JAF28" s="107"/>
      <c r="JAG28" s="107"/>
      <c r="JAH28" s="107"/>
      <c r="JAI28" s="107"/>
      <c r="JAJ28" s="107"/>
      <c r="JAK28" s="107"/>
      <c r="JAL28" s="107"/>
      <c r="JAM28" s="107"/>
      <c r="JAN28" s="107"/>
      <c r="JAO28" s="107"/>
      <c r="JAP28" s="107"/>
      <c r="JAQ28" s="107"/>
      <c r="JAR28" s="107"/>
      <c r="JAS28" s="107"/>
      <c r="JAT28" s="107"/>
      <c r="JAU28" s="107"/>
      <c r="JAV28" s="107"/>
      <c r="JAW28" s="107"/>
      <c r="JAX28" s="107"/>
      <c r="JAY28" s="107"/>
      <c r="JAZ28" s="107"/>
      <c r="JBA28" s="107"/>
      <c r="JBB28" s="107"/>
      <c r="JBC28" s="107"/>
      <c r="JBD28" s="107"/>
      <c r="JBE28" s="107"/>
      <c r="JBF28" s="107"/>
      <c r="JBG28" s="107"/>
      <c r="JBH28" s="107"/>
      <c r="JBI28" s="107"/>
      <c r="JBJ28" s="107"/>
      <c r="JBK28" s="107"/>
      <c r="JBL28" s="107"/>
      <c r="JBM28" s="107"/>
      <c r="JBN28" s="107"/>
      <c r="JBO28" s="107"/>
      <c r="JBP28" s="107"/>
      <c r="JBQ28" s="107"/>
      <c r="JBR28" s="107"/>
      <c r="JBS28" s="107"/>
      <c r="JBT28" s="107"/>
      <c r="JBU28" s="107"/>
      <c r="JBV28" s="107"/>
      <c r="JBW28" s="107"/>
      <c r="JBX28" s="107"/>
      <c r="JBY28" s="107"/>
      <c r="JBZ28" s="107"/>
      <c r="JCA28" s="107"/>
      <c r="JCB28" s="107"/>
      <c r="JCC28" s="107"/>
      <c r="JCD28" s="107"/>
      <c r="JCE28" s="107"/>
      <c r="JCF28" s="107"/>
      <c r="JCG28" s="107"/>
      <c r="JCH28" s="107"/>
      <c r="JCI28" s="107"/>
      <c r="JCJ28" s="107"/>
      <c r="JCK28" s="107"/>
      <c r="JCL28" s="107"/>
      <c r="JCM28" s="107"/>
      <c r="JCN28" s="107"/>
      <c r="JCO28" s="107"/>
      <c r="JCP28" s="107"/>
      <c r="JCQ28" s="107"/>
      <c r="JCR28" s="107"/>
      <c r="JCS28" s="107"/>
      <c r="JCT28" s="107"/>
      <c r="JCU28" s="107"/>
      <c r="JCV28" s="107"/>
      <c r="JCW28" s="107"/>
      <c r="JCX28" s="107"/>
      <c r="JCY28" s="107"/>
      <c r="JCZ28" s="107"/>
      <c r="JDA28" s="107"/>
      <c r="JDB28" s="107"/>
      <c r="JDC28" s="107"/>
      <c r="JDD28" s="107"/>
      <c r="JDE28" s="107"/>
      <c r="JDF28" s="107"/>
      <c r="JDG28" s="107"/>
      <c r="JDH28" s="107"/>
      <c r="JDI28" s="107"/>
      <c r="JDJ28" s="107"/>
      <c r="JDK28" s="107"/>
      <c r="JDL28" s="107"/>
      <c r="JDM28" s="107"/>
      <c r="JDN28" s="107"/>
      <c r="JDO28" s="107"/>
      <c r="JDP28" s="107"/>
      <c r="JDQ28" s="107"/>
      <c r="JDR28" s="107"/>
      <c r="JDS28" s="107"/>
      <c r="JDT28" s="107"/>
      <c r="JDU28" s="107"/>
      <c r="JDV28" s="107"/>
      <c r="JDW28" s="107"/>
      <c r="JDX28" s="107"/>
      <c r="JDY28" s="107"/>
      <c r="JDZ28" s="107"/>
      <c r="JEA28" s="107"/>
      <c r="JEB28" s="107"/>
      <c r="JEC28" s="107"/>
      <c r="JED28" s="107"/>
      <c r="JEE28" s="107"/>
      <c r="JEF28" s="107"/>
      <c r="JEG28" s="107"/>
      <c r="JEH28" s="107"/>
      <c r="JEI28" s="107"/>
      <c r="JEJ28" s="107"/>
      <c r="JEK28" s="107"/>
      <c r="JEL28" s="107"/>
      <c r="JEM28" s="107"/>
      <c r="JEN28" s="107"/>
      <c r="JEO28" s="107"/>
      <c r="JEP28" s="107"/>
      <c r="JEQ28" s="107"/>
      <c r="JER28" s="107"/>
      <c r="JES28" s="107"/>
      <c r="JET28" s="107"/>
      <c r="JEU28" s="107"/>
      <c r="JEV28" s="107"/>
      <c r="JEW28" s="107"/>
      <c r="JEX28" s="107"/>
      <c r="JEY28" s="107"/>
      <c r="JEZ28" s="107"/>
      <c r="JFA28" s="107"/>
      <c r="JFB28" s="107"/>
      <c r="JFC28" s="107"/>
      <c r="JFD28" s="107"/>
      <c r="JFE28" s="107"/>
      <c r="JFF28" s="107"/>
      <c r="JFG28" s="107"/>
      <c r="JFH28" s="107"/>
      <c r="JFI28" s="107"/>
      <c r="JFJ28" s="107"/>
      <c r="JFK28" s="107"/>
      <c r="JFL28" s="107"/>
      <c r="JFM28" s="107"/>
      <c r="JFN28" s="107"/>
      <c r="JFO28" s="107"/>
      <c r="JFP28" s="107"/>
      <c r="JFQ28" s="107"/>
      <c r="JFR28" s="107"/>
      <c r="JFS28" s="107"/>
      <c r="JFT28" s="107"/>
      <c r="JFU28" s="107"/>
      <c r="JFV28" s="107"/>
      <c r="JFW28" s="107"/>
      <c r="JFX28" s="107"/>
      <c r="JFY28" s="107"/>
      <c r="JFZ28" s="107"/>
      <c r="JGA28" s="107"/>
      <c r="JGB28" s="107"/>
      <c r="JGC28" s="107"/>
      <c r="JGD28" s="107"/>
      <c r="JGE28" s="107"/>
      <c r="JGF28" s="107"/>
      <c r="JGG28" s="107"/>
      <c r="JGH28" s="107"/>
      <c r="JGI28" s="107"/>
      <c r="JGJ28" s="107"/>
      <c r="JGK28" s="107"/>
      <c r="JGL28" s="107"/>
      <c r="JGM28" s="107"/>
      <c r="JGN28" s="107"/>
      <c r="JGO28" s="107"/>
      <c r="JGP28" s="107"/>
      <c r="JGQ28" s="107"/>
      <c r="JGR28" s="107"/>
      <c r="JGS28" s="107"/>
      <c r="JGT28" s="107"/>
      <c r="JGU28" s="107"/>
      <c r="JGV28" s="107"/>
      <c r="JGW28" s="107"/>
      <c r="JGX28" s="107"/>
      <c r="JGY28" s="107"/>
      <c r="JGZ28" s="107"/>
      <c r="JHA28" s="107"/>
      <c r="JHB28" s="107"/>
      <c r="JHC28" s="107"/>
      <c r="JHD28" s="107"/>
      <c r="JHE28" s="107"/>
      <c r="JHF28" s="107"/>
      <c r="JHG28" s="107"/>
      <c r="JHH28" s="107"/>
      <c r="JHI28" s="107"/>
      <c r="JHJ28" s="107"/>
      <c r="JHK28" s="107"/>
      <c r="JHL28" s="107"/>
      <c r="JHM28" s="107"/>
      <c r="JHN28" s="107"/>
      <c r="JHO28" s="107"/>
      <c r="JHP28" s="107"/>
      <c r="JHQ28" s="107"/>
      <c r="JHR28" s="107"/>
      <c r="JHS28" s="107"/>
      <c r="JHT28" s="107"/>
      <c r="JHU28" s="107"/>
      <c r="JHV28" s="107"/>
      <c r="JHW28" s="107"/>
      <c r="JHX28" s="107"/>
      <c r="JHY28" s="107"/>
      <c r="JHZ28" s="107"/>
      <c r="JIA28" s="107"/>
      <c r="JIB28" s="107"/>
      <c r="JIC28" s="107"/>
      <c r="JID28" s="107"/>
      <c r="JIE28" s="107"/>
      <c r="JIF28" s="107"/>
      <c r="JIG28" s="107"/>
      <c r="JIH28" s="107"/>
      <c r="JII28" s="107"/>
      <c r="JIJ28" s="107"/>
      <c r="JIK28" s="107"/>
      <c r="JIL28" s="107"/>
      <c r="JIM28" s="107"/>
      <c r="JIN28" s="107"/>
      <c r="JIO28" s="107"/>
      <c r="JIP28" s="107"/>
      <c r="JIQ28" s="107"/>
      <c r="JIR28" s="107"/>
      <c r="JIS28" s="107"/>
      <c r="JIT28" s="107"/>
      <c r="JIU28" s="107"/>
      <c r="JIV28" s="107"/>
      <c r="JIW28" s="107"/>
      <c r="JIX28" s="107"/>
      <c r="JIY28" s="107"/>
      <c r="JIZ28" s="107"/>
      <c r="JJA28" s="107"/>
      <c r="JJB28" s="107"/>
      <c r="JJC28" s="107"/>
      <c r="JJD28" s="107"/>
      <c r="JJE28" s="107"/>
      <c r="JJF28" s="107"/>
      <c r="JJG28" s="107"/>
      <c r="JJH28" s="107"/>
      <c r="JJI28" s="107"/>
      <c r="JJJ28" s="107"/>
      <c r="JJK28" s="107"/>
      <c r="JJL28" s="107"/>
      <c r="JJM28" s="107"/>
      <c r="JJN28" s="107"/>
      <c r="JJO28" s="107"/>
      <c r="JJP28" s="107"/>
      <c r="JJQ28" s="107"/>
      <c r="JJR28" s="107"/>
      <c r="JJS28" s="107"/>
      <c r="JJT28" s="107"/>
      <c r="JJU28" s="107"/>
      <c r="JJV28" s="107"/>
      <c r="JJW28" s="107"/>
      <c r="JJX28" s="107"/>
      <c r="JJY28" s="107"/>
      <c r="JJZ28" s="107"/>
      <c r="JKA28" s="107"/>
      <c r="JKB28" s="107"/>
      <c r="JKC28" s="107"/>
      <c r="JKD28" s="107"/>
      <c r="JKE28" s="107"/>
      <c r="JKF28" s="107"/>
      <c r="JKG28" s="107"/>
      <c r="JKH28" s="107"/>
      <c r="JKI28" s="107"/>
      <c r="JKJ28" s="107"/>
      <c r="JKK28" s="107"/>
      <c r="JKL28" s="107"/>
      <c r="JKM28" s="107"/>
      <c r="JKN28" s="107"/>
      <c r="JKO28" s="107"/>
      <c r="JKP28" s="107"/>
      <c r="JKQ28" s="107"/>
      <c r="JKR28" s="107"/>
      <c r="JKS28" s="107"/>
      <c r="JKT28" s="107"/>
      <c r="JKU28" s="107"/>
      <c r="JKV28" s="107"/>
      <c r="JKW28" s="107"/>
      <c r="JKX28" s="107"/>
      <c r="JKY28" s="107"/>
      <c r="JKZ28" s="107"/>
      <c r="JLA28" s="107"/>
      <c r="JLB28" s="107"/>
      <c r="JLC28" s="107"/>
      <c r="JLD28" s="107"/>
      <c r="JLE28" s="107"/>
      <c r="JLF28" s="107"/>
      <c r="JLG28" s="107"/>
      <c r="JLH28" s="107"/>
      <c r="JLI28" s="107"/>
      <c r="JLJ28" s="107"/>
      <c r="JLK28" s="107"/>
      <c r="JLL28" s="107"/>
      <c r="JLM28" s="107"/>
      <c r="JLN28" s="107"/>
      <c r="JLO28" s="107"/>
      <c r="JLP28" s="107"/>
      <c r="JLQ28" s="107"/>
      <c r="JLR28" s="107"/>
      <c r="JLS28" s="107"/>
      <c r="JLT28" s="107"/>
      <c r="JLU28" s="107"/>
      <c r="JLV28" s="107"/>
      <c r="JLW28" s="107"/>
      <c r="JLX28" s="107"/>
      <c r="JLY28" s="107"/>
      <c r="JLZ28" s="107"/>
      <c r="JMA28" s="107"/>
      <c r="JMB28" s="107"/>
      <c r="JMC28" s="107"/>
      <c r="JMD28" s="107"/>
      <c r="JME28" s="107"/>
      <c r="JMF28" s="107"/>
      <c r="JMG28" s="107"/>
      <c r="JMH28" s="107"/>
      <c r="JMI28" s="107"/>
      <c r="JMJ28" s="107"/>
      <c r="JMK28" s="107"/>
      <c r="JML28" s="107"/>
      <c r="JMM28" s="107"/>
      <c r="JMN28" s="107"/>
      <c r="JMO28" s="107"/>
      <c r="JMP28" s="107"/>
      <c r="JMQ28" s="107"/>
      <c r="JMR28" s="107"/>
      <c r="JMS28" s="107"/>
      <c r="JMT28" s="107"/>
      <c r="JMU28" s="107"/>
      <c r="JMV28" s="107"/>
      <c r="JMW28" s="107"/>
      <c r="JMX28" s="107"/>
      <c r="JMY28" s="107"/>
      <c r="JMZ28" s="107"/>
      <c r="JNA28" s="107"/>
      <c r="JNB28" s="107"/>
      <c r="JNC28" s="107"/>
      <c r="JND28" s="107"/>
      <c r="JNE28" s="107"/>
      <c r="JNF28" s="107"/>
      <c r="JNG28" s="107"/>
      <c r="JNH28" s="107"/>
      <c r="JNI28" s="107"/>
      <c r="JNJ28" s="107"/>
      <c r="JNK28" s="107"/>
      <c r="JNL28" s="107"/>
      <c r="JNM28" s="107"/>
      <c r="JNN28" s="107"/>
      <c r="JNO28" s="107"/>
      <c r="JNP28" s="107"/>
      <c r="JNQ28" s="107"/>
      <c r="JNR28" s="107"/>
      <c r="JNS28" s="107"/>
      <c r="JNT28" s="107"/>
      <c r="JNU28" s="107"/>
      <c r="JNV28" s="107"/>
      <c r="JNW28" s="107"/>
      <c r="JNX28" s="107"/>
      <c r="JNY28" s="107"/>
      <c r="JNZ28" s="107"/>
      <c r="JOA28" s="107"/>
      <c r="JOB28" s="107"/>
      <c r="JOC28" s="107"/>
      <c r="JOD28" s="107"/>
      <c r="JOE28" s="107"/>
      <c r="JOF28" s="107"/>
      <c r="JOG28" s="107"/>
      <c r="JOH28" s="107"/>
      <c r="JOI28" s="107"/>
      <c r="JOJ28" s="107"/>
      <c r="JOK28" s="107"/>
      <c r="JOL28" s="107"/>
      <c r="JOM28" s="107"/>
      <c r="JON28" s="107"/>
      <c r="JOO28" s="107"/>
      <c r="JOP28" s="107"/>
      <c r="JOQ28" s="107"/>
      <c r="JOR28" s="107"/>
      <c r="JOS28" s="107"/>
      <c r="JOT28" s="107"/>
      <c r="JOU28" s="107"/>
      <c r="JOV28" s="107"/>
      <c r="JOW28" s="107"/>
      <c r="JOX28" s="107"/>
      <c r="JOY28" s="107"/>
      <c r="JOZ28" s="107"/>
      <c r="JPA28" s="107"/>
      <c r="JPB28" s="107"/>
      <c r="JPC28" s="107"/>
      <c r="JPD28" s="107"/>
      <c r="JPE28" s="107"/>
      <c r="JPF28" s="107"/>
      <c r="JPG28" s="107"/>
      <c r="JPH28" s="107"/>
      <c r="JPI28" s="107"/>
      <c r="JPJ28" s="107"/>
      <c r="JPK28" s="107"/>
      <c r="JPL28" s="107"/>
      <c r="JPM28" s="107"/>
      <c r="JPN28" s="107"/>
      <c r="JPO28" s="107"/>
      <c r="JPP28" s="107"/>
      <c r="JPQ28" s="107"/>
      <c r="JPR28" s="107"/>
      <c r="JPS28" s="107"/>
      <c r="JPT28" s="107"/>
      <c r="JPU28" s="107"/>
      <c r="JPV28" s="107"/>
      <c r="JPW28" s="107"/>
      <c r="JPX28" s="107"/>
      <c r="JPY28" s="107"/>
      <c r="JPZ28" s="107"/>
      <c r="JQA28" s="107"/>
      <c r="JQB28" s="107"/>
      <c r="JQC28" s="107"/>
      <c r="JQD28" s="107"/>
      <c r="JQE28" s="107"/>
      <c r="JQF28" s="107"/>
      <c r="JQG28" s="107"/>
      <c r="JQH28" s="107"/>
      <c r="JQI28" s="107"/>
      <c r="JQJ28" s="107"/>
      <c r="JQK28" s="107"/>
      <c r="JQL28" s="107"/>
      <c r="JQM28" s="107"/>
      <c r="JQN28" s="107"/>
      <c r="JQO28" s="107"/>
      <c r="JQP28" s="107"/>
      <c r="JQQ28" s="107"/>
      <c r="JQR28" s="107"/>
      <c r="JQS28" s="107"/>
      <c r="JQT28" s="107"/>
      <c r="JQU28" s="107"/>
      <c r="JQV28" s="107"/>
      <c r="JQW28" s="107"/>
      <c r="JQX28" s="107"/>
      <c r="JQY28" s="107"/>
      <c r="JQZ28" s="107"/>
      <c r="JRA28" s="107"/>
      <c r="JRB28" s="107"/>
      <c r="JRC28" s="107"/>
      <c r="JRD28" s="107"/>
      <c r="JRE28" s="107"/>
      <c r="JRF28" s="107"/>
      <c r="JRG28" s="107"/>
      <c r="JRH28" s="107"/>
      <c r="JRI28" s="107"/>
      <c r="JRJ28" s="107"/>
      <c r="JRK28" s="107"/>
      <c r="JRL28" s="107"/>
      <c r="JRM28" s="107"/>
      <c r="JRN28" s="107"/>
      <c r="JRO28" s="107"/>
      <c r="JRP28" s="107"/>
      <c r="JRQ28" s="107"/>
      <c r="JRR28" s="107"/>
      <c r="JRS28" s="107"/>
      <c r="JRT28" s="107"/>
      <c r="JRU28" s="107"/>
      <c r="JRV28" s="107"/>
      <c r="JRW28" s="107"/>
      <c r="JRX28" s="107"/>
      <c r="JRY28" s="107"/>
      <c r="JRZ28" s="107"/>
      <c r="JSA28" s="107"/>
      <c r="JSB28" s="107"/>
      <c r="JSC28" s="107"/>
      <c r="JSD28" s="107"/>
      <c r="JSE28" s="107"/>
      <c r="JSF28" s="107"/>
      <c r="JSG28" s="107"/>
      <c r="JSH28" s="107"/>
      <c r="JSI28" s="107"/>
      <c r="JSJ28" s="107"/>
      <c r="JSK28" s="107"/>
      <c r="JSL28" s="107"/>
      <c r="JSM28" s="107"/>
      <c r="JSN28" s="107"/>
      <c r="JSO28" s="107"/>
      <c r="JSP28" s="107"/>
      <c r="JSQ28" s="107"/>
      <c r="JSR28" s="107"/>
      <c r="JSS28" s="107"/>
      <c r="JST28" s="107"/>
      <c r="JSU28" s="107"/>
      <c r="JSV28" s="107"/>
      <c r="JSW28" s="107"/>
      <c r="JSX28" s="107"/>
      <c r="JSY28" s="107"/>
      <c r="JSZ28" s="107"/>
      <c r="JTA28" s="107"/>
      <c r="JTB28" s="107"/>
      <c r="JTC28" s="107"/>
      <c r="JTD28" s="107"/>
      <c r="JTE28" s="107"/>
      <c r="JTF28" s="107"/>
      <c r="JTG28" s="107"/>
      <c r="JTH28" s="107"/>
      <c r="JTI28" s="107"/>
      <c r="JTJ28" s="107"/>
      <c r="JTK28" s="107"/>
      <c r="JTL28" s="107"/>
      <c r="JTM28" s="107"/>
      <c r="JTN28" s="107"/>
      <c r="JTO28" s="107"/>
      <c r="JTP28" s="107"/>
      <c r="JTQ28" s="107"/>
      <c r="JTR28" s="107"/>
      <c r="JTS28" s="107"/>
      <c r="JTT28" s="107"/>
      <c r="JTU28" s="107"/>
      <c r="JTV28" s="107"/>
      <c r="JTW28" s="107"/>
      <c r="JTX28" s="107"/>
      <c r="JTY28" s="107"/>
      <c r="JTZ28" s="107"/>
      <c r="JUA28" s="107"/>
      <c r="JUB28" s="107"/>
      <c r="JUC28" s="107"/>
      <c r="JUD28" s="107"/>
      <c r="JUE28" s="107"/>
      <c r="JUF28" s="107"/>
      <c r="JUG28" s="107"/>
      <c r="JUH28" s="107"/>
      <c r="JUI28" s="107"/>
      <c r="JUJ28" s="107"/>
      <c r="JUK28" s="107"/>
      <c r="JUL28" s="107"/>
      <c r="JUM28" s="107"/>
      <c r="JUN28" s="107"/>
      <c r="JUO28" s="107"/>
      <c r="JUP28" s="107"/>
      <c r="JUQ28" s="107"/>
      <c r="JUR28" s="107"/>
      <c r="JUS28" s="107"/>
      <c r="JUT28" s="107"/>
      <c r="JUU28" s="107"/>
      <c r="JUV28" s="107"/>
      <c r="JUW28" s="107"/>
      <c r="JUX28" s="107"/>
      <c r="JUY28" s="107"/>
      <c r="JUZ28" s="107"/>
      <c r="JVA28" s="107"/>
      <c r="JVB28" s="107"/>
      <c r="JVC28" s="107"/>
      <c r="JVD28" s="107"/>
      <c r="JVE28" s="107"/>
      <c r="JVF28" s="107"/>
      <c r="JVG28" s="107"/>
      <c r="JVH28" s="107"/>
      <c r="JVI28" s="107"/>
      <c r="JVJ28" s="107"/>
      <c r="JVK28" s="107"/>
      <c r="JVL28" s="107"/>
      <c r="JVM28" s="107"/>
      <c r="JVN28" s="107"/>
      <c r="JVO28" s="107"/>
      <c r="JVP28" s="107"/>
      <c r="JVQ28" s="107"/>
      <c r="JVR28" s="107"/>
      <c r="JVS28" s="107"/>
      <c r="JVT28" s="107"/>
      <c r="JVU28" s="107"/>
      <c r="JVV28" s="107"/>
      <c r="JVW28" s="107"/>
      <c r="JVX28" s="107"/>
      <c r="JVY28" s="107"/>
      <c r="JVZ28" s="107"/>
      <c r="JWA28" s="107"/>
      <c r="JWB28" s="107"/>
      <c r="JWC28" s="107"/>
      <c r="JWD28" s="107"/>
      <c r="JWE28" s="107"/>
      <c r="JWF28" s="107"/>
      <c r="JWG28" s="107"/>
      <c r="JWH28" s="107"/>
      <c r="JWI28" s="107"/>
      <c r="JWJ28" s="107"/>
      <c r="JWK28" s="107"/>
      <c r="JWL28" s="107"/>
      <c r="JWM28" s="107"/>
      <c r="JWN28" s="107"/>
      <c r="JWO28" s="107"/>
      <c r="JWP28" s="107"/>
      <c r="JWQ28" s="107"/>
      <c r="JWR28" s="107"/>
      <c r="JWS28" s="107"/>
      <c r="JWT28" s="107"/>
      <c r="JWU28" s="107"/>
      <c r="JWV28" s="107"/>
      <c r="JWW28" s="107"/>
      <c r="JWX28" s="107"/>
      <c r="JWY28" s="107"/>
      <c r="JWZ28" s="107"/>
      <c r="JXA28" s="107"/>
      <c r="JXB28" s="107"/>
      <c r="JXC28" s="107"/>
      <c r="JXD28" s="107"/>
      <c r="JXE28" s="107"/>
      <c r="JXF28" s="107"/>
      <c r="JXG28" s="107"/>
      <c r="JXH28" s="107"/>
      <c r="JXI28" s="107"/>
      <c r="JXJ28" s="107"/>
      <c r="JXK28" s="107"/>
      <c r="JXL28" s="107"/>
      <c r="JXM28" s="107"/>
      <c r="JXN28" s="107"/>
      <c r="JXO28" s="107"/>
      <c r="JXP28" s="107"/>
      <c r="JXQ28" s="107"/>
      <c r="JXR28" s="107"/>
      <c r="JXS28" s="107"/>
      <c r="JXT28" s="107"/>
      <c r="JXU28" s="107"/>
      <c r="JXV28" s="107"/>
      <c r="JXW28" s="107"/>
      <c r="JXX28" s="107"/>
      <c r="JXY28" s="107"/>
      <c r="JXZ28" s="107"/>
      <c r="JYA28" s="107"/>
      <c r="JYB28" s="107"/>
      <c r="JYC28" s="107"/>
      <c r="JYD28" s="107"/>
      <c r="JYE28" s="107"/>
      <c r="JYF28" s="107"/>
      <c r="JYG28" s="107"/>
      <c r="JYH28" s="107"/>
      <c r="JYI28" s="107"/>
      <c r="JYJ28" s="107"/>
      <c r="JYK28" s="107"/>
      <c r="JYL28" s="107"/>
      <c r="JYM28" s="107"/>
      <c r="JYN28" s="107"/>
      <c r="JYO28" s="107"/>
      <c r="JYP28" s="107"/>
      <c r="JYQ28" s="107"/>
      <c r="JYR28" s="107"/>
      <c r="JYS28" s="107"/>
      <c r="JYT28" s="107"/>
      <c r="JYU28" s="107"/>
      <c r="JYV28" s="107"/>
      <c r="JYW28" s="107"/>
      <c r="JYX28" s="107"/>
      <c r="JYY28" s="107"/>
      <c r="JYZ28" s="107"/>
      <c r="JZA28" s="107"/>
      <c r="JZB28" s="107"/>
      <c r="JZC28" s="107"/>
      <c r="JZD28" s="107"/>
      <c r="JZE28" s="107"/>
      <c r="JZF28" s="107"/>
      <c r="JZG28" s="107"/>
      <c r="JZH28" s="107"/>
      <c r="JZI28" s="107"/>
      <c r="JZJ28" s="107"/>
      <c r="JZK28" s="107"/>
      <c r="JZL28" s="107"/>
      <c r="JZM28" s="107"/>
      <c r="JZN28" s="107"/>
      <c r="JZO28" s="107"/>
      <c r="JZP28" s="107"/>
      <c r="JZQ28" s="107"/>
      <c r="JZR28" s="107"/>
      <c r="JZS28" s="107"/>
      <c r="JZT28" s="107"/>
      <c r="JZU28" s="107"/>
      <c r="JZV28" s="107"/>
      <c r="JZW28" s="107"/>
      <c r="JZX28" s="107"/>
      <c r="JZY28" s="107"/>
      <c r="JZZ28" s="107"/>
      <c r="KAA28" s="107"/>
      <c r="KAB28" s="107"/>
      <c r="KAC28" s="107"/>
      <c r="KAD28" s="107"/>
      <c r="KAE28" s="107"/>
      <c r="KAF28" s="107"/>
      <c r="KAG28" s="107"/>
      <c r="KAH28" s="107"/>
      <c r="KAI28" s="107"/>
      <c r="KAJ28" s="107"/>
      <c r="KAK28" s="107"/>
      <c r="KAL28" s="107"/>
      <c r="KAM28" s="107"/>
      <c r="KAN28" s="107"/>
      <c r="KAO28" s="107"/>
      <c r="KAP28" s="107"/>
      <c r="KAQ28" s="107"/>
      <c r="KAR28" s="107"/>
      <c r="KAS28" s="107"/>
      <c r="KAT28" s="107"/>
      <c r="KAU28" s="107"/>
      <c r="KAV28" s="107"/>
      <c r="KAW28" s="107"/>
      <c r="KAX28" s="107"/>
      <c r="KAY28" s="107"/>
      <c r="KAZ28" s="107"/>
      <c r="KBA28" s="107"/>
      <c r="KBB28" s="107"/>
      <c r="KBC28" s="107"/>
      <c r="KBD28" s="107"/>
      <c r="KBE28" s="107"/>
      <c r="KBF28" s="107"/>
      <c r="KBG28" s="107"/>
      <c r="KBH28" s="107"/>
      <c r="KBI28" s="107"/>
      <c r="KBJ28" s="107"/>
      <c r="KBK28" s="107"/>
      <c r="KBL28" s="107"/>
      <c r="KBM28" s="107"/>
      <c r="KBN28" s="107"/>
      <c r="KBO28" s="107"/>
      <c r="KBP28" s="107"/>
      <c r="KBQ28" s="107"/>
      <c r="KBR28" s="107"/>
      <c r="KBS28" s="107"/>
      <c r="KBT28" s="107"/>
      <c r="KBU28" s="107"/>
      <c r="KBV28" s="107"/>
      <c r="KBW28" s="107"/>
      <c r="KBX28" s="107"/>
      <c r="KBY28" s="107"/>
      <c r="KBZ28" s="107"/>
      <c r="KCA28" s="107"/>
      <c r="KCB28" s="107"/>
      <c r="KCC28" s="107"/>
      <c r="KCD28" s="107"/>
      <c r="KCE28" s="107"/>
      <c r="KCF28" s="107"/>
      <c r="KCG28" s="107"/>
      <c r="KCH28" s="107"/>
      <c r="KCI28" s="107"/>
      <c r="KCJ28" s="107"/>
      <c r="KCK28" s="107"/>
      <c r="KCL28" s="107"/>
      <c r="KCM28" s="107"/>
      <c r="KCN28" s="107"/>
      <c r="KCO28" s="107"/>
      <c r="KCP28" s="107"/>
      <c r="KCQ28" s="107"/>
      <c r="KCR28" s="107"/>
      <c r="KCS28" s="107"/>
      <c r="KCT28" s="107"/>
      <c r="KCU28" s="107"/>
      <c r="KCV28" s="107"/>
      <c r="KCW28" s="107"/>
      <c r="KCX28" s="107"/>
      <c r="KCY28" s="107"/>
      <c r="KCZ28" s="107"/>
      <c r="KDA28" s="107"/>
      <c r="KDB28" s="107"/>
      <c r="KDC28" s="107"/>
      <c r="KDD28" s="107"/>
      <c r="KDE28" s="107"/>
      <c r="KDF28" s="107"/>
      <c r="KDG28" s="107"/>
      <c r="KDH28" s="107"/>
      <c r="KDI28" s="107"/>
      <c r="KDJ28" s="107"/>
      <c r="KDK28" s="107"/>
      <c r="KDL28" s="107"/>
      <c r="KDM28" s="107"/>
      <c r="KDN28" s="107"/>
      <c r="KDO28" s="107"/>
      <c r="KDP28" s="107"/>
      <c r="KDQ28" s="107"/>
      <c r="KDR28" s="107"/>
      <c r="KDS28" s="107"/>
      <c r="KDT28" s="107"/>
      <c r="KDU28" s="107"/>
      <c r="KDV28" s="107"/>
      <c r="KDW28" s="107"/>
      <c r="KDX28" s="107"/>
      <c r="KDY28" s="107"/>
      <c r="KDZ28" s="107"/>
      <c r="KEA28" s="107"/>
      <c r="KEB28" s="107"/>
      <c r="KEC28" s="107"/>
      <c r="KED28" s="107"/>
      <c r="KEE28" s="107"/>
      <c r="KEF28" s="107"/>
      <c r="KEG28" s="107"/>
      <c r="KEH28" s="107"/>
      <c r="KEI28" s="107"/>
      <c r="KEJ28" s="107"/>
      <c r="KEK28" s="107"/>
      <c r="KEL28" s="107"/>
      <c r="KEM28" s="107"/>
      <c r="KEN28" s="107"/>
      <c r="KEO28" s="107"/>
      <c r="KEP28" s="107"/>
      <c r="KEQ28" s="107"/>
      <c r="KER28" s="107"/>
      <c r="KES28" s="107"/>
      <c r="KET28" s="107"/>
      <c r="KEU28" s="107"/>
      <c r="KEV28" s="107"/>
      <c r="KEW28" s="107"/>
      <c r="KEX28" s="107"/>
      <c r="KEY28" s="107"/>
      <c r="KEZ28" s="107"/>
      <c r="KFA28" s="107"/>
      <c r="KFB28" s="107"/>
      <c r="KFC28" s="107"/>
      <c r="KFD28" s="107"/>
      <c r="KFE28" s="107"/>
      <c r="KFF28" s="107"/>
      <c r="KFG28" s="107"/>
      <c r="KFH28" s="107"/>
      <c r="KFI28" s="107"/>
      <c r="KFJ28" s="107"/>
      <c r="KFK28" s="107"/>
      <c r="KFL28" s="107"/>
      <c r="KFM28" s="107"/>
      <c r="KFN28" s="107"/>
      <c r="KFO28" s="107"/>
      <c r="KFP28" s="107"/>
      <c r="KFQ28" s="107"/>
      <c r="KFR28" s="107"/>
      <c r="KFS28" s="107"/>
      <c r="KFT28" s="107"/>
      <c r="KFU28" s="107"/>
      <c r="KFV28" s="107"/>
      <c r="KFW28" s="107"/>
      <c r="KFX28" s="107"/>
      <c r="KFY28" s="107"/>
      <c r="KFZ28" s="107"/>
      <c r="KGA28" s="107"/>
      <c r="KGB28" s="107"/>
      <c r="KGC28" s="107"/>
      <c r="KGD28" s="107"/>
      <c r="KGE28" s="107"/>
      <c r="KGF28" s="107"/>
      <c r="KGG28" s="107"/>
      <c r="KGH28" s="107"/>
      <c r="KGI28" s="107"/>
      <c r="KGJ28" s="107"/>
      <c r="KGK28" s="107"/>
      <c r="KGL28" s="107"/>
      <c r="KGM28" s="107"/>
      <c r="KGN28" s="107"/>
      <c r="KGO28" s="107"/>
      <c r="KGP28" s="107"/>
      <c r="KGQ28" s="107"/>
      <c r="KGR28" s="107"/>
      <c r="KGS28" s="107"/>
      <c r="KGT28" s="107"/>
      <c r="KGU28" s="107"/>
      <c r="KGV28" s="107"/>
      <c r="KGW28" s="107"/>
      <c r="KGX28" s="107"/>
      <c r="KGY28" s="107"/>
      <c r="KGZ28" s="107"/>
      <c r="KHA28" s="107"/>
      <c r="KHB28" s="107"/>
      <c r="KHC28" s="107"/>
      <c r="KHD28" s="107"/>
      <c r="KHE28" s="107"/>
      <c r="KHF28" s="107"/>
      <c r="KHG28" s="107"/>
      <c r="KHH28" s="107"/>
      <c r="KHI28" s="107"/>
      <c r="KHJ28" s="107"/>
      <c r="KHK28" s="107"/>
      <c r="KHL28" s="107"/>
      <c r="KHM28" s="107"/>
      <c r="KHN28" s="107"/>
      <c r="KHO28" s="107"/>
      <c r="KHP28" s="107"/>
      <c r="KHQ28" s="107"/>
      <c r="KHR28" s="107"/>
      <c r="KHS28" s="107"/>
      <c r="KHT28" s="107"/>
      <c r="KHU28" s="107"/>
      <c r="KHV28" s="107"/>
      <c r="KHW28" s="107"/>
      <c r="KHX28" s="107"/>
      <c r="KHY28" s="107"/>
      <c r="KHZ28" s="107"/>
      <c r="KIA28" s="107"/>
      <c r="KIB28" s="107"/>
      <c r="KIC28" s="107"/>
      <c r="KID28" s="107"/>
      <c r="KIE28" s="107"/>
      <c r="KIF28" s="107"/>
      <c r="KIG28" s="107"/>
      <c r="KIH28" s="107"/>
      <c r="KII28" s="107"/>
      <c r="KIJ28" s="107"/>
      <c r="KIK28" s="107"/>
      <c r="KIL28" s="107"/>
      <c r="KIM28" s="107"/>
      <c r="KIN28" s="107"/>
      <c r="KIO28" s="107"/>
      <c r="KIP28" s="107"/>
      <c r="KIQ28" s="107"/>
      <c r="KIR28" s="107"/>
      <c r="KIS28" s="107"/>
      <c r="KIT28" s="107"/>
      <c r="KIU28" s="107"/>
      <c r="KIV28" s="107"/>
      <c r="KIW28" s="107"/>
      <c r="KIX28" s="107"/>
      <c r="KIY28" s="107"/>
      <c r="KIZ28" s="107"/>
      <c r="KJA28" s="107"/>
      <c r="KJB28" s="107"/>
      <c r="KJC28" s="107"/>
      <c r="KJD28" s="107"/>
      <c r="KJE28" s="107"/>
      <c r="KJF28" s="107"/>
      <c r="KJG28" s="107"/>
      <c r="KJH28" s="107"/>
      <c r="KJI28" s="107"/>
      <c r="KJJ28" s="107"/>
      <c r="KJK28" s="107"/>
      <c r="KJL28" s="107"/>
      <c r="KJM28" s="107"/>
      <c r="KJN28" s="107"/>
      <c r="KJO28" s="107"/>
      <c r="KJP28" s="107"/>
      <c r="KJQ28" s="107"/>
      <c r="KJR28" s="107"/>
      <c r="KJS28" s="107"/>
      <c r="KJT28" s="107"/>
      <c r="KJU28" s="107"/>
      <c r="KJV28" s="107"/>
      <c r="KJW28" s="107"/>
      <c r="KJX28" s="107"/>
      <c r="KJY28" s="107"/>
      <c r="KJZ28" s="107"/>
      <c r="KKA28" s="107"/>
      <c r="KKB28" s="107"/>
      <c r="KKC28" s="107"/>
      <c r="KKD28" s="107"/>
      <c r="KKE28" s="107"/>
      <c r="KKF28" s="107"/>
      <c r="KKG28" s="107"/>
      <c r="KKH28" s="107"/>
      <c r="KKI28" s="107"/>
      <c r="KKJ28" s="107"/>
      <c r="KKK28" s="107"/>
      <c r="KKL28" s="107"/>
      <c r="KKM28" s="107"/>
      <c r="KKN28" s="107"/>
      <c r="KKO28" s="107"/>
      <c r="KKP28" s="107"/>
      <c r="KKQ28" s="107"/>
      <c r="KKR28" s="107"/>
      <c r="KKS28" s="107"/>
      <c r="KKT28" s="107"/>
      <c r="KKU28" s="107"/>
      <c r="KKV28" s="107"/>
      <c r="KKW28" s="107"/>
      <c r="KKX28" s="107"/>
      <c r="KKY28" s="107"/>
      <c r="KKZ28" s="107"/>
      <c r="KLA28" s="107"/>
      <c r="KLB28" s="107"/>
      <c r="KLC28" s="107"/>
      <c r="KLD28" s="107"/>
      <c r="KLE28" s="107"/>
      <c r="KLF28" s="107"/>
      <c r="KLG28" s="107"/>
      <c r="KLH28" s="107"/>
      <c r="KLI28" s="107"/>
      <c r="KLJ28" s="107"/>
      <c r="KLK28" s="107"/>
      <c r="KLL28" s="107"/>
      <c r="KLM28" s="107"/>
      <c r="KLN28" s="107"/>
      <c r="KLO28" s="107"/>
      <c r="KLP28" s="107"/>
      <c r="KLQ28" s="107"/>
      <c r="KLR28" s="107"/>
      <c r="KLS28" s="107"/>
      <c r="KLT28" s="107"/>
      <c r="KLU28" s="107"/>
      <c r="KLV28" s="107"/>
      <c r="KLW28" s="107"/>
      <c r="KLX28" s="107"/>
      <c r="KLY28" s="107"/>
      <c r="KLZ28" s="107"/>
      <c r="KMA28" s="107"/>
      <c r="KMB28" s="107"/>
      <c r="KMC28" s="107"/>
      <c r="KMD28" s="107"/>
      <c r="KME28" s="107"/>
      <c r="KMF28" s="107"/>
      <c r="KMG28" s="107"/>
      <c r="KMH28" s="107"/>
      <c r="KMI28" s="107"/>
      <c r="KMJ28" s="107"/>
      <c r="KMK28" s="107"/>
      <c r="KML28" s="107"/>
      <c r="KMM28" s="107"/>
      <c r="KMN28" s="107"/>
      <c r="KMO28" s="107"/>
      <c r="KMP28" s="107"/>
      <c r="KMQ28" s="107"/>
      <c r="KMR28" s="107"/>
      <c r="KMS28" s="107"/>
      <c r="KMT28" s="107"/>
      <c r="KMU28" s="107"/>
      <c r="KMV28" s="107"/>
      <c r="KMW28" s="107"/>
      <c r="KMX28" s="107"/>
      <c r="KMY28" s="107"/>
      <c r="KMZ28" s="107"/>
      <c r="KNA28" s="107"/>
      <c r="KNB28" s="107"/>
      <c r="KNC28" s="107"/>
      <c r="KND28" s="107"/>
      <c r="KNE28" s="107"/>
      <c r="KNF28" s="107"/>
      <c r="KNG28" s="107"/>
      <c r="KNH28" s="107"/>
      <c r="KNI28" s="107"/>
      <c r="KNJ28" s="107"/>
      <c r="KNK28" s="107"/>
      <c r="KNL28" s="107"/>
      <c r="KNM28" s="107"/>
      <c r="KNN28" s="107"/>
      <c r="KNO28" s="107"/>
      <c r="KNP28" s="107"/>
      <c r="KNQ28" s="107"/>
      <c r="KNR28" s="107"/>
      <c r="KNS28" s="107"/>
      <c r="KNT28" s="107"/>
      <c r="KNU28" s="107"/>
      <c r="KNV28" s="107"/>
      <c r="KNW28" s="107"/>
      <c r="KNX28" s="107"/>
      <c r="KNY28" s="107"/>
      <c r="KNZ28" s="107"/>
      <c r="KOA28" s="107"/>
      <c r="KOB28" s="107"/>
      <c r="KOC28" s="107"/>
      <c r="KOD28" s="107"/>
      <c r="KOE28" s="107"/>
      <c r="KOF28" s="107"/>
      <c r="KOG28" s="107"/>
      <c r="KOH28" s="107"/>
      <c r="KOI28" s="107"/>
      <c r="KOJ28" s="107"/>
      <c r="KOK28" s="107"/>
      <c r="KOL28" s="107"/>
      <c r="KOM28" s="107"/>
      <c r="KON28" s="107"/>
      <c r="KOO28" s="107"/>
      <c r="KOP28" s="107"/>
      <c r="KOQ28" s="107"/>
      <c r="KOR28" s="107"/>
      <c r="KOS28" s="107"/>
      <c r="KOT28" s="107"/>
      <c r="KOU28" s="107"/>
      <c r="KOV28" s="107"/>
      <c r="KOW28" s="107"/>
      <c r="KOX28" s="107"/>
      <c r="KOY28" s="107"/>
      <c r="KOZ28" s="107"/>
      <c r="KPA28" s="107"/>
      <c r="KPB28" s="107"/>
      <c r="KPC28" s="107"/>
      <c r="KPD28" s="107"/>
      <c r="KPE28" s="107"/>
      <c r="KPF28" s="107"/>
      <c r="KPG28" s="107"/>
      <c r="KPH28" s="107"/>
      <c r="KPI28" s="107"/>
      <c r="KPJ28" s="107"/>
      <c r="KPK28" s="107"/>
      <c r="KPL28" s="107"/>
      <c r="KPM28" s="107"/>
      <c r="KPN28" s="107"/>
      <c r="KPO28" s="107"/>
      <c r="KPP28" s="107"/>
      <c r="KPQ28" s="107"/>
      <c r="KPR28" s="107"/>
      <c r="KPS28" s="107"/>
      <c r="KPT28" s="107"/>
      <c r="KPU28" s="107"/>
      <c r="KPV28" s="107"/>
      <c r="KPW28" s="107"/>
      <c r="KPX28" s="107"/>
      <c r="KPY28" s="107"/>
      <c r="KPZ28" s="107"/>
      <c r="KQA28" s="107"/>
      <c r="KQB28" s="107"/>
      <c r="KQC28" s="107"/>
      <c r="KQD28" s="107"/>
      <c r="KQE28" s="107"/>
      <c r="KQF28" s="107"/>
      <c r="KQG28" s="107"/>
      <c r="KQH28" s="107"/>
      <c r="KQI28" s="107"/>
      <c r="KQJ28" s="107"/>
      <c r="KQK28" s="107"/>
      <c r="KQL28" s="107"/>
      <c r="KQM28" s="107"/>
      <c r="KQN28" s="107"/>
      <c r="KQO28" s="107"/>
      <c r="KQP28" s="107"/>
      <c r="KQQ28" s="107"/>
      <c r="KQR28" s="107"/>
      <c r="KQS28" s="107"/>
      <c r="KQT28" s="107"/>
      <c r="KQU28" s="107"/>
      <c r="KQV28" s="107"/>
      <c r="KQW28" s="107"/>
      <c r="KQX28" s="107"/>
      <c r="KQY28" s="107"/>
      <c r="KQZ28" s="107"/>
      <c r="KRA28" s="107"/>
      <c r="KRB28" s="107"/>
      <c r="KRC28" s="107"/>
      <c r="KRD28" s="107"/>
      <c r="KRE28" s="107"/>
      <c r="KRF28" s="107"/>
      <c r="KRG28" s="107"/>
      <c r="KRH28" s="107"/>
      <c r="KRI28" s="107"/>
      <c r="KRJ28" s="107"/>
      <c r="KRK28" s="107"/>
      <c r="KRL28" s="107"/>
      <c r="KRM28" s="107"/>
      <c r="KRN28" s="107"/>
      <c r="KRO28" s="107"/>
      <c r="KRP28" s="107"/>
      <c r="KRQ28" s="107"/>
      <c r="KRR28" s="107"/>
      <c r="KRS28" s="107"/>
      <c r="KRT28" s="107"/>
      <c r="KRU28" s="107"/>
      <c r="KRV28" s="107"/>
      <c r="KRW28" s="107"/>
      <c r="KRX28" s="107"/>
      <c r="KRY28" s="107"/>
      <c r="KRZ28" s="107"/>
      <c r="KSA28" s="107"/>
      <c r="KSB28" s="107"/>
      <c r="KSC28" s="107"/>
      <c r="KSD28" s="107"/>
      <c r="KSE28" s="107"/>
      <c r="KSF28" s="107"/>
      <c r="KSG28" s="107"/>
      <c r="KSH28" s="107"/>
      <c r="KSI28" s="107"/>
      <c r="KSJ28" s="107"/>
      <c r="KSK28" s="107"/>
      <c r="KSL28" s="107"/>
      <c r="KSM28" s="107"/>
      <c r="KSN28" s="107"/>
      <c r="KSO28" s="107"/>
      <c r="KSP28" s="107"/>
      <c r="KSQ28" s="107"/>
      <c r="KSR28" s="107"/>
      <c r="KSS28" s="107"/>
      <c r="KST28" s="107"/>
      <c r="KSU28" s="107"/>
      <c r="KSV28" s="107"/>
      <c r="KSW28" s="107"/>
      <c r="KSX28" s="107"/>
      <c r="KSY28" s="107"/>
      <c r="KSZ28" s="107"/>
      <c r="KTA28" s="107"/>
      <c r="KTB28" s="107"/>
      <c r="KTC28" s="107"/>
      <c r="KTD28" s="107"/>
      <c r="KTE28" s="107"/>
      <c r="KTF28" s="107"/>
      <c r="KTG28" s="107"/>
      <c r="KTH28" s="107"/>
      <c r="KTI28" s="107"/>
      <c r="KTJ28" s="107"/>
      <c r="KTK28" s="107"/>
      <c r="KTL28" s="107"/>
      <c r="KTM28" s="107"/>
      <c r="KTN28" s="107"/>
      <c r="KTO28" s="107"/>
      <c r="KTP28" s="107"/>
      <c r="KTQ28" s="107"/>
      <c r="KTR28" s="107"/>
      <c r="KTS28" s="107"/>
      <c r="KTT28" s="107"/>
      <c r="KTU28" s="107"/>
      <c r="KTV28" s="107"/>
      <c r="KTW28" s="107"/>
      <c r="KTX28" s="107"/>
      <c r="KTY28" s="107"/>
      <c r="KTZ28" s="107"/>
      <c r="KUA28" s="107"/>
      <c r="KUB28" s="107"/>
      <c r="KUC28" s="107"/>
      <c r="KUD28" s="107"/>
      <c r="KUE28" s="107"/>
      <c r="KUF28" s="107"/>
      <c r="KUG28" s="107"/>
      <c r="KUH28" s="107"/>
      <c r="KUI28" s="107"/>
      <c r="KUJ28" s="107"/>
      <c r="KUK28" s="107"/>
      <c r="KUL28" s="107"/>
      <c r="KUM28" s="107"/>
      <c r="KUN28" s="107"/>
      <c r="KUO28" s="107"/>
      <c r="KUP28" s="107"/>
      <c r="KUQ28" s="107"/>
      <c r="KUR28" s="107"/>
      <c r="KUS28" s="107"/>
      <c r="KUT28" s="107"/>
      <c r="KUU28" s="107"/>
      <c r="KUV28" s="107"/>
      <c r="KUW28" s="107"/>
      <c r="KUX28" s="107"/>
      <c r="KUY28" s="107"/>
      <c r="KUZ28" s="107"/>
      <c r="KVA28" s="107"/>
      <c r="KVB28" s="107"/>
      <c r="KVC28" s="107"/>
      <c r="KVD28" s="107"/>
      <c r="KVE28" s="107"/>
      <c r="KVF28" s="107"/>
      <c r="KVG28" s="107"/>
      <c r="KVH28" s="107"/>
      <c r="KVI28" s="107"/>
      <c r="KVJ28" s="107"/>
      <c r="KVK28" s="107"/>
      <c r="KVL28" s="107"/>
      <c r="KVM28" s="107"/>
      <c r="KVN28" s="107"/>
      <c r="KVO28" s="107"/>
      <c r="KVP28" s="107"/>
      <c r="KVQ28" s="107"/>
      <c r="KVR28" s="107"/>
      <c r="KVS28" s="107"/>
      <c r="KVT28" s="107"/>
      <c r="KVU28" s="107"/>
      <c r="KVV28" s="107"/>
      <c r="KVW28" s="107"/>
      <c r="KVX28" s="107"/>
      <c r="KVY28" s="107"/>
      <c r="KVZ28" s="107"/>
      <c r="KWA28" s="107"/>
      <c r="KWB28" s="107"/>
      <c r="KWC28" s="107"/>
      <c r="KWD28" s="107"/>
      <c r="KWE28" s="107"/>
      <c r="KWF28" s="107"/>
      <c r="KWG28" s="107"/>
      <c r="KWH28" s="107"/>
      <c r="KWI28" s="107"/>
      <c r="KWJ28" s="107"/>
      <c r="KWK28" s="107"/>
      <c r="KWL28" s="107"/>
      <c r="KWM28" s="107"/>
      <c r="KWN28" s="107"/>
      <c r="KWO28" s="107"/>
      <c r="KWP28" s="107"/>
      <c r="KWQ28" s="107"/>
      <c r="KWR28" s="107"/>
      <c r="KWS28" s="107"/>
      <c r="KWT28" s="107"/>
      <c r="KWU28" s="107"/>
      <c r="KWV28" s="107"/>
      <c r="KWW28" s="107"/>
      <c r="KWX28" s="107"/>
      <c r="KWY28" s="107"/>
      <c r="KWZ28" s="107"/>
      <c r="KXA28" s="107"/>
      <c r="KXB28" s="107"/>
      <c r="KXC28" s="107"/>
      <c r="KXD28" s="107"/>
      <c r="KXE28" s="107"/>
      <c r="KXF28" s="107"/>
      <c r="KXG28" s="107"/>
      <c r="KXH28" s="107"/>
      <c r="KXI28" s="107"/>
      <c r="KXJ28" s="107"/>
      <c r="KXK28" s="107"/>
      <c r="KXL28" s="107"/>
      <c r="KXM28" s="107"/>
      <c r="KXN28" s="107"/>
      <c r="KXO28" s="107"/>
      <c r="KXP28" s="107"/>
      <c r="KXQ28" s="107"/>
      <c r="KXR28" s="107"/>
      <c r="KXS28" s="107"/>
      <c r="KXT28" s="107"/>
      <c r="KXU28" s="107"/>
      <c r="KXV28" s="107"/>
      <c r="KXW28" s="107"/>
      <c r="KXX28" s="107"/>
      <c r="KXY28" s="107"/>
      <c r="KXZ28" s="107"/>
      <c r="KYA28" s="107"/>
      <c r="KYB28" s="107"/>
      <c r="KYC28" s="107"/>
      <c r="KYD28" s="107"/>
      <c r="KYE28" s="107"/>
      <c r="KYF28" s="107"/>
      <c r="KYG28" s="107"/>
      <c r="KYH28" s="107"/>
      <c r="KYI28" s="107"/>
      <c r="KYJ28" s="107"/>
      <c r="KYK28" s="107"/>
      <c r="KYL28" s="107"/>
      <c r="KYM28" s="107"/>
      <c r="KYN28" s="107"/>
      <c r="KYO28" s="107"/>
      <c r="KYP28" s="107"/>
      <c r="KYQ28" s="107"/>
      <c r="KYR28" s="107"/>
      <c r="KYS28" s="107"/>
      <c r="KYT28" s="107"/>
      <c r="KYU28" s="107"/>
      <c r="KYV28" s="107"/>
      <c r="KYW28" s="107"/>
      <c r="KYX28" s="107"/>
      <c r="KYY28" s="107"/>
      <c r="KYZ28" s="107"/>
      <c r="KZA28" s="107"/>
      <c r="KZB28" s="107"/>
      <c r="KZC28" s="107"/>
      <c r="KZD28" s="107"/>
      <c r="KZE28" s="107"/>
      <c r="KZF28" s="107"/>
      <c r="KZG28" s="107"/>
      <c r="KZH28" s="107"/>
      <c r="KZI28" s="107"/>
      <c r="KZJ28" s="107"/>
      <c r="KZK28" s="107"/>
      <c r="KZL28" s="107"/>
      <c r="KZM28" s="107"/>
      <c r="KZN28" s="107"/>
      <c r="KZO28" s="107"/>
      <c r="KZP28" s="107"/>
      <c r="KZQ28" s="107"/>
      <c r="KZR28" s="107"/>
      <c r="KZS28" s="107"/>
      <c r="KZT28" s="107"/>
      <c r="KZU28" s="107"/>
      <c r="KZV28" s="107"/>
      <c r="KZW28" s="107"/>
      <c r="KZX28" s="107"/>
      <c r="KZY28" s="107"/>
      <c r="KZZ28" s="107"/>
      <c r="LAA28" s="107"/>
      <c r="LAB28" s="107"/>
      <c r="LAC28" s="107"/>
      <c r="LAD28" s="107"/>
      <c r="LAE28" s="107"/>
      <c r="LAF28" s="107"/>
      <c r="LAG28" s="107"/>
      <c r="LAH28" s="107"/>
      <c r="LAI28" s="107"/>
      <c r="LAJ28" s="107"/>
      <c r="LAK28" s="107"/>
      <c r="LAL28" s="107"/>
      <c r="LAM28" s="107"/>
      <c r="LAN28" s="107"/>
      <c r="LAO28" s="107"/>
      <c r="LAP28" s="107"/>
      <c r="LAQ28" s="107"/>
      <c r="LAR28" s="107"/>
      <c r="LAS28" s="107"/>
      <c r="LAT28" s="107"/>
      <c r="LAU28" s="107"/>
      <c r="LAV28" s="107"/>
      <c r="LAW28" s="107"/>
      <c r="LAX28" s="107"/>
      <c r="LAY28" s="107"/>
      <c r="LAZ28" s="107"/>
      <c r="LBA28" s="107"/>
      <c r="LBB28" s="107"/>
      <c r="LBC28" s="107"/>
      <c r="LBD28" s="107"/>
      <c r="LBE28" s="107"/>
      <c r="LBF28" s="107"/>
      <c r="LBG28" s="107"/>
      <c r="LBH28" s="107"/>
      <c r="LBI28" s="107"/>
      <c r="LBJ28" s="107"/>
      <c r="LBK28" s="107"/>
      <c r="LBL28" s="107"/>
      <c r="LBM28" s="107"/>
      <c r="LBN28" s="107"/>
      <c r="LBO28" s="107"/>
      <c r="LBP28" s="107"/>
      <c r="LBQ28" s="107"/>
      <c r="LBR28" s="107"/>
      <c r="LBS28" s="107"/>
      <c r="LBT28" s="107"/>
      <c r="LBU28" s="107"/>
      <c r="LBV28" s="107"/>
      <c r="LBW28" s="107"/>
      <c r="LBX28" s="107"/>
      <c r="LBY28" s="107"/>
      <c r="LBZ28" s="107"/>
      <c r="LCA28" s="107"/>
      <c r="LCB28" s="107"/>
      <c r="LCC28" s="107"/>
      <c r="LCD28" s="107"/>
      <c r="LCE28" s="107"/>
      <c r="LCF28" s="107"/>
      <c r="LCG28" s="107"/>
      <c r="LCH28" s="107"/>
      <c r="LCI28" s="107"/>
      <c r="LCJ28" s="107"/>
      <c r="LCK28" s="107"/>
      <c r="LCL28" s="107"/>
      <c r="LCM28" s="107"/>
      <c r="LCN28" s="107"/>
      <c r="LCO28" s="107"/>
      <c r="LCP28" s="107"/>
      <c r="LCQ28" s="107"/>
      <c r="LCR28" s="107"/>
      <c r="LCS28" s="107"/>
      <c r="LCT28" s="107"/>
      <c r="LCU28" s="107"/>
      <c r="LCV28" s="107"/>
      <c r="LCW28" s="107"/>
      <c r="LCX28" s="107"/>
      <c r="LCY28" s="107"/>
      <c r="LCZ28" s="107"/>
      <c r="LDA28" s="107"/>
      <c r="LDB28" s="107"/>
      <c r="LDC28" s="107"/>
      <c r="LDD28" s="107"/>
      <c r="LDE28" s="107"/>
      <c r="LDF28" s="107"/>
      <c r="LDG28" s="107"/>
      <c r="LDH28" s="107"/>
      <c r="LDI28" s="107"/>
      <c r="LDJ28" s="107"/>
      <c r="LDK28" s="107"/>
      <c r="LDL28" s="107"/>
      <c r="LDM28" s="107"/>
      <c r="LDN28" s="107"/>
      <c r="LDO28" s="107"/>
      <c r="LDP28" s="107"/>
      <c r="LDQ28" s="107"/>
      <c r="LDR28" s="107"/>
      <c r="LDS28" s="107"/>
      <c r="LDT28" s="107"/>
      <c r="LDU28" s="107"/>
      <c r="LDV28" s="107"/>
      <c r="LDW28" s="107"/>
      <c r="LDX28" s="107"/>
      <c r="LDY28" s="107"/>
      <c r="LDZ28" s="107"/>
      <c r="LEA28" s="107"/>
      <c r="LEB28" s="107"/>
      <c r="LEC28" s="107"/>
      <c r="LED28" s="107"/>
      <c r="LEE28" s="107"/>
      <c r="LEF28" s="107"/>
      <c r="LEG28" s="107"/>
      <c r="LEH28" s="107"/>
      <c r="LEI28" s="107"/>
      <c r="LEJ28" s="107"/>
      <c r="LEK28" s="107"/>
      <c r="LEL28" s="107"/>
      <c r="LEM28" s="107"/>
      <c r="LEN28" s="107"/>
      <c r="LEO28" s="107"/>
      <c r="LEP28" s="107"/>
      <c r="LEQ28" s="107"/>
      <c r="LER28" s="107"/>
      <c r="LES28" s="107"/>
      <c r="LET28" s="107"/>
      <c r="LEU28" s="107"/>
      <c r="LEV28" s="107"/>
      <c r="LEW28" s="107"/>
      <c r="LEX28" s="107"/>
      <c r="LEY28" s="107"/>
      <c r="LEZ28" s="107"/>
      <c r="LFA28" s="107"/>
      <c r="LFB28" s="107"/>
      <c r="LFC28" s="107"/>
      <c r="LFD28" s="107"/>
      <c r="LFE28" s="107"/>
      <c r="LFF28" s="107"/>
      <c r="LFG28" s="107"/>
      <c r="LFH28" s="107"/>
      <c r="LFI28" s="107"/>
      <c r="LFJ28" s="107"/>
      <c r="LFK28" s="107"/>
      <c r="LFL28" s="107"/>
      <c r="LFM28" s="107"/>
      <c r="LFN28" s="107"/>
      <c r="LFO28" s="107"/>
      <c r="LFP28" s="107"/>
      <c r="LFQ28" s="107"/>
      <c r="LFR28" s="107"/>
      <c r="LFS28" s="107"/>
      <c r="LFT28" s="107"/>
      <c r="LFU28" s="107"/>
      <c r="LFV28" s="107"/>
      <c r="LFW28" s="107"/>
      <c r="LFX28" s="107"/>
      <c r="LFY28" s="107"/>
      <c r="LFZ28" s="107"/>
      <c r="LGA28" s="107"/>
      <c r="LGB28" s="107"/>
      <c r="LGC28" s="107"/>
      <c r="LGD28" s="107"/>
      <c r="LGE28" s="107"/>
      <c r="LGF28" s="107"/>
      <c r="LGG28" s="107"/>
      <c r="LGH28" s="107"/>
      <c r="LGI28" s="107"/>
      <c r="LGJ28" s="107"/>
      <c r="LGK28" s="107"/>
      <c r="LGL28" s="107"/>
      <c r="LGM28" s="107"/>
      <c r="LGN28" s="107"/>
      <c r="LGO28" s="107"/>
      <c r="LGP28" s="107"/>
      <c r="LGQ28" s="107"/>
      <c r="LGR28" s="107"/>
      <c r="LGS28" s="107"/>
      <c r="LGT28" s="107"/>
      <c r="LGU28" s="107"/>
      <c r="LGV28" s="107"/>
      <c r="LGW28" s="107"/>
      <c r="LGX28" s="107"/>
      <c r="LGY28" s="107"/>
      <c r="LGZ28" s="107"/>
      <c r="LHA28" s="107"/>
      <c r="LHB28" s="107"/>
      <c r="LHC28" s="107"/>
      <c r="LHD28" s="107"/>
      <c r="LHE28" s="107"/>
      <c r="LHF28" s="107"/>
      <c r="LHG28" s="107"/>
      <c r="LHH28" s="107"/>
      <c r="LHI28" s="107"/>
      <c r="LHJ28" s="107"/>
      <c r="LHK28" s="107"/>
      <c r="LHL28" s="107"/>
      <c r="LHM28" s="107"/>
      <c r="LHN28" s="107"/>
      <c r="LHO28" s="107"/>
      <c r="LHP28" s="107"/>
      <c r="LHQ28" s="107"/>
      <c r="LHR28" s="107"/>
      <c r="LHS28" s="107"/>
      <c r="LHT28" s="107"/>
      <c r="LHU28" s="107"/>
      <c r="LHV28" s="107"/>
      <c r="LHW28" s="107"/>
      <c r="LHX28" s="107"/>
      <c r="LHY28" s="107"/>
      <c r="LHZ28" s="107"/>
      <c r="LIA28" s="107"/>
      <c r="LIB28" s="107"/>
      <c r="LIC28" s="107"/>
      <c r="LID28" s="107"/>
      <c r="LIE28" s="107"/>
      <c r="LIF28" s="107"/>
      <c r="LIG28" s="107"/>
      <c r="LIH28" s="107"/>
      <c r="LII28" s="107"/>
      <c r="LIJ28" s="107"/>
      <c r="LIK28" s="107"/>
      <c r="LIL28" s="107"/>
      <c r="LIM28" s="107"/>
      <c r="LIN28" s="107"/>
      <c r="LIO28" s="107"/>
      <c r="LIP28" s="107"/>
      <c r="LIQ28" s="107"/>
      <c r="LIR28" s="107"/>
      <c r="LIS28" s="107"/>
      <c r="LIT28" s="107"/>
      <c r="LIU28" s="107"/>
      <c r="LIV28" s="107"/>
      <c r="LIW28" s="107"/>
      <c r="LIX28" s="107"/>
      <c r="LIY28" s="107"/>
      <c r="LIZ28" s="107"/>
      <c r="LJA28" s="107"/>
      <c r="LJB28" s="107"/>
      <c r="LJC28" s="107"/>
      <c r="LJD28" s="107"/>
      <c r="LJE28" s="107"/>
      <c r="LJF28" s="107"/>
      <c r="LJG28" s="107"/>
      <c r="LJH28" s="107"/>
      <c r="LJI28" s="107"/>
      <c r="LJJ28" s="107"/>
      <c r="LJK28" s="107"/>
      <c r="LJL28" s="107"/>
      <c r="LJM28" s="107"/>
      <c r="LJN28" s="107"/>
      <c r="LJO28" s="107"/>
      <c r="LJP28" s="107"/>
      <c r="LJQ28" s="107"/>
      <c r="LJR28" s="107"/>
      <c r="LJS28" s="107"/>
      <c r="LJT28" s="107"/>
      <c r="LJU28" s="107"/>
      <c r="LJV28" s="107"/>
      <c r="LJW28" s="107"/>
      <c r="LJX28" s="107"/>
      <c r="LJY28" s="107"/>
      <c r="LJZ28" s="107"/>
      <c r="LKA28" s="107"/>
      <c r="LKB28" s="107"/>
      <c r="LKC28" s="107"/>
      <c r="LKD28" s="107"/>
      <c r="LKE28" s="107"/>
      <c r="LKF28" s="107"/>
      <c r="LKG28" s="107"/>
      <c r="LKH28" s="107"/>
      <c r="LKI28" s="107"/>
      <c r="LKJ28" s="107"/>
      <c r="LKK28" s="107"/>
      <c r="LKL28" s="107"/>
      <c r="LKM28" s="107"/>
      <c r="LKN28" s="107"/>
      <c r="LKO28" s="107"/>
      <c r="LKP28" s="107"/>
      <c r="LKQ28" s="107"/>
      <c r="LKR28" s="107"/>
      <c r="LKS28" s="107"/>
      <c r="LKT28" s="107"/>
      <c r="LKU28" s="107"/>
      <c r="LKV28" s="107"/>
      <c r="LKW28" s="107"/>
      <c r="LKX28" s="107"/>
      <c r="LKY28" s="107"/>
      <c r="LKZ28" s="107"/>
      <c r="LLA28" s="107"/>
      <c r="LLB28" s="107"/>
      <c r="LLC28" s="107"/>
      <c r="LLD28" s="107"/>
      <c r="LLE28" s="107"/>
      <c r="LLF28" s="107"/>
      <c r="LLG28" s="107"/>
      <c r="LLH28" s="107"/>
      <c r="LLI28" s="107"/>
      <c r="LLJ28" s="107"/>
      <c r="LLK28" s="107"/>
      <c r="LLL28" s="107"/>
      <c r="LLM28" s="107"/>
      <c r="LLN28" s="107"/>
      <c r="LLO28" s="107"/>
      <c r="LLP28" s="107"/>
      <c r="LLQ28" s="107"/>
      <c r="LLR28" s="107"/>
      <c r="LLS28" s="107"/>
      <c r="LLT28" s="107"/>
      <c r="LLU28" s="107"/>
      <c r="LLV28" s="107"/>
      <c r="LLW28" s="107"/>
      <c r="LLX28" s="107"/>
      <c r="LLY28" s="107"/>
      <c r="LLZ28" s="107"/>
      <c r="LMA28" s="107"/>
      <c r="LMB28" s="107"/>
      <c r="LMC28" s="107"/>
      <c r="LMD28" s="107"/>
      <c r="LME28" s="107"/>
      <c r="LMF28" s="107"/>
      <c r="LMG28" s="107"/>
      <c r="LMH28" s="107"/>
      <c r="LMI28" s="107"/>
      <c r="LMJ28" s="107"/>
      <c r="LMK28" s="107"/>
      <c r="LML28" s="107"/>
      <c r="LMM28" s="107"/>
      <c r="LMN28" s="107"/>
      <c r="LMO28" s="107"/>
      <c r="LMP28" s="107"/>
      <c r="LMQ28" s="107"/>
      <c r="LMR28" s="107"/>
      <c r="LMS28" s="107"/>
      <c r="LMT28" s="107"/>
      <c r="LMU28" s="107"/>
      <c r="LMV28" s="107"/>
      <c r="LMW28" s="107"/>
      <c r="LMX28" s="107"/>
      <c r="LMY28" s="107"/>
      <c r="LMZ28" s="107"/>
      <c r="LNA28" s="107"/>
      <c r="LNB28" s="107"/>
      <c r="LNC28" s="107"/>
      <c r="LND28" s="107"/>
      <c r="LNE28" s="107"/>
      <c r="LNF28" s="107"/>
      <c r="LNG28" s="107"/>
      <c r="LNH28" s="107"/>
      <c r="LNI28" s="107"/>
      <c r="LNJ28" s="107"/>
      <c r="LNK28" s="107"/>
      <c r="LNL28" s="107"/>
      <c r="LNM28" s="107"/>
      <c r="LNN28" s="107"/>
      <c r="LNO28" s="107"/>
      <c r="LNP28" s="107"/>
      <c r="LNQ28" s="107"/>
      <c r="LNR28" s="107"/>
      <c r="LNS28" s="107"/>
      <c r="LNT28" s="107"/>
      <c r="LNU28" s="107"/>
      <c r="LNV28" s="107"/>
      <c r="LNW28" s="107"/>
      <c r="LNX28" s="107"/>
      <c r="LNY28" s="107"/>
      <c r="LNZ28" s="107"/>
      <c r="LOA28" s="107"/>
      <c r="LOB28" s="107"/>
      <c r="LOC28" s="107"/>
      <c r="LOD28" s="107"/>
      <c r="LOE28" s="107"/>
      <c r="LOF28" s="107"/>
      <c r="LOG28" s="107"/>
      <c r="LOH28" s="107"/>
      <c r="LOI28" s="107"/>
      <c r="LOJ28" s="107"/>
      <c r="LOK28" s="107"/>
      <c r="LOL28" s="107"/>
      <c r="LOM28" s="107"/>
      <c r="LON28" s="107"/>
      <c r="LOO28" s="107"/>
      <c r="LOP28" s="107"/>
      <c r="LOQ28" s="107"/>
      <c r="LOR28" s="107"/>
      <c r="LOS28" s="107"/>
      <c r="LOT28" s="107"/>
      <c r="LOU28" s="107"/>
      <c r="LOV28" s="107"/>
      <c r="LOW28" s="107"/>
      <c r="LOX28" s="107"/>
      <c r="LOY28" s="107"/>
      <c r="LOZ28" s="107"/>
      <c r="LPA28" s="107"/>
      <c r="LPB28" s="107"/>
      <c r="LPC28" s="107"/>
      <c r="LPD28" s="107"/>
      <c r="LPE28" s="107"/>
      <c r="LPF28" s="107"/>
      <c r="LPG28" s="107"/>
      <c r="LPH28" s="107"/>
      <c r="LPI28" s="107"/>
      <c r="LPJ28" s="107"/>
      <c r="LPK28" s="107"/>
      <c r="LPL28" s="107"/>
      <c r="LPM28" s="107"/>
      <c r="LPN28" s="107"/>
      <c r="LPO28" s="107"/>
      <c r="LPP28" s="107"/>
      <c r="LPQ28" s="107"/>
      <c r="LPR28" s="107"/>
      <c r="LPS28" s="107"/>
      <c r="LPT28" s="107"/>
      <c r="LPU28" s="107"/>
      <c r="LPV28" s="107"/>
      <c r="LPW28" s="107"/>
      <c r="LPX28" s="107"/>
      <c r="LPY28" s="107"/>
      <c r="LPZ28" s="107"/>
      <c r="LQA28" s="107"/>
      <c r="LQB28" s="107"/>
      <c r="LQC28" s="107"/>
      <c r="LQD28" s="107"/>
      <c r="LQE28" s="107"/>
      <c r="LQF28" s="107"/>
      <c r="LQG28" s="107"/>
      <c r="LQH28" s="107"/>
      <c r="LQI28" s="107"/>
      <c r="LQJ28" s="107"/>
      <c r="LQK28" s="107"/>
      <c r="LQL28" s="107"/>
      <c r="LQM28" s="107"/>
      <c r="LQN28" s="107"/>
      <c r="LQO28" s="107"/>
      <c r="LQP28" s="107"/>
      <c r="LQQ28" s="107"/>
      <c r="LQR28" s="107"/>
      <c r="LQS28" s="107"/>
      <c r="LQT28" s="107"/>
      <c r="LQU28" s="107"/>
      <c r="LQV28" s="107"/>
      <c r="LQW28" s="107"/>
      <c r="LQX28" s="107"/>
      <c r="LQY28" s="107"/>
      <c r="LQZ28" s="107"/>
      <c r="LRA28" s="107"/>
      <c r="LRB28" s="107"/>
      <c r="LRC28" s="107"/>
      <c r="LRD28" s="107"/>
      <c r="LRE28" s="107"/>
      <c r="LRF28" s="107"/>
      <c r="LRG28" s="107"/>
      <c r="LRH28" s="107"/>
      <c r="LRI28" s="107"/>
      <c r="LRJ28" s="107"/>
      <c r="LRK28" s="107"/>
      <c r="LRL28" s="107"/>
      <c r="LRM28" s="107"/>
      <c r="LRN28" s="107"/>
      <c r="LRO28" s="107"/>
      <c r="LRP28" s="107"/>
      <c r="LRQ28" s="107"/>
      <c r="LRR28" s="107"/>
      <c r="LRS28" s="107"/>
      <c r="LRT28" s="107"/>
      <c r="LRU28" s="107"/>
      <c r="LRV28" s="107"/>
      <c r="LRW28" s="107"/>
      <c r="LRX28" s="107"/>
      <c r="LRY28" s="107"/>
      <c r="LRZ28" s="107"/>
      <c r="LSA28" s="107"/>
      <c r="LSB28" s="107"/>
      <c r="LSC28" s="107"/>
      <c r="LSD28" s="107"/>
      <c r="LSE28" s="107"/>
      <c r="LSF28" s="107"/>
      <c r="LSG28" s="107"/>
      <c r="LSH28" s="107"/>
      <c r="LSI28" s="107"/>
      <c r="LSJ28" s="107"/>
      <c r="LSK28" s="107"/>
      <c r="LSL28" s="107"/>
      <c r="LSM28" s="107"/>
      <c r="LSN28" s="107"/>
      <c r="LSO28" s="107"/>
      <c r="LSP28" s="107"/>
      <c r="LSQ28" s="107"/>
      <c r="LSR28" s="107"/>
      <c r="LSS28" s="107"/>
      <c r="LST28" s="107"/>
      <c r="LSU28" s="107"/>
      <c r="LSV28" s="107"/>
      <c r="LSW28" s="107"/>
      <c r="LSX28" s="107"/>
      <c r="LSY28" s="107"/>
      <c r="LSZ28" s="107"/>
      <c r="LTA28" s="107"/>
      <c r="LTB28" s="107"/>
      <c r="LTC28" s="107"/>
      <c r="LTD28" s="107"/>
      <c r="LTE28" s="107"/>
      <c r="LTF28" s="107"/>
      <c r="LTG28" s="107"/>
      <c r="LTH28" s="107"/>
      <c r="LTI28" s="107"/>
      <c r="LTJ28" s="107"/>
      <c r="LTK28" s="107"/>
      <c r="LTL28" s="107"/>
      <c r="LTM28" s="107"/>
      <c r="LTN28" s="107"/>
      <c r="LTO28" s="107"/>
      <c r="LTP28" s="107"/>
      <c r="LTQ28" s="107"/>
      <c r="LTR28" s="107"/>
      <c r="LTS28" s="107"/>
      <c r="LTT28" s="107"/>
      <c r="LTU28" s="107"/>
      <c r="LTV28" s="107"/>
      <c r="LTW28" s="107"/>
      <c r="LTX28" s="107"/>
      <c r="LTY28" s="107"/>
      <c r="LTZ28" s="107"/>
      <c r="LUA28" s="107"/>
      <c r="LUB28" s="107"/>
      <c r="LUC28" s="107"/>
      <c r="LUD28" s="107"/>
      <c r="LUE28" s="107"/>
      <c r="LUF28" s="107"/>
      <c r="LUG28" s="107"/>
      <c r="LUH28" s="107"/>
      <c r="LUI28" s="107"/>
      <c r="LUJ28" s="107"/>
      <c r="LUK28" s="107"/>
      <c r="LUL28" s="107"/>
      <c r="LUM28" s="107"/>
      <c r="LUN28" s="107"/>
      <c r="LUO28" s="107"/>
      <c r="LUP28" s="107"/>
      <c r="LUQ28" s="107"/>
      <c r="LUR28" s="107"/>
      <c r="LUS28" s="107"/>
      <c r="LUT28" s="107"/>
      <c r="LUU28" s="107"/>
      <c r="LUV28" s="107"/>
      <c r="LUW28" s="107"/>
      <c r="LUX28" s="107"/>
      <c r="LUY28" s="107"/>
      <c r="LUZ28" s="107"/>
      <c r="LVA28" s="107"/>
      <c r="LVB28" s="107"/>
      <c r="LVC28" s="107"/>
      <c r="LVD28" s="107"/>
      <c r="LVE28" s="107"/>
      <c r="LVF28" s="107"/>
      <c r="LVG28" s="107"/>
      <c r="LVH28" s="107"/>
      <c r="LVI28" s="107"/>
      <c r="LVJ28" s="107"/>
      <c r="LVK28" s="107"/>
      <c r="LVL28" s="107"/>
      <c r="LVM28" s="107"/>
      <c r="LVN28" s="107"/>
      <c r="LVO28" s="107"/>
      <c r="LVP28" s="107"/>
      <c r="LVQ28" s="107"/>
      <c r="LVR28" s="107"/>
      <c r="LVS28" s="107"/>
      <c r="LVT28" s="107"/>
      <c r="LVU28" s="107"/>
      <c r="LVV28" s="107"/>
      <c r="LVW28" s="107"/>
      <c r="LVX28" s="107"/>
      <c r="LVY28" s="107"/>
      <c r="LVZ28" s="107"/>
      <c r="LWA28" s="107"/>
      <c r="LWB28" s="107"/>
      <c r="LWC28" s="107"/>
      <c r="LWD28" s="107"/>
      <c r="LWE28" s="107"/>
      <c r="LWF28" s="107"/>
      <c r="LWG28" s="107"/>
      <c r="LWH28" s="107"/>
      <c r="LWI28" s="107"/>
      <c r="LWJ28" s="107"/>
      <c r="LWK28" s="107"/>
      <c r="LWL28" s="107"/>
      <c r="LWM28" s="107"/>
      <c r="LWN28" s="107"/>
      <c r="LWO28" s="107"/>
      <c r="LWP28" s="107"/>
      <c r="LWQ28" s="107"/>
      <c r="LWR28" s="107"/>
      <c r="LWS28" s="107"/>
      <c r="LWT28" s="107"/>
      <c r="LWU28" s="107"/>
      <c r="LWV28" s="107"/>
      <c r="LWW28" s="107"/>
      <c r="LWX28" s="107"/>
      <c r="LWY28" s="107"/>
      <c r="LWZ28" s="107"/>
      <c r="LXA28" s="107"/>
      <c r="LXB28" s="107"/>
      <c r="LXC28" s="107"/>
      <c r="LXD28" s="107"/>
      <c r="LXE28" s="107"/>
      <c r="LXF28" s="107"/>
      <c r="LXG28" s="107"/>
      <c r="LXH28" s="107"/>
      <c r="LXI28" s="107"/>
      <c r="LXJ28" s="107"/>
      <c r="LXK28" s="107"/>
      <c r="LXL28" s="107"/>
      <c r="LXM28" s="107"/>
      <c r="LXN28" s="107"/>
      <c r="LXO28" s="107"/>
      <c r="LXP28" s="107"/>
      <c r="LXQ28" s="107"/>
      <c r="LXR28" s="107"/>
      <c r="LXS28" s="107"/>
      <c r="LXT28" s="107"/>
      <c r="LXU28" s="107"/>
      <c r="LXV28" s="107"/>
      <c r="LXW28" s="107"/>
      <c r="LXX28" s="107"/>
      <c r="LXY28" s="107"/>
      <c r="LXZ28" s="107"/>
      <c r="LYA28" s="107"/>
      <c r="LYB28" s="107"/>
      <c r="LYC28" s="107"/>
      <c r="LYD28" s="107"/>
      <c r="LYE28" s="107"/>
      <c r="LYF28" s="107"/>
      <c r="LYG28" s="107"/>
      <c r="LYH28" s="107"/>
      <c r="LYI28" s="107"/>
      <c r="LYJ28" s="107"/>
      <c r="LYK28" s="107"/>
      <c r="LYL28" s="107"/>
      <c r="LYM28" s="107"/>
      <c r="LYN28" s="107"/>
      <c r="LYO28" s="107"/>
      <c r="LYP28" s="107"/>
      <c r="LYQ28" s="107"/>
      <c r="LYR28" s="107"/>
      <c r="LYS28" s="107"/>
      <c r="LYT28" s="107"/>
      <c r="LYU28" s="107"/>
      <c r="LYV28" s="107"/>
      <c r="LYW28" s="107"/>
      <c r="LYX28" s="107"/>
      <c r="LYY28" s="107"/>
      <c r="LYZ28" s="107"/>
      <c r="LZA28" s="107"/>
      <c r="LZB28" s="107"/>
      <c r="LZC28" s="107"/>
      <c r="LZD28" s="107"/>
      <c r="LZE28" s="107"/>
      <c r="LZF28" s="107"/>
      <c r="LZG28" s="107"/>
      <c r="LZH28" s="107"/>
      <c r="LZI28" s="107"/>
      <c r="LZJ28" s="107"/>
      <c r="LZK28" s="107"/>
      <c r="LZL28" s="107"/>
      <c r="LZM28" s="107"/>
      <c r="LZN28" s="107"/>
      <c r="LZO28" s="107"/>
      <c r="LZP28" s="107"/>
      <c r="LZQ28" s="107"/>
      <c r="LZR28" s="107"/>
      <c r="LZS28" s="107"/>
      <c r="LZT28" s="107"/>
      <c r="LZU28" s="107"/>
      <c r="LZV28" s="107"/>
      <c r="LZW28" s="107"/>
      <c r="LZX28" s="107"/>
      <c r="LZY28" s="107"/>
      <c r="LZZ28" s="107"/>
      <c r="MAA28" s="107"/>
      <c r="MAB28" s="107"/>
      <c r="MAC28" s="107"/>
      <c r="MAD28" s="107"/>
      <c r="MAE28" s="107"/>
      <c r="MAF28" s="107"/>
      <c r="MAG28" s="107"/>
      <c r="MAH28" s="107"/>
      <c r="MAI28" s="107"/>
      <c r="MAJ28" s="107"/>
      <c r="MAK28" s="107"/>
      <c r="MAL28" s="107"/>
      <c r="MAM28" s="107"/>
      <c r="MAN28" s="107"/>
      <c r="MAO28" s="107"/>
      <c r="MAP28" s="107"/>
      <c r="MAQ28" s="107"/>
      <c r="MAR28" s="107"/>
      <c r="MAS28" s="107"/>
      <c r="MAT28" s="107"/>
      <c r="MAU28" s="107"/>
      <c r="MAV28" s="107"/>
      <c r="MAW28" s="107"/>
      <c r="MAX28" s="107"/>
      <c r="MAY28" s="107"/>
      <c r="MAZ28" s="107"/>
      <c r="MBA28" s="107"/>
      <c r="MBB28" s="107"/>
      <c r="MBC28" s="107"/>
      <c r="MBD28" s="107"/>
      <c r="MBE28" s="107"/>
      <c r="MBF28" s="107"/>
      <c r="MBG28" s="107"/>
      <c r="MBH28" s="107"/>
      <c r="MBI28" s="107"/>
      <c r="MBJ28" s="107"/>
      <c r="MBK28" s="107"/>
      <c r="MBL28" s="107"/>
      <c r="MBM28" s="107"/>
      <c r="MBN28" s="107"/>
      <c r="MBO28" s="107"/>
      <c r="MBP28" s="107"/>
      <c r="MBQ28" s="107"/>
      <c r="MBR28" s="107"/>
      <c r="MBS28" s="107"/>
      <c r="MBT28" s="107"/>
      <c r="MBU28" s="107"/>
      <c r="MBV28" s="107"/>
      <c r="MBW28" s="107"/>
      <c r="MBX28" s="107"/>
      <c r="MBY28" s="107"/>
      <c r="MBZ28" s="107"/>
      <c r="MCA28" s="107"/>
      <c r="MCB28" s="107"/>
      <c r="MCC28" s="107"/>
      <c r="MCD28" s="107"/>
      <c r="MCE28" s="107"/>
      <c r="MCF28" s="107"/>
      <c r="MCG28" s="107"/>
      <c r="MCH28" s="107"/>
      <c r="MCI28" s="107"/>
      <c r="MCJ28" s="107"/>
      <c r="MCK28" s="107"/>
      <c r="MCL28" s="107"/>
      <c r="MCM28" s="107"/>
      <c r="MCN28" s="107"/>
      <c r="MCO28" s="107"/>
      <c r="MCP28" s="107"/>
      <c r="MCQ28" s="107"/>
      <c r="MCR28" s="107"/>
      <c r="MCS28" s="107"/>
      <c r="MCT28" s="107"/>
      <c r="MCU28" s="107"/>
      <c r="MCV28" s="107"/>
      <c r="MCW28" s="107"/>
      <c r="MCX28" s="107"/>
      <c r="MCY28" s="107"/>
      <c r="MCZ28" s="107"/>
      <c r="MDA28" s="107"/>
      <c r="MDB28" s="107"/>
      <c r="MDC28" s="107"/>
      <c r="MDD28" s="107"/>
      <c r="MDE28" s="107"/>
      <c r="MDF28" s="107"/>
      <c r="MDG28" s="107"/>
      <c r="MDH28" s="107"/>
      <c r="MDI28" s="107"/>
      <c r="MDJ28" s="107"/>
      <c r="MDK28" s="107"/>
      <c r="MDL28" s="107"/>
      <c r="MDM28" s="107"/>
      <c r="MDN28" s="107"/>
      <c r="MDO28" s="107"/>
      <c r="MDP28" s="107"/>
      <c r="MDQ28" s="107"/>
      <c r="MDR28" s="107"/>
      <c r="MDS28" s="107"/>
      <c r="MDT28" s="107"/>
      <c r="MDU28" s="107"/>
      <c r="MDV28" s="107"/>
      <c r="MDW28" s="107"/>
      <c r="MDX28" s="107"/>
      <c r="MDY28" s="107"/>
      <c r="MDZ28" s="107"/>
      <c r="MEA28" s="107"/>
      <c r="MEB28" s="107"/>
      <c r="MEC28" s="107"/>
      <c r="MED28" s="107"/>
      <c r="MEE28" s="107"/>
      <c r="MEF28" s="107"/>
      <c r="MEG28" s="107"/>
      <c r="MEH28" s="107"/>
      <c r="MEI28" s="107"/>
      <c r="MEJ28" s="107"/>
      <c r="MEK28" s="107"/>
      <c r="MEL28" s="107"/>
      <c r="MEM28" s="107"/>
      <c r="MEN28" s="107"/>
      <c r="MEO28" s="107"/>
      <c r="MEP28" s="107"/>
      <c r="MEQ28" s="107"/>
      <c r="MER28" s="107"/>
      <c r="MES28" s="107"/>
      <c r="MET28" s="107"/>
      <c r="MEU28" s="107"/>
      <c r="MEV28" s="107"/>
      <c r="MEW28" s="107"/>
      <c r="MEX28" s="107"/>
      <c r="MEY28" s="107"/>
      <c r="MEZ28" s="107"/>
      <c r="MFA28" s="107"/>
      <c r="MFB28" s="107"/>
      <c r="MFC28" s="107"/>
      <c r="MFD28" s="107"/>
      <c r="MFE28" s="107"/>
      <c r="MFF28" s="107"/>
      <c r="MFG28" s="107"/>
      <c r="MFH28" s="107"/>
      <c r="MFI28" s="107"/>
      <c r="MFJ28" s="107"/>
      <c r="MFK28" s="107"/>
      <c r="MFL28" s="107"/>
      <c r="MFM28" s="107"/>
      <c r="MFN28" s="107"/>
      <c r="MFO28" s="107"/>
      <c r="MFP28" s="107"/>
      <c r="MFQ28" s="107"/>
      <c r="MFR28" s="107"/>
      <c r="MFS28" s="107"/>
      <c r="MFT28" s="107"/>
      <c r="MFU28" s="107"/>
      <c r="MFV28" s="107"/>
      <c r="MFW28" s="107"/>
      <c r="MFX28" s="107"/>
      <c r="MFY28" s="107"/>
      <c r="MFZ28" s="107"/>
      <c r="MGA28" s="107"/>
      <c r="MGB28" s="107"/>
      <c r="MGC28" s="107"/>
      <c r="MGD28" s="107"/>
      <c r="MGE28" s="107"/>
      <c r="MGF28" s="107"/>
      <c r="MGG28" s="107"/>
      <c r="MGH28" s="107"/>
      <c r="MGI28" s="107"/>
      <c r="MGJ28" s="107"/>
      <c r="MGK28" s="107"/>
      <c r="MGL28" s="107"/>
      <c r="MGM28" s="107"/>
      <c r="MGN28" s="107"/>
      <c r="MGO28" s="107"/>
      <c r="MGP28" s="107"/>
      <c r="MGQ28" s="107"/>
      <c r="MGR28" s="107"/>
      <c r="MGS28" s="107"/>
      <c r="MGT28" s="107"/>
      <c r="MGU28" s="107"/>
      <c r="MGV28" s="107"/>
      <c r="MGW28" s="107"/>
      <c r="MGX28" s="107"/>
      <c r="MGY28" s="107"/>
      <c r="MGZ28" s="107"/>
      <c r="MHA28" s="107"/>
      <c r="MHB28" s="107"/>
      <c r="MHC28" s="107"/>
      <c r="MHD28" s="107"/>
      <c r="MHE28" s="107"/>
      <c r="MHF28" s="107"/>
      <c r="MHG28" s="107"/>
      <c r="MHH28" s="107"/>
      <c r="MHI28" s="107"/>
      <c r="MHJ28" s="107"/>
      <c r="MHK28" s="107"/>
      <c r="MHL28" s="107"/>
      <c r="MHM28" s="107"/>
      <c r="MHN28" s="107"/>
      <c r="MHO28" s="107"/>
      <c r="MHP28" s="107"/>
      <c r="MHQ28" s="107"/>
      <c r="MHR28" s="107"/>
      <c r="MHS28" s="107"/>
      <c r="MHT28" s="107"/>
      <c r="MHU28" s="107"/>
      <c r="MHV28" s="107"/>
      <c r="MHW28" s="107"/>
      <c r="MHX28" s="107"/>
      <c r="MHY28" s="107"/>
      <c r="MHZ28" s="107"/>
      <c r="MIA28" s="107"/>
      <c r="MIB28" s="107"/>
      <c r="MIC28" s="107"/>
      <c r="MID28" s="107"/>
      <c r="MIE28" s="107"/>
      <c r="MIF28" s="107"/>
      <c r="MIG28" s="107"/>
      <c r="MIH28" s="107"/>
      <c r="MII28" s="107"/>
      <c r="MIJ28" s="107"/>
      <c r="MIK28" s="107"/>
      <c r="MIL28" s="107"/>
      <c r="MIM28" s="107"/>
      <c r="MIN28" s="107"/>
      <c r="MIO28" s="107"/>
      <c r="MIP28" s="107"/>
      <c r="MIQ28" s="107"/>
      <c r="MIR28" s="107"/>
      <c r="MIS28" s="107"/>
      <c r="MIT28" s="107"/>
      <c r="MIU28" s="107"/>
      <c r="MIV28" s="107"/>
      <c r="MIW28" s="107"/>
      <c r="MIX28" s="107"/>
      <c r="MIY28" s="107"/>
      <c r="MIZ28" s="107"/>
      <c r="MJA28" s="107"/>
      <c r="MJB28" s="107"/>
      <c r="MJC28" s="107"/>
      <c r="MJD28" s="107"/>
      <c r="MJE28" s="107"/>
      <c r="MJF28" s="107"/>
      <c r="MJG28" s="107"/>
      <c r="MJH28" s="107"/>
      <c r="MJI28" s="107"/>
      <c r="MJJ28" s="107"/>
      <c r="MJK28" s="107"/>
      <c r="MJL28" s="107"/>
      <c r="MJM28" s="107"/>
      <c r="MJN28" s="107"/>
      <c r="MJO28" s="107"/>
      <c r="MJP28" s="107"/>
      <c r="MJQ28" s="107"/>
      <c r="MJR28" s="107"/>
      <c r="MJS28" s="107"/>
      <c r="MJT28" s="107"/>
      <c r="MJU28" s="107"/>
      <c r="MJV28" s="107"/>
      <c r="MJW28" s="107"/>
      <c r="MJX28" s="107"/>
      <c r="MJY28" s="107"/>
      <c r="MJZ28" s="107"/>
      <c r="MKA28" s="107"/>
      <c r="MKB28" s="107"/>
      <c r="MKC28" s="107"/>
      <c r="MKD28" s="107"/>
      <c r="MKE28" s="107"/>
      <c r="MKF28" s="107"/>
      <c r="MKG28" s="107"/>
      <c r="MKH28" s="107"/>
      <c r="MKI28" s="107"/>
      <c r="MKJ28" s="107"/>
      <c r="MKK28" s="107"/>
      <c r="MKL28" s="107"/>
      <c r="MKM28" s="107"/>
      <c r="MKN28" s="107"/>
      <c r="MKO28" s="107"/>
      <c r="MKP28" s="107"/>
      <c r="MKQ28" s="107"/>
      <c r="MKR28" s="107"/>
      <c r="MKS28" s="107"/>
      <c r="MKT28" s="107"/>
      <c r="MKU28" s="107"/>
      <c r="MKV28" s="107"/>
      <c r="MKW28" s="107"/>
      <c r="MKX28" s="107"/>
      <c r="MKY28" s="107"/>
      <c r="MKZ28" s="107"/>
      <c r="MLA28" s="107"/>
      <c r="MLB28" s="107"/>
      <c r="MLC28" s="107"/>
      <c r="MLD28" s="107"/>
      <c r="MLE28" s="107"/>
      <c r="MLF28" s="107"/>
      <c r="MLG28" s="107"/>
      <c r="MLH28" s="107"/>
      <c r="MLI28" s="107"/>
      <c r="MLJ28" s="107"/>
      <c r="MLK28" s="107"/>
      <c r="MLL28" s="107"/>
      <c r="MLM28" s="107"/>
      <c r="MLN28" s="107"/>
      <c r="MLO28" s="107"/>
      <c r="MLP28" s="107"/>
      <c r="MLQ28" s="107"/>
      <c r="MLR28" s="107"/>
      <c r="MLS28" s="107"/>
      <c r="MLT28" s="107"/>
      <c r="MLU28" s="107"/>
      <c r="MLV28" s="107"/>
      <c r="MLW28" s="107"/>
      <c r="MLX28" s="107"/>
      <c r="MLY28" s="107"/>
      <c r="MLZ28" s="107"/>
      <c r="MMA28" s="107"/>
      <c r="MMB28" s="107"/>
      <c r="MMC28" s="107"/>
      <c r="MMD28" s="107"/>
      <c r="MME28" s="107"/>
      <c r="MMF28" s="107"/>
      <c r="MMG28" s="107"/>
      <c r="MMH28" s="107"/>
      <c r="MMI28" s="107"/>
      <c r="MMJ28" s="107"/>
      <c r="MMK28" s="107"/>
      <c r="MML28" s="107"/>
      <c r="MMM28" s="107"/>
      <c r="MMN28" s="107"/>
      <c r="MMO28" s="107"/>
      <c r="MMP28" s="107"/>
      <c r="MMQ28" s="107"/>
      <c r="MMR28" s="107"/>
      <c r="MMS28" s="107"/>
      <c r="MMT28" s="107"/>
      <c r="MMU28" s="107"/>
      <c r="MMV28" s="107"/>
      <c r="MMW28" s="107"/>
      <c r="MMX28" s="107"/>
      <c r="MMY28" s="107"/>
      <c r="MMZ28" s="107"/>
      <c r="MNA28" s="107"/>
      <c r="MNB28" s="107"/>
      <c r="MNC28" s="107"/>
      <c r="MND28" s="107"/>
      <c r="MNE28" s="107"/>
      <c r="MNF28" s="107"/>
      <c r="MNG28" s="107"/>
      <c r="MNH28" s="107"/>
      <c r="MNI28" s="107"/>
      <c r="MNJ28" s="107"/>
      <c r="MNK28" s="107"/>
      <c r="MNL28" s="107"/>
      <c r="MNM28" s="107"/>
      <c r="MNN28" s="107"/>
      <c r="MNO28" s="107"/>
      <c r="MNP28" s="107"/>
      <c r="MNQ28" s="107"/>
      <c r="MNR28" s="107"/>
      <c r="MNS28" s="107"/>
      <c r="MNT28" s="107"/>
      <c r="MNU28" s="107"/>
      <c r="MNV28" s="107"/>
      <c r="MNW28" s="107"/>
      <c r="MNX28" s="107"/>
      <c r="MNY28" s="107"/>
      <c r="MNZ28" s="107"/>
      <c r="MOA28" s="107"/>
      <c r="MOB28" s="107"/>
      <c r="MOC28" s="107"/>
      <c r="MOD28" s="107"/>
      <c r="MOE28" s="107"/>
      <c r="MOF28" s="107"/>
      <c r="MOG28" s="107"/>
      <c r="MOH28" s="107"/>
      <c r="MOI28" s="107"/>
      <c r="MOJ28" s="107"/>
      <c r="MOK28" s="107"/>
      <c r="MOL28" s="107"/>
      <c r="MOM28" s="107"/>
      <c r="MON28" s="107"/>
      <c r="MOO28" s="107"/>
      <c r="MOP28" s="107"/>
      <c r="MOQ28" s="107"/>
      <c r="MOR28" s="107"/>
      <c r="MOS28" s="107"/>
      <c r="MOT28" s="107"/>
      <c r="MOU28" s="107"/>
      <c r="MOV28" s="107"/>
      <c r="MOW28" s="107"/>
      <c r="MOX28" s="107"/>
      <c r="MOY28" s="107"/>
      <c r="MOZ28" s="107"/>
      <c r="MPA28" s="107"/>
      <c r="MPB28" s="107"/>
      <c r="MPC28" s="107"/>
      <c r="MPD28" s="107"/>
      <c r="MPE28" s="107"/>
      <c r="MPF28" s="107"/>
      <c r="MPG28" s="107"/>
      <c r="MPH28" s="107"/>
      <c r="MPI28" s="107"/>
      <c r="MPJ28" s="107"/>
      <c r="MPK28" s="107"/>
      <c r="MPL28" s="107"/>
      <c r="MPM28" s="107"/>
      <c r="MPN28" s="107"/>
      <c r="MPO28" s="107"/>
      <c r="MPP28" s="107"/>
      <c r="MPQ28" s="107"/>
      <c r="MPR28" s="107"/>
      <c r="MPS28" s="107"/>
      <c r="MPT28" s="107"/>
      <c r="MPU28" s="107"/>
      <c r="MPV28" s="107"/>
      <c r="MPW28" s="107"/>
      <c r="MPX28" s="107"/>
      <c r="MPY28" s="107"/>
      <c r="MPZ28" s="107"/>
      <c r="MQA28" s="107"/>
      <c r="MQB28" s="107"/>
      <c r="MQC28" s="107"/>
      <c r="MQD28" s="107"/>
      <c r="MQE28" s="107"/>
      <c r="MQF28" s="107"/>
      <c r="MQG28" s="107"/>
      <c r="MQH28" s="107"/>
      <c r="MQI28" s="107"/>
      <c r="MQJ28" s="107"/>
      <c r="MQK28" s="107"/>
      <c r="MQL28" s="107"/>
      <c r="MQM28" s="107"/>
      <c r="MQN28" s="107"/>
      <c r="MQO28" s="107"/>
      <c r="MQP28" s="107"/>
      <c r="MQQ28" s="107"/>
      <c r="MQR28" s="107"/>
      <c r="MQS28" s="107"/>
      <c r="MQT28" s="107"/>
      <c r="MQU28" s="107"/>
      <c r="MQV28" s="107"/>
      <c r="MQW28" s="107"/>
      <c r="MQX28" s="107"/>
      <c r="MQY28" s="107"/>
      <c r="MQZ28" s="107"/>
      <c r="MRA28" s="107"/>
      <c r="MRB28" s="107"/>
      <c r="MRC28" s="107"/>
      <c r="MRD28" s="107"/>
      <c r="MRE28" s="107"/>
      <c r="MRF28" s="107"/>
      <c r="MRG28" s="107"/>
      <c r="MRH28" s="107"/>
      <c r="MRI28" s="107"/>
      <c r="MRJ28" s="107"/>
      <c r="MRK28" s="107"/>
      <c r="MRL28" s="107"/>
      <c r="MRM28" s="107"/>
      <c r="MRN28" s="107"/>
      <c r="MRO28" s="107"/>
      <c r="MRP28" s="107"/>
      <c r="MRQ28" s="107"/>
      <c r="MRR28" s="107"/>
      <c r="MRS28" s="107"/>
      <c r="MRT28" s="107"/>
      <c r="MRU28" s="107"/>
      <c r="MRV28" s="107"/>
      <c r="MRW28" s="107"/>
      <c r="MRX28" s="107"/>
      <c r="MRY28" s="107"/>
      <c r="MRZ28" s="107"/>
      <c r="MSA28" s="107"/>
      <c r="MSB28" s="107"/>
      <c r="MSC28" s="107"/>
      <c r="MSD28" s="107"/>
      <c r="MSE28" s="107"/>
      <c r="MSF28" s="107"/>
      <c r="MSG28" s="107"/>
      <c r="MSH28" s="107"/>
      <c r="MSI28" s="107"/>
      <c r="MSJ28" s="107"/>
      <c r="MSK28" s="107"/>
      <c r="MSL28" s="107"/>
      <c r="MSM28" s="107"/>
      <c r="MSN28" s="107"/>
      <c r="MSO28" s="107"/>
      <c r="MSP28" s="107"/>
      <c r="MSQ28" s="107"/>
      <c r="MSR28" s="107"/>
      <c r="MSS28" s="107"/>
      <c r="MST28" s="107"/>
      <c r="MSU28" s="107"/>
      <c r="MSV28" s="107"/>
      <c r="MSW28" s="107"/>
      <c r="MSX28" s="107"/>
      <c r="MSY28" s="107"/>
      <c r="MSZ28" s="107"/>
      <c r="MTA28" s="107"/>
      <c r="MTB28" s="107"/>
      <c r="MTC28" s="107"/>
      <c r="MTD28" s="107"/>
      <c r="MTE28" s="107"/>
      <c r="MTF28" s="107"/>
      <c r="MTG28" s="107"/>
      <c r="MTH28" s="107"/>
      <c r="MTI28" s="107"/>
      <c r="MTJ28" s="107"/>
      <c r="MTK28" s="107"/>
      <c r="MTL28" s="107"/>
      <c r="MTM28" s="107"/>
      <c r="MTN28" s="107"/>
      <c r="MTO28" s="107"/>
      <c r="MTP28" s="107"/>
      <c r="MTQ28" s="107"/>
      <c r="MTR28" s="107"/>
      <c r="MTS28" s="107"/>
      <c r="MTT28" s="107"/>
      <c r="MTU28" s="107"/>
      <c r="MTV28" s="107"/>
      <c r="MTW28" s="107"/>
      <c r="MTX28" s="107"/>
      <c r="MTY28" s="107"/>
      <c r="MTZ28" s="107"/>
      <c r="MUA28" s="107"/>
      <c r="MUB28" s="107"/>
      <c r="MUC28" s="107"/>
      <c r="MUD28" s="107"/>
      <c r="MUE28" s="107"/>
      <c r="MUF28" s="107"/>
      <c r="MUG28" s="107"/>
      <c r="MUH28" s="107"/>
      <c r="MUI28" s="107"/>
      <c r="MUJ28" s="107"/>
      <c r="MUK28" s="107"/>
      <c r="MUL28" s="107"/>
      <c r="MUM28" s="107"/>
      <c r="MUN28" s="107"/>
      <c r="MUO28" s="107"/>
      <c r="MUP28" s="107"/>
      <c r="MUQ28" s="107"/>
      <c r="MUR28" s="107"/>
      <c r="MUS28" s="107"/>
      <c r="MUT28" s="107"/>
      <c r="MUU28" s="107"/>
      <c r="MUV28" s="107"/>
      <c r="MUW28" s="107"/>
      <c r="MUX28" s="107"/>
      <c r="MUY28" s="107"/>
      <c r="MUZ28" s="107"/>
      <c r="MVA28" s="107"/>
      <c r="MVB28" s="107"/>
      <c r="MVC28" s="107"/>
      <c r="MVD28" s="107"/>
      <c r="MVE28" s="107"/>
      <c r="MVF28" s="107"/>
      <c r="MVG28" s="107"/>
      <c r="MVH28" s="107"/>
      <c r="MVI28" s="107"/>
      <c r="MVJ28" s="107"/>
      <c r="MVK28" s="107"/>
      <c r="MVL28" s="107"/>
      <c r="MVM28" s="107"/>
      <c r="MVN28" s="107"/>
      <c r="MVO28" s="107"/>
      <c r="MVP28" s="107"/>
      <c r="MVQ28" s="107"/>
      <c r="MVR28" s="107"/>
      <c r="MVS28" s="107"/>
      <c r="MVT28" s="107"/>
      <c r="MVU28" s="107"/>
      <c r="MVV28" s="107"/>
      <c r="MVW28" s="107"/>
      <c r="MVX28" s="107"/>
      <c r="MVY28" s="107"/>
      <c r="MVZ28" s="107"/>
      <c r="MWA28" s="107"/>
      <c r="MWB28" s="107"/>
      <c r="MWC28" s="107"/>
      <c r="MWD28" s="107"/>
      <c r="MWE28" s="107"/>
      <c r="MWF28" s="107"/>
      <c r="MWG28" s="107"/>
      <c r="MWH28" s="107"/>
      <c r="MWI28" s="107"/>
      <c r="MWJ28" s="107"/>
      <c r="MWK28" s="107"/>
      <c r="MWL28" s="107"/>
      <c r="MWM28" s="107"/>
      <c r="MWN28" s="107"/>
      <c r="MWO28" s="107"/>
      <c r="MWP28" s="107"/>
      <c r="MWQ28" s="107"/>
      <c r="MWR28" s="107"/>
      <c r="MWS28" s="107"/>
      <c r="MWT28" s="107"/>
      <c r="MWU28" s="107"/>
      <c r="MWV28" s="107"/>
      <c r="MWW28" s="107"/>
      <c r="MWX28" s="107"/>
      <c r="MWY28" s="107"/>
      <c r="MWZ28" s="107"/>
      <c r="MXA28" s="107"/>
      <c r="MXB28" s="107"/>
      <c r="MXC28" s="107"/>
      <c r="MXD28" s="107"/>
      <c r="MXE28" s="107"/>
      <c r="MXF28" s="107"/>
      <c r="MXG28" s="107"/>
      <c r="MXH28" s="107"/>
      <c r="MXI28" s="107"/>
      <c r="MXJ28" s="107"/>
      <c r="MXK28" s="107"/>
      <c r="MXL28" s="107"/>
      <c r="MXM28" s="107"/>
      <c r="MXN28" s="107"/>
      <c r="MXO28" s="107"/>
      <c r="MXP28" s="107"/>
      <c r="MXQ28" s="107"/>
      <c r="MXR28" s="107"/>
      <c r="MXS28" s="107"/>
      <c r="MXT28" s="107"/>
      <c r="MXU28" s="107"/>
      <c r="MXV28" s="107"/>
      <c r="MXW28" s="107"/>
      <c r="MXX28" s="107"/>
      <c r="MXY28" s="107"/>
      <c r="MXZ28" s="107"/>
      <c r="MYA28" s="107"/>
      <c r="MYB28" s="107"/>
      <c r="MYC28" s="107"/>
      <c r="MYD28" s="107"/>
      <c r="MYE28" s="107"/>
      <c r="MYF28" s="107"/>
      <c r="MYG28" s="107"/>
      <c r="MYH28" s="107"/>
      <c r="MYI28" s="107"/>
      <c r="MYJ28" s="107"/>
      <c r="MYK28" s="107"/>
      <c r="MYL28" s="107"/>
      <c r="MYM28" s="107"/>
      <c r="MYN28" s="107"/>
      <c r="MYO28" s="107"/>
      <c r="MYP28" s="107"/>
      <c r="MYQ28" s="107"/>
      <c r="MYR28" s="107"/>
      <c r="MYS28" s="107"/>
      <c r="MYT28" s="107"/>
      <c r="MYU28" s="107"/>
      <c r="MYV28" s="107"/>
      <c r="MYW28" s="107"/>
      <c r="MYX28" s="107"/>
      <c r="MYY28" s="107"/>
      <c r="MYZ28" s="107"/>
      <c r="MZA28" s="107"/>
      <c r="MZB28" s="107"/>
      <c r="MZC28" s="107"/>
      <c r="MZD28" s="107"/>
      <c r="MZE28" s="107"/>
      <c r="MZF28" s="107"/>
      <c r="MZG28" s="107"/>
      <c r="MZH28" s="107"/>
      <c r="MZI28" s="107"/>
      <c r="MZJ28" s="107"/>
      <c r="MZK28" s="107"/>
      <c r="MZL28" s="107"/>
      <c r="MZM28" s="107"/>
      <c r="MZN28" s="107"/>
      <c r="MZO28" s="107"/>
      <c r="MZP28" s="107"/>
      <c r="MZQ28" s="107"/>
      <c r="MZR28" s="107"/>
      <c r="MZS28" s="107"/>
      <c r="MZT28" s="107"/>
      <c r="MZU28" s="107"/>
      <c r="MZV28" s="107"/>
      <c r="MZW28" s="107"/>
      <c r="MZX28" s="107"/>
      <c r="MZY28" s="107"/>
      <c r="MZZ28" s="107"/>
      <c r="NAA28" s="107"/>
      <c r="NAB28" s="107"/>
      <c r="NAC28" s="107"/>
      <c r="NAD28" s="107"/>
      <c r="NAE28" s="107"/>
      <c r="NAF28" s="107"/>
      <c r="NAG28" s="107"/>
      <c r="NAH28" s="107"/>
      <c r="NAI28" s="107"/>
      <c r="NAJ28" s="107"/>
      <c r="NAK28" s="107"/>
      <c r="NAL28" s="107"/>
      <c r="NAM28" s="107"/>
      <c r="NAN28" s="107"/>
      <c r="NAO28" s="107"/>
      <c r="NAP28" s="107"/>
      <c r="NAQ28" s="107"/>
      <c r="NAR28" s="107"/>
      <c r="NAS28" s="107"/>
      <c r="NAT28" s="107"/>
      <c r="NAU28" s="107"/>
      <c r="NAV28" s="107"/>
      <c r="NAW28" s="107"/>
      <c r="NAX28" s="107"/>
      <c r="NAY28" s="107"/>
      <c r="NAZ28" s="107"/>
      <c r="NBA28" s="107"/>
      <c r="NBB28" s="107"/>
      <c r="NBC28" s="107"/>
      <c r="NBD28" s="107"/>
      <c r="NBE28" s="107"/>
      <c r="NBF28" s="107"/>
      <c r="NBG28" s="107"/>
      <c r="NBH28" s="107"/>
      <c r="NBI28" s="107"/>
      <c r="NBJ28" s="107"/>
      <c r="NBK28" s="107"/>
      <c r="NBL28" s="107"/>
      <c r="NBM28" s="107"/>
      <c r="NBN28" s="107"/>
      <c r="NBO28" s="107"/>
      <c r="NBP28" s="107"/>
      <c r="NBQ28" s="107"/>
      <c r="NBR28" s="107"/>
      <c r="NBS28" s="107"/>
      <c r="NBT28" s="107"/>
      <c r="NBU28" s="107"/>
      <c r="NBV28" s="107"/>
      <c r="NBW28" s="107"/>
      <c r="NBX28" s="107"/>
      <c r="NBY28" s="107"/>
      <c r="NBZ28" s="107"/>
      <c r="NCA28" s="107"/>
      <c r="NCB28" s="107"/>
      <c r="NCC28" s="107"/>
      <c r="NCD28" s="107"/>
      <c r="NCE28" s="107"/>
      <c r="NCF28" s="107"/>
      <c r="NCG28" s="107"/>
      <c r="NCH28" s="107"/>
      <c r="NCI28" s="107"/>
      <c r="NCJ28" s="107"/>
      <c r="NCK28" s="107"/>
      <c r="NCL28" s="107"/>
      <c r="NCM28" s="107"/>
      <c r="NCN28" s="107"/>
      <c r="NCO28" s="107"/>
      <c r="NCP28" s="107"/>
      <c r="NCQ28" s="107"/>
      <c r="NCR28" s="107"/>
      <c r="NCS28" s="107"/>
      <c r="NCT28" s="107"/>
      <c r="NCU28" s="107"/>
      <c r="NCV28" s="107"/>
      <c r="NCW28" s="107"/>
      <c r="NCX28" s="107"/>
      <c r="NCY28" s="107"/>
      <c r="NCZ28" s="107"/>
      <c r="NDA28" s="107"/>
      <c r="NDB28" s="107"/>
      <c r="NDC28" s="107"/>
      <c r="NDD28" s="107"/>
      <c r="NDE28" s="107"/>
      <c r="NDF28" s="107"/>
      <c r="NDG28" s="107"/>
      <c r="NDH28" s="107"/>
      <c r="NDI28" s="107"/>
      <c r="NDJ28" s="107"/>
      <c r="NDK28" s="107"/>
      <c r="NDL28" s="107"/>
      <c r="NDM28" s="107"/>
      <c r="NDN28" s="107"/>
      <c r="NDO28" s="107"/>
      <c r="NDP28" s="107"/>
      <c r="NDQ28" s="107"/>
      <c r="NDR28" s="107"/>
      <c r="NDS28" s="107"/>
      <c r="NDT28" s="107"/>
      <c r="NDU28" s="107"/>
      <c r="NDV28" s="107"/>
      <c r="NDW28" s="107"/>
      <c r="NDX28" s="107"/>
      <c r="NDY28" s="107"/>
      <c r="NDZ28" s="107"/>
      <c r="NEA28" s="107"/>
      <c r="NEB28" s="107"/>
      <c r="NEC28" s="107"/>
      <c r="NED28" s="107"/>
      <c r="NEE28" s="107"/>
      <c r="NEF28" s="107"/>
      <c r="NEG28" s="107"/>
      <c r="NEH28" s="107"/>
      <c r="NEI28" s="107"/>
      <c r="NEJ28" s="107"/>
      <c r="NEK28" s="107"/>
      <c r="NEL28" s="107"/>
      <c r="NEM28" s="107"/>
      <c r="NEN28" s="107"/>
      <c r="NEO28" s="107"/>
      <c r="NEP28" s="107"/>
      <c r="NEQ28" s="107"/>
      <c r="NER28" s="107"/>
      <c r="NES28" s="107"/>
      <c r="NET28" s="107"/>
      <c r="NEU28" s="107"/>
      <c r="NEV28" s="107"/>
      <c r="NEW28" s="107"/>
      <c r="NEX28" s="107"/>
      <c r="NEY28" s="107"/>
      <c r="NEZ28" s="107"/>
      <c r="NFA28" s="107"/>
      <c r="NFB28" s="107"/>
      <c r="NFC28" s="107"/>
      <c r="NFD28" s="107"/>
      <c r="NFE28" s="107"/>
      <c r="NFF28" s="107"/>
      <c r="NFG28" s="107"/>
      <c r="NFH28" s="107"/>
      <c r="NFI28" s="107"/>
      <c r="NFJ28" s="107"/>
      <c r="NFK28" s="107"/>
      <c r="NFL28" s="107"/>
      <c r="NFM28" s="107"/>
      <c r="NFN28" s="107"/>
      <c r="NFO28" s="107"/>
      <c r="NFP28" s="107"/>
      <c r="NFQ28" s="107"/>
      <c r="NFR28" s="107"/>
      <c r="NFS28" s="107"/>
      <c r="NFT28" s="107"/>
      <c r="NFU28" s="107"/>
      <c r="NFV28" s="107"/>
      <c r="NFW28" s="107"/>
      <c r="NFX28" s="107"/>
      <c r="NFY28" s="107"/>
      <c r="NFZ28" s="107"/>
      <c r="NGA28" s="107"/>
      <c r="NGB28" s="107"/>
      <c r="NGC28" s="107"/>
      <c r="NGD28" s="107"/>
      <c r="NGE28" s="107"/>
      <c r="NGF28" s="107"/>
      <c r="NGG28" s="107"/>
      <c r="NGH28" s="107"/>
      <c r="NGI28" s="107"/>
      <c r="NGJ28" s="107"/>
      <c r="NGK28" s="107"/>
      <c r="NGL28" s="107"/>
      <c r="NGM28" s="107"/>
      <c r="NGN28" s="107"/>
      <c r="NGO28" s="107"/>
      <c r="NGP28" s="107"/>
      <c r="NGQ28" s="107"/>
      <c r="NGR28" s="107"/>
      <c r="NGS28" s="107"/>
      <c r="NGT28" s="107"/>
      <c r="NGU28" s="107"/>
      <c r="NGV28" s="107"/>
      <c r="NGW28" s="107"/>
      <c r="NGX28" s="107"/>
      <c r="NGY28" s="107"/>
      <c r="NGZ28" s="107"/>
      <c r="NHA28" s="107"/>
      <c r="NHB28" s="107"/>
      <c r="NHC28" s="107"/>
      <c r="NHD28" s="107"/>
      <c r="NHE28" s="107"/>
      <c r="NHF28" s="107"/>
      <c r="NHG28" s="107"/>
      <c r="NHH28" s="107"/>
      <c r="NHI28" s="107"/>
      <c r="NHJ28" s="107"/>
      <c r="NHK28" s="107"/>
      <c r="NHL28" s="107"/>
      <c r="NHM28" s="107"/>
      <c r="NHN28" s="107"/>
      <c r="NHO28" s="107"/>
      <c r="NHP28" s="107"/>
      <c r="NHQ28" s="107"/>
      <c r="NHR28" s="107"/>
      <c r="NHS28" s="107"/>
      <c r="NHT28" s="107"/>
      <c r="NHU28" s="107"/>
      <c r="NHV28" s="107"/>
      <c r="NHW28" s="107"/>
      <c r="NHX28" s="107"/>
      <c r="NHY28" s="107"/>
      <c r="NHZ28" s="107"/>
      <c r="NIA28" s="107"/>
      <c r="NIB28" s="107"/>
      <c r="NIC28" s="107"/>
      <c r="NID28" s="107"/>
      <c r="NIE28" s="107"/>
      <c r="NIF28" s="107"/>
      <c r="NIG28" s="107"/>
      <c r="NIH28" s="107"/>
      <c r="NII28" s="107"/>
      <c r="NIJ28" s="107"/>
      <c r="NIK28" s="107"/>
      <c r="NIL28" s="107"/>
      <c r="NIM28" s="107"/>
      <c r="NIN28" s="107"/>
      <c r="NIO28" s="107"/>
      <c r="NIP28" s="107"/>
      <c r="NIQ28" s="107"/>
      <c r="NIR28" s="107"/>
      <c r="NIS28" s="107"/>
      <c r="NIT28" s="107"/>
      <c r="NIU28" s="107"/>
      <c r="NIV28" s="107"/>
      <c r="NIW28" s="107"/>
      <c r="NIX28" s="107"/>
      <c r="NIY28" s="107"/>
      <c r="NIZ28" s="107"/>
      <c r="NJA28" s="107"/>
      <c r="NJB28" s="107"/>
      <c r="NJC28" s="107"/>
      <c r="NJD28" s="107"/>
      <c r="NJE28" s="107"/>
      <c r="NJF28" s="107"/>
      <c r="NJG28" s="107"/>
      <c r="NJH28" s="107"/>
      <c r="NJI28" s="107"/>
      <c r="NJJ28" s="107"/>
      <c r="NJK28" s="107"/>
      <c r="NJL28" s="107"/>
      <c r="NJM28" s="107"/>
      <c r="NJN28" s="107"/>
      <c r="NJO28" s="107"/>
      <c r="NJP28" s="107"/>
      <c r="NJQ28" s="107"/>
      <c r="NJR28" s="107"/>
      <c r="NJS28" s="107"/>
      <c r="NJT28" s="107"/>
      <c r="NJU28" s="107"/>
      <c r="NJV28" s="107"/>
      <c r="NJW28" s="107"/>
      <c r="NJX28" s="107"/>
      <c r="NJY28" s="107"/>
      <c r="NJZ28" s="107"/>
      <c r="NKA28" s="107"/>
      <c r="NKB28" s="107"/>
      <c r="NKC28" s="107"/>
      <c r="NKD28" s="107"/>
      <c r="NKE28" s="107"/>
      <c r="NKF28" s="107"/>
      <c r="NKG28" s="107"/>
      <c r="NKH28" s="107"/>
      <c r="NKI28" s="107"/>
      <c r="NKJ28" s="107"/>
      <c r="NKK28" s="107"/>
      <c r="NKL28" s="107"/>
      <c r="NKM28" s="107"/>
      <c r="NKN28" s="107"/>
      <c r="NKO28" s="107"/>
      <c r="NKP28" s="107"/>
      <c r="NKQ28" s="107"/>
      <c r="NKR28" s="107"/>
      <c r="NKS28" s="107"/>
      <c r="NKT28" s="107"/>
      <c r="NKU28" s="107"/>
      <c r="NKV28" s="107"/>
      <c r="NKW28" s="107"/>
      <c r="NKX28" s="107"/>
      <c r="NKY28" s="107"/>
      <c r="NKZ28" s="107"/>
      <c r="NLA28" s="107"/>
      <c r="NLB28" s="107"/>
      <c r="NLC28" s="107"/>
      <c r="NLD28" s="107"/>
      <c r="NLE28" s="107"/>
      <c r="NLF28" s="107"/>
      <c r="NLG28" s="107"/>
      <c r="NLH28" s="107"/>
      <c r="NLI28" s="107"/>
      <c r="NLJ28" s="107"/>
      <c r="NLK28" s="107"/>
      <c r="NLL28" s="107"/>
      <c r="NLM28" s="107"/>
      <c r="NLN28" s="107"/>
      <c r="NLO28" s="107"/>
      <c r="NLP28" s="107"/>
      <c r="NLQ28" s="107"/>
      <c r="NLR28" s="107"/>
      <c r="NLS28" s="107"/>
      <c r="NLT28" s="107"/>
      <c r="NLU28" s="107"/>
      <c r="NLV28" s="107"/>
      <c r="NLW28" s="107"/>
      <c r="NLX28" s="107"/>
      <c r="NLY28" s="107"/>
      <c r="NLZ28" s="107"/>
      <c r="NMA28" s="107"/>
      <c r="NMB28" s="107"/>
      <c r="NMC28" s="107"/>
      <c r="NMD28" s="107"/>
      <c r="NME28" s="107"/>
      <c r="NMF28" s="107"/>
      <c r="NMG28" s="107"/>
      <c r="NMH28" s="107"/>
      <c r="NMI28" s="107"/>
      <c r="NMJ28" s="107"/>
      <c r="NMK28" s="107"/>
      <c r="NML28" s="107"/>
      <c r="NMM28" s="107"/>
      <c r="NMN28" s="107"/>
      <c r="NMO28" s="107"/>
      <c r="NMP28" s="107"/>
      <c r="NMQ28" s="107"/>
      <c r="NMR28" s="107"/>
      <c r="NMS28" s="107"/>
      <c r="NMT28" s="107"/>
      <c r="NMU28" s="107"/>
      <c r="NMV28" s="107"/>
      <c r="NMW28" s="107"/>
      <c r="NMX28" s="107"/>
      <c r="NMY28" s="107"/>
      <c r="NMZ28" s="107"/>
      <c r="NNA28" s="107"/>
      <c r="NNB28" s="107"/>
      <c r="NNC28" s="107"/>
      <c r="NND28" s="107"/>
      <c r="NNE28" s="107"/>
      <c r="NNF28" s="107"/>
      <c r="NNG28" s="107"/>
      <c r="NNH28" s="107"/>
      <c r="NNI28" s="107"/>
      <c r="NNJ28" s="107"/>
      <c r="NNK28" s="107"/>
      <c r="NNL28" s="107"/>
      <c r="NNM28" s="107"/>
      <c r="NNN28" s="107"/>
      <c r="NNO28" s="107"/>
      <c r="NNP28" s="107"/>
      <c r="NNQ28" s="107"/>
      <c r="NNR28" s="107"/>
      <c r="NNS28" s="107"/>
      <c r="NNT28" s="107"/>
      <c r="NNU28" s="107"/>
      <c r="NNV28" s="107"/>
      <c r="NNW28" s="107"/>
      <c r="NNX28" s="107"/>
      <c r="NNY28" s="107"/>
      <c r="NNZ28" s="107"/>
      <c r="NOA28" s="107"/>
      <c r="NOB28" s="107"/>
      <c r="NOC28" s="107"/>
      <c r="NOD28" s="107"/>
      <c r="NOE28" s="107"/>
      <c r="NOF28" s="107"/>
      <c r="NOG28" s="107"/>
      <c r="NOH28" s="107"/>
      <c r="NOI28" s="107"/>
      <c r="NOJ28" s="107"/>
      <c r="NOK28" s="107"/>
      <c r="NOL28" s="107"/>
      <c r="NOM28" s="107"/>
      <c r="NON28" s="107"/>
      <c r="NOO28" s="107"/>
      <c r="NOP28" s="107"/>
      <c r="NOQ28" s="107"/>
      <c r="NOR28" s="107"/>
      <c r="NOS28" s="107"/>
      <c r="NOT28" s="107"/>
      <c r="NOU28" s="107"/>
      <c r="NOV28" s="107"/>
      <c r="NOW28" s="107"/>
      <c r="NOX28" s="107"/>
      <c r="NOY28" s="107"/>
      <c r="NOZ28" s="107"/>
      <c r="NPA28" s="107"/>
      <c r="NPB28" s="107"/>
      <c r="NPC28" s="107"/>
      <c r="NPD28" s="107"/>
      <c r="NPE28" s="107"/>
      <c r="NPF28" s="107"/>
      <c r="NPG28" s="107"/>
      <c r="NPH28" s="107"/>
      <c r="NPI28" s="107"/>
      <c r="NPJ28" s="107"/>
      <c r="NPK28" s="107"/>
      <c r="NPL28" s="107"/>
      <c r="NPM28" s="107"/>
      <c r="NPN28" s="107"/>
      <c r="NPO28" s="107"/>
      <c r="NPP28" s="107"/>
      <c r="NPQ28" s="107"/>
      <c r="NPR28" s="107"/>
      <c r="NPS28" s="107"/>
      <c r="NPT28" s="107"/>
      <c r="NPU28" s="107"/>
      <c r="NPV28" s="107"/>
      <c r="NPW28" s="107"/>
      <c r="NPX28" s="107"/>
      <c r="NPY28" s="107"/>
      <c r="NPZ28" s="107"/>
      <c r="NQA28" s="107"/>
      <c r="NQB28" s="107"/>
      <c r="NQC28" s="107"/>
      <c r="NQD28" s="107"/>
      <c r="NQE28" s="107"/>
      <c r="NQF28" s="107"/>
      <c r="NQG28" s="107"/>
      <c r="NQH28" s="107"/>
      <c r="NQI28" s="107"/>
      <c r="NQJ28" s="107"/>
      <c r="NQK28" s="107"/>
      <c r="NQL28" s="107"/>
      <c r="NQM28" s="107"/>
      <c r="NQN28" s="107"/>
      <c r="NQO28" s="107"/>
      <c r="NQP28" s="107"/>
      <c r="NQQ28" s="107"/>
      <c r="NQR28" s="107"/>
      <c r="NQS28" s="107"/>
      <c r="NQT28" s="107"/>
      <c r="NQU28" s="107"/>
      <c r="NQV28" s="107"/>
      <c r="NQW28" s="107"/>
      <c r="NQX28" s="107"/>
      <c r="NQY28" s="107"/>
      <c r="NQZ28" s="107"/>
      <c r="NRA28" s="107"/>
      <c r="NRB28" s="107"/>
      <c r="NRC28" s="107"/>
      <c r="NRD28" s="107"/>
      <c r="NRE28" s="107"/>
      <c r="NRF28" s="107"/>
      <c r="NRG28" s="107"/>
      <c r="NRH28" s="107"/>
      <c r="NRI28" s="107"/>
      <c r="NRJ28" s="107"/>
      <c r="NRK28" s="107"/>
      <c r="NRL28" s="107"/>
      <c r="NRM28" s="107"/>
      <c r="NRN28" s="107"/>
      <c r="NRO28" s="107"/>
      <c r="NRP28" s="107"/>
      <c r="NRQ28" s="107"/>
      <c r="NRR28" s="107"/>
      <c r="NRS28" s="107"/>
      <c r="NRT28" s="107"/>
      <c r="NRU28" s="107"/>
      <c r="NRV28" s="107"/>
      <c r="NRW28" s="107"/>
      <c r="NRX28" s="107"/>
      <c r="NRY28" s="107"/>
      <c r="NRZ28" s="107"/>
      <c r="NSA28" s="107"/>
      <c r="NSB28" s="107"/>
      <c r="NSC28" s="107"/>
      <c r="NSD28" s="107"/>
      <c r="NSE28" s="107"/>
      <c r="NSF28" s="107"/>
      <c r="NSG28" s="107"/>
      <c r="NSH28" s="107"/>
      <c r="NSI28" s="107"/>
      <c r="NSJ28" s="107"/>
      <c r="NSK28" s="107"/>
      <c r="NSL28" s="107"/>
      <c r="NSM28" s="107"/>
      <c r="NSN28" s="107"/>
      <c r="NSO28" s="107"/>
      <c r="NSP28" s="107"/>
      <c r="NSQ28" s="107"/>
      <c r="NSR28" s="107"/>
      <c r="NSS28" s="107"/>
      <c r="NST28" s="107"/>
      <c r="NSU28" s="107"/>
      <c r="NSV28" s="107"/>
      <c r="NSW28" s="107"/>
      <c r="NSX28" s="107"/>
      <c r="NSY28" s="107"/>
      <c r="NSZ28" s="107"/>
      <c r="NTA28" s="107"/>
      <c r="NTB28" s="107"/>
      <c r="NTC28" s="107"/>
      <c r="NTD28" s="107"/>
      <c r="NTE28" s="107"/>
      <c r="NTF28" s="107"/>
      <c r="NTG28" s="107"/>
      <c r="NTH28" s="107"/>
      <c r="NTI28" s="107"/>
      <c r="NTJ28" s="107"/>
      <c r="NTK28" s="107"/>
      <c r="NTL28" s="107"/>
      <c r="NTM28" s="107"/>
      <c r="NTN28" s="107"/>
      <c r="NTO28" s="107"/>
      <c r="NTP28" s="107"/>
      <c r="NTQ28" s="107"/>
      <c r="NTR28" s="107"/>
      <c r="NTS28" s="107"/>
      <c r="NTT28" s="107"/>
      <c r="NTU28" s="107"/>
      <c r="NTV28" s="107"/>
      <c r="NTW28" s="107"/>
      <c r="NTX28" s="107"/>
      <c r="NTY28" s="107"/>
      <c r="NTZ28" s="107"/>
      <c r="NUA28" s="107"/>
      <c r="NUB28" s="107"/>
      <c r="NUC28" s="107"/>
      <c r="NUD28" s="107"/>
      <c r="NUE28" s="107"/>
      <c r="NUF28" s="107"/>
      <c r="NUG28" s="107"/>
      <c r="NUH28" s="107"/>
      <c r="NUI28" s="107"/>
      <c r="NUJ28" s="107"/>
      <c r="NUK28" s="107"/>
      <c r="NUL28" s="107"/>
      <c r="NUM28" s="107"/>
      <c r="NUN28" s="107"/>
      <c r="NUO28" s="107"/>
      <c r="NUP28" s="107"/>
      <c r="NUQ28" s="107"/>
      <c r="NUR28" s="107"/>
      <c r="NUS28" s="107"/>
      <c r="NUT28" s="107"/>
      <c r="NUU28" s="107"/>
      <c r="NUV28" s="107"/>
      <c r="NUW28" s="107"/>
      <c r="NUX28" s="107"/>
      <c r="NUY28" s="107"/>
      <c r="NUZ28" s="107"/>
      <c r="NVA28" s="107"/>
      <c r="NVB28" s="107"/>
      <c r="NVC28" s="107"/>
      <c r="NVD28" s="107"/>
      <c r="NVE28" s="107"/>
      <c r="NVF28" s="107"/>
      <c r="NVG28" s="107"/>
      <c r="NVH28" s="107"/>
      <c r="NVI28" s="107"/>
      <c r="NVJ28" s="107"/>
      <c r="NVK28" s="107"/>
      <c r="NVL28" s="107"/>
      <c r="NVM28" s="107"/>
      <c r="NVN28" s="107"/>
      <c r="NVO28" s="107"/>
      <c r="NVP28" s="107"/>
      <c r="NVQ28" s="107"/>
      <c r="NVR28" s="107"/>
      <c r="NVS28" s="107"/>
      <c r="NVT28" s="107"/>
      <c r="NVU28" s="107"/>
      <c r="NVV28" s="107"/>
      <c r="NVW28" s="107"/>
      <c r="NVX28" s="107"/>
      <c r="NVY28" s="107"/>
      <c r="NVZ28" s="107"/>
      <c r="NWA28" s="107"/>
      <c r="NWB28" s="107"/>
      <c r="NWC28" s="107"/>
      <c r="NWD28" s="107"/>
      <c r="NWE28" s="107"/>
      <c r="NWF28" s="107"/>
      <c r="NWG28" s="107"/>
      <c r="NWH28" s="107"/>
      <c r="NWI28" s="107"/>
      <c r="NWJ28" s="107"/>
      <c r="NWK28" s="107"/>
      <c r="NWL28" s="107"/>
      <c r="NWM28" s="107"/>
      <c r="NWN28" s="107"/>
      <c r="NWO28" s="107"/>
      <c r="NWP28" s="107"/>
      <c r="NWQ28" s="107"/>
      <c r="NWR28" s="107"/>
      <c r="NWS28" s="107"/>
      <c r="NWT28" s="107"/>
      <c r="NWU28" s="107"/>
      <c r="NWV28" s="107"/>
      <c r="NWW28" s="107"/>
      <c r="NWX28" s="107"/>
      <c r="NWY28" s="107"/>
      <c r="NWZ28" s="107"/>
      <c r="NXA28" s="107"/>
      <c r="NXB28" s="107"/>
      <c r="NXC28" s="107"/>
      <c r="NXD28" s="107"/>
      <c r="NXE28" s="107"/>
      <c r="NXF28" s="107"/>
      <c r="NXG28" s="107"/>
      <c r="NXH28" s="107"/>
      <c r="NXI28" s="107"/>
      <c r="NXJ28" s="107"/>
      <c r="NXK28" s="107"/>
      <c r="NXL28" s="107"/>
      <c r="NXM28" s="107"/>
      <c r="NXN28" s="107"/>
      <c r="NXO28" s="107"/>
      <c r="NXP28" s="107"/>
      <c r="NXQ28" s="107"/>
      <c r="NXR28" s="107"/>
      <c r="NXS28" s="107"/>
      <c r="NXT28" s="107"/>
      <c r="NXU28" s="107"/>
      <c r="NXV28" s="107"/>
      <c r="NXW28" s="107"/>
      <c r="NXX28" s="107"/>
      <c r="NXY28" s="107"/>
      <c r="NXZ28" s="107"/>
      <c r="NYA28" s="107"/>
      <c r="NYB28" s="107"/>
      <c r="NYC28" s="107"/>
      <c r="NYD28" s="107"/>
      <c r="NYE28" s="107"/>
      <c r="NYF28" s="107"/>
      <c r="NYG28" s="107"/>
      <c r="NYH28" s="107"/>
      <c r="NYI28" s="107"/>
      <c r="NYJ28" s="107"/>
      <c r="NYK28" s="107"/>
      <c r="NYL28" s="107"/>
      <c r="NYM28" s="107"/>
      <c r="NYN28" s="107"/>
      <c r="NYO28" s="107"/>
      <c r="NYP28" s="107"/>
      <c r="NYQ28" s="107"/>
      <c r="NYR28" s="107"/>
      <c r="NYS28" s="107"/>
      <c r="NYT28" s="107"/>
      <c r="NYU28" s="107"/>
      <c r="NYV28" s="107"/>
      <c r="NYW28" s="107"/>
      <c r="NYX28" s="107"/>
      <c r="NYY28" s="107"/>
      <c r="NYZ28" s="107"/>
      <c r="NZA28" s="107"/>
      <c r="NZB28" s="107"/>
      <c r="NZC28" s="107"/>
      <c r="NZD28" s="107"/>
      <c r="NZE28" s="107"/>
      <c r="NZF28" s="107"/>
      <c r="NZG28" s="107"/>
      <c r="NZH28" s="107"/>
      <c r="NZI28" s="107"/>
      <c r="NZJ28" s="107"/>
      <c r="NZK28" s="107"/>
      <c r="NZL28" s="107"/>
      <c r="NZM28" s="107"/>
      <c r="NZN28" s="107"/>
      <c r="NZO28" s="107"/>
      <c r="NZP28" s="107"/>
      <c r="NZQ28" s="107"/>
      <c r="NZR28" s="107"/>
      <c r="NZS28" s="107"/>
      <c r="NZT28" s="107"/>
      <c r="NZU28" s="107"/>
      <c r="NZV28" s="107"/>
      <c r="NZW28" s="107"/>
      <c r="NZX28" s="107"/>
      <c r="NZY28" s="107"/>
      <c r="NZZ28" s="107"/>
      <c r="OAA28" s="107"/>
      <c r="OAB28" s="107"/>
      <c r="OAC28" s="107"/>
      <c r="OAD28" s="107"/>
      <c r="OAE28" s="107"/>
      <c r="OAF28" s="107"/>
      <c r="OAG28" s="107"/>
      <c r="OAH28" s="107"/>
      <c r="OAI28" s="107"/>
      <c r="OAJ28" s="107"/>
      <c r="OAK28" s="107"/>
      <c r="OAL28" s="107"/>
      <c r="OAM28" s="107"/>
      <c r="OAN28" s="107"/>
      <c r="OAO28" s="107"/>
      <c r="OAP28" s="107"/>
      <c r="OAQ28" s="107"/>
      <c r="OAR28" s="107"/>
      <c r="OAS28" s="107"/>
      <c r="OAT28" s="107"/>
      <c r="OAU28" s="107"/>
      <c r="OAV28" s="107"/>
      <c r="OAW28" s="107"/>
      <c r="OAX28" s="107"/>
      <c r="OAY28" s="107"/>
      <c r="OAZ28" s="107"/>
      <c r="OBA28" s="107"/>
      <c r="OBB28" s="107"/>
      <c r="OBC28" s="107"/>
      <c r="OBD28" s="107"/>
      <c r="OBE28" s="107"/>
      <c r="OBF28" s="107"/>
      <c r="OBG28" s="107"/>
      <c r="OBH28" s="107"/>
      <c r="OBI28" s="107"/>
      <c r="OBJ28" s="107"/>
      <c r="OBK28" s="107"/>
      <c r="OBL28" s="107"/>
      <c r="OBM28" s="107"/>
      <c r="OBN28" s="107"/>
      <c r="OBO28" s="107"/>
      <c r="OBP28" s="107"/>
      <c r="OBQ28" s="107"/>
      <c r="OBR28" s="107"/>
      <c r="OBS28" s="107"/>
      <c r="OBT28" s="107"/>
      <c r="OBU28" s="107"/>
      <c r="OBV28" s="107"/>
      <c r="OBW28" s="107"/>
      <c r="OBX28" s="107"/>
      <c r="OBY28" s="107"/>
      <c r="OBZ28" s="107"/>
      <c r="OCA28" s="107"/>
      <c r="OCB28" s="107"/>
      <c r="OCC28" s="107"/>
      <c r="OCD28" s="107"/>
      <c r="OCE28" s="107"/>
      <c r="OCF28" s="107"/>
      <c r="OCG28" s="107"/>
      <c r="OCH28" s="107"/>
      <c r="OCI28" s="107"/>
      <c r="OCJ28" s="107"/>
      <c r="OCK28" s="107"/>
      <c r="OCL28" s="107"/>
      <c r="OCM28" s="107"/>
      <c r="OCN28" s="107"/>
      <c r="OCO28" s="107"/>
      <c r="OCP28" s="107"/>
      <c r="OCQ28" s="107"/>
      <c r="OCR28" s="107"/>
      <c r="OCS28" s="107"/>
      <c r="OCT28" s="107"/>
      <c r="OCU28" s="107"/>
      <c r="OCV28" s="107"/>
      <c r="OCW28" s="107"/>
      <c r="OCX28" s="107"/>
      <c r="OCY28" s="107"/>
      <c r="OCZ28" s="107"/>
      <c r="ODA28" s="107"/>
      <c r="ODB28" s="107"/>
      <c r="ODC28" s="107"/>
      <c r="ODD28" s="107"/>
      <c r="ODE28" s="107"/>
      <c r="ODF28" s="107"/>
      <c r="ODG28" s="107"/>
      <c r="ODH28" s="107"/>
      <c r="ODI28" s="107"/>
      <c r="ODJ28" s="107"/>
      <c r="ODK28" s="107"/>
      <c r="ODL28" s="107"/>
      <c r="ODM28" s="107"/>
      <c r="ODN28" s="107"/>
      <c r="ODO28" s="107"/>
      <c r="ODP28" s="107"/>
      <c r="ODQ28" s="107"/>
      <c r="ODR28" s="107"/>
      <c r="ODS28" s="107"/>
      <c r="ODT28" s="107"/>
      <c r="ODU28" s="107"/>
      <c r="ODV28" s="107"/>
      <c r="ODW28" s="107"/>
      <c r="ODX28" s="107"/>
      <c r="ODY28" s="107"/>
      <c r="ODZ28" s="107"/>
      <c r="OEA28" s="107"/>
      <c r="OEB28" s="107"/>
      <c r="OEC28" s="107"/>
      <c r="OED28" s="107"/>
      <c r="OEE28" s="107"/>
      <c r="OEF28" s="107"/>
      <c r="OEG28" s="107"/>
      <c r="OEH28" s="107"/>
      <c r="OEI28" s="107"/>
      <c r="OEJ28" s="107"/>
      <c r="OEK28" s="107"/>
      <c r="OEL28" s="107"/>
      <c r="OEM28" s="107"/>
      <c r="OEN28" s="107"/>
      <c r="OEO28" s="107"/>
      <c r="OEP28" s="107"/>
      <c r="OEQ28" s="107"/>
      <c r="OER28" s="107"/>
      <c r="OES28" s="107"/>
      <c r="OET28" s="107"/>
      <c r="OEU28" s="107"/>
      <c r="OEV28" s="107"/>
      <c r="OEW28" s="107"/>
      <c r="OEX28" s="107"/>
      <c r="OEY28" s="107"/>
      <c r="OEZ28" s="107"/>
      <c r="OFA28" s="107"/>
      <c r="OFB28" s="107"/>
      <c r="OFC28" s="107"/>
      <c r="OFD28" s="107"/>
      <c r="OFE28" s="107"/>
      <c r="OFF28" s="107"/>
      <c r="OFG28" s="107"/>
      <c r="OFH28" s="107"/>
      <c r="OFI28" s="107"/>
      <c r="OFJ28" s="107"/>
      <c r="OFK28" s="107"/>
      <c r="OFL28" s="107"/>
      <c r="OFM28" s="107"/>
      <c r="OFN28" s="107"/>
      <c r="OFO28" s="107"/>
      <c r="OFP28" s="107"/>
      <c r="OFQ28" s="107"/>
      <c r="OFR28" s="107"/>
      <c r="OFS28" s="107"/>
      <c r="OFT28" s="107"/>
      <c r="OFU28" s="107"/>
      <c r="OFV28" s="107"/>
      <c r="OFW28" s="107"/>
      <c r="OFX28" s="107"/>
      <c r="OFY28" s="107"/>
      <c r="OFZ28" s="107"/>
      <c r="OGA28" s="107"/>
      <c r="OGB28" s="107"/>
      <c r="OGC28" s="107"/>
      <c r="OGD28" s="107"/>
      <c r="OGE28" s="107"/>
      <c r="OGF28" s="107"/>
      <c r="OGG28" s="107"/>
      <c r="OGH28" s="107"/>
      <c r="OGI28" s="107"/>
      <c r="OGJ28" s="107"/>
      <c r="OGK28" s="107"/>
      <c r="OGL28" s="107"/>
      <c r="OGM28" s="107"/>
      <c r="OGN28" s="107"/>
      <c r="OGO28" s="107"/>
      <c r="OGP28" s="107"/>
      <c r="OGQ28" s="107"/>
      <c r="OGR28" s="107"/>
      <c r="OGS28" s="107"/>
      <c r="OGT28" s="107"/>
      <c r="OGU28" s="107"/>
      <c r="OGV28" s="107"/>
      <c r="OGW28" s="107"/>
      <c r="OGX28" s="107"/>
      <c r="OGY28" s="107"/>
      <c r="OGZ28" s="107"/>
      <c r="OHA28" s="107"/>
      <c r="OHB28" s="107"/>
      <c r="OHC28" s="107"/>
      <c r="OHD28" s="107"/>
      <c r="OHE28" s="107"/>
      <c r="OHF28" s="107"/>
      <c r="OHG28" s="107"/>
      <c r="OHH28" s="107"/>
      <c r="OHI28" s="107"/>
      <c r="OHJ28" s="107"/>
      <c r="OHK28" s="107"/>
      <c r="OHL28" s="107"/>
      <c r="OHM28" s="107"/>
      <c r="OHN28" s="107"/>
      <c r="OHO28" s="107"/>
      <c r="OHP28" s="107"/>
      <c r="OHQ28" s="107"/>
      <c r="OHR28" s="107"/>
      <c r="OHS28" s="107"/>
      <c r="OHT28" s="107"/>
      <c r="OHU28" s="107"/>
      <c r="OHV28" s="107"/>
      <c r="OHW28" s="107"/>
      <c r="OHX28" s="107"/>
      <c r="OHY28" s="107"/>
      <c r="OHZ28" s="107"/>
      <c r="OIA28" s="107"/>
      <c r="OIB28" s="107"/>
      <c r="OIC28" s="107"/>
      <c r="OID28" s="107"/>
      <c r="OIE28" s="107"/>
      <c r="OIF28" s="107"/>
      <c r="OIG28" s="107"/>
      <c r="OIH28" s="107"/>
      <c r="OII28" s="107"/>
      <c r="OIJ28" s="107"/>
      <c r="OIK28" s="107"/>
      <c r="OIL28" s="107"/>
      <c r="OIM28" s="107"/>
      <c r="OIN28" s="107"/>
      <c r="OIO28" s="107"/>
      <c r="OIP28" s="107"/>
      <c r="OIQ28" s="107"/>
      <c r="OIR28" s="107"/>
      <c r="OIS28" s="107"/>
      <c r="OIT28" s="107"/>
      <c r="OIU28" s="107"/>
      <c r="OIV28" s="107"/>
      <c r="OIW28" s="107"/>
      <c r="OIX28" s="107"/>
      <c r="OIY28" s="107"/>
      <c r="OIZ28" s="107"/>
      <c r="OJA28" s="107"/>
      <c r="OJB28" s="107"/>
      <c r="OJC28" s="107"/>
      <c r="OJD28" s="107"/>
      <c r="OJE28" s="107"/>
      <c r="OJF28" s="107"/>
      <c r="OJG28" s="107"/>
      <c r="OJH28" s="107"/>
      <c r="OJI28" s="107"/>
      <c r="OJJ28" s="107"/>
      <c r="OJK28" s="107"/>
      <c r="OJL28" s="107"/>
      <c r="OJM28" s="107"/>
      <c r="OJN28" s="107"/>
      <c r="OJO28" s="107"/>
      <c r="OJP28" s="107"/>
      <c r="OJQ28" s="107"/>
      <c r="OJR28" s="107"/>
      <c r="OJS28" s="107"/>
      <c r="OJT28" s="107"/>
      <c r="OJU28" s="107"/>
      <c r="OJV28" s="107"/>
      <c r="OJW28" s="107"/>
      <c r="OJX28" s="107"/>
      <c r="OJY28" s="107"/>
      <c r="OJZ28" s="107"/>
      <c r="OKA28" s="107"/>
      <c r="OKB28" s="107"/>
      <c r="OKC28" s="107"/>
      <c r="OKD28" s="107"/>
      <c r="OKE28" s="107"/>
      <c r="OKF28" s="107"/>
      <c r="OKG28" s="107"/>
      <c r="OKH28" s="107"/>
      <c r="OKI28" s="107"/>
      <c r="OKJ28" s="107"/>
      <c r="OKK28" s="107"/>
      <c r="OKL28" s="107"/>
      <c r="OKM28" s="107"/>
      <c r="OKN28" s="107"/>
      <c r="OKO28" s="107"/>
      <c r="OKP28" s="107"/>
      <c r="OKQ28" s="107"/>
      <c r="OKR28" s="107"/>
      <c r="OKS28" s="107"/>
      <c r="OKT28" s="107"/>
      <c r="OKU28" s="107"/>
      <c r="OKV28" s="107"/>
      <c r="OKW28" s="107"/>
      <c r="OKX28" s="107"/>
      <c r="OKY28" s="107"/>
      <c r="OKZ28" s="107"/>
      <c r="OLA28" s="107"/>
      <c r="OLB28" s="107"/>
      <c r="OLC28" s="107"/>
      <c r="OLD28" s="107"/>
      <c r="OLE28" s="107"/>
      <c r="OLF28" s="107"/>
      <c r="OLG28" s="107"/>
      <c r="OLH28" s="107"/>
      <c r="OLI28" s="107"/>
      <c r="OLJ28" s="107"/>
      <c r="OLK28" s="107"/>
      <c r="OLL28" s="107"/>
      <c r="OLM28" s="107"/>
      <c r="OLN28" s="107"/>
      <c r="OLO28" s="107"/>
      <c r="OLP28" s="107"/>
      <c r="OLQ28" s="107"/>
      <c r="OLR28" s="107"/>
      <c r="OLS28" s="107"/>
      <c r="OLT28" s="107"/>
      <c r="OLU28" s="107"/>
      <c r="OLV28" s="107"/>
      <c r="OLW28" s="107"/>
      <c r="OLX28" s="107"/>
      <c r="OLY28" s="107"/>
      <c r="OLZ28" s="107"/>
      <c r="OMA28" s="107"/>
      <c r="OMB28" s="107"/>
      <c r="OMC28" s="107"/>
      <c r="OMD28" s="107"/>
      <c r="OME28" s="107"/>
      <c r="OMF28" s="107"/>
      <c r="OMG28" s="107"/>
      <c r="OMH28" s="107"/>
      <c r="OMI28" s="107"/>
      <c r="OMJ28" s="107"/>
      <c r="OMK28" s="107"/>
      <c r="OML28" s="107"/>
      <c r="OMM28" s="107"/>
      <c r="OMN28" s="107"/>
      <c r="OMO28" s="107"/>
      <c r="OMP28" s="107"/>
      <c r="OMQ28" s="107"/>
      <c r="OMR28" s="107"/>
      <c r="OMS28" s="107"/>
      <c r="OMT28" s="107"/>
      <c r="OMU28" s="107"/>
      <c r="OMV28" s="107"/>
      <c r="OMW28" s="107"/>
      <c r="OMX28" s="107"/>
      <c r="OMY28" s="107"/>
      <c r="OMZ28" s="107"/>
      <c r="ONA28" s="107"/>
      <c r="ONB28" s="107"/>
      <c r="ONC28" s="107"/>
      <c r="OND28" s="107"/>
      <c r="ONE28" s="107"/>
      <c r="ONF28" s="107"/>
      <c r="ONG28" s="107"/>
      <c r="ONH28" s="107"/>
      <c r="ONI28" s="107"/>
      <c r="ONJ28" s="107"/>
      <c r="ONK28" s="107"/>
      <c r="ONL28" s="107"/>
      <c r="ONM28" s="107"/>
      <c r="ONN28" s="107"/>
      <c r="ONO28" s="107"/>
      <c r="ONP28" s="107"/>
      <c r="ONQ28" s="107"/>
      <c r="ONR28" s="107"/>
      <c r="ONS28" s="107"/>
      <c r="ONT28" s="107"/>
      <c r="ONU28" s="107"/>
      <c r="ONV28" s="107"/>
      <c r="ONW28" s="107"/>
      <c r="ONX28" s="107"/>
      <c r="ONY28" s="107"/>
      <c r="ONZ28" s="107"/>
      <c r="OOA28" s="107"/>
      <c r="OOB28" s="107"/>
      <c r="OOC28" s="107"/>
      <c r="OOD28" s="107"/>
      <c r="OOE28" s="107"/>
      <c r="OOF28" s="107"/>
      <c r="OOG28" s="107"/>
      <c r="OOH28" s="107"/>
      <c r="OOI28" s="107"/>
      <c r="OOJ28" s="107"/>
      <c r="OOK28" s="107"/>
      <c r="OOL28" s="107"/>
      <c r="OOM28" s="107"/>
      <c r="OON28" s="107"/>
      <c r="OOO28" s="107"/>
      <c r="OOP28" s="107"/>
      <c r="OOQ28" s="107"/>
      <c r="OOR28" s="107"/>
      <c r="OOS28" s="107"/>
      <c r="OOT28" s="107"/>
      <c r="OOU28" s="107"/>
      <c r="OOV28" s="107"/>
      <c r="OOW28" s="107"/>
      <c r="OOX28" s="107"/>
      <c r="OOY28" s="107"/>
      <c r="OOZ28" s="107"/>
      <c r="OPA28" s="107"/>
      <c r="OPB28" s="107"/>
      <c r="OPC28" s="107"/>
      <c r="OPD28" s="107"/>
      <c r="OPE28" s="107"/>
      <c r="OPF28" s="107"/>
      <c r="OPG28" s="107"/>
      <c r="OPH28" s="107"/>
      <c r="OPI28" s="107"/>
      <c r="OPJ28" s="107"/>
      <c r="OPK28" s="107"/>
      <c r="OPL28" s="107"/>
      <c r="OPM28" s="107"/>
      <c r="OPN28" s="107"/>
      <c r="OPO28" s="107"/>
      <c r="OPP28" s="107"/>
      <c r="OPQ28" s="107"/>
      <c r="OPR28" s="107"/>
      <c r="OPS28" s="107"/>
      <c r="OPT28" s="107"/>
      <c r="OPU28" s="107"/>
      <c r="OPV28" s="107"/>
      <c r="OPW28" s="107"/>
      <c r="OPX28" s="107"/>
      <c r="OPY28" s="107"/>
      <c r="OPZ28" s="107"/>
      <c r="OQA28" s="107"/>
      <c r="OQB28" s="107"/>
      <c r="OQC28" s="107"/>
      <c r="OQD28" s="107"/>
      <c r="OQE28" s="107"/>
      <c r="OQF28" s="107"/>
      <c r="OQG28" s="107"/>
      <c r="OQH28" s="107"/>
      <c r="OQI28" s="107"/>
      <c r="OQJ28" s="107"/>
      <c r="OQK28" s="107"/>
      <c r="OQL28" s="107"/>
      <c r="OQM28" s="107"/>
      <c r="OQN28" s="107"/>
      <c r="OQO28" s="107"/>
      <c r="OQP28" s="107"/>
      <c r="OQQ28" s="107"/>
      <c r="OQR28" s="107"/>
      <c r="OQS28" s="107"/>
      <c r="OQT28" s="107"/>
      <c r="OQU28" s="107"/>
      <c r="OQV28" s="107"/>
      <c r="OQW28" s="107"/>
      <c r="OQX28" s="107"/>
      <c r="OQY28" s="107"/>
      <c r="OQZ28" s="107"/>
      <c r="ORA28" s="107"/>
      <c r="ORB28" s="107"/>
      <c r="ORC28" s="107"/>
      <c r="ORD28" s="107"/>
      <c r="ORE28" s="107"/>
      <c r="ORF28" s="107"/>
      <c r="ORG28" s="107"/>
      <c r="ORH28" s="107"/>
      <c r="ORI28" s="107"/>
      <c r="ORJ28" s="107"/>
      <c r="ORK28" s="107"/>
      <c r="ORL28" s="107"/>
      <c r="ORM28" s="107"/>
      <c r="ORN28" s="107"/>
      <c r="ORO28" s="107"/>
      <c r="ORP28" s="107"/>
      <c r="ORQ28" s="107"/>
      <c r="ORR28" s="107"/>
      <c r="ORS28" s="107"/>
      <c r="ORT28" s="107"/>
      <c r="ORU28" s="107"/>
      <c r="ORV28" s="107"/>
      <c r="ORW28" s="107"/>
      <c r="ORX28" s="107"/>
      <c r="ORY28" s="107"/>
      <c r="ORZ28" s="107"/>
      <c r="OSA28" s="107"/>
      <c r="OSB28" s="107"/>
      <c r="OSC28" s="107"/>
      <c r="OSD28" s="107"/>
      <c r="OSE28" s="107"/>
      <c r="OSF28" s="107"/>
      <c r="OSG28" s="107"/>
      <c r="OSH28" s="107"/>
      <c r="OSI28" s="107"/>
      <c r="OSJ28" s="107"/>
      <c r="OSK28" s="107"/>
      <c r="OSL28" s="107"/>
      <c r="OSM28" s="107"/>
      <c r="OSN28" s="107"/>
      <c r="OSO28" s="107"/>
      <c r="OSP28" s="107"/>
      <c r="OSQ28" s="107"/>
      <c r="OSR28" s="107"/>
      <c r="OSS28" s="107"/>
      <c r="OST28" s="107"/>
      <c r="OSU28" s="107"/>
      <c r="OSV28" s="107"/>
      <c r="OSW28" s="107"/>
      <c r="OSX28" s="107"/>
      <c r="OSY28" s="107"/>
      <c r="OSZ28" s="107"/>
      <c r="OTA28" s="107"/>
      <c r="OTB28" s="107"/>
      <c r="OTC28" s="107"/>
      <c r="OTD28" s="107"/>
      <c r="OTE28" s="107"/>
      <c r="OTF28" s="107"/>
      <c r="OTG28" s="107"/>
      <c r="OTH28" s="107"/>
      <c r="OTI28" s="107"/>
      <c r="OTJ28" s="107"/>
      <c r="OTK28" s="107"/>
      <c r="OTL28" s="107"/>
      <c r="OTM28" s="107"/>
      <c r="OTN28" s="107"/>
      <c r="OTO28" s="107"/>
      <c r="OTP28" s="107"/>
      <c r="OTQ28" s="107"/>
      <c r="OTR28" s="107"/>
      <c r="OTS28" s="107"/>
      <c r="OTT28" s="107"/>
      <c r="OTU28" s="107"/>
      <c r="OTV28" s="107"/>
      <c r="OTW28" s="107"/>
      <c r="OTX28" s="107"/>
      <c r="OTY28" s="107"/>
      <c r="OTZ28" s="107"/>
      <c r="OUA28" s="107"/>
      <c r="OUB28" s="107"/>
      <c r="OUC28" s="107"/>
      <c r="OUD28" s="107"/>
      <c r="OUE28" s="107"/>
      <c r="OUF28" s="107"/>
      <c r="OUG28" s="107"/>
      <c r="OUH28" s="107"/>
      <c r="OUI28" s="107"/>
      <c r="OUJ28" s="107"/>
      <c r="OUK28" s="107"/>
      <c r="OUL28" s="107"/>
      <c r="OUM28" s="107"/>
      <c r="OUN28" s="107"/>
      <c r="OUO28" s="107"/>
      <c r="OUP28" s="107"/>
      <c r="OUQ28" s="107"/>
      <c r="OUR28" s="107"/>
      <c r="OUS28" s="107"/>
      <c r="OUT28" s="107"/>
      <c r="OUU28" s="107"/>
      <c r="OUV28" s="107"/>
      <c r="OUW28" s="107"/>
      <c r="OUX28" s="107"/>
      <c r="OUY28" s="107"/>
      <c r="OUZ28" s="107"/>
      <c r="OVA28" s="107"/>
      <c r="OVB28" s="107"/>
      <c r="OVC28" s="107"/>
      <c r="OVD28" s="107"/>
      <c r="OVE28" s="107"/>
      <c r="OVF28" s="107"/>
      <c r="OVG28" s="107"/>
      <c r="OVH28" s="107"/>
      <c r="OVI28" s="107"/>
      <c r="OVJ28" s="107"/>
      <c r="OVK28" s="107"/>
      <c r="OVL28" s="107"/>
      <c r="OVM28" s="107"/>
      <c r="OVN28" s="107"/>
      <c r="OVO28" s="107"/>
      <c r="OVP28" s="107"/>
      <c r="OVQ28" s="107"/>
      <c r="OVR28" s="107"/>
      <c r="OVS28" s="107"/>
      <c r="OVT28" s="107"/>
      <c r="OVU28" s="107"/>
      <c r="OVV28" s="107"/>
      <c r="OVW28" s="107"/>
      <c r="OVX28" s="107"/>
      <c r="OVY28" s="107"/>
      <c r="OVZ28" s="107"/>
      <c r="OWA28" s="107"/>
      <c r="OWB28" s="107"/>
      <c r="OWC28" s="107"/>
      <c r="OWD28" s="107"/>
      <c r="OWE28" s="107"/>
      <c r="OWF28" s="107"/>
      <c r="OWG28" s="107"/>
      <c r="OWH28" s="107"/>
      <c r="OWI28" s="107"/>
      <c r="OWJ28" s="107"/>
      <c r="OWK28" s="107"/>
      <c r="OWL28" s="107"/>
      <c r="OWM28" s="107"/>
      <c r="OWN28" s="107"/>
      <c r="OWO28" s="107"/>
      <c r="OWP28" s="107"/>
      <c r="OWQ28" s="107"/>
      <c r="OWR28" s="107"/>
      <c r="OWS28" s="107"/>
      <c r="OWT28" s="107"/>
      <c r="OWU28" s="107"/>
      <c r="OWV28" s="107"/>
      <c r="OWW28" s="107"/>
      <c r="OWX28" s="107"/>
      <c r="OWY28" s="107"/>
      <c r="OWZ28" s="107"/>
      <c r="OXA28" s="107"/>
      <c r="OXB28" s="107"/>
      <c r="OXC28" s="107"/>
      <c r="OXD28" s="107"/>
      <c r="OXE28" s="107"/>
      <c r="OXF28" s="107"/>
      <c r="OXG28" s="107"/>
      <c r="OXH28" s="107"/>
      <c r="OXI28" s="107"/>
      <c r="OXJ28" s="107"/>
      <c r="OXK28" s="107"/>
      <c r="OXL28" s="107"/>
      <c r="OXM28" s="107"/>
      <c r="OXN28" s="107"/>
      <c r="OXO28" s="107"/>
      <c r="OXP28" s="107"/>
      <c r="OXQ28" s="107"/>
      <c r="OXR28" s="107"/>
      <c r="OXS28" s="107"/>
      <c r="OXT28" s="107"/>
      <c r="OXU28" s="107"/>
      <c r="OXV28" s="107"/>
      <c r="OXW28" s="107"/>
      <c r="OXX28" s="107"/>
      <c r="OXY28" s="107"/>
      <c r="OXZ28" s="107"/>
      <c r="OYA28" s="107"/>
      <c r="OYB28" s="107"/>
      <c r="OYC28" s="107"/>
      <c r="OYD28" s="107"/>
      <c r="OYE28" s="107"/>
      <c r="OYF28" s="107"/>
      <c r="OYG28" s="107"/>
      <c r="OYH28" s="107"/>
      <c r="OYI28" s="107"/>
      <c r="OYJ28" s="107"/>
      <c r="OYK28" s="107"/>
      <c r="OYL28" s="107"/>
      <c r="OYM28" s="107"/>
      <c r="OYN28" s="107"/>
      <c r="OYO28" s="107"/>
      <c r="OYP28" s="107"/>
      <c r="OYQ28" s="107"/>
      <c r="OYR28" s="107"/>
      <c r="OYS28" s="107"/>
      <c r="OYT28" s="107"/>
      <c r="OYU28" s="107"/>
      <c r="OYV28" s="107"/>
      <c r="OYW28" s="107"/>
      <c r="OYX28" s="107"/>
      <c r="OYY28" s="107"/>
      <c r="OYZ28" s="107"/>
      <c r="OZA28" s="107"/>
      <c r="OZB28" s="107"/>
      <c r="OZC28" s="107"/>
      <c r="OZD28" s="107"/>
      <c r="OZE28" s="107"/>
      <c r="OZF28" s="107"/>
      <c r="OZG28" s="107"/>
      <c r="OZH28" s="107"/>
      <c r="OZI28" s="107"/>
      <c r="OZJ28" s="107"/>
      <c r="OZK28" s="107"/>
      <c r="OZL28" s="107"/>
      <c r="OZM28" s="107"/>
      <c r="OZN28" s="107"/>
      <c r="OZO28" s="107"/>
      <c r="OZP28" s="107"/>
      <c r="OZQ28" s="107"/>
      <c r="OZR28" s="107"/>
      <c r="OZS28" s="107"/>
      <c r="OZT28" s="107"/>
      <c r="OZU28" s="107"/>
      <c r="OZV28" s="107"/>
      <c r="OZW28" s="107"/>
      <c r="OZX28" s="107"/>
      <c r="OZY28" s="107"/>
      <c r="OZZ28" s="107"/>
      <c r="PAA28" s="107"/>
      <c r="PAB28" s="107"/>
      <c r="PAC28" s="107"/>
      <c r="PAD28" s="107"/>
      <c r="PAE28" s="107"/>
      <c r="PAF28" s="107"/>
      <c r="PAG28" s="107"/>
      <c r="PAH28" s="107"/>
      <c r="PAI28" s="107"/>
      <c r="PAJ28" s="107"/>
      <c r="PAK28" s="107"/>
      <c r="PAL28" s="107"/>
      <c r="PAM28" s="107"/>
      <c r="PAN28" s="107"/>
      <c r="PAO28" s="107"/>
      <c r="PAP28" s="107"/>
      <c r="PAQ28" s="107"/>
      <c r="PAR28" s="107"/>
      <c r="PAS28" s="107"/>
      <c r="PAT28" s="107"/>
      <c r="PAU28" s="107"/>
      <c r="PAV28" s="107"/>
      <c r="PAW28" s="107"/>
      <c r="PAX28" s="107"/>
      <c r="PAY28" s="107"/>
      <c r="PAZ28" s="107"/>
      <c r="PBA28" s="107"/>
      <c r="PBB28" s="107"/>
      <c r="PBC28" s="107"/>
      <c r="PBD28" s="107"/>
      <c r="PBE28" s="107"/>
      <c r="PBF28" s="107"/>
      <c r="PBG28" s="107"/>
      <c r="PBH28" s="107"/>
      <c r="PBI28" s="107"/>
      <c r="PBJ28" s="107"/>
      <c r="PBK28" s="107"/>
      <c r="PBL28" s="107"/>
      <c r="PBM28" s="107"/>
      <c r="PBN28" s="107"/>
      <c r="PBO28" s="107"/>
      <c r="PBP28" s="107"/>
      <c r="PBQ28" s="107"/>
      <c r="PBR28" s="107"/>
      <c r="PBS28" s="107"/>
      <c r="PBT28" s="107"/>
      <c r="PBU28" s="107"/>
      <c r="PBV28" s="107"/>
      <c r="PBW28" s="107"/>
      <c r="PBX28" s="107"/>
      <c r="PBY28" s="107"/>
      <c r="PBZ28" s="107"/>
      <c r="PCA28" s="107"/>
      <c r="PCB28" s="107"/>
      <c r="PCC28" s="107"/>
      <c r="PCD28" s="107"/>
      <c r="PCE28" s="107"/>
      <c r="PCF28" s="107"/>
      <c r="PCG28" s="107"/>
      <c r="PCH28" s="107"/>
      <c r="PCI28" s="107"/>
      <c r="PCJ28" s="107"/>
      <c r="PCK28" s="107"/>
      <c r="PCL28" s="107"/>
      <c r="PCM28" s="107"/>
      <c r="PCN28" s="107"/>
      <c r="PCO28" s="107"/>
      <c r="PCP28" s="107"/>
      <c r="PCQ28" s="107"/>
      <c r="PCR28" s="107"/>
      <c r="PCS28" s="107"/>
      <c r="PCT28" s="107"/>
      <c r="PCU28" s="107"/>
      <c r="PCV28" s="107"/>
      <c r="PCW28" s="107"/>
      <c r="PCX28" s="107"/>
      <c r="PCY28" s="107"/>
      <c r="PCZ28" s="107"/>
      <c r="PDA28" s="107"/>
      <c r="PDB28" s="107"/>
      <c r="PDC28" s="107"/>
      <c r="PDD28" s="107"/>
      <c r="PDE28" s="107"/>
      <c r="PDF28" s="107"/>
      <c r="PDG28" s="107"/>
      <c r="PDH28" s="107"/>
      <c r="PDI28" s="107"/>
      <c r="PDJ28" s="107"/>
      <c r="PDK28" s="107"/>
      <c r="PDL28" s="107"/>
      <c r="PDM28" s="107"/>
      <c r="PDN28" s="107"/>
      <c r="PDO28" s="107"/>
      <c r="PDP28" s="107"/>
      <c r="PDQ28" s="107"/>
      <c r="PDR28" s="107"/>
      <c r="PDS28" s="107"/>
      <c r="PDT28" s="107"/>
      <c r="PDU28" s="107"/>
      <c r="PDV28" s="107"/>
      <c r="PDW28" s="107"/>
      <c r="PDX28" s="107"/>
      <c r="PDY28" s="107"/>
      <c r="PDZ28" s="107"/>
      <c r="PEA28" s="107"/>
      <c r="PEB28" s="107"/>
      <c r="PEC28" s="107"/>
      <c r="PED28" s="107"/>
      <c r="PEE28" s="107"/>
      <c r="PEF28" s="107"/>
      <c r="PEG28" s="107"/>
      <c r="PEH28" s="107"/>
      <c r="PEI28" s="107"/>
      <c r="PEJ28" s="107"/>
      <c r="PEK28" s="107"/>
      <c r="PEL28" s="107"/>
      <c r="PEM28" s="107"/>
      <c r="PEN28" s="107"/>
      <c r="PEO28" s="107"/>
      <c r="PEP28" s="107"/>
      <c r="PEQ28" s="107"/>
      <c r="PER28" s="107"/>
      <c r="PES28" s="107"/>
      <c r="PET28" s="107"/>
      <c r="PEU28" s="107"/>
      <c r="PEV28" s="107"/>
      <c r="PEW28" s="107"/>
      <c r="PEX28" s="107"/>
      <c r="PEY28" s="107"/>
      <c r="PEZ28" s="107"/>
      <c r="PFA28" s="107"/>
      <c r="PFB28" s="107"/>
      <c r="PFC28" s="107"/>
      <c r="PFD28" s="107"/>
      <c r="PFE28" s="107"/>
      <c r="PFF28" s="107"/>
      <c r="PFG28" s="107"/>
      <c r="PFH28" s="107"/>
      <c r="PFI28" s="107"/>
      <c r="PFJ28" s="107"/>
      <c r="PFK28" s="107"/>
      <c r="PFL28" s="107"/>
      <c r="PFM28" s="107"/>
      <c r="PFN28" s="107"/>
      <c r="PFO28" s="107"/>
      <c r="PFP28" s="107"/>
      <c r="PFQ28" s="107"/>
      <c r="PFR28" s="107"/>
      <c r="PFS28" s="107"/>
      <c r="PFT28" s="107"/>
      <c r="PFU28" s="107"/>
      <c r="PFV28" s="107"/>
      <c r="PFW28" s="107"/>
      <c r="PFX28" s="107"/>
      <c r="PFY28" s="107"/>
      <c r="PFZ28" s="107"/>
      <c r="PGA28" s="107"/>
      <c r="PGB28" s="107"/>
      <c r="PGC28" s="107"/>
      <c r="PGD28" s="107"/>
      <c r="PGE28" s="107"/>
      <c r="PGF28" s="107"/>
      <c r="PGG28" s="107"/>
      <c r="PGH28" s="107"/>
      <c r="PGI28" s="107"/>
      <c r="PGJ28" s="107"/>
      <c r="PGK28" s="107"/>
      <c r="PGL28" s="107"/>
      <c r="PGM28" s="107"/>
      <c r="PGN28" s="107"/>
      <c r="PGO28" s="107"/>
      <c r="PGP28" s="107"/>
      <c r="PGQ28" s="107"/>
      <c r="PGR28" s="107"/>
      <c r="PGS28" s="107"/>
      <c r="PGT28" s="107"/>
      <c r="PGU28" s="107"/>
      <c r="PGV28" s="107"/>
      <c r="PGW28" s="107"/>
      <c r="PGX28" s="107"/>
      <c r="PGY28" s="107"/>
      <c r="PGZ28" s="107"/>
      <c r="PHA28" s="107"/>
      <c r="PHB28" s="107"/>
      <c r="PHC28" s="107"/>
      <c r="PHD28" s="107"/>
      <c r="PHE28" s="107"/>
      <c r="PHF28" s="107"/>
      <c r="PHG28" s="107"/>
      <c r="PHH28" s="107"/>
      <c r="PHI28" s="107"/>
      <c r="PHJ28" s="107"/>
      <c r="PHK28" s="107"/>
      <c r="PHL28" s="107"/>
      <c r="PHM28" s="107"/>
      <c r="PHN28" s="107"/>
      <c r="PHO28" s="107"/>
      <c r="PHP28" s="107"/>
      <c r="PHQ28" s="107"/>
      <c r="PHR28" s="107"/>
      <c r="PHS28" s="107"/>
      <c r="PHT28" s="107"/>
      <c r="PHU28" s="107"/>
      <c r="PHV28" s="107"/>
      <c r="PHW28" s="107"/>
      <c r="PHX28" s="107"/>
      <c r="PHY28" s="107"/>
      <c r="PHZ28" s="107"/>
      <c r="PIA28" s="107"/>
      <c r="PIB28" s="107"/>
      <c r="PIC28" s="107"/>
      <c r="PID28" s="107"/>
      <c r="PIE28" s="107"/>
      <c r="PIF28" s="107"/>
      <c r="PIG28" s="107"/>
      <c r="PIH28" s="107"/>
      <c r="PII28" s="107"/>
      <c r="PIJ28" s="107"/>
      <c r="PIK28" s="107"/>
      <c r="PIL28" s="107"/>
      <c r="PIM28" s="107"/>
      <c r="PIN28" s="107"/>
      <c r="PIO28" s="107"/>
      <c r="PIP28" s="107"/>
      <c r="PIQ28" s="107"/>
      <c r="PIR28" s="107"/>
      <c r="PIS28" s="107"/>
      <c r="PIT28" s="107"/>
      <c r="PIU28" s="107"/>
      <c r="PIV28" s="107"/>
      <c r="PIW28" s="107"/>
      <c r="PIX28" s="107"/>
      <c r="PIY28" s="107"/>
      <c r="PIZ28" s="107"/>
      <c r="PJA28" s="107"/>
      <c r="PJB28" s="107"/>
      <c r="PJC28" s="107"/>
      <c r="PJD28" s="107"/>
      <c r="PJE28" s="107"/>
      <c r="PJF28" s="107"/>
      <c r="PJG28" s="107"/>
      <c r="PJH28" s="107"/>
      <c r="PJI28" s="107"/>
      <c r="PJJ28" s="107"/>
      <c r="PJK28" s="107"/>
      <c r="PJL28" s="107"/>
      <c r="PJM28" s="107"/>
      <c r="PJN28" s="107"/>
      <c r="PJO28" s="107"/>
      <c r="PJP28" s="107"/>
      <c r="PJQ28" s="107"/>
      <c r="PJR28" s="107"/>
      <c r="PJS28" s="107"/>
      <c r="PJT28" s="107"/>
      <c r="PJU28" s="107"/>
      <c r="PJV28" s="107"/>
      <c r="PJW28" s="107"/>
      <c r="PJX28" s="107"/>
      <c r="PJY28" s="107"/>
      <c r="PJZ28" s="107"/>
      <c r="PKA28" s="107"/>
      <c r="PKB28" s="107"/>
      <c r="PKC28" s="107"/>
      <c r="PKD28" s="107"/>
      <c r="PKE28" s="107"/>
      <c r="PKF28" s="107"/>
      <c r="PKG28" s="107"/>
      <c r="PKH28" s="107"/>
      <c r="PKI28" s="107"/>
      <c r="PKJ28" s="107"/>
      <c r="PKK28" s="107"/>
      <c r="PKL28" s="107"/>
      <c r="PKM28" s="107"/>
      <c r="PKN28" s="107"/>
      <c r="PKO28" s="107"/>
      <c r="PKP28" s="107"/>
      <c r="PKQ28" s="107"/>
      <c r="PKR28" s="107"/>
      <c r="PKS28" s="107"/>
      <c r="PKT28" s="107"/>
      <c r="PKU28" s="107"/>
      <c r="PKV28" s="107"/>
      <c r="PKW28" s="107"/>
      <c r="PKX28" s="107"/>
      <c r="PKY28" s="107"/>
      <c r="PKZ28" s="107"/>
      <c r="PLA28" s="107"/>
      <c r="PLB28" s="107"/>
      <c r="PLC28" s="107"/>
      <c r="PLD28" s="107"/>
      <c r="PLE28" s="107"/>
      <c r="PLF28" s="107"/>
      <c r="PLG28" s="107"/>
      <c r="PLH28" s="107"/>
      <c r="PLI28" s="107"/>
      <c r="PLJ28" s="107"/>
      <c r="PLK28" s="107"/>
      <c r="PLL28" s="107"/>
      <c r="PLM28" s="107"/>
      <c r="PLN28" s="107"/>
      <c r="PLO28" s="107"/>
      <c r="PLP28" s="107"/>
      <c r="PLQ28" s="107"/>
      <c r="PLR28" s="107"/>
      <c r="PLS28" s="107"/>
      <c r="PLT28" s="107"/>
      <c r="PLU28" s="107"/>
      <c r="PLV28" s="107"/>
      <c r="PLW28" s="107"/>
      <c r="PLX28" s="107"/>
      <c r="PLY28" s="107"/>
      <c r="PLZ28" s="107"/>
      <c r="PMA28" s="107"/>
      <c r="PMB28" s="107"/>
      <c r="PMC28" s="107"/>
      <c r="PMD28" s="107"/>
      <c r="PME28" s="107"/>
      <c r="PMF28" s="107"/>
      <c r="PMG28" s="107"/>
      <c r="PMH28" s="107"/>
      <c r="PMI28" s="107"/>
      <c r="PMJ28" s="107"/>
      <c r="PMK28" s="107"/>
      <c r="PML28" s="107"/>
      <c r="PMM28" s="107"/>
      <c r="PMN28" s="107"/>
      <c r="PMO28" s="107"/>
      <c r="PMP28" s="107"/>
      <c r="PMQ28" s="107"/>
      <c r="PMR28" s="107"/>
      <c r="PMS28" s="107"/>
      <c r="PMT28" s="107"/>
      <c r="PMU28" s="107"/>
      <c r="PMV28" s="107"/>
      <c r="PMW28" s="107"/>
      <c r="PMX28" s="107"/>
      <c r="PMY28" s="107"/>
      <c r="PMZ28" s="107"/>
      <c r="PNA28" s="107"/>
      <c r="PNB28" s="107"/>
      <c r="PNC28" s="107"/>
      <c r="PND28" s="107"/>
      <c r="PNE28" s="107"/>
      <c r="PNF28" s="107"/>
      <c r="PNG28" s="107"/>
      <c r="PNH28" s="107"/>
      <c r="PNI28" s="107"/>
      <c r="PNJ28" s="107"/>
      <c r="PNK28" s="107"/>
      <c r="PNL28" s="107"/>
      <c r="PNM28" s="107"/>
      <c r="PNN28" s="107"/>
      <c r="PNO28" s="107"/>
      <c r="PNP28" s="107"/>
      <c r="PNQ28" s="107"/>
      <c r="PNR28" s="107"/>
      <c r="PNS28" s="107"/>
      <c r="PNT28" s="107"/>
      <c r="PNU28" s="107"/>
      <c r="PNV28" s="107"/>
      <c r="PNW28" s="107"/>
      <c r="PNX28" s="107"/>
      <c r="PNY28" s="107"/>
      <c r="PNZ28" s="107"/>
      <c r="POA28" s="107"/>
      <c r="POB28" s="107"/>
      <c r="POC28" s="107"/>
      <c r="POD28" s="107"/>
      <c r="POE28" s="107"/>
      <c r="POF28" s="107"/>
      <c r="POG28" s="107"/>
      <c r="POH28" s="107"/>
      <c r="POI28" s="107"/>
      <c r="POJ28" s="107"/>
      <c r="POK28" s="107"/>
      <c r="POL28" s="107"/>
      <c r="POM28" s="107"/>
      <c r="PON28" s="107"/>
      <c r="POO28" s="107"/>
      <c r="POP28" s="107"/>
      <c r="POQ28" s="107"/>
      <c r="POR28" s="107"/>
      <c r="POS28" s="107"/>
      <c r="POT28" s="107"/>
      <c r="POU28" s="107"/>
      <c r="POV28" s="107"/>
      <c r="POW28" s="107"/>
      <c r="POX28" s="107"/>
      <c r="POY28" s="107"/>
      <c r="POZ28" s="107"/>
      <c r="PPA28" s="107"/>
      <c r="PPB28" s="107"/>
      <c r="PPC28" s="107"/>
      <c r="PPD28" s="107"/>
      <c r="PPE28" s="107"/>
      <c r="PPF28" s="107"/>
      <c r="PPG28" s="107"/>
      <c r="PPH28" s="107"/>
      <c r="PPI28" s="107"/>
      <c r="PPJ28" s="107"/>
      <c r="PPK28" s="107"/>
      <c r="PPL28" s="107"/>
      <c r="PPM28" s="107"/>
      <c r="PPN28" s="107"/>
      <c r="PPO28" s="107"/>
      <c r="PPP28" s="107"/>
      <c r="PPQ28" s="107"/>
      <c r="PPR28" s="107"/>
      <c r="PPS28" s="107"/>
      <c r="PPT28" s="107"/>
      <c r="PPU28" s="107"/>
      <c r="PPV28" s="107"/>
      <c r="PPW28" s="107"/>
      <c r="PPX28" s="107"/>
      <c r="PPY28" s="107"/>
      <c r="PPZ28" s="107"/>
      <c r="PQA28" s="107"/>
      <c r="PQB28" s="107"/>
      <c r="PQC28" s="107"/>
      <c r="PQD28" s="107"/>
      <c r="PQE28" s="107"/>
      <c r="PQF28" s="107"/>
      <c r="PQG28" s="107"/>
      <c r="PQH28" s="107"/>
      <c r="PQI28" s="107"/>
      <c r="PQJ28" s="107"/>
      <c r="PQK28" s="107"/>
      <c r="PQL28" s="107"/>
      <c r="PQM28" s="107"/>
      <c r="PQN28" s="107"/>
      <c r="PQO28" s="107"/>
      <c r="PQP28" s="107"/>
      <c r="PQQ28" s="107"/>
      <c r="PQR28" s="107"/>
      <c r="PQS28" s="107"/>
      <c r="PQT28" s="107"/>
      <c r="PQU28" s="107"/>
      <c r="PQV28" s="107"/>
      <c r="PQW28" s="107"/>
      <c r="PQX28" s="107"/>
      <c r="PQY28" s="107"/>
      <c r="PQZ28" s="107"/>
      <c r="PRA28" s="107"/>
      <c r="PRB28" s="107"/>
      <c r="PRC28" s="107"/>
      <c r="PRD28" s="107"/>
      <c r="PRE28" s="107"/>
      <c r="PRF28" s="107"/>
      <c r="PRG28" s="107"/>
      <c r="PRH28" s="107"/>
      <c r="PRI28" s="107"/>
      <c r="PRJ28" s="107"/>
      <c r="PRK28" s="107"/>
      <c r="PRL28" s="107"/>
      <c r="PRM28" s="107"/>
      <c r="PRN28" s="107"/>
      <c r="PRO28" s="107"/>
      <c r="PRP28" s="107"/>
      <c r="PRQ28" s="107"/>
      <c r="PRR28" s="107"/>
      <c r="PRS28" s="107"/>
      <c r="PRT28" s="107"/>
      <c r="PRU28" s="107"/>
      <c r="PRV28" s="107"/>
      <c r="PRW28" s="107"/>
      <c r="PRX28" s="107"/>
      <c r="PRY28" s="107"/>
      <c r="PRZ28" s="107"/>
      <c r="PSA28" s="107"/>
      <c r="PSB28" s="107"/>
      <c r="PSC28" s="107"/>
      <c r="PSD28" s="107"/>
      <c r="PSE28" s="107"/>
      <c r="PSF28" s="107"/>
      <c r="PSG28" s="107"/>
      <c r="PSH28" s="107"/>
      <c r="PSI28" s="107"/>
      <c r="PSJ28" s="107"/>
      <c r="PSK28" s="107"/>
      <c r="PSL28" s="107"/>
      <c r="PSM28" s="107"/>
      <c r="PSN28" s="107"/>
      <c r="PSO28" s="107"/>
      <c r="PSP28" s="107"/>
      <c r="PSQ28" s="107"/>
      <c r="PSR28" s="107"/>
      <c r="PSS28" s="107"/>
      <c r="PST28" s="107"/>
      <c r="PSU28" s="107"/>
      <c r="PSV28" s="107"/>
      <c r="PSW28" s="107"/>
      <c r="PSX28" s="107"/>
      <c r="PSY28" s="107"/>
      <c r="PSZ28" s="107"/>
      <c r="PTA28" s="107"/>
      <c r="PTB28" s="107"/>
      <c r="PTC28" s="107"/>
      <c r="PTD28" s="107"/>
      <c r="PTE28" s="107"/>
      <c r="PTF28" s="107"/>
      <c r="PTG28" s="107"/>
      <c r="PTH28" s="107"/>
      <c r="PTI28" s="107"/>
      <c r="PTJ28" s="107"/>
      <c r="PTK28" s="107"/>
      <c r="PTL28" s="107"/>
      <c r="PTM28" s="107"/>
      <c r="PTN28" s="107"/>
      <c r="PTO28" s="107"/>
      <c r="PTP28" s="107"/>
      <c r="PTQ28" s="107"/>
      <c r="PTR28" s="107"/>
      <c r="PTS28" s="107"/>
      <c r="PTT28" s="107"/>
      <c r="PTU28" s="107"/>
      <c r="PTV28" s="107"/>
      <c r="PTW28" s="107"/>
      <c r="PTX28" s="107"/>
      <c r="PTY28" s="107"/>
      <c r="PTZ28" s="107"/>
      <c r="PUA28" s="107"/>
      <c r="PUB28" s="107"/>
      <c r="PUC28" s="107"/>
      <c r="PUD28" s="107"/>
      <c r="PUE28" s="107"/>
      <c r="PUF28" s="107"/>
      <c r="PUG28" s="107"/>
      <c r="PUH28" s="107"/>
      <c r="PUI28" s="107"/>
      <c r="PUJ28" s="107"/>
      <c r="PUK28" s="107"/>
      <c r="PUL28" s="107"/>
      <c r="PUM28" s="107"/>
      <c r="PUN28" s="107"/>
      <c r="PUO28" s="107"/>
      <c r="PUP28" s="107"/>
      <c r="PUQ28" s="107"/>
      <c r="PUR28" s="107"/>
      <c r="PUS28" s="107"/>
      <c r="PUT28" s="107"/>
      <c r="PUU28" s="107"/>
      <c r="PUV28" s="107"/>
      <c r="PUW28" s="107"/>
      <c r="PUX28" s="107"/>
      <c r="PUY28" s="107"/>
      <c r="PUZ28" s="107"/>
      <c r="PVA28" s="107"/>
      <c r="PVB28" s="107"/>
      <c r="PVC28" s="107"/>
      <c r="PVD28" s="107"/>
      <c r="PVE28" s="107"/>
      <c r="PVF28" s="107"/>
      <c r="PVG28" s="107"/>
      <c r="PVH28" s="107"/>
      <c r="PVI28" s="107"/>
      <c r="PVJ28" s="107"/>
      <c r="PVK28" s="107"/>
      <c r="PVL28" s="107"/>
      <c r="PVM28" s="107"/>
      <c r="PVN28" s="107"/>
      <c r="PVO28" s="107"/>
      <c r="PVP28" s="107"/>
      <c r="PVQ28" s="107"/>
      <c r="PVR28" s="107"/>
      <c r="PVS28" s="107"/>
      <c r="PVT28" s="107"/>
      <c r="PVU28" s="107"/>
      <c r="PVV28" s="107"/>
      <c r="PVW28" s="107"/>
      <c r="PVX28" s="107"/>
      <c r="PVY28" s="107"/>
      <c r="PVZ28" s="107"/>
      <c r="PWA28" s="107"/>
      <c r="PWB28" s="107"/>
      <c r="PWC28" s="107"/>
      <c r="PWD28" s="107"/>
      <c r="PWE28" s="107"/>
      <c r="PWF28" s="107"/>
      <c r="PWG28" s="107"/>
      <c r="PWH28" s="107"/>
      <c r="PWI28" s="107"/>
      <c r="PWJ28" s="107"/>
      <c r="PWK28" s="107"/>
      <c r="PWL28" s="107"/>
      <c r="PWM28" s="107"/>
      <c r="PWN28" s="107"/>
      <c r="PWO28" s="107"/>
      <c r="PWP28" s="107"/>
      <c r="PWQ28" s="107"/>
      <c r="PWR28" s="107"/>
      <c r="PWS28" s="107"/>
      <c r="PWT28" s="107"/>
      <c r="PWU28" s="107"/>
      <c r="PWV28" s="107"/>
      <c r="PWW28" s="107"/>
      <c r="PWX28" s="107"/>
      <c r="PWY28" s="107"/>
      <c r="PWZ28" s="107"/>
      <c r="PXA28" s="107"/>
      <c r="PXB28" s="107"/>
      <c r="PXC28" s="107"/>
      <c r="PXD28" s="107"/>
      <c r="PXE28" s="107"/>
      <c r="PXF28" s="107"/>
      <c r="PXG28" s="107"/>
      <c r="PXH28" s="107"/>
      <c r="PXI28" s="107"/>
      <c r="PXJ28" s="107"/>
      <c r="PXK28" s="107"/>
      <c r="PXL28" s="107"/>
      <c r="PXM28" s="107"/>
      <c r="PXN28" s="107"/>
      <c r="PXO28" s="107"/>
      <c r="PXP28" s="107"/>
      <c r="PXQ28" s="107"/>
      <c r="PXR28" s="107"/>
      <c r="PXS28" s="107"/>
      <c r="PXT28" s="107"/>
      <c r="PXU28" s="107"/>
      <c r="PXV28" s="107"/>
      <c r="PXW28" s="107"/>
      <c r="PXX28" s="107"/>
      <c r="PXY28" s="107"/>
      <c r="PXZ28" s="107"/>
      <c r="PYA28" s="107"/>
      <c r="PYB28" s="107"/>
      <c r="PYC28" s="107"/>
      <c r="PYD28" s="107"/>
      <c r="PYE28" s="107"/>
      <c r="PYF28" s="107"/>
      <c r="PYG28" s="107"/>
      <c r="PYH28" s="107"/>
      <c r="PYI28" s="107"/>
      <c r="PYJ28" s="107"/>
      <c r="PYK28" s="107"/>
      <c r="PYL28" s="107"/>
      <c r="PYM28" s="107"/>
      <c r="PYN28" s="107"/>
      <c r="PYO28" s="107"/>
      <c r="PYP28" s="107"/>
      <c r="PYQ28" s="107"/>
      <c r="PYR28" s="107"/>
      <c r="PYS28" s="107"/>
      <c r="PYT28" s="107"/>
      <c r="PYU28" s="107"/>
      <c r="PYV28" s="107"/>
      <c r="PYW28" s="107"/>
      <c r="PYX28" s="107"/>
      <c r="PYY28" s="107"/>
      <c r="PYZ28" s="107"/>
      <c r="PZA28" s="107"/>
      <c r="PZB28" s="107"/>
      <c r="PZC28" s="107"/>
      <c r="PZD28" s="107"/>
      <c r="PZE28" s="107"/>
      <c r="PZF28" s="107"/>
      <c r="PZG28" s="107"/>
      <c r="PZH28" s="107"/>
      <c r="PZI28" s="107"/>
      <c r="PZJ28" s="107"/>
      <c r="PZK28" s="107"/>
      <c r="PZL28" s="107"/>
      <c r="PZM28" s="107"/>
      <c r="PZN28" s="107"/>
      <c r="PZO28" s="107"/>
      <c r="PZP28" s="107"/>
      <c r="PZQ28" s="107"/>
      <c r="PZR28" s="107"/>
      <c r="PZS28" s="107"/>
      <c r="PZT28" s="107"/>
      <c r="PZU28" s="107"/>
      <c r="PZV28" s="107"/>
      <c r="PZW28" s="107"/>
      <c r="PZX28" s="107"/>
      <c r="PZY28" s="107"/>
      <c r="PZZ28" s="107"/>
      <c r="QAA28" s="107"/>
      <c r="QAB28" s="107"/>
      <c r="QAC28" s="107"/>
      <c r="QAD28" s="107"/>
      <c r="QAE28" s="107"/>
      <c r="QAF28" s="107"/>
      <c r="QAG28" s="107"/>
      <c r="QAH28" s="107"/>
      <c r="QAI28" s="107"/>
      <c r="QAJ28" s="107"/>
      <c r="QAK28" s="107"/>
      <c r="QAL28" s="107"/>
      <c r="QAM28" s="107"/>
      <c r="QAN28" s="107"/>
      <c r="QAO28" s="107"/>
      <c r="QAP28" s="107"/>
      <c r="QAQ28" s="107"/>
      <c r="QAR28" s="107"/>
      <c r="QAS28" s="107"/>
      <c r="QAT28" s="107"/>
      <c r="QAU28" s="107"/>
      <c r="QAV28" s="107"/>
      <c r="QAW28" s="107"/>
      <c r="QAX28" s="107"/>
      <c r="QAY28" s="107"/>
      <c r="QAZ28" s="107"/>
      <c r="QBA28" s="107"/>
      <c r="QBB28" s="107"/>
      <c r="QBC28" s="107"/>
      <c r="QBD28" s="107"/>
      <c r="QBE28" s="107"/>
      <c r="QBF28" s="107"/>
      <c r="QBG28" s="107"/>
      <c r="QBH28" s="107"/>
      <c r="QBI28" s="107"/>
      <c r="QBJ28" s="107"/>
      <c r="QBK28" s="107"/>
      <c r="QBL28" s="107"/>
      <c r="QBM28" s="107"/>
      <c r="QBN28" s="107"/>
      <c r="QBO28" s="107"/>
      <c r="QBP28" s="107"/>
      <c r="QBQ28" s="107"/>
      <c r="QBR28" s="107"/>
      <c r="QBS28" s="107"/>
      <c r="QBT28" s="107"/>
      <c r="QBU28" s="107"/>
      <c r="QBV28" s="107"/>
      <c r="QBW28" s="107"/>
      <c r="QBX28" s="107"/>
      <c r="QBY28" s="107"/>
      <c r="QBZ28" s="107"/>
      <c r="QCA28" s="107"/>
      <c r="QCB28" s="107"/>
      <c r="QCC28" s="107"/>
      <c r="QCD28" s="107"/>
      <c r="QCE28" s="107"/>
      <c r="QCF28" s="107"/>
      <c r="QCG28" s="107"/>
      <c r="QCH28" s="107"/>
      <c r="QCI28" s="107"/>
      <c r="QCJ28" s="107"/>
      <c r="QCK28" s="107"/>
      <c r="QCL28" s="107"/>
      <c r="QCM28" s="107"/>
      <c r="QCN28" s="107"/>
      <c r="QCO28" s="107"/>
      <c r="QCP28" s="107"/>
      <c r="QCQ28" s="107"/>
      <c r="QCR28" s="107"/>
      <c r="QCS28" s="107"/>
      <c r="QCT28" s="107"/>
      <c r="QCU28" s="107"/>
      <c r="QCV28" s="107"/>
      <c r="QCW28" s="107"/>
      <c r="QCX28" s="107"/>
      <c r="QCY28" s="107"/>
      <c r="QCZ28" s="107"/>
      <c r="QDA28" s="107"/>
      <c r="QDB28" s="107"/>
      <c r="QDC28" s="107"/>
      <c r="QDD28" s="107"/>
      <c r="QDE28" s="107"/>
      <c r="QDF28" s="107"/>
      <c r="QDG28" s="107"/>
      <c r="QDH28" s="107"/>
      <c r="QDI28" s="107"/>
      <c r="QDJ28" s="107"/>
      <c r="QDK28" s="107"/>
      <c r="QDL28" s="107"/>
      <c r="QDM28" s="107"/>
      <c r="QDN28" s="107"/>
      <c r="QDO28" s="107"/>
      <c r="QDP28" s="107"/>
      <c r="QDQ28" s="107"/>
      <c r="QDR28" s="107"/>
      <c r="QDS28" s="107"/>
      <c r="QDT28" s="107"/>
      <c r="QDU28" s="107"/>
      <c r="QDV28" s="107"/>
      <c r="QDW28" s="107"/>
      <c r="QDX28" s="107"/>
      <c r="QDY28" s="107"/>
      <c r="QDZ28" s="107"/>
      <c r="QEA28" s="107"/>
      <c r="QEB28" s="107"/>
      <c r="QEC28" s="107"/>
      <c r="QED28" s="107"/>
      <c r="QEE28" s="107"/>
      <c r="QEF28" s="107"/>
      <c r="QEG28" s="107"/>
      <c r="QEH28" s="107"/>
      <c r="QEI28" s="107"/>
      <c r="QEJ28" s="107"/>
      <c r="QEK28" s="107"/>
      <c r="QEL28" s="107"/>
      <c r="QEM28" s="107"/>
      <c r="QEN28" s="107"/>
      <c r="QEO28" s="107"/>
      <c r="QEP28" s="107"/>
      <c r="QEQ28" s="107"/>
      <c r="QER28" s="107"/>
      <c r="QES28" s="107"/>
      <c r="QET28" s="107"/>
      <c r="QEU28" s="107"/>
      <c r="QEV28" s="107"/>
      <c r="QEW28" s="107"/>
      <c r="QEX28" s="107"/>
      <c r="QEY28" s="107"/>
      <c r="QEZ28" s="107"/>
      <c r="QFA28" s="107"/>
      <c r="QFB28" s="107"/>
      <c r="QFC28" s="107"/>
      <c r="QFD28" s="107"/>
      <c r="QFE28" s="107"/>
      <c r="QFF28" s="107"/>
      <c r="QFG28" s="107"/>
      <c r="QFH28" s="107"/>
      <c r="QFI28" s="107"/>
      <c r="QFJ28" s="107"/>
      <c r="QFK28" s="107"/>
      <c r="QFL28" s="107"/>
      <c r="QFM28" s="107"/>
      <c r="QFN28" s="107"/>
      <c r="QFO28" s="107"/>
      <c r="QFP28" s="107"/>
      <c r="QFQ28" s="107"/>
      <c r="QFR28" s="107"/>
      <c r="QFS28" s="107"/>
      <c r="QFT28" s="107"/>
      <c r="QFU28" s="107"/>
      <c r="QFV28" s="107"/>
      <c r="QFW28" s="107"/>
      <c r="QFX28" s="107"/>
      <c r="QFY28" s="107"/>
      <c r="QFZ28" s="107"/>
      <c r="QGA28" s="107"/>
      <c r="QGB28" s="107"/>
      <c r="QGC28" s="107"/>
      <c r="QGD28" s="107"/>
      <c r="QGE28" s="107"/>
      <c r="QGF28" s="107"/>
      <c r="QGG28" s="107"/>
      <c r="QGH28" s="107"/>
      <c r="QGI28" s="107"/>
      <c r="QGJ28" s="107"/>
      <c r="QGK28" s="107"/>
      <c r="QGL28" s="107"/>
      <c r="QGM28" s="107"/>
      <c r="QGN28" s="107"/>
      <c r="QGO28" s="107"/>
      <c r="QGP28" s="107"/>
      <c r="QGQ28" s="107"/>
      <c r="QGR28" s="107"/>
      <c r="QGS28" s="107"/>
      <c r="QGT28" s="107"/>
      <c r="QGU28" s="107"/>
      <c r="QGV28" s="107"/>
      <c r="QGW28" s="107"/>
      <c r="QGX28" s="107"/>
      <c r="QGY28" s="107"/>
      <c r="QGZ28" s="107"/>
      <c r="QHA28" s="107"/>
      <c r="QHB28" s="107"/>
      <c r="QHC28" s="107"/>
      <c r="QHD28" s="107"/>
      <c r="QHE28" s="107"/>
      <c r="QHF28" s="107"/>
      <c r="QHG28" s="107"/>
      <c r="QHH28" s="107"/>
      <c r="QHI28" s="107"/>
      <c r="QHJ28" s="107"/>
      <c r="QHK28" s="107"/>
      <c r="QHL28" s="107"/>
      <c r="QHM28" s="107"/>
      <c r="QHN28" s="107"/>
      <c r="QHO28" s="107"/>
      <c r="QHP28" s="107"/>
      <c r="QHQ28" s="107"/>
      <c r="QHR28" s="107"/>
      <c r="QHS28" s="107"/>
      <c r="QHT28" s="107"/>
      <c r="QHU28" s="107"/>
      <c r="QHV28" s="107"/>
      <c r="QHW28" s="107"/>
      <c r="QHX28" s="107"/>
      <c r="QHY28" s="107"/>
      <c r="QHZ28" s="107"/>
      <c r="QIA28" s="107"/>
      <c r="QIB28" s="107"/>
      <c r="QIC28" s="107"/>
      <c r="QID28" s="107"/>
      <c r="QIE28" s="107"/>
      <c r="QIF28" s="107"/>
      <c r="QIG28" s="107"/>
      <c r="QIH28" s="107"/>
      <c r="QII28" s="107"/>
      <c r="QIJ28" s="107"/>
      <c r="QIK28" s="107"/>
      <c r="QIL28" s="107"/>
      <c r="QIM28" s="107"/>
      <c r="QIN28" s="107"/>
      <c r="QIO28" s="107"/>
      <c r="QIP28" s="107"/>
      <c r="QIQ28" s="107"/>
      <c r="QIR28" s="107"/>
      <c r="QIS28" s="107"/>
      <c r="QIT28" s="107"/>
      <c r="QIU28" s="107"/>
      <c r="QIV28" s="107"/>
      <c r="QIW28" s="107"/>
      <c r="QIX28" s="107"/>
      <c r="QIY28" s="107"/>
      <c r="QIZ28" s="107"/>
      <c r="QJA28" s="107"/>
      <c r="QJB28" s="107"/>
      <c r="QJC28" s="107"/>
      <c r="QJD28" s="107"/>
      <c r="QJE28" s="107"/>
      <c r="QJF28" s="107"/>
      <c r="QJG28" s="107"/>
      <c r="QJH28" s="107"/>
      <c r="QJI28" s="107"/>
      <c r="QJJ28" s="107"/>
      <c r="QJK28" s="107"/>
      <c r="QJL28" s="107"/>
      <c r="QJM28" s="107"/>
      <c r="QJN28" s="107"/>
      <c r="QJO28" s="107"/>
      <c r="QJP28" s="107"/>
      <c r="QJQ28" s="107"/>
      <c r="QJR28" s="107"/>
      <c r="QJS28" s="107"/>
      <c r="QJT28" s="107"/>
      <c r="QJU28" s="107"/>
      <c r="QJV28" s="107"/>
      <c r="QJW28" s="107"/>
      <c r="QJX28" s="107"/>
      <c r="QJY28" s="107"/>
      <c r="QJZ28" s="107"/>
      <c r="QKA28" s="107"/>
      <c r="QKB28" s="107"/>
      <c r="QKC28" s="107"/>
      <c r="QKD28" s="107"/>
      <c r="QKE28" s="107"/>
      <c r="QKF28" s="107"/>
      <c r="QKG28" s="107"/>
      <c r="QKH28" s="107"/>
      <c r="QKI28" s="107"/>
      <c r="QKJ28" s="107"/>
      <c r="QKK28" s="107"/>
      <c r="QKL28" s="107"/>
      <c r="QKM28" s="107"/>
      <c r="QKN28" s="107"/>
      <c r="QKO28" s="107"/>
      <c r="QKP28" s="107"/>
      <c r="QKQ28" s="107"/>
      <c r="QKR28" s="107"/>
      <c r="QKS28" s="107"/>
      <c r="QKT28" s="107"/>
      <c r="QKU28" s="107"/>
      <c r="QKV28" s="107"/>
      <c r="QKW28" s="107"/>
      <c r="QKX28" s="107"/>
      <c r="QKY28" s="107"/>
      <c r="QKZ28" s="107"/>
      <c r="QLA28" s="107"/>
      <c r="QLB28" s="107"/>
      <c r="QLC28" s="107"/>
      <c r="QLD28" s="107"/>
      <c r="QLE28" s="107"/>
      <c r="QLF28" s="107"/>
      <c r="QLG28" s="107"/>
      <c r="QLH28" s="107"/>
      <c r="QLI28" s="107"/>
      <c r="QLJ28" s="107"/>
      <c r="QLK28" s="107"/>
      <c r="QLL28" s="107"/>
      <c r="QLM28" s="107"/>
      <c r="QLN28" s="107"/>
      <c r="QLO28" s="107"/>
      <c r="QLP28" s="107"/>
      <c r="QLQ28" s="107"/>
      <c r="QLR28" s="107"/>
      <c r="QLS28" s="107"/>
      <c r="QLT28" s="107"/>
      <c r="QLU28" s="107"/>
      <c r="QLV28" s="107"/>
      <c r="QLW28" s="107"/>
      <c r="QLX28" s="107"/>
      <c r="QLY28" s="107"/>
      <c r="QLZ28" s="107"/>
      <c r="QMA28" s="107"/>
      <c r="QMB28" s="107"/>
      <c r="QMC28" s="107"/>
      <c r="QMD28" s="107"/>
      <c r="QME28" s="107"/>
      <c r="QMF28" s="107"/>
      <c r="QMG28" s="107"/>
      <c r="QMH28" s="107"/>
      <c r="QMI28" s="107"/>
      <c r="QMJ28" s="107"/>
      <c r="QMK28" s="107"/>
      <c r="QML28" s="107"/>
      <c r="QMM28" s="107"/>
      <c r="QMN28" s="107"/>
      <c r="QMO28" s="107"/>
      <c r="QMP28" s="107"/>
      <c r="QMQ28" s="107"/>
      <c r="QMR28" s="107"/>
      <c r="QMS28" s="107"/>
      <c r="QMT28" s="107"/>
      <c r="QMU28" s="107"/>
      <c r="QMV28" s="107"/>
      <c r="QMW28" s="107"/>
      <c r="QMX28" s="107"/>
      <c r="QMY28" s="107"/>
      <c r="QMZ28" s="107"/>
      <c r="QNA28" s="107"/>
      <c r="QNB28" s="107"/>
      <c r="QNC28" s="107"/>
      <c r="QND28" s="107"/>
      <c r="QNE28" s="107"/>
      <c r="QNF28" s="107"/>
      <c r="QNG28" s="107"/>
      <c r="QNH28" s="107"/>
      <c r="QNI28" s="107"/>
      <c r="QNJ28" s="107"/>
      <c r="QNK28" s="107"/>
      <c r="QNL28" s="107"/>
      <c r="QNM28" s="107"/>
      <c r="QNN28" s="107"/>
      <c r="QNO28" s="107"/>
      <c r="QNP28" s="107"/>
      <c r="QNQ28" s="107"/>
      <c r="QNR28" s="107"/>
      <c r="QNS28" s="107"/>
      <c r="QNT28" s="107"/>
      <c r="QNU28" s="107"/>
      <c r="QNV28" s="107"/>
      <c r="QNW28" s="107"/>
      <c r="QNX28" s="107"/>
      <c r="QNY28" s="107"/>
      <c r="QNZ28" s="107"/>
      <c r="QOA28" s="107"/>
      <c r="QOB28" s="107"/>
      <c r="QOC28" s="107"/>
      <c r="QOD28" s="107"/>
      <c r="QOE28" s="107"/>
      <c r="QOF28" s="107"/>
      <c r="QOG28" s="107"/>
      <c r="QOH28" s="107"/>
      <c r="QOI28" s="107"/>
      <c r="QOJ28" s="107"/>
      <c r="QOK28" s="107"/>
      <c r="QOL28" s="107"/>
      <c r="QOM28" s="107"/>
      <c r="QON28" s="107"/>
      <c r="QOO28" s="107"/>
      <c r="QOP28" s="107"/>
      <c r="QOQ28" s="107"/>
      <c r="QOR28" s="107"/>
      <c r="QOS28" s="107"/>
      <c r="QOT28" s="107"/>
      <c r="QOU28" s="107"/>
      <c r="QOV28" s="107"/>
      <c r="QOW28" s="107"/>
      <c r="QOX28" s="107"/>
      <c r="QOY28" s="107"/>
      <c r="QOZ28" s="107"/>
      <c r="QPA28" s="107"/>
      <c r="QPB28" s="107"/>
      <c r="QPC28" s="107"/>
      <c r="QPD28" s="107"/>
      <c r="QPE28" s="107"/>
      <c r="QPF28" s="107"/>
      <c r="QPG28" s="107"/>
      <c r="QPH28" s="107"/>
      <c r="QPI28" s="107"/>
      <c r="QPJ28" s="107"/>
      <c r="QPK28" s="107"/>
      <c r="QPL28" s="107"/>
      <c r="QPM28" s="107"/>
      <c r="QPN28" s="107"/>
      <c r="QPO28" s="107"/>
      <c r="QPP28" s="107"/>
      <c r="QPQ28" s="107"/>
      <c r="QPR28" s="107"/>
      <c r="QPS28" s="107"/>
      <c r="QPT28" s="107"/>
      <c r="QPU28" s="107"/>
      <c r="QPV28" s="107"/>
      <c r="QPW28" s="107"/>
      <c r="QPX28" s="107"/>
      <c r="QPY28" s="107"/>
      <c r="QPZ28" s="107"/>
      <c r="QQA28" s="107"/>
      <c r="QQB28" s="107"/>
      <c r="QQC28" s="107"/>
      <c r="QQD28" s="107"/>
      <c r="QQE28" s="107"/>
      <c r="QQF28" s="107"/>
      <c r="QQG28" s="107"/>
      <c r="QQH28" s="107"/>
      <c r="QQI28" s="107"/>
      <c r="QQJ28" s="107"/>
      <c r="QQK28" s="107"/>
      <c r="QQL28" s="107"/>
      <c r="QQM28" s="107"/>
      <c r="QQN28" s="107"/>
      <c r="QQO28" s="107"/>
      <c r="QQP28" s="107"/>
      <c r="QQQ28" s="107"/>
      <c r="QQR28" s="107"/>
      <c r="QQS28" s="107"/>
      <c r="QQT28" s="107"/>
      <c r="QQU28" s="107"/>
      <c r="QQV28" s="107"/>
      <c r="QQW28" s="107"/>
      <c r="QQX28" s="107"/>
      <c r="QQY28" s="107"/>
      <c r="QQZ28" s="107"/>
      <c r="QRA28" s="107"/>
      <c r="QRB28" s="107"/>
      <c r="QRC28" s="107"/>
      <c r="QRD28" s="107"/>
      <c r="QRE28" s="107"/>
      <c r="QRF28" s="107"/>
      <c r="QRG28" s="107"/>
      <c r="QRH28" s="107"/>
      <c r="QRI28" s="107"/>
      <c r="QRJ28" s="107"/>
      <c r="QRK28" s="107"/>
      <c r="QRL28" s="107"/>
      <c r="QRM28" s="107"/>
      <c r="QRN28" s="107"/>
      <c r="QRO28" s="107"/>
      <c r="QRP28" s="107"/>
      <c r="QRQ28" s="107"/>
      <c r="QRR28" s="107"/>
      <c r="QRS28" s="107"/>
      <c r="QRT28" s="107"/>
      <c r="QRU28" s="107"/>
      <c r="QRV28" s="107"/>
      <c r="QRW28" s="107"/>
      <c r="QRX28" s="107"/>
      <c r="QRY28" s="107"/>
      <c r="QRZ28" s="107"/>
      <c r="QSA28" s="107"/>
      <c r="QSB28" s="107"/>
      <c r="QSC28" s="107"/>
      <c r="QSD28" s="107"/>
      <c r="QSE28" s="107"/>
      <c r="QSF28" s="107"/>
      <c r="QSG28" s="107"/>
      <c r="QSH28" s="107"/>
      <c r="QSI28" s="107"/>
      <c r="QSJ28" s="107"/>
      <c r="QSK28" s="107"/>
      <c r="QSL28" s="107"/>
      <c r="QSM28" s="107"/>
      <c r="QSN28" s="107"/>
      <c r="QSO28" s="107"/>
      <c r="QSP28" s="107"/>
      <c r="QSQ28" s="107"/>
      <c r="QSR28" s="107"/>
      <c r="QSS28" s="107"/>
      <c r="QST28" s="107"/>
      <c r="QSU28" s="107"/>
      <c r="QSV28" s="107"/>
      <c r="QSW28" s="107"/>
      <c r="QSX28" s="107"/>
      <c r="QSY28" s="107"/>
      <c r="QSZ28" s="107"/>
      <c r="QTA28" s="107"/>
      <c r="QTB28" s="107"/>
      <c r="QTC28" s="107"/>
      <c r="QTD28" s="107"/>
      <c r="QTE28" s="107"/>
      <c r="QTF28" s="107"/>
      <c r="QTG28" s="107"/>
      <c r="QTH28" s="107"/>
      <c r="QTI28" s="107"/>
      <c r="QTJ28" s="107"/>
      <c r="QTK28" s="107"/>
      <c r="QTL28" s="107"/>
      <c r="QTM28" s="107"/>
      <c r="QTN28" s="107"/>
      <c r="QTO28" s="107"/>
      <c r="QTP28" s="107"/>
      <c r="QTQ28" s="107"/>
      <c r="QTR28" s="107"/>
      <c r="QTS28" s="107"/>
      <c r="QTT28" s="107"/>
      <c r="QTU28" s="107"/>
      <c r="QTV28" s="107"/>
      <c r="QTW28" s="107"/>
      <c r="QTX28" s="107"/>
      <c r="QTY28" s="107"/>
      <c r="QTZ28" s="107"/>
      <c r="QUA28" s="107"/>
      <c r="QUB28" s="107"/>
      <c r="QUC28" s="107"/>
      <c r="QUD28" s="107"/>
      <c r="QUE28" s="107"/>
      <c r="QUF28" s="107"/>
      <c r="QUG28" s="107"/>
      <c r="QUH28" s="107"/>
      <c r="QUI28" s="107"/>
      <c r="QUJ28" s="107"/>
      <c r="QUK28" s="107"/>
      <c r="QUL28" s="107"/>
      <c r="QUM28" s="107"/>
      <c r="QUN28" s="107"/>
      <c r="QUO28" s="107"/>
      <c r="QUP28" s="107"/>
      <c r="QUQ28" s="107"/>
      <c r="QUR28" s="107"/>
      <c r="QUS28" s="107"/>
      <c r="QUT28" s="107"/>
      <c r="QUU28" s="107"/>
      <c r="QUV28" s="107"/>
      <c r="QUW28" s="107"/>
      <c r="QUX28" s="107"/>
      <c r="QUY28" s="107"/>
      <c r="QUZ28" s="107"/>
      <c r="QVA28" s="107"/>
      <c r="QVB28" s="107"/>
      <c r="QVC28" s="107"/>
      <c r="QVD28" s="107"/>
      <c r="QVE28" s="107"/>
      <c r="QVF28" s="107"/>
      <c r="QVG28" s="107"/>
      <c r="QVH28" s="107"/>
      <c r="QVI28" s="107"/>
      <c r="QVJ28" s="107"/>
      <c r="QVK28" s="107"/>
      <c r="QVL28" s="107"/>
      <c r="QVM28" s="107"/>
      <c r="QVN28" s="107"/>
      <c r="QVO28" s="107"/>
      <c r="QVP28" s="107"/>
      <c r="QVQ28" s="107"/>
      <c r="QVR28" s="107"/>
      <c r="QVS28" s="107"/>
      <c r="QVT28" s="107"/>
      <c r="QVU28" s="107"/>
      <c r="QVV28" s="107"/>
      <c r="QVW28" s="107"/>
      <c r="QVX28" s="107"/>
      <c r="QVY28" s="107"/>
      <c r="QVZ28" s="107"/>
      <c r="QWA28" s="107"/>
      <c r="QWB28" s="107"/>
      <c r="QWC28" s="107"/>
      <c r="QWD28" s="107"/>
      <c r="QWE28" s="107"/>
      <c r="QWF28" s="107"/>
      <c r="QWG28" s="107"/>
      <c r="QWH28" s="107"/>
      <c r="QWI28" s="107"/>
      <c r="QWJ28" s="107"/>
      <c r="QWK28" s="107"/>
      <c r="QWL28" s="107"/>
      <c r="QWM28" s="107"/>
      <c r="QWN28" s="107"/>
      <c r="QWO28" s="107"/>
      <c r="QWP28" s="107"/>
      <c r="QWQ28" s="107"/>
      <c r="QWR28" s="107"/>
      <c r="QWS28" s="107"/>
      <c r="QWT28" s="107"/>
      <c r="QWU28" s="107"/>
      <c r="QWV28" s="107"/>
      <c r="QWW28" s="107"/>
      <c r="QWX28" s="107"/>
      <c r="QWY28" s="107"/>
      <c r="QWZ28" s="107"/>
      <c r="QXA28" s="107"/>
      <c r="QXB28" s="107"/>
      <c r="QXC28" s="107"/>
      <c r="QXD28" s="107"/>
      <c r="QXE28" s="107"/>
      <c r="QXF28" s="107"/>
      <c r="QXG28" s="107"/>
      <c r="QXH28" s="107"/>
      <c r="QXI28" s="107"/>
      <c r="QXJ28" s="107"/>
      <c r="QXK28" s="107"/>
      <c r="QXL28" s="107"/>
      <c r="QXM28" s="107"/>
      <c r="QXN28" s="107"/>
      <c r="QXO28" s="107"/>
      <c r="QXP28" s="107"/>
      <c r="QXQ28" s="107"/>
      <c r="QXR28" s="107"/>
      <c r="QXS28" s="107"/>
      <c r="QXT28" s="107"/>
      <c r="QXU28" s="107"/>
      <c r="QXV28" s="107"/>
      <c r="QXW28" s="107"/>
      <c r="QXX28" s="107"/>
      <c r="QXY28" s="107"/>
      <c r="QXZ28" s="107"/>
      <c r="QYA28" s="107"/>
      <c r="QYB28" s="107"/>
      <c r="QYC28" s="107"/>
      <c r="QYD28" s="107"/>
      <c r="QYE28" s="107"/>
      <c r="QYF28" s="107"/>
      <c r="QYG28" s="107"/>
      <c r="QYH28" s="107"/>
      <c r="QYI28" s="107"/>
      <c r="QYJ28" s="107"/>
      <c r="QYK28" s="107"/>
      <c r="QYL28" s="107"/>
      <c r="QYM28" s="107"/>
      <c r="QYN28" s="107"/>
      <c r="QYO28" s="107"/>
      <c r="QYP28" s="107"/>
      <c r="QYQ28" s="107"/>
      <c r="QYR28" s="107"/>
      <c r="QYS28" s="107"/>
      <c r="QYT28" s="107"/>
      <c r="QYU28" s="107"/>
      <c r="QYV28" s="107"/>
      <c r="QYW28" s="107"/>
      <c r="QYX28" s="107"/>
      <c r="QYY28" s="107"/>
      <c r="QYZ28" s="107"/>
      <c r="QZA28" s="107"/>
      <c r="QZB28" s="107"/>
      <c r="QZC28" s="107"/>
      <c r="QZD28" s="107"/>
      <c r="QZE28" s="107"/>
      <c r="QZF28" s="107"/>
      <c r="QZG28" s="107"/>
      <c r="QZH28" s="107"/>
      <c r="QZI28" s="107"/>
      <c r="QZJ28" s="107"/>
      <c r="QZK28" s="107"/>
      <c r="QZL28" s="107"/>
      <c r="QZM28" s="107"/>
      <c r="QZN28" s="107"/>
      <c r="QZO28" s="107"/>
      <c r="QZP28" s="107"/>
      <c r="QZQ28" s="107"/>
      <c r="QZR28" s="107"/>
      <c r="QZS28" s="107"/>
      <c r="QZT28" s="107"/>
      <c r="QZU28" s="107"/>
      <c r="QZV28" s="107"/>
      <c r="QZW28" s="107"/>
      <c r="QZX28" s="107"/>
      <c r="QZY28" s="107"/>
      <c r="QZZ28" s="107"/>
      <c r="RAA28" s="107"/>
      <c r="RAB28" s="107"/>
      <c r="RAC28" s="107"/>
      <c r="RAD28" s="107"/>
      <c r="RAE28" s="107"/>
      <c r="RAF28" s="107"/>
      <c r="RAG28" s="107"/>
      <c r="RAH28" s="107"/>
      <c r="RAI28" s="107"/>
      <c r="RAJ28" s="107"/>
      <c r="RAK28" s="107"/>
      <c r="RAL28" s="107"/>
      <c r="RAM28" s="107"/>
      <c r="RAN28" s="107"/>
      <c r="RAO28" s="107"/>
      <c r="RAP28" s="107"/>
      <c r="RAQ28" s="107"/>
      <c r="RAR28" s="107"/>
      <c r="RAS28" s="107"/>
      <c r="RAT28" s="107"/>
      <c r="RAU28" s="107"/>
      <c r="RAV28" s="107"/>
      <c r="RAW28" s="107"/>
      <c r="RAX28" s="107"/>
      <c r="RAY28" s="107"/>
      <c r="RAZ28" s="107"/>
      <c r="RBA28" s="107"/>
      <c r="RBB28" s="107"/>
      <c r="RBC28" s="107"/>
      <c r="RBD28" s="107"/>
      <c r="RBE28" s="107"/>
      <c r="RBF28" s="107"/>
      <c r="RBG28" s="107"/>
      <c r="RBH28" s="107"/>
      <c r="RBI28" s="107"/>
      <c r="RBJ28" s="107"/>
      <c r="RBK28" s="107"/>
      <c r="RBL28" s="107"/>
      <c r="RBM28" s="107"/>
      <c r="RBN28" s="107"/>
      <c r="RBO28" s="107"/>
      <c r="RBP28" s="107"/>
      <c r="RBQ28" s="107"/>
      <c r="RBR28" s="107"/>
      <c r="RBS28" s="107"/>
      <c r="RBT28" s="107"/>
      <c r="RBU28" s="107"/>
      <c r="RBV28" s="107"/>
      <c r="RBW28" s="107"/>
      <c r="RBX28" s="107"/>
      <c r="RBY28" s="107"/>
      <c r="RBZ28" s="107"/>
      <c r="RCA28" s="107"/>
      <c r="RCB28" s="107"/>
      <c r="RCC28" s="107"/>
      <c r="RCD28" s="107"/>
      <c r="RCE28" s="107"/>
      <c r="RCF28" s="107"/>
      <c r="RCG28" s="107"/>
      <c r="RCH28" s="107"/>
      <c r="RCI28" s="107"/>
      <c r="RCJ28" s="107"/>
      <c r="RCK28" s="107"/>
      <c r="RCL28" s="107"/>
      <c r="RCM28" s="107"/>
      <c r="RCN28" s="107"/>
      <c r="RCO28" s="107"/>
      <c r="RCP28" s="107"/>
      <c r="RCQ28" s="107"/>
      <c r="RCR28" s="107"/>
      <c r="RCS28" s="107"/>
      <c r="RCT28" s="107"/>
      <c r="RCU28" s="107"/>
      <c r="RCV28" s="107"/>
      <c r="RCW28" s="107"/>
      <c r="RCX28" s="107"/>
      <c r="RCY28" s="107"/>
      <c r="RCZ28" s="107"/>
      <c r="RDA28" s="107"/>
      <c r="RDB28" s="107"/>
      <c r="RDC28" s="107"/>
      <c r="RDD28" s="107"/>
      <c r="RDE28" s="107"/>
      <c r="RDF28" s="107"/>
      <c r="RDG28" s="107"/>
      <c r="RDH28" s="107"/>
      <c r="RDI28" s="107"/>
      <c r="RDJ28" s="107"/>
      <c r="RDK28" s="107"/>
      <c r="RDL28" s="107"/>
      <c r="RDM28" s="107"/>
      <c r="RDN28" s="107"/>
      <c r="RDO28" s="107"/>
      <c r="RDP28" s="107"/>
      <c r="RDQ28" s="107"/>
      <c r="RDR28" s="107"/>
      <c r="RDS28" s="107"/>
      <c r="RDT28" s="107"/>
      <c r="RDU28" s="107"/>
      <c r="RDV28" s="107"/>
      <c r="RDW28" s="107"/>
      <c r="RDX28" s="107"/>
      <c r="RDY28" s="107"/>
      <c r="RDZ28" s="107"/>
      <c r="REA28" s="107"/>
      <c r="REB28" s="107"/>
      <c r="REC28" s="107"/>
      <c r="RED28" s="107"/>
      <c r="REE28" s="107"/>
      <c r="REF28" s="107"/>
      <c r="REG28" s="107"/>
      <c r="REH28" s="107"/>
      <c r="REI28" s="107"/>
      <c r="REJ28" s="107"/>
      <c r="REK28" s="107"/>
      <c r="REL28" s="107"/>
      <c r="REM28" s="107"/>
      <c r="REN28" s="107"/>
      <c r="REO28" s="107"/>
      <c r="REP28" s="107"/>
      <c r="REQ28" s="107"/>
      <c r="RER28" s="107"/>
      <c r="RES28" s="107"/>
      <c r="RET28" s="107"/>
      <c r="REU28" s="107"/>
      <c r="REV28" s="107"/>
      <c r="REW28" s="107"/>
      <c r="REX28" s="107"/>
      <c r="REY28" s="107"/>
      <c r="REZ28" s="107"/>
      <c r="RFA28" s="107"/>
      <c r="RFB28" s="107"/>
      <c r="RFC28" s="107"/>
      <c r="RFD28" s="107"/>
      <c r="RFE28" s="107"/>
      <c r="RFF28" s="107"/>
      <c r="RFG28" s="107"/>
      <c r="RFH28" s="107"/>
      <c r="RFI28" s="107"/>
      <c r="RFJ28" s="107"/>
      <c r="RFK28" s="107"/>
      <c r="RFL28" s="107"/>
      <c r="RFM28" s="107"/>
      <c r="RFN28" s="107"/>
      <c r="RFO28" s="107"/>
      <c r="RFP28" s="107"/>
      <c r="RFQ28" s="107"/>
      <c r="RFR28" s="107"/>
      <c r="RFS28" s="107"/>
      <c r="RFT28" s="107"/>
      <c r="RFU28" s="107"/>
      <c r="RFV28" s="107"/>
      <c r="RFW28" s="107"/>
      <c r="RFX28" s="107"/>
      <c r="RFY28" s="107"/>
      <c r="RFZ28" s="107"/>
      <c r="RGA28" s="107"/>
      <c r="RGB28" s="107"/>
      <c r="RGC28" s="107"/>
      <c r="RGD28" s="107"/>
      <c r="RGE28" s="107"/>
      <c r="RGF28" s="107"/>
      <c r="RGG28" s="107"/>
      <c r="RGH28" s="107"/>
      <c r="RGI28" s="107"/>
      <c r="RGJ28" s="107"/>
      <c r="RGK28" s="107"/>
      <c r="RGL28" s="107"/>
      <c r="RGM28" s="107"/>
      <c r="RGN28" s="107"/>
      <c r="RGO28" s="107"/>
      <c r="RGP28" s="107"/>
      <c r="RGQ28" s="107"/>
      <c r="RGR28" s="107"/>
      <c r="RGS28" s="107"/>
      <c r="RGT28" s="107"/>
      <c r="RGU28" s="107"/>
      <c r="RGV28" s="107"/>
      <c r="RGW28" s="107"/>
      <c r="RGX28" s="107"/>
      <c r="RGY28" s="107"/>
      <c r="RGZ28" s="107"/>
      <c r="RHA28" s="107"/>
      <c r="RHB28" s="107"/>
      <c r="RHC28" s="107"/>
      <c r="RHD28" s="107"/>
      <c r="RHE28" s="107"/>
      <c r="RHF28" s="107"/>
      <c r="RHG28" s="107"/>
      <c r="RHH28" s="107"/>
      <c r="RHI28" s="107"/>
      <c r="RHJ28" s="107"/>
      <c r="RHK28" s="107"/>
      <c r="RHL28" s="107"/>
      <c r="RHM28" s="107"/>
      <c r="RHN28" s="107"/>
      <c r="RHO28" s="107"/>
      <c r="RHP28" s="107"/>
      <c r="RHQ28" s="107"/>
      <c r="RHR28" s="107"/>
      <c r="RHS28" s="107"/>
      <c r="RHT28" s="107"/>
      <c r="RHU28" s="107"/>
      <c r="RHV28" s="107"/>
      <c r="RHW28" s="107"/>
      <c r="RHX28" s="107"/>
      <c r="RHY28" s="107"/>
      <c r="RHZ28" s="107"/>
      <c r="RIA28" s="107"/>
      <c r="RIB28" s="107"/>
      <c r="RIC28" s="107"/>
      <c r="RID28" s="107"/>
      <c r="RIE28" s="107"/>
      <c r="RIF28" s="107"/>
      <c r="RIG28" s="107"/>
      <c r="RIH28" s="107"/>
      <c r="RII28" s="107"/>
      <c r="RIJ28" s="107"/>
      <c r="RIK28" s="107"/>
      <c r="RIL28" s="107"/>
      <c r="RIM28" s="107"/>
      <c r="RIN28" s="107"/>
      <c r="RIO28" s="107"/>
      <c r="RIP28" s="107"/>
      <c r="RIQ28" s="107"/>
      <c r="RIR28" s="107"/>
      <c r="RIS28" s="107"/>
      <c r="RIT28" s="107"/>
      <c r="RIU28" s="107"/>
      <c r="RIV28" s="107"/>
      <c r="RIW28" s="107"/>
      <c r="RIX28" s="107"/>
      <c r="RIY28" s="107"/>
      <c r="RIZ28" s="107"/>
      <c r="RJA28" s="107"/>
      <c r="RJB28" s="107"/>
      <c r="RJC28" s="107"/>
      <c r="RJD28" s="107"/>
      <c r="RJE28" s="107"/>
      <c r="RJF28" s="107"/>
      <c r="RJG28" s="107"/>
      <c r="RJH28" s="107"/>
      <c r="RJI28" s="107"/>
      <c r="RJJ28" s="107"/>
      <c r="RJK28" s="107"/>
      <c r="RJL28" s="107"/>
      <c r="RJM28" s="107"/>
      <c r="RJN28" s="107"/>
      <c r="RJO28" s="107"/>
      <c r="RJP28" s="107"/>
      <c r="RJQ28" s="107"/>
      <c r="RJR28" s="107"/>
      <c r="RJS28" s="107"/>
      <c r="RJT28" s="107"/>
      <c r="RJU28" s="107"/>
      <c r="RJV28" s="107"/>
      <c r="RJW28" s="107"/>
      <c r="RJX28" s="107"/>
      <c r="RJY28" s="107"/>
      <c r="RJZ28" s="107"/>
      <c r="RKA28" s="107"/>
      <c r="RKB28" s="107"/>
      <c r="RKC28" s="107"/>
      <c r="RKD28" s="107"/>
      <c r="RKE28" s="107"/>
      <c r="RKF28" s="107"/>
      <c r="RKG28" s="107"/>
      <c r="RKH28" s="107"/>
      <c r="RKI28" s="107"/>
      <c r="RKJ28" s="107"/>
      <c r="RKK28" s="107"/>
      <c r="RKL28" s="107"/>
      <c r="RKM28" s="107"/>
      <c r="RKN28" s="107"/>
      <c r="RKO28" s="107"/>
      <c r="RKP28" s="107"/>
      <c r="RKQ28" s="107"/>
      <c r="RKR28" s="107"/>
      <c r="RKS28" s="107"/>
      <c r="RKT28" s="107"/>
      <c r="RKU28" s="107"/>
      <c r="RKV28" s="107"/>
      <c r="RKW28" s="107"/>
      <c r="RKX28" s="107"/>
      <c r="RKY28" s="107"/>
      <c r="RKZ28" s="107"/>
      <c r="RLA28" s="107"/>
      <c r="RLB28" s="107"/>
      <c r="RLC28" s="107"/>
      <c r="RLD28" s="107"/>
      <c r="RLE28" s="107"/>
      <c r="RLF28" s="107"/>
      <c r="RLG28" s="107"/>
      <c r="RLH28" s="107"/>
      <c r="RLI28" s="107"/>
      <c r="RLJ28" s="107"/>
      <c r="RLK28" s="107"/>
      <c r="RLL28" s="107"/>
      <c r="RLM28" s="107"/>
      <c r="RLN28" s="107"/>
      <c r="RLO28" s="107"/>
      <c r="RLP28" s="107"/>
      <c r="RLQ28" s="107"/>
      <c r="RLR28" s="107"/>
      <c r="RLS28" s="107"/>
      <c r="RLT28" s="107"/>
      <c r="RLU28" s="107"/>
      <c r="RLV28" s="107"/>
      <c r="RLW28" s="107"/>
      <c r="RLX28" s="107"/>
      <c r="RLY28" s="107"/>
      <c r="RLZ28" s="107"/>
      <c r="RMA28" s="107"/>
      <c r="RMB28" s="107"/>
      <c r="RMC28" s="107"/>
      <c r="RMD28" s="107"/>
      <c r="RME28" s="107"/>
      <c r="RMF28" s="107"/>
      <c r="RMG28" s="107"/>
      <c r="RMH28" s="107"/>
      <c r="RMI28" s="107"/>
      <c r="RMJ28" s="107"/>
      <c r="RMK28" s="107"/>
      <c r="RML28" s="107"/>
      <c r="RMM28" s="107"/>
      <c r="RMN28" s="107"/>
      <c r="RMO28" s="107"/>
      <c r="RMP28" s="107"/>
      <c r="RMQ28" s="107"/>
      <c r="RMR28" s="107"/>
      <c r="RMS28" s="107"/>
      <c r="RMT28" s="107"/>
      <c r="RMU28" s="107"/>
      <c r="RMV28" s="107"/>
      <c r="RMW28" s="107"/>
      <c r="RMX28" s="107"/>
      <c r="RMY28" s="107"/>
      <c r="RMZ28" s="107"/>
      <c r="RNA28" s="107"/>
      <c r="RNB28" s="107"/>
      <c r="RNC28" s="107"/>
      <c r="RND28" s="107"/>
      <c r="RNE28" s="107"/>
      <c r="RNF28" s="107"/>
      <c r="RNG28" s="107"/>
      <c r="RNH28" s="107"/>
      <c r="RNI28" s="107"/>
      <c r="RNJ28" s="107"/>
      <c r="RNK28" s="107"/>
      <c r="RNL28" s="107"/>
      <c r="RNM28" s="107"/>
      <c r="RNN28" s="107"/>
      <c r="RNO28" s="107"/>
      <c r="RNP28" s="107"/>
      <c r="RNQ28" s="107"/>
      <c r="RNR28" s="107"/>
      <c r="RNS28" s="107"/>
      <c r="RNT28" s="107"/>
      <c r="RNU28" s="107"/>
      <c r="RNV28" s="107"/>
      <c r="RNW28" s="107"/>
      <c r="RNX28" s="107"/>
      <c r="RNY28" s="107"/>
      <c r="RNZ28" s="107"/>
      <c r="ROA28" s="107"/>
      <c r="ROB28" s="107"/>
      <c r="ROC28" s="107"/>
      <c r="ROD28" s="107"/>
      <c r="ROE28" s="107"/>
      <c r="ROF28" s="107"/>
      <c r="ROG28" s="107"/>
      <c r="ROH28" s="107"/>
      <c r="ROI28" s="107"/>
      <c r="ROJ28" s="107"/>
      <c r="ROK28" s="107"/>
      <c r="ROL28" s="107"/>
      <c r="ROM28" s="107"/>
      <c r="RON28" s="107"/>
      <c r="ROO28" s="107"/>
      <c r="ROP28" s="107"/>
      <c r="ROQ28" s="107"/>
      <c r="ROR28" s="107"/>
      <c r="ROS28" s="107"/>
      <c r="ROT28" s="107"/>
      <c r="ROU28" s="107"/>
      <c r="ROV28" s="107"/>
      <c r="ROW28" s="107"/>
      <c r="ROX28" s="107"/>
      <c r="ROY28" s="107"/>
      <c r="ROZ28" s="107"/>
      <c r="RPA28" s="107"/>
      <c r="RPB28" s="107"/>
      <c r="RPC28" s="107"/>
      <c r="RPD28" s="107"/>
      <c r="RPE28" s="107"/>
      <c r="RPF28" s="107"/>
      <c r="RPG28" s="107"/>
      <c r="RPH28" s="107"/>
      <c r="RPI28" s="107"/>
      <c r="RPJ28" s="107"/>
      <c r="RPK28" s="107"/>
      <c r="RPL28" s="107"/>
      <c r="RPM28" s="107"/>
      <c r="RPN28" s="107"/>
      <c r="RPO28" s="107"/>
      <c r="RPP28" s="107"/>
      <c r="RPQ28" s="107"/>
      <c r="RPR28" s="107"/>
      <c r="RPS28" s="107"/>
      <c r="RPT28" s="107"/>
      <c r="RPU28" s="107"/>
      <c r="RPV28" s="107"/>
      <c r="RPW28" s="107"/>
      <c r="RPX28" s="107"/>
      <c r="RPY28" s="107"/>
      <c r="RPZ28" s="107"/>
      <c r="RQA28" s="107"/>
      <c r="RQB28" s="107"/>
      <c r="RQC28" s="107"/>
      <c r="RQD28" s="107"/>
      <c r="RQE28" s="107"/>
      <c r="RQF28" s="107"/>
      <c r="RQG28" s="107"/>
      <c r="RQH28" s="107"/>
      <c r="RQI28" s="107"/>
      <c r="RQJ28" s="107"/>
      <c r="RQK28" s="107"/>
      <c r="RQL28" s="107"/>
      <c r="RQM28" s="107"/>
      <c r="RQN28" s="107"/>
      <c r="RQO28" s="107"/>
      <c r="RQP28" s="107"/>
      <c r="RQQ28" s="107"/>
      <c r="RQR28" s="107"/>
      <c r="RQS28" s="107"/>
      <c r="RQT28" s="107"/>
      <c r="RQU28" s="107"/>
      <c r="RQV28" s="107"/>
      <c r="RQW28" s="107"/>
      <c r="RQX28" s="107"/>
      <c r="RQY28" s="107"/>
      <c r="RQZ28" s="107"/>
      <c r="RRA28" s="107"/>
      <c r="RRB28" s="107"/>
      <c r="RRC28" s="107"/>
      <c r="RRD28" s="107"/>
      <c r="RRE28" s="107"/>
      <c r="RRF28" s="107"/>
      <c r="RRG28" s="107"/>
      <c r="RRH28" s="107"/>
      <c r="RRI28" s="107"/>
      <c r="RRJ28" s="107"/>
      <c r="RRK28" s="107"/>
      <c r="RRL28" s="107"/>
      <c r="RRM28" s="107"/>
      <c r="RRN28" s="107"/>
      <c r="RRO28" s="107"/>
      <c r="RRP28" s="107"/>
      <c r="RRQ28" s="107"/>
      <c r="RRR28" s="107"/>
      <c r="RRS28" s="107"/>
      <c r="RRT28" s="107"/>
      <c r="RRU28" s="107"/>
      <c r="RRV28" s="107"/>
      <c r="RRW28" s="107"/>
      <c r="RRX28" s="107"/>
      <c r="RRY28" s="107"/>
      <c r="RRZ28" s="107"/>
      <c r="RSA28" s="107"/>
      <c r="RSB28" s="107"/>
      <c r="RSC28" s="107"/>
      <c r="RSD28" s="107"/>
      <c r="RSE28" s="107"/>
      <c r="RSF28" s="107"/>
      <c r="RSG28" s="107"/>
      <c r="RSH28" s="107"/>
      <c r="RSI28" s="107"/>
      <c r="RSJ28" s="107"/>
      <c r="RSK28" s="107"/>
      <c r="RSL28" s="107"/>
      <c r="RSM28" s="107"/>
      <c r="RSN28" s="107"/>
      <c r="RSO28" s="107"/>
      <c r="RSP28" s="107"/>
      <c r="RSQ28" s="107"/>
      <c r="RSR28" s="107"/>
      <c r="RSS28" s="107"/>
      <c r="RST28" s="107"/>
      <c r="RSU28" s="107"/>
      <c r="RSV28" s="107"/>
      <c r="RSW28" s="107"/>
      <c r="RSX28" s="107"/>
      <c r="RSY28" s="107"/>
      <c r="RSZ28" s="107"/>
      <c r="RTA28" s="107"/>
      <c r="RTB28" s="107"/>
      <c r="RTC28" s="107"/>
      <c r="RTD28" s="107"/>
      <c r="RTE28" s="107"/>
      <c r="RTF28" s="107"/>
      <c r="RTG28" s="107"/>
      <c r="RTH28" s="107"/>
      <c r="RTI28" s="107"/>
      <c r="RTJ28" s="107"/>
      <c r="RTK28" s="107"/>
      <c r="RTL28" s="107"/>
      <c r="RTM28" s="107"/>
      <c r="RTN28" s="107"/>
      <c r="RTO28" s="107"/>
      <c r="RTP28" s="107"/>
      <c r="RTQ28" s="107"/>
      <c r="RTR28" s="107"/>
      <c r="RTS28" s="107"/>
      <c r="RTT28" s="107"/>
      <c r="RTU28" s="107"/>
      <c r="RTV28" s="107"/>
      <c r="RTW28" s="107"/>
      <c r="RTX28" s="107"/>
      <c r="RTY28" s="107"/>
      <c r="RTZ28" s="107"/>
      <c r="RUA28" s="107"/>
      <c r="RUB28" s="107"/>
      <c r="RUC28" s="107"/>
      <c r="RUD28" s="107"/>
      <c r="RUE28" s="107"/>
      <c r="RUF28" s="107"/>
      <c r="RUG28" s="107"/>
      <c r="RUH28" s="107"/>
      <c r="RUI28" s="107"/>
      <c r="RUJ28" s="107"/>
      <c r="RUK28" s="107"/>
      <c r="RUL28" s="107"/>
      <c r="RUM28" s="107"/>
      <c r="RUN28" s="107"/>
      <c r="RUO28" s="107"/>
      <c r="RUP28" s="107"/>
      <c r="RUQ28" s="107"/>
      <c r="RUR28" s="107"/>
      <c r="RUS28" s="107"/>
      <c r="RUT28" s="107"/>
      <c r="RUU28" s="107"/>
      <c r="RUV28" s="107"/>
      <c r="RUW28" s="107"/>
      <c r="RUX28" s="107"/>
      <c r="RUY28" s="107"/>
      <c r="RUZ28" s="107"/>
      <c r="RVA28" s="107"/>
      <c r="RVB28" s="107"/>
      <c r="RVC28" s="107"/>
      <c r="RVD28" s="107"/>
      <c r="RVE28" s="107"/>
      <c r="RVF28" s="107"/>
      <c r="RVG28" s="107"/>
      <c r="RVH28" s="107"/>
      <c r="RVI28" s="107"/>
      <c r="RVJ28" s="107"/>
      <c r="RVK28" s="107"/>
      <c r="RVL28" s="107"/>
      <c r="RVM28" s="107"/>
      <c r="RVN28" s="107"/>
      <c r="RVO28" s="107"/>
      <c r="RVP28" s="107"/>
      <c r="RVQ28" s="107"/>
      <c r="RVR28" s="107"/>
      <c r="RVS28" s="107"/>
      <c r="RVT28" s="107"/>
      <c r="RVU28" s="107"/>
      <c r="RVV28" s="107"/>
      <c r="RVW28" s="107"/>
      <c r="RVX28" s="107"/>
      <c r="RVY28" s="107"/>
      <c r="RVZ28" s="107"/>
      <c r="RWA28" s="107"/>
      <c r="RWB28" s="107"/>
      <c r="RWC28" s="107"/>
      <c r="RWD28" s="107"/>
      <c r="RWE28" s="107"/>
      <c r="RWF28" s="107"/>
      <c r="RWG28" s="107"/>
      <c r="RWH28" s="107"/>
      <c r="RWI28" s="107"/>
      <c r="RWJ28" s="107"/>
      <c r="RWK28" s="107"/>
      <c r="RWL28" s="107"/>
      <c r="RWM28" s="107"/>
      <c r="RWN28" s="107"/>
      <c r="RWO28" s="107"/>
      <c r="RWP28" s="107"/>
      <c r="RWQ28" s="107"/>
      <c r="RWR28" s="107"/>
      <c r="RWS28" s="107"/>
      <c r="RWT28" s="107"/>
      <c r="RWU28" s="107"/>
      <c r="RWV28" s="107"/>
      <c r="RWW28" s="107"/>
      <c r="RWX28" s="107"/>
      <c r="RWY28" s="107"/>
      <c r="RWZ28" s="107"/>
      <c r="RXA28" s="107"/>
      <c r="RXB28" s="107"/>
      <c r="RXC28" s="107"/>
      <c r="RXD28" s="107"/>
      <c r="RXE28" s="107"/>
      <c r="RXF28" s="107"/>
      <c r="RXG28" s="107"/>
      <c r="RXH28" s="107"/>
      <c r="RXI28" s="107"/>
      <c r="RXJ28" s="107"/>
      <c r="RXK28" s="107"/>
      <c r="RXL28" s="107"/>
      <c r="RXM28" s="107"/>
      <c r="RXN28" s="107"/>
      <c r="RXO28" s="107"/>
      <c r="RXP28" s="107"/>
      <c r="RXQ28" s="107"/>
      <c r="RXR28" s="107"/>
      <c r="RXS28" s="107"/>
      <c r="RXT28" s="107"/>
      <c r="RXU28" s="107"/>
      <c r="RXV28" s="107"/>
      <c r="RXW28" s="107"/>
      <c r="RXX28" s="107"/>
      <c r="RXY28" s="107"/>
      <c r="RXZ28" s="107"/>
      <c r="RYA28" s="107"/>
      <c r="RYB28" s="107"/>
      <c r="RYC28" s="107"/>
      <c r="RYD28" s="107"/>
      <c r="RYE28" s="107"/>
      <c r="RYF28" s="107"/>
      <c r="RYG28" s="107"/>
      <c r="RYH28" s="107"/>
      <c r="RYI28" s="107"/>
      <c r="RYJ28" s="107"/>
      <c r="RYK28" s="107"/>
      <c r="RYL28" s="107"/>
      <c r="RYM28" s="107"/>
      <c r="RYN28" s="107"/>
      <c r="RYO28" s="107"/>
      <c r="RYP28" s="107"/>
      <c r="RYQ28" s="107"/>
      <c r="RYR28" s="107"/>
      <c r="RYS28" s="107"/>
      <c r="RYT28" s="107"/>
      <c r="RYU28" s="107"/>
      <c r="RYV28" s="107"/>
      <c r="RYW28" s="107"/>
      <c r="RYX28" s="107"/>
      <c r="RYY28" s="107"/>
      <c r="RYZ28" s="107"/>
      <c r="RZA28" s="107"/>
      <c r="RZB28" s="107"/>
      <c r="RZC28" s="107"/>
      <c r="RZD28" s="107"/>
      <c r="RZE28" s="107"/>
      <c r="RZF28" s="107"/>
      <c r="RZG28" s="107"/>
      <c r="RZH28" s="107"/>
      <c r="RZI28" s="107"/>
      <c r="RZJ28" s="107"/>
      <c r="RZK28" s="107"/>
      <c r="RZL28" s="107"/>
      <c r="RZM28" s="107"/>
      <c r="RZN28" s="107"/>
      <c r="RZO28" s="107"/>
      <c r="RZP28" s="107"/>
      <c r="RZQ28" s="107"/>
      <c r="RZR28" s="107"/>
      <c r="RZS28" s="107"/>
      <c r="RZT28" s="107"/>
      <c r="RZU28" s="107"/>
      <c r="RZV28" s="107"/>
      <c r="RZW28" s="107"/>
      <c r="RZX28" s="107"/>
      <c r="RZY28" s="107"/>
      <c r="RZZ28" s="107"/>
      <c r="SAA28" s="107"/>
      <c r="SAB28" s="107"/>
      <c r="SAC28" s="107"/>
      <c r="SAD28" s="107"/>
      <c r="SAE28" s="107"/>
      <c r="SAF28" s="107"/>
      <c r="SAG28" s="107"/>
      <c r="SAH28" s="107"/>
      <c r="SAI28" s="107"/>
      <c r="SAJ28" s="107"/>
      <c r="SAK28" s="107"/>
      <c r="SAL28" s="107"/>
      <c r="SAM28" s="107"/>
      <c r="SAN28" s="107"/>
      <c r="SAO28" s="107"/>
      <c r="SAP28" s="107"/>
      <c r="SAQ28" s="107"/>
      <c r="SAR28" s="107"/>
      <c r="SAS28" s="107"/>
      <c r="SAT28" s="107"/>
      <c r="SAU28" s="107"/>
      <c r="SAV28" s="107"/>
      <c r="SAW28" s="107"/>
      <c r="SAX28" s="107"/>
      <c r="SAY28" s="107"/>
      <c r="SAZ28" s="107"/>
      <c r="SBA28" s="107"/>
      <c r="SBB28" s="107"/>
      <c r="SBC28" s="107"/>
      <c r="SBD28" s="107"/>
      <c r="SBE28" s="107"/>
      <c r="SBF28" s="107"/>
      <c r="SBG28" s="107"/>
      <c r="SBH28" s="107"/>
      <c r="SBI28" s="107"/>
      <c r="SBJ28" s="107"/>
      <c r="SBK28" s="107"/>
      <c r="SBL28" s="107"/>
      <c r="SBM28" s="107"/>
      <c r="SBN28" s="107"/>
      <c r="SBO28" s="107"/>
      <c r="SBP28" s="107"/>
      <c r="SBQ28" s="107"/>
      <c r="SBR28" s="107"/>
      <c r="SBS28" s="107"/>
      <c r="SBT28" s="107"/>
      <c r="SBU28" s="107"/>
      <c r="SBV28" s="107"/>
      <c r="SBW28" s="107"/>
      <c r="SBX28" s="107"/>
      <c r="SBY28" s="107"/>
      <c r="SBZ28" s="107"/>
      <c r="SCA28" s="107"/>
      <c r="SCB28" s="107"/>
      <c r="SCC28" s="107"/>
      <c r="SCD28" s="107"/>
      <c r="SCE28" s="107"/>
      <c r="SCF28" s="107"/>
      <c r="SCG28" s="107"/>
      <c r="SCH28" s="107"/>
      <c r="SCI28" s="107"/>
      <c r="SCJ28" s="107"/>
      <c r="SCK28" s="107"/>
      <c r="SCL28" s="107"/>
      <c r="SCM28" s="107"/>
      <c r="SCN28" s="107"/>
      <c r="SCO28" s="107"/>
      <c r="SCP28" s="107"/>
      <c r="SCQ28" s="107"/>
      <c r="SCR28" s="107"/>
      <c r="SCS28" s="107"/>
      <c r="SCT28" s="107"/>
      <c r="SCU28" s="107"/>
      <c r="SCV28" s="107"/>
      <c r="SCW28" s="107"/>
      <c r="SCX28" s="107"/>
      <c r="SCY28" s="107"/>
      <c r="SCZ28" s="107"/>
      <c r="SDA28" s="107"/>
      <c r="SDB28" s="107"/>
      <c r="SDC28" s="107"/>
      <c r="SDD28" s="107"/>
      <c r="SDE28" s="107"/>
      <c r="SDF28" s="107"/>
      <c r="SDG28" s="107"/>
      <c r="SDH28" s="107"/>
      <c r="SDI28" s="107"/>
      <c r="SDJ28" s="107"/>
      <c r="SDK28" s="107"/>
      <c r="SDL28" s="107"/>
      <c r="SDM28" s="107"/>
      <c r="SDN28" s="107"/>
      <c r="SDO28" s="107"/>
      <c r="SDP28" s="107"/>
      <c r="SDQ28" s="107"/>
      <c r="SDR28" s="107"/>
      <c r="SDS28" s="107"/>
      <c r="SDT28" s="107"/>
      <c r="SDU28" s="107"/>
      <c r="SDV28" s="107"/>
      <c r="SDW28" s="107"/>
      <c r="SDX28" s="107"/>
      <c r="SDY28" s="107"/>
      <c r="SDZ28" s="107"/>
      <c r="SEA28" s="107"/>
      <c r="SEB28" s="107"/>
      <c r="SEC28" s="107"/>
      <c r="SED28" s="107"/>
      <c r="SEE28" s="107"/>
      <c r="SEF28" s="107"/>
      <c r="SEG28" s="107"/>
      <c r="SEH28" s="107"/>
      <c r="SEI28" s="107"/>
      <c r="SEJ28" s="107"/>
      <c r="SEK28" s="107"/>
      <c r="SEL28" s="107"/>
      <c r="SEM28" s="107"/>
      <c r="SEN28" s="107"/>
      <c r="SEO28" s="107"/>
      <c r="SEP28" s="107"/>
      <c r="SEQ28" s="107"/>
      <c r="SER28" s="107"/>
      <c r="SES28" s="107"/>
      <c r="SET28" s="107"/>
      <c r="SEU28" s="107"/>
      <c r="SEV28" s="107"/>
      <c r="SEW28" s="107"/>
      <c r="SEX28" s="107"/>
      <c r="SEY28" s="107"/>
      <c r="SEZ28" s="107"/>
      <c r="SFA28" s="107"/>
      <c r="SFB28" s="107"/>
      <c r="SFC28" s="107"/>
      <c r="SFD28" s="107"/>
      <c r="SFE28" s="107"/>
      <c r="SFF28" s="107"/>
      <c r="SFG28" s="107"/>
      <c r="SFH28" s="107"/>
      <c r="SFI28" s="107"/>
      <c r="SFJ28" s="107"/>
      <c r="SFK28" s="107"/>
      <c r="SFL28" s="107"/>
      <c r="SFM28" s="107"/>
      <c r="SFN28" s="107"/>
      <c r="SFO28" s="107"/>
      <c r="SFP28" s="107"/>
      <c r="SFQ28" s="107"/>
      <c r="SFR28" s="107"/>
      <c r="SFS28" s="107"/>
      <c r="SFT28" s="107"/>
      <c r="SFU28" s="107"/>
      <c r="SFV28" s="107"/>
      <c r="SFW28" s="107"/>
      <c r="SFX28" s="107"/>
      <c r="SFY28" s="107"/>
      <c r="SFZ28" s="107"/>
      <c r="SGA28" s="107"/>
      <c r="SGB28" s="107"/>
      <c r="SGC28" s="107"/>
      <c r="SGD28" s="107"/>
      <c r="SGE28" s="107"/>
      <c r="SGF28" s="107"/>
      <c r="SGG28" s="107"/>
      <c r="SGH28" s="107"/>
      <c r="SGI28" s="107"/>
      <c r="SGJ28" s="107"/>
      <c r="SGK28" s="107"/>
      <c r="SGL28" s="107"/>
      <c r="SGM28" s="107"/>
      <c r="SGN28" s="107"/>
      <c r="SGO28" s="107"/>
      <c r="SGP28" s="107"/>
      <c r="SGQ28" s="107"/>
      <c r="SGR28" s="107"/>
      <c r="SGS28" s="107"/>
      <c r="SGT28" s="107"/>
      <c r="SGU28" s="107"/>
      <c r="SGV28" s="107"/>
      <c r="SGW28" s="107"/>
      <c r="SGX28" s="107"/>
      <c r="SGY28" s="107"/>
      <c r="SGZ28" s="107"/>
      <c r="SHA28" s="107"/>
      <c r="SHB28" s="107"/>
      <c r="SHC28" s="107"/>
      <c r="SHD28" s="107"/>
      <c r="SHE28" s="107"/>
      <c r="SHF28" s="107"/>
      <c r="SHG28" s="107"/>
      <c r="SHH28" s="107"/>
      <c r="SHI28" s="107"/>
      <c r="SHJ28" s="107"/>
      <c r="SHK28" s="107"/>
      <c r="SHL28" s="107"/>
      <c r="SHM28" s="107"/>
      <c r="SHN28" s="107"/>
      <c r="SHO28" s="107"/>
      <c r="SHP28" s="107"/>
      <c r="SHQ28" s="107"/>
      <c r="SHR28" s="107"/>
      <c r="SHS28" s="107"/>
      <c r="SHT28" s="107"/>
      <c r="SHU28" s="107"/>
      <c r="SHV28" s="107"/>
      <c r="SHW28" s="107"/>
      <c r="SHX28" s="107"/>
      <c r="SHY28" s="107"/>
      <c r="SHZ28" s="107"/>
      <c r="SIA28" s="107"/>
      <c r="SIB28" s="107"/>
      <c r="SIC28" s="107"/>
      <c r="SID28" s="107"/>
      <c r="SIE28" s="107"/>
      <c r="SIF28" s="107"/>
      <c r="SIG28" s="107"/>
      <c r="SIH28" s="107"/>
      <c r="SII28" s="107"/>
      <c r="SIJ28" s="107"/>
      <c r="SIK28" s="107"/>
      <c r="SIL28" s="107"/>
      <c r="SIM28" s="107"/>
      <c r="SIN28" s="107"/>
      <c r="SIO28" s="107"/>
      <c r="SIP28" s="107"/>
      <c r="SIQ28" s="107"/>
      <c r="SIR28" s="107"/>
      <c r="SIS28" s="107"/>
      <c r="SIT28" s="107"/>
      <c r="SIU28" s="107"/>
      <c r="SIV28" s="107"/>
      <c r="SIW28" s="107"/>
      <c r="SIX28" s="107"/>
      <c r="SIY28" s="107"/>
      <c r="SIZ28" s="107"/>
      <c r="SJA28" s="107"/>
      <c r="SJB28" s="107"/>
      <c r="SJC28" s="107"/>
      <c r="SJD28" s="107"/>
      <c r="SJE28" s="107"/>
      <c r="SJF28" s="107"/>
      <c r="SJG28" s="107"/>
      <c r="SJH28" s="107"/>
      <c r="SJI28" s="107"/>
      <c r="SJJ28" s="107"/>
      <c r="SJK28" s="107"/>
      <c r="SJL28" s="107"/>
      <c r="SJM28" s="107"/>
      <c r="SJN28" s="107"/>
      <c r="SJO28" s="107"/>
      <c r="SJP28" s="107"/>
      <c r="SJQ28" s="107"/>
      <c r="SJR28" s="107"/>
      <c r="SJS28" s="107"/>
      <c r="SJT28" s="107"/>
      <c r="SJU28" s="107"/>
      <c r="SJV28" s="107"/>
      <c r="SJW28" s="107"/>
      <c r="SJX28" s="107"/>
      <c r="SJY28" s="107"/>
      <c r="SJZ28" s="107"/>
      <c r="SKA28" s="107"/>
      <c r="SKB28" s="107"/>
      <c r="SKC28" s="107"/>
      <c r="SKD28" s="107"/>
      <c r="SKE28" s="107"/>
      <c r="SKF28" s="107"/>
      <c r="SKG28" s="107"/>
      <c r="SKH28" s="107"/>
      <c r="SKI28" s="107"/>
      <c r="SKJ28" s="107"/>
      <c r="SKK28" s="107"/>
      <c r="SKL28" s="107"/>
      <c r="SKM28" s="107"/>
      <c r="SKN28" s="107"/>
      <c r="SKO28" s="107"/>
      <c r="SKP28" s="107"/>
      <c r="SKQ28" s="107"/>
      <c r="SKR28" s="107"/>
      <c r="SKS28" s="107"/>
      <c r="SKT28" s="107"/>
      <c r="SKU28" s="107"/>
      <c r="SKV28" s="107"/>
      <c r="SKW28" s="107"/>
      <c r="SKX28" s="107"/>
      <c r="SKY28" s="107"/>
      <c r="SKZ28" s="107"/>
      <c r="SLA28" s="107"/>
      <c r="SLB28" s="107"/>
      <c r="SLC28" s="107"/>
      <c r="SLD28" s="107"/>
      <c r="SLE28" s="107"/>
      <c r="SLF28" s="107"/>
      <c r="SLG28" s="107"/>
      <c r="SLH28" s="107"/>
      <c r="SLI28" s="107"/>
      <c r="SLJ28" s="107"/>
      <c r="SLK28" s="107"/>
      <c r="SLL28" s="107"/>
      <c r="SLM28" s="107"/>
      <c r="SLN28" s="107"/>
      <c r="SLO28" s="107"/>
      <c r="SLP28" s="107"/>
      <c r="SLQ28" s="107"/>
      <c r="SLR28" s="107"/>
      <c r="SLS28" s="107"/>
      <c r="SLT28" s="107"/>
      <c r="SLU28" s="107"/>
      <c r="SLV28" s="107"/>
      <c r="SLW28" s="107"/>
      <c r="SLX28" s="107"/>
      <c r="SLY28" s="107"/>
      <c r="SLZ28" s="107"/>
      <c r="SMA28" s="107"/>
      <c r="SMB28" s="107"/>
      <c r="SMC28" s="107"/>
      <c r="SMD28" s="107"/>
      <c r="SME28" s="107"/>
      <c r="SMF28" s="107"/>
      <c r="SMG28" s="107"/>
      <c r="SMH28" s="107"/>
      <c r="SMI28" s="107"/>
      <c r="SMJ28" s="107"/>
      <c r="SMK28" s="107"/>
      <c r="SML28" s="107"/>
      <c r="SMM28" s="107"/>
      <c r="SMN28" s="107"/>
      <c r="SMO28" s="107"/>
      <c r="SMP28" s="107"/>
      <c r="SMQ28" s="107"/>
      <c r="SMR28" s="107"/>
      <c r="SMS28" s="107"/>
      <c r="SMT28" s="107"/>
      <c r="SMU28" s="107"/>
      <c r="SMV28" s="107"/>
      <c r="SMW28" s="107"/>
      <c r="SMX28" s="107"/>
      <c r="SMY28" s="107"/>
      <c r="SMZ28" s="107"/>
      <c r="SNA28" s="107"/>
      <c r="SNB28" s="107"/>
      <c r="SNC28" s="107"/>
      <c r="SND28" s="107"/>
      <c r="SNE28" s="107"/>
      <c r="SNF28" s="107"/>
      <c r="SNG28" s="107"/>
      <c r="SNH28" s="107"/>
      <c r="SNI28" s="107"/>
      <c r="SNJ28" s="107"/>
      <c r="SNK28" s="107"/>
      <c r="SNL28" s="107"/>
      <c r="SNM28" s="107"/>
      <c r="SNN28" s="107"/>
      <c r="SNO28" s="107"/>
      <c r="SNP28" s="107"/>
      <c r="SNQ28" s="107"/>
      <c r="SNR28" s="107"/>
      <c r="SNS28" s="107"/>
      <c r="SNT28" s="107"/>
      <c r="SNU28" s="107"/>
      <c r="SNV28" s="107"/>
      <c r="SNW28" s="107"/>
      <c r="SNX28" s="107"/>
      <c r="SNY28" s="107"/>
      <c r="SNZ28" s="107"/>
      <c r="SOA28" s="107"/>
      <c r="SOB28" s="107"/>
      <c r="SOC28" s="107"/>
      <c r="SOD28" s="107"/>
      <c r="SOE28" s="107"/>
      <c r="SOF28" s="107"/>
      <c r="SOG28" s="107"/>
      <c r="SOH28" s="107"/>
      <c r="SOI28" s="107"/>
      <c r="SOJ28" s="107"/>
      <c r="SOK28" s="107"/>
      <c r="SOL28" s="107"/>
      <c r="SOM28" s="107"/>
      <c r="SON28" s="107"/>
      <c r="SOO28" s="107"/>
      <c r="SOP28" s="107"/>
      <c r="SOQ28" s="107"/>
      <c r="SOR28" s="107"/>
      <c r="SOS28" s="107"/>
      <c r="SOT28" s="107"/>
      <c r="SOU28" s="107"/>
      <c r="SOV28" s="107"/>
      <c r="SOW28" s="107"/>
      <c r="SOX28" s="107"/>
      <c r="SOY28" s="107"/>
      <c r="SOZ28" s="107"/>
      <c r="SPA28" s="107"/>
      <c r="SPB28" s="107"/>
      <c r="SPC28" s="107"/>
      <c r="SPD28" s="107"/>
      <c r="SPE28" s="107"/>
      <c r="SPF28" s="107"/>
      <c r="SPG28" s="107"/>
      <c r="SPH28" s="107"/>
      <c r="SPI28" s="107"/>
      <c r="SPJ28" s="107"/>
      <c r="SPK28" s="107"/>
      <c r="SPL28" s="107"/>
      <c r="SPM28" s="107"/>
      <c r="SPN28" s="107"/>
      <c r="SPO28" s="107"/>
      <c r="SPP28" s="107"/>
      <c r="SPQ28" s="107"/>
      <c r="SPR28" s="107"/>
      <c r="SPS28" s="107"/>
      <c r="SPT28" s="107"/>
      <c r="SPU28" s="107"/>
      <c r="SPV28" s="107"/>
      <c r="SPW28" s="107"/>
      <c r="SPX28" s="107"/>
      <c r="SPY28" s="107"/>
      <c r="SPZ28" s="107"/>
      <c r="SQA28" s="107"/>
      <c r="SQB28" s="107"/>
      <c r="SQC28" s="107"/>
      <c r="SQD28" s="107"/>
      <c r="SQE28" s="107"/>
      <c r="SQF28" s="107"/>
      <c r="SQG28" s="107"/>
      <c r="SQH28" s="107"/>
      <c r="SQI28" s="107"/>
      <c r="SQJ28" s="107"/>
      <c r="SQK28" s="107"/>
      <c r="SQL28" s="107"/>
      <c r="SQM28" s="107"/>
      <c r="SQN28" s="107"/>
      <c r="SQO28" s="107"/>
      <c r="SQP28" s="107"/>
      <c r="SQQ28" s="107"/>
      <c r="SQR28" s="107"/>
      <c r="SQS28" s="107"/>
      <c r="SQT28" s="107"/>
      <c r="SQU28" s="107"/>
      <c r="SQV28" s="107"/>
      <c r="SQW28" s="107"/>
      <c r="SQX28" s="107"/>
      <c r="SQY28" s="107"/>
      <c r="SQZ28" s="107"/>
      <c r="SRA28" s="107"/>
      <c r="SRB28" s="107"/>
      <c r="SRC28" s="107"/>
      <c r="SRD28" s="107"/>
      <c r="SRE28" s="107"/>
      <c r="SRF28" s="107"/>
      <c r="SRG28" s="107"/>
      <c r="SRH28" s="107"/>
      <c r="SRI28" s="107"/>
      <c r="SRJ28" s="107"/>
      <c r="SRK28" s="107"/>
      <c r="SRL28" s="107"/>
      <c r="SRM28" s="107"/>
      <c r="SRN28" s="107"/>
      <c r="SRO28" s="107"/>
      <c r="SRP28" s="107"/>
      <c r="SRQ28" s="107"/>
      <c r="SRR28" s="107"/>
      <c r="SRS28" s="107"/>
      <c r="SRT28" s="107"/>
      <c r="SRU28" s="107"/>
      <c r="SRV28" s="107"/>
      <c r="SRW28" s="107"/>
      <c r="SRX28" s="107"/>
      <c r="SRY28" s="107"/>
      <c r="SRZ28" s="107"/>
      <c r="SSA28" s="107"/>
      <c r="SSB28" s="107"/>
      <c r="SSC28" s="107"/>
      <c r="SSD28" s="107"/>
      <c r="SSE28" s="107"/>
      <c r="SSF28" s="107"/>
      <c r="SSG28" s="107"/>
      <c r="SSH28" s="107"/>
      <c r="SSI28" s="107"/>
      <c r="SSJ28" s="107"/>
      <c r="SSK28" s="107"/>
      <c r="SSL28" s="107"/>
      <c r="SSM28" s="107"/>
      <c r="SSN28" s="107"/>
      <c r="SSO28" s="107"/>
      <c r="SSP28" s="107"/>
      <c r="SSQ28" s="107"/>
      <c r="SSR28" s="107"/>
      <c r="SSS28" s="107"/>
      <c r="SST28" s="107"/>
      <c r="SSU28" s="107"/>
      <c r="SSV28" s="107"/>
      <c r="SSW28" s="107"/>
      <c r="SSX28" s="107"/>
      <c r="SSY28" s="107"/>
      <c r="SSZ28" s="107"/>
      <c r="STA28" s="107"/>
      <c r="STB28" s="107"/>
      <c r="STC28" s="107"/>
      <c r="STD28" s="107"/>
      <c r="STE28" s="107"/>
      <c r="STF28" s="107"/>
      <c r="STG28" s="107"/>
      <c r="STH28" s="107"/>
      <c r="STI28" s="107"/>
      <c r="STJ28" s="107"/>
      <c r="STK28" s="107"/>
      <c r="STL28" s="107"/>
      <c r="STM28" s="107"/>
      <c r="STN28" s="107"/>
      <c r="STO28" s="107"/>
      <c r="STP28" s="107"/>
      <c r="STQ28" s="107"/>
      <c r="STR28" s="107"/>
      <c r="STS28" s="107"/>
      <c r="STT28" s="107"/>
      <c r="STU28" s="107"/>
      <c r="STV28" s="107"/>
      <c r="STW28" s="107"/>
      <c r="STX28" s="107"/>
      <c r="STY28" s="107"/>
      <c r="STZ28" s="107"/>
      <c r="SUA28" s="107"/>
      <c r="SUB28" s="107"/>
      <c r="SUC28" s="107"/>
      <c r="SUD28" s="107"/>
      <c r="SUE28" s="107"/>
      <c r="SUF28" s="107"/>
      <c r="SUG28" s="107"/>
      <c r="SUH28" s="107"/>
      <c r="SUI28" s="107"/>
      <c r="SUJ28" s="107"/>
      <c r="SUK28" s="107"/>
      <c r="SUL28" s="107"/>
      <c r="SUM28" s="107"/>
      <c r="SUN28" s="107"/>
      <c r="SUO28" s="107"/>
      <c r="SUP28" s="107"/>
      <c r="SUQ28" s="107"/>
      <c r="SUR28" s="107"/>
      <c r="SUS28" s="107"/>
      <c r="SUT28" s="107"/>
      <c r="SUU28" s="107"/>
      <c r="SUV28" s="107"/>
      <c r="SUW28" s="107"/>
      <c r="SUX28" s="107"/>
      <c r="SUY28" s="107"/>
      <c r="SUZ28" s="107"/>
      <c r="SVA28" s="107"/>
      <c r="SVB28" s="107"/>
      <c r="SVC28" s="107"/>
      <c r="SVD28" s="107"/>
      <c r="SVE28" s="107"/>
      <c r="SVF28" s="107"/>
      <c r="SVG28" s="107"/>
      <c r="SVH28" s="107"/>
      <c r="SVI28" s="107"/>
      <c r="SVJ28" s="107"/>
      <c r="SVK28" s="107"/>
      <c r="SVL28" s="107"/>
      <c r="SVM28" s="107"/>
      <c r="SVN28" s="107"/>
      <c r="SVO28" s="107"/>
      <c r="SVP28" s="107"/>
      <c r="SVQ28" s="107"/>
      <c r="SVR28" s="107"/>
      <c r="SVS28" s="107"/>
      <c r="SVT28" s="107"/>
      <c r="SVU28" s="107"/>
      <c r="SVV28" s="107"/>
      <c r="SVW28" s="107"/>
      <c r="SVX28" s="107"/>
      <c r="SVY28" s="107"/>
      <c r="SVZ28" s="107"/>
      <c r="SWA28" s="107"/>
      <c r="SWB28" s="107"/>
      <c r="SWC28" s="107"/>
      <c r="SWD28" s="107"/>
      <c r="SWE28" s="107"/>
      <c r="SWF28" s="107"/>
      <c r="SWG28" s="107"/>
      <c r="SWH28" s="107"/>
      <c r="SWI28" s="107"/>
      <c r="SWJ28" s="107"/>
      <c r="SWK28" s="107"/>
      <c r="SWL28" s="107"/>
      <c r="SWM28" s="107"/>
      <c r="SWN28" s="107"/>
      <c r="SWO28" s="107"/>
      <c r="SWP28" s="107"/>
      <c r="SWQ28" s="107"/>
      <c r="SWR28" s="107"/>
      <c r="SWS28" s="107"/>
      <c r="SWT28" s="107"/>
      <c r="SWU28" s="107"/>
      <c r="SWV28" s="107"/>
      <c r="SWW28" s="107"/>
      <c r="SWX28" s="107"/>
      <c r="SWY28" s="107"/>
      <c r="SWZ28" s="107"/>
      <c r="SXA28" s="107"/>
      <c r="SXB28" s="107"/>
      <c r="SXC28" s="107"/>
      <c r="SXD28" s="107"/>
      <c r="SXE28" s="107"/>
      <c r="SXF28" s="107"/>
      <c r="SXG28" s="107"/>
      <c r="SXH28" s="107"/>
      <c r="SXI28" s="107"/>
      <c r="SXJ28" s="107"/>
      <c r="SXK28" s="107"/>
      <c r="SXL28" s="107"/>
      <c r="SXM28" s="107"/>
      <c r="SXN28" s="107"/>
      <c r="SXO28" s="107"/>
      <c r="SXP28" s="107"/>
      <c r="SXQ28" s="107"/>
      <c r="SXR28" s="107"/>
      <c r="SXS28" s="107"/>
      <c r="SXT28" s="107"/>
      <c r="SXU28" s="107"/>
      <c r="SXV28" s="107"/>
      <c r="SXW28" s="107"/>
      <c r="SXX28" s="107"/>
      <c r="SXY28" s="107"/>
      <c r="SXZ28" s="107"/>
      <c r="SYA28" s="107"/>
      <c r="SYB28" s="107"/>
      <c r="SYC28" s="107"/>
      <c r="SYD28" s="107"/>
      <c r="SYE28" s="107"/>
      <c r="SYF28" s="107"/>
      <c r="SYG28" s="107"/>
      <c r="SYH28" s="107"/>
      <c r="SYI28" s="107"/>
      <c r="SYJ28" s="107"/>
      <c r="SYK28" s="107"/>
      <c r="SYL28" s="107"/>
      <c r="SYM28" s="107"/>
      <c r="SYN28" s="107"/>
      <c r="SYO28" s="107"/>
      <c r="SYP28" s="107"/>
      <c r="SYQ28" s="107"/>
      <c r="SYR28" s="107"/>
      <c r="SYS28" s="107"/>
      <c r="SYT28" s="107"/>
      <c r="SYU28" s="107"/>
      <c r="SYV28" s="107"/>
      <c r="SYW28" s="107"/>
      <c r="SYX28" s="107"/>
      <c r="SYY28" s="107"/>
      <c r="SYZ28" s="107"/>
      <c r="SZA28" s="107"/>
      <c r="SZB28" s="107"/>
      <c r="SZC28" s="107"/>
      <c r="SZD28" s="107"/>
      <c r="SZE28" s="107"/>
      <c r="SZF28" s="107"/>
      <c r="SZG28" s="107"/>
      <c r="SZH28" s="107"/>
      <c r="SZI28" s="107"/>
      <c r="SZJ28" s="107"/>
      <c r="SZK28" s="107"/>
      <c r="SZL28" s="107"/>
      <c r="SZM28" s="107"/>
      <c r="SZN28" s="107"/>
      <c r="SZO28" s="107"/>
      <c r="SZP28" s="107"/>
      <c r="SZQ28" s="107"/>
      <c r="SZR28" s="107"/>
      <c r="SZS28" s="107"/>
      <c r="SZT28" s="107"/>
      <c r="SZU28" s="107"/>
      <c r="SZV28" s="107"/>
      <c r="SZW28" s="107"/>
      <c r="SZX28" s="107"/>
      <c r="SZY28" s="107"/>
      <c r="SZZ28" s="107"/>
      <c r="TAA28" s="107"/>
      <c r="TAB28" s="107"/>
      <c r="TAC28" s="107"/>
      <c r="TAD28" s="107"/>
      <c r="TAE28" s="107"/>
      <c r="TAF28" s="107"/>
      <c r="TAG28" s="107"/>
      <c r="TAH28" s="107"/>
      <c r="TAI28" s="107"/>
      <c r="TAJ28" s="107"/>
      <c r="TAK28" s="107"/>
      <c r="TAL28" s="107"/>
      <c r="TAM28" s="107"/>
      <c r="TAN28" s="107"/>
      <c r="TAO28" s="107"/>
      <c r="TAP28" s="107"/>
      <c r="TAQ28" s="107"/>
      <c r="TAR28" s="107"/>
      <c r="TAS28" s="107"/>
      <c r="TAT28" s="107"/>
      <c r="TAU28" s="107"/>
      <c r="TAV28" s="107"/>
      <c r="TAW28" s="107"/>
      <c r="TAX28" s="107"/>
      <c r="TAY28" s="107"/>
      <c r="TAZ28" s="107"/>
      <c r="TBA28" s="107"/>
      <c r="TBB28" s="107"/>
      <c r="TBC28" s="107"/>
      <c r="TBD28" s="107"/>
      <c r="TBE28" s="107"/>
      <c r="TBF28" s="107"/>
      <c r="TBG28" s="107"/>
      <c r="TBH28" s="107"/>
      <c r="TBI28" s="107"/>
      <c r="TBJ28" s="107"/>
      <c r="TBK28" s="107"/>
      <c r="TBL28" s="107"/>
      <c r="TBM28" s="107"/>
      <c r="TBN28" s="107"/>
      <c r="TBO28" s="107"/>
      <c r="TBP28" s="107"/>
      <c r="TBQ28" s="107"/>
      <c r="TBR28" s="107"/>
      <c r="TBS28" s="107"/>
      <c r="TBT28" s="107"/>
      <c r="TBU28" s="107"/>
      <c r="TBV28" s="107"/>
      <c r="TBW28" s="107"/>
      <c r="TBX28" s="107"/>
      <c r="TBY28" s="107"/>
      <c r="TBZ28" s="107"/>
      <c r="TCA28" s="107"/>
      <c r="TCB28" s="107"/>
      <c r="TCC28" s="107"/>
      <c r="TCD28" s="107"/>
      <c r="TCE28" s="107"/>
      <c r="TCF28" s="107"/>
      <c r="TCG28" s="107"/>
      <c r="TCH28" s="107"/>
      <c r="TCI28" s="107"/>
      <c r="TCJ28" s="107"/>
      <c r="TCK28" s="107"/>
      <c r="TCL28" s="107"/>
      <c r="TCM28" s="107"/>
      <c r="TCN28" s="107"/>
      <c r="TCO28" s="107"/>
      <c r="TCP28" s="107"/>
      <c r="TCQ28" s="107"/>
      <c r="TCR28" s="107"/>
      <c r="TCS28" s="107"/>
      <c r="TCT28" s="107"/>
      <c r="TCU28" s="107"/>
      <c r="TCV28" s="107"/>
      <c r="TCW28" s="107"/>
      <c r="TCX28" s="107"/>
      <c r="TCY28" s="107"/>
      <c r="TCZ28" s="107"/>
      <c r="TDA28" s="107"/>
      <c r="TDB28" s="107"/>
      <c r="TDC28" s="107"/>
      <c r="TDD28" s="107"/>
      <c r="TDE28" s="107"/>
      <c r="TDF28" s="107"/>
      <c r="TDG28" s="107"/>
      <c r="TDH28" s="107"/>
      <c r="TDI28" s="107"/>
      <c r="TDJ28" s="107"/>
      <c r="TDK28" s="107"/>
      <c r="TDL28" s="107"/>
      <c r="TDM28" s="107"/>
      <c r="TDN28" s="107"/>
      <c r="TDO28" s="107"/>
      <c r="TDP28" s="107"/>
      <c r="TDQ28" s="107"/>
      <c r="TDR28" s="107"/>
      <c r="TDS28" s="107"/>
      <c r="TDT28" s="107"/>
      <c r="TDU28" s="107"/>
      <c r="TDV28" s="107"/>
      <c r="TDW28" s="107"/>
      <c r="TDX28" s="107"/>
      <c r="TDY28" s="107"/>
      <c r="TDZ28" s="107"/>
      <c r="TEA28" s="107"/>
      <c r="TEB28" s="107"/>
      <c r="TEC28" s="107"/>
      <c r="TED28" s="107"/>
      <c r="TEE28" s="107"/>
      <c r="TEF28" s="107"/>
      <c r="TEG28" s="107"/>
      <c r="TEH28" s="107"/>
      <c r="TEI28" s="107"/>
      <c r="TEJ28" s="107"/>
      <c r="TEK28" s="107"/>
      <c r="TEL28" s="107"/>
      <c r="TEM28" s="107"/>
      <c r="TEN28" s="107"/>
      <c r="TEO28" s="107"/>
      <c r="TEP28" s="107"/>
      <c r="TEQ28" s="107"/>
      <c r="TER28" s="107"/>
      <c r="TES28" s="107"/>
      <c r="TET28" s="107"/>
      <c r="TEU28" s="107"/>
      <c r="TEV28" s="107"/>
      <c r="TEW28" s="107"/>
      <c r="TEX28" s="107"/>
      <c r="TEY28" s="107"/>
      <c r="TEZ28" s="107"/>
      <c r="TFA28" s="107"/>
      <c r="TFB28" s="107"/>
      <c r="TFC28" s="107"/>
      <c r="TFD28" s="107"/>
      <c r="TFE28" s="107"/>
      <c r="TFF28" s="107"/>
      <c r="TFG28" s="107"/>
      <c r="TFH28" s="107"/>
      <c r="TFI28" s="107"/>
      <c r="TFJ28" s="107"/>
      <c r="TFK28" s="107"/>
      <c r="TFL28" s="107"/>
      <c r="TFM28" s="107"/>
      <c r="TFN28" s="107"/>
      <c r="TFO28" s="107"/>
      <c r="TFP28" s="107"/>
      <c r="TFQ28" s="107"/>
      <c r="TFR28" s="107"/>
      <c r="TFS28" s="107"/>
      <c r="TFT28" s="107"/>
      <c r="TFU28" s="107"/>
      <c r="TFV28" s="107"/>
      <c r="TFW28" s="107"/>
      <c r="TFX28" s="107"/>
      <c r="TFY28" s="107"/>
      <c r="TFZ28" s="107"/>
      <c r="TGA28" s="107"/>
      <c r="TGB28" s="107"/>
      <c r="TGC28" s="107"/>
      <c r="TGD28" s="107"/>
      <c r="TGE28" s="107"/>
      <c r="TGF28" s="107"/>
      <c r="TGG28" s="107"/>
      <c r="TGH28" s="107"/>
      <c r="TGI28" s="107"/>
      <c r="TGJ28" s="107"/>
      <c r="TGK28" s="107"/>
      <c r="TGL28" s="107"/>
      <c r="TGM28" s="107"/>
      <c r="TGN28" s="107"/>
      <c r="TGO28" s="107"/>
      <c r="TGP28" s="107"/>
      <c r="TGQ28" s="107"/>
      <c r="TGR28" s="107"/>
      <c r="TGS28" s="107"/>
      <c r="TGT28" s="107"/>
      <c r="TGU28" s="107"/>
      <c r="TGV28" s="107"/>
      <c r="TGW28" s="107"/>
      <c r="TGX28" s="107"/>
      <c r="TGY28" s="107"/>
      <c r="TGZ28" s="107"/>
      <c r="THA28" s="107"/>
      <c r="THB28" s="107"/>
      <c r="THC28" s="107"/>
      <c r="THD28" s="107"/>
      <c r="THE28" s="107"/>
      <c r="THF28" s="107"/>
      <c r="THG28" s="107"/>
      <c r="THH28" s="107"/>
      <c r="THI28" s="107"/>
      <c r="THJ28" s="107"/>
      <c r="THK28" s="107"/>
      <c r="THL28" s="107"/>
      <c r="THM28" s="107"/>
      <c r="THN28" s="107"/>
      <c r="THO28" s="107"/>
      <c r="THP28" s="107"/>
      <c r="THQ28" s="107"/>
      <c r="THR28" s="107"/>
      <c r="THS28" s="107"/>
      <c r="THT28" s="107"/>
      <c r="THU28" s="107"/>
      <c r="THV28" s="107"/>
      <c r="THW28" s="107"/>
      <c r="THX28" s="107"/>
      <c r="THY28" s="107"/>
      <c r="THZ28" s="107"/>
      <c r="TIA28" s="107"/>
      <c r="TIB28" s="107"/>
      <c r="TIC28" s="107"/>
      <c r="TID28" s="107"/>
      <c r="TIE28" s="107"/>
      <c r="TIF28" s="107"/>
      <c r="TIG28" s="107"/>
      <c r="TIH28" s="107"/>
      <c r="TII28" s="107"/>
      <c r="TIJ28" s="107"/>
      <c r="TIK28" s="107"/>
      <c r="TIL28" s="107"/>
      <c r="TIM28" s="107"/>
      <c r="TIN28" s="107"/>
      <c r="TIO28" s="107"/>
      <c r="TIP28" s="107"/>
      <c r="TIQ28" s="107"/>
      <c r="TIR28" s="107"/>
      <c r="TIS28" s="107"/>
      <c r="TIT28" s="107"/>
      <c r="TIU28" s="107"/>
      <c r="TIV28" s="107"/>
      <c r="TIW28" s="107"/>
      <c r="TIX28" s="107"/>
      <c r="TIY28" s="107"/>
      <c r="TIZ28" s="107"/>
      <c r="TJA28" s="107"/>
      <c r="TJB28" s="107"/>
      <c r="TJC28" s="107"/>
      <c r="TJD28" s="107"/>
      <c r="TJE28" s="107"/>
      <c r="TJF28" s="107"/>
      <c r="TJG28" s="107"/>
      <c r="TJH28" s="107"/>
      <c r="TJI28" s="107"/>
      <c r="TJJ28" s="107"/>
      <c r="TJK28" s="107"/>
      <c r="TJL28" s="107"/>
      <c r="TJM28" s="107"/>
      <c r="TJN28" s="107"/>
      <c r="TJO28" s="107"/>
      <c r="TJP28" s="107"/>
      <c r="TJQ28" s="107"/>
      <c r="TJR28" s="107"/>
      <c r="TJS28" s="107"/>
      <c r="TJT28" s="107"/>
      <c r="TJU28" s="107"/>
      <c r="TJV28" s="107"/>
      <c r="TJW28" s="107"/>
      <c r="TJX28" s="107"/>
      <c r="TJY28" s="107"/>
      <c r="TJZ28" s="107"/>
      <c r="TKA28" s="107"/>
      <c r="TKB28" s="107"/>
      <c r="TKC28" s="107"/>
      <c r="TKD28" s="107"/>
      <c r="TKE28" s="107"/>
      <c r="TKF28" s="107"/>
      <c r="TKG28" s="107"/>
      <c r="TKH28" s="107"/>
      <c r="TKI28" s="107"/>
      <c r="TKJ28" s="107"/>
      <c r="TKK28" s="107"/>
      <c r="TKL28" s="107"/>
      <c r="TKM28" s="107"/>
      <c r="TKN28" s="107"/>
      <c r="TKO28" s="107"/>
      <c r="TKP28" s="107"/>
      <c r="TKQ28" s="107"/>
      <c r="TKR28" s="107"/>
      <c r="TKS28" s="107"/>
      <c r="TKT28" s="107"/>
      <c r="TKU28" s="107"/>
      <c r="TKV28" s="107"/>
      <c r="TKW28" s="107"/>
      <c r="TKX28" s="107"/>
      <c r="TKY28" s="107"/>
      <c r="TKZ28" s="107"/>
      <c r="TLA28" s="107"/>
      <c r="TLB28" s="107"/>
      <c r="TLC28" s="107"/>
      <c r="TLD28" s="107"/>
      <c r="TLE28" s="107"/>
      <c r="TLF28" s="107"/>
      <c r="TLG28" s="107"/>
      <c r="TLH28" s="107"/>
      <c r="TLI28" s="107"/>
      <c r="TLJ28" s="107"/>
      <c r="TLK28" s="107"/>
      <c r="TLL28" s="107"/>
      <c r="TLM28" s="107"/>
      <c r="TLN28" s="107"/>
      <c r="TLO28" s="107"/>
      <c r="TLP28" s="107"/>
      <c r="TLQ28" s="107"/>
      <c r="TLR28" s="107"/>
      <c r="TLS28" s="107"/>
      <c r="TLT28" s="107"/>
      <c r="TLU28" s="107"/>
      <c r="TLV28" s="107"/>
      <c r="TLW28" s="107"/>
      <c r="TLX28" s="107"/>
      <c r="TLY28" s="107"/>
      <c r="TLZ28" s="107"/>
      <c r="TMA28" s="107"/>
      <c r="TMB28" s="107"/>
      <c r="TMC28" s="107"/>
      <c r="TMD28" s="107"/>
      <c r="TME28" s="107"/>
      <c r="TMF28" s="107"/>
      <c r="TMG28" s="107"/>
      <c r="TMH28" s="107"/>
      <c r="TMI28" s="107"/>
      <c r="TMJ28" s="107"/>
      <c r="TMK28" s="107"/>
      <c r="TML28" s="107"/>
      <c r="TMM28" s="107"/>
      <c r="TMN28" s="107"/>
      <c r="TMO28" s="107"/>
      <c r="TMP28" s="107"/>
      <c r="TMQ28" s="107"/>
      <c r="TMR28" s="107"/>
      <c r="TMS28" s="107"/>
      <c r="TMT28" s="107"/>
      <c r="TMU28" s="107"/>
      <c r="TMV28" s="107"/>
      <c r="TMW28" s="107"/>
      <c r="TMX28" s="107"/>
      <c r="TMY28" s="107"/>
      <c r="TMZ28" s="107"/>
      <c r="TNA28" s="107"/>
      <c r="TNB28" s="107"/>
      <c r="TNC28" s="107"/>
      <c r="TND28" s="107"/>
      <c r="TNE28" s="107"/>
      <c r="TNF28" s="107"/>
      <c r="TNG28" s="107"/>
      <c r="TNH28" s="107"/>
      <c r="TNI28" s="107"/>
      <c r="TNJ28" s="107"/>
      <c r="TNK28" s="107"/>
      <c r="TNL28" s="107"/>
      <c r="TNM28" s="107"/>
      <c r="TNN28" s="107"/>
      <c r="TNO28" s="107"/>
      <c r="TNP28" s="107"/>
      <c r="TNQ28" s="107"/>
      <c r="TNR28" s="107"/>
      <c r="TNS28" s="107"/>
      <c r="TNT28" s="107"/>
      <c r="TNU28" s="107"/>
      <c r="TNV28" s="107"/>
      <c r="TNW28" s="107"/>
      <c r="TNX28" s="107"/>
      <c r="TNY28" s="107"/>
      <c r="TNZ28" s="107"/>
      <c r="TOA28" s="107"/>
      <c r="TOB28" s="107"/>
      <c r="TOC28" s="107"/>
      <c r="TOD28" s="107"/>
      <c r="TOE28" s="107"/>
      <c r="TOF28" s="107"/>
      <c r="TOG28" s="107"/>
      <c r="TOH28" s="107"/>
      <c r="TOI28" s="107"/>
      <c r="TOJ28" s="107"/>
      <c r="TOK28" s="107"/>
      <c r="TOL28" s="107"/>
      <c r="TOM28" s="107"/>
      <c r="TON28" s="107"/>
      <c r="TOO28" s="107"/>
      <c r="TOP28" s="107"/>
      <c r="TOQ28" s="107"/>
      <c r="TOR28" s="107"/>
      <c r="TOS28" s="107"/>
      <c r="TOT28" s="107"/>
      <c r="TOU28" s="107"/>
      <c r="TOV28" s="107"/>
      <c r="TOW28" s="107"/>
      <c r="TOX28" s="107"/>
      <c r="TOY28" s="107"/>
      <c r="TOZ28" s="107"/>
      <c r="TPA28" s="107"/>
      <c r="TPB28" s="107"/>
      <c r="TPC28" s="107"/>
      <c r="TPD28" s="107"/>
      <c r="TPE28" s="107"/>
      <c r="TPF28" s="107"/>
      <c r="TPG28" s="107"/>
      <c r="TPH28" s="107"/>
      <c r="TPI28" s="107"/>
      <c r="TPJ28" s="107"/>
      <c r="TPK28" s="107"/>
      <c r="TPL28" s="107"/>
      <c r="TPM28" s="107"/>
      <c r="TPN28" s="107"/>
      <c r="TPO28" s="107"/>
      <c r="TPP28" s="107"/>
      <c r="TPQ28" s="107"/>
      <c r="TPR28" s="107"/>
      <c r="TPS28" s="107"/>
      <c r="TPT28" s="107"/>
      <c r="TPU28" s="107"/>
      <c r="TPV28" s="107"/>
      <c r="TPW28" s="107"/>
      <c r="TPX28" s="107"/>
      <c r="TPY28" s="107"/>
      <c r="TPZ28" s="107"/>
      <c r="TQA28" s="107"/>
      <c r="TQB28" s="107"/>
      <c r="TQC28" s="107"/>
      <c r="TQD28" s="107"/>
      <c r="TQE28" s="107"/>
      <c r="TQF28" s="107"/>
      <c r="TQG28" s="107"/>
      <c r="TQH28" s="107"/>
      <c r="TQI28" s="107"/>
      <c r="TQJ28" s="107"/>
      <c r="TQK28" s="107"/>
      <c r="TQL28" s="107"/>
      <c r="TQM28" s="107"/>
      <c r="TQN28" s="107"/>
      <c r="TQO28" s="107"/>
      <c r="TQP28" s="107"/>
      <c r="TQQ28" s="107"/>
      <c r="TQR28" s="107"/>
      <c r="TQS28" s="107"/>
      <c r="TQT28" s="107"/>
      <c r="TQU28" s="107"/>
      <c r="TQV28" s="107"/>
      <c r="TQW28" s="107"/>
      <c r="TQX28" s="107"/>
      <c r="TQY28" s="107"/>
      <c r="TQZ28" s="107"/>
      <c r="TRA28" s="107"/>
      <c r="TRB28" s="107"/>
      <c r="TRC28" s="107"/>
      <c r="TRD28" s="107"/>
      <c r="TRE28" s="107"/>
      <c r="TRF28" s="107"/>
      <c r="TRG28" s="107"/>
      <c r="TRH28" s="107"/>
      <c r="TRI28" s="107"/>
      <c r="TRJ28" s="107"/>
      <c r="TRK28" s="107"/>
      <c r="TRL28" s="107"/>
      <c r="TRM28" s="107"/>
      <c r="TRN28" s="107"/>
      <c r="TRO28" s="107"/>
      <c r="TRP28" s="107"/>
      <c r="TRQ28" s="107"/>
      <c r="TRR28" s="107"/>
      <c r="TRS28" s="107"/>
      <c r="TRT28" s="107"/>
      <c r="TRU28" s="107"/>
      <c r="TRV28" s="107"/>
      <c r="TRW28" s="107"/>
      <c r="TRX28" s="107"/>
      <c r="TRY28" s="107"/>
      <c r="TRZ28" s="107"/>
      <c r="TSA28" s="107"/>
      <c r="TSB28" s="107"/>
      <c r="TSC28" s="107"/>
      <c r="TSD28" s="107"/>
      <c r="TSE28" s="107"/>
      <c r="TSF28" s="107"/>
      <c r="TSG28" s="107"/>
      <c r="TSH28" s="107"/>
      <c r="TSI28" s="107"/>
      <c r="TSJ28" s="107"/>
      <c r="TSK28" s="107"/>
      <c r="TSL28" s="107"/>
      <c r="TSM28" s="107"/>
      <c r="TSN28" s="107"/>
      <c r="TSO28" s="107"/>
      <c r="TSP28" s="107"/>
      <c r="TSQ28" s="107"/>
      <c r="TSR28" s="107"/>
      <c r="TSS28" s="107"/>
      <c r="TST28" s="107"/>
      <c r="TSU28" s="107"/>
      <c r="TSV28" s="107"/>
      <c r="TSW28" s="107"/>
      <c r="TSX28" s="107"/>
      <c r="TSY28" s="107"/>
      <c r="TSZ28" s="107"/>
      <c r="TTA28" s="107"/>
      <c r="TTB28" s="107"/>
      <c r="TTC28" s="107"/>
      <c r="TTD28" s="107"/>
      <c r="TTE28" s="107"/>
      <c r="TTF28" s="107"/>
      <c r="TTG28" s="107"/>
      <c r="TTH28" s="107"/>
      <c r="TTI28" s="107"/>
      <c r="TTJ28" s="107"/>
      <c r="TTK28" s="107"/>
      <c r="TTL28" s="107"/>
      <c r="TTM28" s="107"/>
      <c r="TTN28" s="107"/>
      <c r="TTO28" s="107"/>
      <c r="TTP28" s="107"/>
      <c r="TTQ28" s="107"/>
      <c r="TTR28" s="107"/>
      <c r="TTS28" s="107"/>
      <c r="TTT28" s="107"/>
      <c r="TTU28" s="107"/>
      <c r="TTV28" s="107"/>
      <c r="TTW28" s="107"/>
      <c r="TTX28" s="107"/>
      <c r="TTY28" s="107"/>
      <c r="TTZ28" s="107"/>
      <c r="TUA28" s="107"/>
      <c r="TUB28" s="107"/>
      <c r="TUC28" s="107"/>
      <c r="TUD28" s="107"/>
      <c r="TUE28" s="107"/>
      <c r="TUF28" s="107"/>
      <c r="TUG28" s="107"/>
      <c r="TUH28" s="107"/>
      <c r="TUI28" s="107"/>
      <c r="TUJ28" s="107"/>
      <c r="TUK28" s="107"/>
      <c r="TUL28" s="107"/>
      <c r="TUM28" s="107"/>
      <c r="TUN28" s="107"/>
      <c r="TUO28" s="107"/>
      <c r="TUP28" s="107"/>
      <c r="TUQ28" s="107"/>
      <c r="TUR28" s="107"/>
      <c r="TUS28" s="107"/>
      <c r="TUT28" s="107"/>
      <c r="TUU28" s="107"/>
      <c r="TUV28" s="107"/>
      <c r="TUW28" s="107"/>
      <c r="TUX28" s="107"/>
      <c r="TUY28" s="107"/>
      <c r="TUZ28" s="107"/>
      <c r="TVA28" s="107"/>
      <c r="TVB28" s="107"/>
      <c r="TVC28" s="107"/>
      <c r="TVD28" s="107"/>
      <c r="TVE28" s="107"/>
      <c r="TVF28" s="107"/>
      <c r="TVG28" s="107"/>
      <c r="TVH28" s="107"/>
      <c r="TVI28" s="107"/>
      <c r="TVJ28" s="107"/>
      <c r="TVK28" s="107"/>
      <c r="TVL28" s="107"/>
      <c r="TVM28" s="107"/>
      <c r="TVN28" s="107"/>
      <c r="TVO28" s="107"/>
      <c r="TVP28" s="107"/>
      <c r="TVQ28" s="107"/>
      <c r="TVR28" s="107"/>
      <c r="TVS28" s="107"/>
      <c r="TVT28" s="107"/>
      <c r="TVU28" s="107"/>
      <c r="TVV28" s="107"/>
      <c r="TVW28" s="107"/>
      <c r="TVX28" s="107"/>
      <c r="TVY28" s="107"/>
      <c r="TVZ28" s="107"/>
      <c r="TWA28" s="107"/>
      <c r="TWB28" s="107"/>
      <c r="TWC28" s="107"/>
      <c r="TWD28" s="107"/>
      <c r="TWE28" s="107"/>
      <c r="TWF28" s="107"/>
      <c r="TWG28" s="107"/>
      <c r="TWH28" s="107"/>
      <c r="TWI28" s="107"/>
      <c r="TWJ28" s="107"/>
      <c r="TWK28" s="107"/>
      <c r="TWL28" s="107"/>
      <c r="TWM28" s="107"/>
      <c r="TWN28" s="107"/>
      <c r="TWO28" s="107"/>
      <c r="TWP28" s="107"/>
      <c r="TWQ28" s="107"/>
      <c r="TWR28" s="107"/>
      <c r="TWS28" s="107"/>
      <c r="TWT28" s="107"/>
      <c r="TWU28" s="107"/>
      <c r="TWV28" s="107"/>
      <c r="TWW28" s="107"/>
      <c r="TWX28" s="107"/>
      <c r="TWY28" s="107"/>
      <c r="TWZ28" s="107"/>
      <c r="TXA28" s="107"/>
      <c r="TXB28" s="107"/>
      <c r="TXC28" s="107"/>
      <c r="TXD28" s="107"/>
      <c r="TXE28" s="107"/>
      <c r="TXF28" s="107"/>
      <c r="TXG28" s="107"/>
      <c r="TXH28" s="107"/>
      <c r="TXI28" s="107"/>
      <c r="TXJ28" s="107"/>
      <c r="TXK28" s="107"/>
      <c r="TXL28" s="107"/>
      <c r="TXM28" s="107"/>
      <c r="TXN28" s="107"/>
      <c r="TXO28" s="107"/>
      <c r="TXP28" s="107"/>
      <c r="TXQ28" s="107"/>
      <c r="TXR28" s="107"/>
      <c r="TXS28" s="107"/>
      <c r="TXT28" s="107"/>
      <c r="TXU28" s="107"/>
      <c r="TXV28" s="107"/>
      <c r="TXW28" s="107"/>
      <c r="TXX28" s="107"/>
      <c r="TXY28" s="107"/>
      <c r="TXZ28" s="107"/>
      <c r="TYA28" s="107"/>
      <c r="TYB28" s="107"/>
      <c r="TYC28" s="107"/>
      <c r="TYD28" s="107"/>
      <c r="TYE28" s="107"/>
      <c r="TYF28" s="107"/>
      <c r="TYG28" s="107"/>
      <c r="TYH28" s="107"/>
      <c r="TYI28" s="107"/>
      <c r="TYJ28" s="107"/>
      <c r="TYK28" s="107"/>
      <c r="TYL28" s="107"/>
      <c r="TYM28" s="107"/>
      <c r="TYN28" s="107"/>
      <c r="TYO28" s="107"/>
      <c r="TYP28" s="107"/>
      <c r="TYQ28" s="107"/>
      <c r="TYR28" s="107"/>
      <c r="TYS28" s="107"/>
      <c r="TYT28" s="107"/>
      <c r="TYU28" s="107"/>
      <c r="TYV28" s="107"/>
      <c r="TYW28" s="107"/>
      <c r="TYX28" s="107"/>
      <c r="TYY28" s="107"/>
      <c r="TYZ28" s="107"/>
      <c r="TZA28" s="107"/>
      <c r="TZB28" s="107"/>
      <c r="TZC28" s="107"/>
      <c r="TZD28" s="107"/>
      <c r="TZE28" s="107"/>
      <c r="TZF28" s="107"/>
      <c r="TZG28" s="107"/>
      <c r="TZH28" s="107"/>
      <c r="TZI28" s="107"/>
      <c r="TZJ28" s="107"/>
      <c r="TZK28" s="107"/>
      <c r="TZL28" s="107"/>
      <c r="TZM28" s="107"/>
      <c r="TZN28" s="107"/>
      <c r="TZO28" s="107"/>
      <c r="TZP28" s="107"/>
      <c r="TZQ28" s="107"/>
      <c r="TZR28" s="107"/>
      <c r="TZS28" s="107"/>
      <c r="TZT28" s="107"/>
      <c r="TZU28" s="107"/>
      <c r="TZV28" s="107"/>
      <c r="TZW28" s="107"/>
      <c r="TZX28" s="107"/>
      <c r="TZY28" s="107"/>
      <c r="TZZ28" s="107"/>
      <c r="UAA28" s="107"/>
      <c r="UAB28" s="107"/>
      <c r="UAC28" s="107"/>
      <c r="UAD28" s="107"/>
      <c r="UAE28" s="107"/>
      <c r="UAF28" s="107"/>
      <c r="UAG28" s="107"/>
      <c r="UAH28" s="107"/>
      <c r="UAI28" s="107"/>
      <c r="UAJ28" s="107"/>
      <c r="UAK28" s="107"/>
      <c r="UAL28" s="107"/>
      <c r="UAM28" s="107"/>
      <c r="UAN28" s="107"/>
      <c r="UAO28" s="107"/>
      <c r="UAP28" s="107"/>
      <c r="UAQ28" s="107"/>
      <c r="UAR28" s="107"/>
      <c r="UAS28" s="107"/>
      <c r="UAT28" s="107"/>
      <c r="UAU28" s="107"/>
      <c r="UAV28" s="107"/>
      <c r="UAW28" s="107"/>
      <c r="UAX28" s="107"/>
      <c r="UAY28" s="107"/>
      <c r="UAZ28" s="107"/>
      <c r="UBA28" s="107"/>
      <c r="UBB28" s="107"/>
      <c r="UBC28" s="107"/>
      <c r="UBD28" s="107"/>
      <c r="UBE28" s="107"/>
      <c r="UBF28" s="107"/>
      <c r="UBG28" s="107"/>
      <c r="UBH28" s="107"/>
      <c r="UBI28" s="107"/>
      <c r="UBJ28" s="107"/>
      <c r="UBK28" s="107"/>
      <c r="UBL28" s="107"/>
      <c r="UBM28" s="107"/>
      <c r="UBN28" s="107"/>
      <c r="UBO28" s="107"/>
      <c r="UBP28" s="107"/>
      <c r="UBQ28" s="107"/>
      <c r="UBR28" s="107"/>
      <c r="UBS28" s="107"/>
      <c r="UBT28" s="107"/>
      <c r="UBU28" s="107"/>
      <c r="UBV28" s="107"/>
      <c r="UBW28" s="107"/>
      <c r="UBX28" s="107"/>
      <c r="UBY28" s="107"/>
      <c r="UBZ28" s="107"/>
      <c r="UCA28" s="107"/>
      <c r="UCB28" s="107"/>
      <c r="UCC28" s="107"/>
      <c r="UCD28" s="107"/>
      <c r="UCE28" s="107"/>
      <c r="UCF28" s="107"/>
      <c r="UCG28" s="107"/>
      <c r="UCH28" s="107"/>
      <c r="UCI28" s="107"/>
      <c r="UCJ28" s="107"/>
      <c r="UCK28" s="107"/>
      <c r="UCL28" s="107"/>
      <c r="UCM28" s="107"/>
      <c r="UCN28" s="107"/>
      <c r="UCO28" s="107"/>
      <c r="UCP28" s="107"/>
      <c r="UCQ28" s="107"/>
      <c r="UCR28" s="107"/>
      <c r="UCS28" s="107"/>
      <c r="UCT28" s="107"/>
      <c r="UCU28" s="107"/>
      <c r="UCV28" s="107"/>
      <c r="UCW28" s="107"/>
      <c r="UCX28" s="107"/>
      <c r="UCY28" s="107"/>
      <c r="UCZ28" s="107"/>
      <c r="UDA28" s="107"/>
      <c r="UDB28" s="107"/>
      <c r="UDC28" s="107"/>
      <c r="UDD28" s="107"/>
      <c r="UDE28" s="107"/>
      <c r="UDF28" s="107"/>
      <c r="UDG28" s="107"/>
      <c r="UDH28" s="107"/>
      <c r="UDI28" s="107"/>
      <c r="UDJ28" s="107"/>
      <c r="UDK28" s="107"/>
      <c r="UDL28" s="107"/>
      <c r="UDM28" s="107"/>
      <c r="UDN28" s="107"/>
      <c r="UDO28" s="107"/>
      <c r="UDP28" s="107"/>
      <c r="UDQ28" s="107"/>
      <c r="UDR28" s="107"/>
      <c r="UDS28" s="107"/>
      <c r="UDT28" s="107"/>
      <c r="UDU28" s="107"/>
      <c r="UDV28" s="107"/>
      <c r="UDW28" s="107"/>
      <c r="UDX28" s="107"/>
      <c r="UDY28" s="107"/>
      <c r="UDZ28" s="107"/>
      <c r="UEA28" s="107"/>
      <c r="UEB28" s="107"/>
      <c r="UEC28" s="107"/>
      <c r="UED28" s="107"/>
      <c r="UEE28" s="107"/>
      <c r="UEF28" s="107"/>
      <c r="UEG28" s="107"/>
      <c r="UEH28" s="107"/>
      <c r="UEI28" s="107"/>
      <c r="UEJ28" s="107"/>
      <c r="UEK28" s="107"/>
      <c r="UEL28" s="107"/>
      <c r="UEM28" s="107"/>
      <c r="UEN28" s="107"/>
      <c r="UEO28" s="107"/>
      <c r="UEP28" s="107"/>
      <c r="UEQ28" s="107"/>
      <c r="UER28" s="107"/>
      <c r="UES28" s="107"/>
      <c r="UET28" s="107"/>
      <c r="UEU28" s="107"/>
      <c r="UEV28" s="107"/>
      <c r="UEW28" s="107"/>
      <c r="UEX28" s="107"/>
      <c r="UEY28" s="107"/>
      <c r="UEZ28" s="107"/>
      <c r="UFA28" s="107"/>
      <c r="UFB28" s="107"/>
      <c r="UFC28" s="107"/>
      <c r="UFD28" s="107"/>
      <c r="UFE28" s="107"/>
      <c r="UFF28" s="107"/>
      <c r="UFG28" s="107"/>
      <c r="UFH28" s="107"/>
      <c r="UFI28" s="107"/>
      <c r="UFJ28" s="107"/>
      <c r="UFK28" s="107"/>
      <c r="UFL28" s="107"/>
      <c r="UFM28" s="107"/>
      <c r="UFN28" s="107"/>
      <c r="UFO28" s="107"/>
      <c r="UFP28" s="107"/>
      <c r="UFQ28" s="107"/>
      <c r="UFR28" s="107"/>
      <c r="UFS28" s="107"/>
      <c r="UFT28" s="107"/>
      <c r="UFU28" s="107"/>
      <c r="UFV28" s="107"/>
      <c r="UFW28" s="107"/>
      <c r="UFX28" s="107"/>
      <c r="UFY28" s="107"/>
      <c r="UFZ28" s="107"/>
      <c r="UGA28" s="107"/>
      <c r="UGB28" s="107"/>
      <c r="UGC28" s="107"/>
      <c r="UGD28" s="107"/>
      <c r="UGE28" s="107"/>
      <c r="UGF28" s="107"/>
      <c r="UGG28" s="107"/>
      <c r="UGH28" s="107"/>
      <c r="UGI28" s="107"/>
      <c r="UGJ28" s="107"/>
      <c r="UGK28" s="107"/>
      <c r="UGL28" s="107"/>
      <c r="UGM28" s="107"/>
      <c r="UGN28" s="107"/>
      <c r="UGO28" s="107"/>
      <c r="UGP28" s="107"/>
      <c r="UGQ28" s="107"/>
      <c r="UGR28" s="107"/>
      <c r="UGS28" s="107"/>
      <c r="UGT28" s="107"/>
      <c r="UGU28" s="107"/>
      <c r="UGV28" s="107"/>
      <c r="UGW28" s="107"/>
      <c r="UGX28" s="107"/>
      <c r="UGY28" s="107"/>
      <c r="UGZ28" s="107"/>
      <c r="UHA28" s="107"/>
      <c r="UHB28" s="107"/>
      <c r="UHC28" s="107"/>
      <c r="UHD28" s="107"/>
      <c r="UHE28" s="107"/>
      <c r="UHF28" s="107"/>
      <c r="UHG28" s="107"/>
      <c r="UHH28" s="107"/>
      <c r="UHI28" s="107"/>
      <c r="UHJ28" s="107"/>
      <c r="UHK28" s="107"/>
      <c r="UHL28" s="107"/>
      <c r="UHM28" s="107"/>
      <c r="UHN28" s="107"/>
      <c r="UHO28" s="107"/>
      <c r="UHP28" s="107"/>
      <c r="UHQ28" s="107"/>
      <c r="UHR28" s="107"/>
      <c r="UHS28" s="107"/>
      <c r="UHT28" s="107"/>
      <c r="UHU28" s="107"/>
      <c r="UHV28" s="107"/>
      <c r="UHW28" s="107"/>
      <c r="UHX28" s="107"/>
      <c r="UHY28" s="107"/>
      <c r="UHZ28" s="107"/>
      <c r="UIA28" s="107"/>
      <c r="UIB28" s="107"/>
      <c r="UIC28" s="107"/>
      <c r="UID28" s="107"/>
      <c r="UIE28" s="107"/>
      <c r="UIF28" s="107"/>
      <c r="UIG28" s="107"/>
      <c r="UIH28" s="107"/>
      <c r="UII28" s="107"/>
      <c r="UIJ28" s="107"/>
      <c r="UIK28" s="107"/>
      <c r="UIL28" s="107"/>
      <c r="UIM28" s="107"/>
      <c r="UIN28" s="107"/>
      <c r="UIO28" s="107"/>
      <c r="UIP28" s="107"/>
      <c r="UIQ28" s="107"/>
      <c r="UIR28" s="107"/>
      <c r="UIS28" s="107"/>
      <c r="UIT28" s="107"/>
      <c r="UIU28" s="107"/>
      <c r="UIV28" s="107"/>
      <c r="UIW28" s="107"/>
      <c r="UIX28" s="107"/>
      <c r="UIY28" s="107"/>
      <c r="UIZ28" s="107"/>
      <c r="UJA28" s="107"/>
      <c r="UJB28" s="107"/>
      <c r="UJC28" s="107"/>
      <c r="UJD28" s="107"/>
      <c r="UJE28" s="107"/>
      <c r="UJF28" s="107"/>
      <c r="UJG28" s="107"/>
      <c r="UJH28" s="107"/>
      <c r="UJI28" s="107"/>
      <c r="UJJ28" s="107"/>
      <c r="UJK28" s="107"/>
      <c r="UJL28" s="107"/>
      <c r="UJM28" s="107"/>
      <c r="UJN28" s="107"/>
      <c r="UJO28" s="107"/>
      <c r="UJP28" s="107"/>
      <c r="UJQ28" s="107"/>
      <c r="UJR28" s="107"/>
      <c r="UJS28" s="107"/>
      <c r="UJT28" s="107"/>
      <c r="UJU28" s="107"/>
      <c r="UJV28" s="107"/>
      <c r="UJW28" s="107"/>
      <c r="UJX28" s="107"/>
      <c r="UJY28" s="107"/>
      <c r="UJZ28" s="107"/>
      <c r="UKA28" s="107"/>
      <c r="UKB28" s="107"/>
      <c r="UKC28" s="107"/>
      <c r="UKD28" s="107"/>
      <c r="UKE28" s="107"/>
      <c r="UKF28" s="107"/>
      <c r="UKG28" s="107"/>
      <c r="UKH28" s="107"/>
      <c r="UKI28" s="107"/>
      <c r="UKJ28" s="107"/>
      <c r="UKK28" s="107"/>
      <c r="UKL28" s="107"/>
      <c r="UKM28" s="107"/>
      <c r="UKN28" s="107"/>
      <c r="UKO28" s="107"/>
      <c r="UKP28" s="107"/>
      <c r="UKQ28" s="107"/>
      <c r="UKR28" s="107"/>
      <c r="UKS28" s="107"/>
      <c r="UKT28" s="107"/>
      <c r="UKU28" s="107"/>
      <c r="UKV28" s="107"/>
      <c r="UKW28" s="107"/>
      <c r="UKX28" s="107"/>
      <c r="UKY28" s="107"/>
      <c r="UKZ28" s="107"/>
      <c r="ULA28" s="107"/>
      <c r="ULB28" s="107"/>
      <c r="ULC28" s="107"/>
      <c r="ULD28" s="107"/>
      <c r="ULE28" s="107"/>
      <c r="ULF28" s="107"/>
      <c r="ULG28" s="107"/>
      <c r="ULH28" s="107"/>
      <c r="ULI28" s="107"/>
      <c r="ULJ28" s="107"/>
      <c r="ULK28" s="107"/>
      <c r="ULL28" s="107"/>
      <c r="ULM28" s="107"/>
      <c r="ULN28" s="107"/>
      <c r="ULO28" s="107"/>
      <c r="ULP28" s="107"/>
      <c r="ULQ28" s="107"/>
      <c r="ULR28" s="107"/>
      <c r="ULS28" s="107"/>
      <c r="ULT28" s="107"/>
      <c r="ULU28" s="107"/>
      <c r="ULV28" s="107"/>
      <c r="ULW28" s="107"/>
      <c r="ULX28" s="107"/>
      <c r="ULY28" s="107"/>
      <c r="ULZ28" s="107"/>
      <c r="UMA28" s="107"/>
      <c r="UMB28" s="107"/>
      <c r="UMC28" s="107"/>
      <c r="UMD28" s="107"/>
      <c r="UME28" s="107"/>
      <c r="UMF28" s="107"/>
      <c r="UMG28" s="107"/>
      <c r="UMH28" s="107"/>
      <c r="UMI28" s="107"/>
      <c r="UMJ28" s="107"/>
      <c r="UMK28" s="107"/>
      <c r="UML28" s="107"/>
      <c r="UMM28" s="107"/>
      <c r="UMN28" s="107"/>
      <c r="UMO28" s="107"/>
      <c r="UMP28" s="107"/>
      <c r="UMQ28" s="107"/>
      <c r="UMR28" s="107"/>
      <c r="UMS28" s="107"/>
      <c r="UMT28" s="107"/>
      <c r="UMU28" s="107"/>
      <c r="UMV28" s="107"/>
      <c r="UMW28" s="107"/>
      <c r="UMX28" s="107"/>
      <c r="UMY28" s="107"/>
      <c r="UMZ28" s="107"/>
      <c r="UNA28" s="107"/>
      <c r="UNB28" s="107"/>
      <c r="UNC28" s="107"/>
      <c r="UND28" s="107"/>
      <c r="UNE28" s="107"/>
      <c r="UNF28" s="107"/>
      <c r="UNG28" s="107"/>
      <c r="UNH28" s="107"/>
      <c r="UNI28" s="107"/>
      <c r="UNJ28" s="107"/>
      <c r="UNK28" s="107"/>
      <c r="UNL28" s="107"/>
      <c r="UNM28" s="107"/>
      <c r="UNN28" s="107"/>
      <c r="UNO28" s="107"/>
      <c r="UNP28" s="107"/>
      <c r="UNQ28" s="107"/>
      <c r="UNR28" s="107"/>
      <c r="UNS28" s="107"/>
      <c r="UNT28" s="107"/>
      <c r="UNU28" s="107"/>
      <c r="UNV28" s="107"/>
      <c r="UNW28" s="107"/>
      <c r="UNX28" s="107"/>
      <c r="UNY28" s="107"/>
      <c r="UNZ28" s="107"/>
      <c r="UOA28" s="107"/>
      <c r="UOB28" s="107"/>
      <c r="UOC28" s="107"/>
      <c r="UOD28" s="107"/>
      <c r="UOE28" s="107"/>
      <c r="UOF28" s="107"/>
      <c r="UOG28" s="107"/>
      <c r="UOH28" s="107"/>
      <c r="UOI28" s="107"/>
      <c r="UOJ28" s="107"/>
      <c r="UOK28" s="107"/>
      <c r="UOL28" s="107"/>
      <c r="UOM28" s="107"/>
      <c r="UON28" s="107"/>
      <c r="UOO28" s="107"/>
      <c r="UOP28" s="107"/>
      <c r="UOQ28" s="107"/>
      <c r="UOR28" s="107"/>
      <c r="UOS28" s="107"/>
      <c r="UOT28" s="107"/>
      <c r="UOU28" s="107"/>
      <c r="UOV28" s="107"/>
      <c r="UOW28" s="107"/>
      <c r="UOX28" s="107"/>
      <c r="UOY28" s="107"/>
      <c r="UOZ28" s="107"/>
      <c r="UPA28" s="107"/>
      <c r="UPB28" s="107"/>
      <c r="UPC28" s="107"/>
      <c r="UPD28" s="107"/>
      <c r="UPE28" s="107"/>
      <c r="UPF28" s="107"/>
      <c r="UPG28" s="107"/>
      <c r="UPH28" s="107"/>
      <c r="UPI28" s="107"/>
      <c r="UPJ28" s="107"/>
      <c r="UPK28" s="107"/>
      <c r="UPL28" s="107"/>
      <c r="UPM28" s="107"/>
      <c r="UPN28" s="107"/>
      <c r="UPO28" s="107"/>
      <c r="UPP28" s="107"/>
      <c r="UPQ28" s="107"/>
      <c r="UPR28" s="107"/>
      <c r="UPS28" s="107"/>
      <c r="UPT28" s="107"/>
      <c r="UPU28" s="107"/>
      <c r="UPV28" s="107"/>
      <c r="UPW28" s="107"/>
      <c r="UPX28" s="107"/>
      <c r="UPY28" s="107"/>
      <c r="UPZ28" s="107"/>
      <c r="UQA28" s="107"/>
      <c r="UQB28" s="107"/>
      <c r="UQC28" s="107"/>
      <c r="UQD28" s="107"/>
      <c r="UQE28" s="107"/>
      <c r="UQF28" s="107"/>
      <c r="UQG28" s="107"/>
      <c r="UQH28" s="107"/>
      <c r="UQI28" s="107"/>
      <c r="UQJ28" s="107"/>
      <c r="UQK28" s="107"/>
      <c r="UQL28" s="107"/>
      <c r="UQM28" s="107"/>
      <c r="UQN28" s="107"/>
      <c r="UQO28" s="107"/>
      <c r="UQP28" s="107"/>
      <c r="UQQ28" s="107"/>
      <c r="UQR28" s="107"/>
      <c r="UQS28" s="107"/>
      <c r="UQT28" s="107"/>
      <c r="UQU28" s="107"/>
      <c r="UQV28" s="107"/>
      <c r="UQW28" s="107"/>
      <c r="UQX28" s="107"/>
      <c r="UQY28" s="107"/>
      <c r="UQZ28" s="107"/>
      <c r="URA28" s="107"/>
      <c r="URB28" s="107"/>
      <c r="URC28" s="107"/>
      <c r="URD28" s="107"/>
      <c r="URE28" s="107"/>
      <c r="URF28" s="107"/>
      <c r="URG28" s="107"/>
      <c r="URH28" s="107"/>
      <c r="URI28" s="107"/>
      <c r="URJ28" s="107"/>
      <c r="URK28" s="107"/>
      <c r="URL28" s="107"/>
      <c r="URM28" s="107"/>
      <c r="URN28" s="107"/>
      <c r="URO28" s="107"/>
      <c r="URP28" s="107"/>
      <c r="URQ28" s="107"/>
      <c r="URR28" s="107"/>
      <c r="URS28" s="107"/>
      <c r="URT28" s="107"/>
      <c r="URU28" s="107"/>
      <c r="URV28" s="107"/>
      <c r="URW28" s="107"/>
      <c r="URX28" s="107"/>
      <c r="URY28" s="107"/>
      <c r="URZ28" s="107"/>
      <c r="USA28" s="107"/>
      <c r="USB28" s="107"/>
      <c r="USC28" s="107"/>
      <c r="USD28" s="107"/>
      <c r="USE28" s="107"/>
      <c r="USF28" s="107"/>
      <c r="USG28" s="107"/>
      <c r="USH28" s="107"/>
      <c r="USI28" s="107"/>
      <c r="USJ28" s="107"/>
      <c r="USK28" s="107"/>
      <c r="USL28" s="107"/>
      <c r="USM28" s="107"/>
      <c r="USN28" s="107"/>
      <c r="USO28" s="107"/>
      <c r="USP28" s="107"/>
      <c r="USQ28" s="107"/>
      <c r="USR28" s="107"/>
      <c r="USS28" s="107"/>
      <c r="UST28" s="107"/>
      <c r="USU28" s="107"/>
      <c r="USV28" s="107"/>
      <c r="USW28" s="107"/>
      <c r="USX28" s="107"/>
      <c r="USY28" s="107"/>
      <c r="USZ28" s="107"/>
      <c r="UTA28" s="107"/>
      <c r="UTB28" s="107"/>
      <c r="UTC28" s="107"/>
      <c r="UTD28" s="107"/>
      <c r="UTE28" s="107"/>
      <c r="UTF28" s="107"/>
      <c r="UTG28" s="107"/>
      <c r="UTH28" s="107"/>
      <c r="UTI28" s="107"/>
      <c r="UTJ28" s="107"/>
      <c r="UTK28" s="107"/>
      <c r="UTL28" s="107"/>
      <c r="UTM28" s="107"/>
      <c r="UTN28" s="107"/>
      <c r="UTO28" s="107"/>
      <c r="UTP28" s="107"/>
      <c r="UTQ28" s="107"/>
      <c r="UTR28" s="107"/>
      <c r="UTS28" s="107"/>
      <c r="UTT28" s="107"/>
      <c r="UTU28" s="107"/>
      <c r="UTV28" s="107"/>
      <c r="UTW28" s="107"/>
      <c r="UTX28" s="107"/>
      <c r="UTY28" s="107"/>
      <c r="UTZ28" s="107"/>
      <c r="UUA28" s="107"/>
      <c r="UUB28" s="107"/>
      <c r="UUC28" s="107"/>
      <c r="UUD28" s="107"/>
      <c r="UUE28" s="107"/>
      <c r="UUF28" s="107"/>
      <c r="UUG28" s="107"/>
      <c r="UUH28" s="107"/>
      <c r="UUI28" s="107"/>
      <c r="UUJ28" s="107"/>
      <c r="UUK28" s="107"/>
      <c r="UUL28" s="107"/>
      <c r="UUM28" s="107"/>
      <c r="UUN28" s="107"/>
      <c r="UUO28" s="107"/>
      <c r="UUP28" s="107"/>
      <c r="UUQ28" s="107"/>
      <c r="UUR28" s="107"/>
      <c r="UUS28" s="107"/>
      <c r="UUT28" s="107"/>
      <c r="UUU28" s="107"/>
      <c r="UUV28" s="107"/>
      <c r="UUW28" s="107"/>
      <c r="UUX28" s="107"/>
      <c r="UUY28" s="107"/>
      <c r="UUZ28" s="107"/>
      <c r="UVA28" s="107"/>
      <c r="UVB28" s="107"/>
      <c r="UVC28" s="107"/>
      <c r="UVD28" s="107"/>
      <c r="UVE28" s="107"/>
      <c r="UVF28" s="107"/>
      <c r="UVG28" s="107"/>
      <c r="UVH28" s="107"/>
      <c r="UVI28" s="107"/>
      <c r="UVJ28" s="107"/>
      <c r="UVK28" s="107"/>
      <c r="UVL28" s="107"/>
      <c r="UVM28" s="107"/>
      <c r="UVN28" s="107"/>
      <c r="UVO28" s="107"/>
      <c r="UVP28" s="107"/>
      <c r="UVQ28" s="107"/>
      <c r="UVR28" s="107"/>
      <c r="UVS28" s="107"/>
      <c r="UVT28" s="107"/>
      <c r="UVU28" s="107"/>
      <c r="UVV28" s="107"/>
      <c r="UVW28" s="107"/>
      <c r="UVX28" s="107"/>
      <c r="UVY28" s="107"/>
      <c r="UVZ28" s="107"/>
      <c r="UWA28" s="107"/>
      <c r="UWB28" s="107"/>
      <c r="UWC28" s="107"/>
      <c r="UWD28" s="107"/>
      <c r="UWE28" s="107"/>
      <c r="UWF28" s="107"/>
      <c r="UWG28" s="107"/>
      <c r="UWH28" s="107"/>
      <c r="UWI28" s="107"/>
      <c r="UWJ28" s="107"/>
      <c r="UWK28" s="107"/>
      <c r="UWL28" s="107"/>
      <c r="UWM28" s="107"/>
      <c r="UWN28" s="107"/>
      <c r="UWO28" s="107"/>
      <c r="UWP28" s="107"/>
      <c r="UWQ28" s="107"/>
      <c r="UWR28" s="107"/>
      <c r="UWS28" s="107"/>
      <c r="UWT28" s="107"/>
      <c r="UWU28" s="107"/>
      <c r="UWV28" s="107"/>
      <c r="UWW28" s="107"/>
      <c r="UWX28" s="107"/>
      <c r="UWY28" s="107"/>
      <c r="UWZ28" s="107"/>
      <c r="UXA28" s="107"/>
      <c r="UXB28" s="107"/>
      <c r="UXC28" s="107"/>
      <c r="UXD28" s="107"/>
      <c r="UXE28" s="107"/>
      <c r="UXF28" s="107"/>
      <c r="UXG28" s="107"/>
      <c r="UXH28" s="107"/>
      <c r="UXI28" s="107"/>
      <c r="UXJ28" s="107"/>
      <c r="UXK28" s="107"/>
      <c r="UXL28" s="107"/>
      <c r="UXM28" s="107"/>
      <c r="UXN28" s="107"/>
      <c r="UXO28" s="107"/>
      <c r="UXP28" s="107"/>
      <c r="UXQ28" s="107"/>
      <c r="UXR28" s="107"/>
      <c r="UXS28" s="107"/>
      <c r="UXT28" s="107"/>
      <c r="UXU28" s="107"/>
      <c r="UXV28" s="107"/>
      <c r="UXW28" s="107"/>
      <c r="UXX28" s="107"/>
      <c r="UXY28" s="107"/>
      <c r="UXZ28" s="107"/>
      <c r="UYA28" s="107"/>
      <c r="UYB28" s="107"/>
      <c r="UYC28" s="107"/>
      <c r="UYD28" s="107"/>
      <c r="UYE28" s="107"/>
      <c r="UYF28" s="107"/>
      <c r="UYG28" s="107"/>
      <c r="UYH28" s="107"/>
      <c r="UYI28" s="107"/>
      <c r="UYJ28" s="107"/>
      <c r="UYK28" s="107"/>
      <c r="UYL28" s="107"/>
      <c r="UYM28" s="107"/>
      <c r="UYN28" s="107"/>
      <c r="UYO28" s="107"/>
      <c r="UYP28" s="107"/>
      <c r="UYQ28" s="107"/>
      <c r="UYR28" s="107"/>
      <c r="UYS28" s="107"/>
      <c r="UYT28" s="107"/>
      <c r="UYU28" s="107"/>
      <c r="UYV28" s="107"/>
      <c r="UYW28" s="107"/>
      <c r="UYX28" s="107"/>
      <c r="UYY28" s="107"/>
      <c r="UYZ28" s="107"/>
      <c r="UZA28" s="107"/>
      <c r="UZB28" s="107"/>
      <c r="UZC28" s="107"/>
      <c r="UZD28" s="107"/>
      <c r="UZE28" s="107"/>
      <c r="UZF28" s="107"/>
      <c r="UZG28" s="107"/>
      <c r="UZH28" s="107"/>
      <c r="UZI28" s="107"/>
      <c r="UZJ28" s="107"/>
      <c r="UZK28" s="107"/>
      <c r="UZL28" s="107"/>
      <c r="UZM28" s="107"/>
      <c r="UZN28" s="107"/>
      <c r="UZO28" s="107"/>
      <c r="UZP28" s="107"/>
      <c r="UZQ28" s="107"/>
      <c r="UZR28" s="107"/>
      <c r="UZS28" s="107"/>
      <c r="UZT28" s="107"/>
      <c r="UZU28" s="107"/>
      <c r="UZV28" s="107"/>
      <c r="UZW28" s="107"/>
      <c r="UZX28" s="107"/>
      <c r="UZY28" s="107"/>
      <c r="UZZ28" s="107"/>
      <c r="VAA28" s="107"/>
      <c r="VAB28" s="107"/>
      <c r="VAC28" s="107"/>
      <c r="VAD28" s="107"/>
      <c r="VAE28" s="107"/>
      <c r="VAF28" s="107"/>
      <c r="VAG28" s="107"/>
      <c r="VAH28" s="107"/>
      <c r="VAI28" s="107"/>
      <c r="VAJ28" s="107"/>
      <c r="VAK28" s="107"/>
      <c r="VAL28" s="107"/>
      <c r="VAM28" s="107"/>
      <c r="VAN28" s="107"/>
      <c r="VAO28" s="107"/>
      <c r="VAP28" s="107"/>
      <c r="VAQ28" s="107"/>
      <c r="VAR28" s="107"/>
      <c r="VAS28" s="107"/>
      <c r="VAT28" s="107"/>
      <c r="VAU28" s="107"/>
      <c r="VAV28" s="107"/>
      <c r="VAW28" s="107"/>
      <c r="VAX28" s="107"/>
      <c r="VAY28" s="107"/>
      <c r="VAZ28" s="107"/>
      <c r="VBA28" s="107"/>
      <c r="VBB28" s="107"/>
      <c r="VBC28" s="107"/>
      <c r="VBD28" s="107"/>
      <c r="VBE28" s="107"/>
      <c r="VBF28" s="107"/>
      <c r="VBG28" s="107"/>
      <c r="VBH28" s="107"/>
      <c r="VBI28" s="107"/>
      <c r="VBJ28" s="107"/>
      <c r="VBK28" s="107"/>
      <c r="VBL28" s="107"/>
      <c r="VBM28" s="107"/>
      <c r="VBN28" s="107"/>
      <c r="VBO28" s="107"/>
      <c r="VBP28" s="107"/>
      <c r="VBQ28" s="107"/>
      <c r="VBR28" s="107"/>
      <c r="VBS28" s="107"/>
      <c r="VBT28" s="107"/>
      <c r="VBU28" s="107"/>
      <c r="VBV28" s="107"/>
      <c r="VBW28" s="107"/>
      <c r="VBX28" s="107"/>
      <c r="VBY28" s="107"/>
      <c r="VBZ28" s="107"/>
      <c r="VCA28" s="107"/>
      <c r="VCB28" s="107"/>
      <c r="VCC28" s="107"/>
      <c r="VCD28" s="107"/>
      <c r="VCE28" s="107"/>
      <c r="VCF28" s="107"/>
      <c r="VCG28" s="107"/>
      <c r="VCH28" s="107"/>
      <c r="VCI28" s="107"/>
      <c r="VCJ28" s="107"/>
      <c r="VCK28" s="107"/>
      <c r="VCL28" s="107"/>
      <c r="VCM28" s="107"/>
      <c r="VCN28" s="107"/>
      <c r="VCO28" s="107"/>
      <c r="VCP28" s="107"/>
      <c r="VCQ28" s="107"/>
      <c r="VCR28" s="107"/>
      <c r="VCS28" s="107"/>
      <c r="VCT28" s="107"/>
      <c r="VCU28" s="107"/>
      <c r="VCV28" s="107"/>
      <c r="VCW28" s="107"/>
      <c r="VCX28" s="107"/>
      <c r="VCY28" s="107"/>
      <c r="VCZ28" s="107"/>
      <c r="VDA28" s="107"/>
      <c r="VDB28" s="107"/>
      <c r="VDC28" s="107"/>
      <c r="VDD28" s="107"/>
      <c r="VDE28" s="107"/>
      <c r="VDF28" s="107"/>
      <c r="VDG28" s="107"/>
      <c r="VDH28" s="107"/>
      <c r="VDI28" s="107"/>
      <c r="VDJ28" s="107"/>
      <c r="VDK28" s="107"/>
      <c r="VDL28" s="107"/>
      <c r="VDM28" s="107"/>
      <c r="VDN28" s="107"/>
      <c r="VDO28" s="107"/>
      <c r="VDP28" s="107"/>
      <c r="VDQ28" s="107"/>
      <c r="VDR28" s="107"/>
      <c r="VDS28" s="107"/>
      <c r="VDT28" s="107"/>
      <c r="VDU28" s="107"/>
      <c r="VDV28" s="107"/>
      <c r="VDW28" s="107"/>
      <c r="VDX28" s="107"/>
      <c r="VDY28" s="107"/>
      <c r="VDZ28" s="107"/>
      <c r="VEA28" s="107"/>
      <c r="VEB28" s="107"/>
      <c r="VEC28" s="107"/>
      <c r="VED28" s="107"/>
      <c r="VEE28" s="107"/>
      <c r="VEF28" s="107"/>
      <c r="VEG28" s="107"/>
      <c r="VEH28" s="107"/>
      <c r="VEI28" s="107"/>
      <c r="VEJ28" s="107"/>
      <c r="VEK28" s="107"/>
      <c r="VEL28" s="107"/>
      <c r="VEM28" s="107"/>
      <c r="VEN28" s="107"/>
      <c r="VEO28" s="107"/>
      <c r="VEP28" s="107"/>
      <c r="VEQ28" s="107"/>
      <c r="VER28" s="107"/>
      <c r="VES28" s="107"/>
      <c r="VET28" s="107"/>
      <c r="VEU28" s="107"/>
      <c r="VEV28" s="107"/>
      <c r="VEW28" s="107"/>
      <c r="VEX28" s="107"/>
      <c r="VEY28" s="107"/>
      <c r="VEZ28" s="107"/>
      <c r="VFA28" s="107"/>
      <c r="VFB28" s="107"/>
      <c r="VFC28" s="107"/>
      <c r="VFD28" s="107"/>
      <c r="VFE28" s="107"/>
      <c r="VFF28" s="107"/>
      <c r="VFG28" s="107"/>
      <c r="VFH28" s="107"/>
      <c r="VFI28" s="107"/>
      <c r="VFJ28" s="107"/>
      <c r="VFK28" s="107"/>
      <c r="VFL28" s="107"/>
      <c r="VFM28" s="107"/>
      <c r="VFN28" s="107"/>
      <c r="VFO28" s="107"/>
      <c r="VFP28" s="107"/>
      <c r="VFQ28" s="107"/>
      <c r="VFR28" s="107"/>
      <c r="VFS28" s="107"/>
      <c r="VFT28" s="107"/>
      <c r="VFU28" s="107"/>
      <c r="VFV28" s="107"/>
      <c r="VFW28" s="107"/>
      <c r="VFX28" s="107"/>
      <c r="VFY28" s="107"/>
      <c r="VFZ28" s="107"/>
      <c r="VGA28" s="107"/>
      <c r="VGB28" s="107"/>
      <c r="VGC28" s="107"/>
      <c r="VGD28" s="107"/>
      <c r="VGE28" s="107"/>
      <c r="VGF28" s="107"/>
      <c r="VGG28" s="107"/>
      <c r="VGH28" s="107"/>
      <c r="VGI28" s="107"/>
      <c r="VGJ28" s="107"/>
      <c r="VGK28" s="107"/>
      <c r="VGL28" s="107"/>
      <c r="VGM28" s="107"/>
      <c r="VGN28" s="107"/>
      <c r="VGO28" s="107"/>
      <c r="VGP28" s="107"/>
      <c r="VGQ28" s="107"/>
      <c r="VGR28" s="107"/>
      <c r="VGS28" s="107"/>
      <c r="VGT28" s="107"/>
      <c r="VGU28" s="107"/>
      <c r="VGV28" s="107"/>
      <c r="VGW28" s="107"/>
      <c r="VGX28" s="107"/>
      <c r="VGY28" s="107"/>
      <c r="VGZ28" s="107"/>
      <c r="VHA28" s="107"/>
      <c r="VHB28" s="107"/>
      <c r="VHC28" s="107"/>
      <c r="VHD28" s="107"/>
      <c r="VHE28" s="107"/>
      <c r="VHF28" s="107"/>
      <c r="VHG28" s="107"/>
      <c r="VHH28" s="107"/>
      <c r="VHI28" s="107"/>
      <c r="VHJ28" s="107"/>
      <c r="VHK28" s="107"/>
      <c r="VHL28" s="107"/>
      <c r="VHM28" s="107"/>
      <c r="VHN28" s="107"/>
      <c r="VHO28" s="107"/>
      <c r="VHP28" s="107"/>
      <c r="VHQ28" s="107"/>
      <c r="VHR28" s="107"/>
      <c r="VHS28" s="107"/>
      <c r="VHT28" s="107"/>
      <c r="VHU28" s="107"/>
      <c r="VHV28" s="107"/>
      <c r="VHW28" s="107"/>
      <c r="VHX28" s="107"/>
      <c r="VHY28" s="107"/>
      <c r="VHZ28" s="107"/>
      <c r="VIA28" s="107"/>
      <c r="VIB28" s="107"/>
      <c r="VIC28" s="107"/>
      <c r="VID28" s="107"/>
      <c r="VIE28" s="107"/>
      <c r="VIF28" s="107"/>
      <c r="VIG28" s="107"/>
      <c r="VIH28" s="107"/>
      <c r="VII28" s="107"/>
      <c r="VIJ28" s="107"/>
      <c r="VIK28" s="107"/>
      <c r="VIL28" s="107"/>
      <c r="VIM28" s="107"/>
      <c r="VIN28" s="107"/>
      <c r="VIO28" s="107"/>
      <c r="VIP28" s="107"/>
      <c r="VIQ28" s="107"/>
      <c r="VIR28" s="107"/>
      <c r="VIS28" s="107"/>
      <c r="VIT28" s="107"/>
      <c r="VIU28" s="107"/>
      <c r="VIV28" s="107"/>
      <c r="VIW28" s="107"/>
      <c r="VIX28" s="107"/>
      <c r="VIY28" s="107"/>
      <c r="VIZ28" s="107"/>
      <c r="VJA28" s="107"/>
      <c r="VJB28" s="107"/>
      <c r="VJC28" s="107"/>
      <c r="VJD28" s="107"/>
      <c r="VJE28" s="107"/>
      <c r="VJF28" s="107"/>
      <c r="VJG28" s="107"/>
      <c r="VJH28" s="107"/>
      <c r="VJI28" s="107"/>
      <c r="VJJ28" s="107"/>
      <c r="VJK28" s="107"/>
      <c r="VJL28" s="107"/>
      <c r="VJM28" s="107"/>
      <c r="VJN28" s="107"/>
      <c r="VJO28" s="107"/>
      <c r="VJP28" s="107"/>
      <c r="VJQ28" s="107"/>
      <c r="VJR28" s="107"/>
      <c r="VJS28" s="107"/>
      <c r="VJT28" s="107"/>
      <c r="VJU28" s="107"/>
      <c r="VJV28" s="107"/>
      <c r="VJW28" s="107"/>
      <c r="VJX28" s="107"/>
      <c r="VJY28" s="107"/>
      <c r="VJZ28" s="107"/>
      <c r="VKA28" s="107"/>
      <c r="VKB28" s="107"/>
      <c r="VKC28" s="107"/>
      <c r="VKD28" s="107"/>
      <c r="VKE28" s="107"/>
      <c r="VKF28" s="107"/>
      <c r="VKG28" s="107"/>
      <c r="VKH28" s="107"/>
      <c r="VKI28" s="107"/>
      <c r="VKJ28" s="107"/>
      <c r="VKK28" s="107"/>
      <c r="VKL28" s="107"/>
      <c r="VKM28" s="107"/>
      <c r="VKN28" s="107"/>
      <c r="VKO28" s="107"/>
      <c r="VKP28" s="107"/>
      <c r="VKQ28" s="107"/>
      <c r="VKR28" s="107"/>
      <c r="VKS28" s="107"/>
      <c r="VKT28" s="107"/>
      <c r="VKU28" s="107"/>
      <c r="VKV28" s="107"/>
      <c r="VKW28" s="107"/>
      <c r="VKX28" s="107"/>
      <c r="VKY28" s="107"/>
      <c r="VKZ28" s="107"/>
      <c r="VLA28" s="107"/>
      <c r="VLB28" s="107"/>
      <c r="VLC28" s="107"/>
      <c r="VLD28" s="107"/>
      <c r="VLE28" s="107"/>
      <c r="VLF28" s="107"/>
      <c r="VLG28" s="107"/>
      <c r="VLH28" s="107"/>
      <c r="VLI28" s="107"/>
      <c r="VLJ28" s="107"/>
      <c r="VLK28" s="107"/>
      <c r="VLL28" s="107"/>
      <c r="VLM28" s="107"/>
      <c r="VLN28" s="107"/>
      <c r="VLO28" s="107"/>
      <c r="VLP28" s="107"/>
      <c r="VLQ28" s="107"/>
      <c r="VLR28" s="107"/>
      <c r="VLS28" s="107"/>
      <c r="VLT28" s="107"/>
      <c r="VLU28" s="107"/>
      <c r="VLV28" s="107"/>
      <c r="VLW28" s="107"/>
      <c r="VLX28" s="107"/>
      <c r="VLY28" s="107"/>
      <c r="VLZ28" s="107"/>
      <c r="VMA28" s="107"/>
      <c r="VMB28" s="107"/>
      <c r="VMC28" s="107"/>
      <c r="VMD28" s="107"/>
      <c r="VME28" s="107"/>
      <c r="VMF28" s="107"/>
      <c r="VMG28" s="107"/>
      <c r="VMH28" s="107"/>
      <c r="VMI28" s="107"/>
      <c r="VMJ28" s="107"/>
      <c r="VMK28" s="107"/>
      <c r="VML28" s="107"/>
      <c r="VMM28" s="107"/>
      <c r="VMN28" s="107"/>
      <c r="VMO28" s="107"/>
      <c r="VMP28" s="107"/>
      <c r="VMQ28" s="107"/>
      <c r="VMR28" s="107"/>
      <c r="VMS28" s="107"/>
      <c r="VMT28" s="107"/>
      <c r="VMU28" s="107"/>
      <c r="VMV28" s="107"/>
      <c r="VMW28" s="107"/>
      <c r="VMX28" s="107"/>
      <c r="VMY28" s="107"/>
      <c r="VMZ28" s="107"/>
      <c r="VNA28" s="107"/>
      <c r="VNB28" s="107"/>
      <c r="VNC28" s="107"/>
      <c r="VND28" s="107"/>
      <c r="VNE28" s="107"/>
      <c r="VNF28" s="107"/>
      <c r="VNG28" s="107"/>
      <c r="VNH28" s="107"/>
      <c r="VNI28" s="107"/>
      <c r="VNJ28" s="107"/>
      <c r="VNK28" s="107"/>
      <c r="VNL28" s="107"/>
      <c r="VNM28" s="107"/>
      <c r="VNN28" s="107"/>
      <c r="VNO28" s="107"/>
      <c r="VNP28" s="107"/>
      <c r="VNQ28" s="107"/>
      <c r="VNR28" s="107"/>
      <c r="VNS28" s="107"/>
      <c r="VNT28" s="107"/>
      <c r="VNU28" s="107"/>
      <c r="VNV28" s="107"/>
      <c r="VNW28" s="107"/>
      <c r="VNX28" s="107"/>
      <c r="VNY28" s="107"/>
      <c r="VNZ28" s="107"/>
      <c r="VOA28" s="107"/>
      <c r="VOB28" s="107"/>
      <c r="VOC28" s="107"/>
      <c r="VOD28" s="107"/>
      <c r="VOE28" s="107"/>
      <c r="VOF28" s="107"/>
      <c r="VOG28" s="107"/>
      <c r="VOH28" s="107"/>
      <c r="VOI28" s="107"/>
      <c r="VOJ28" s="107"/>
      <c r="VOK28" s="107"/>
      <c r="VOL28" s="107"/>
      <c r="VOM28" s="107"/>
      <c r="VON28" s="107"/>
      <c r="VOO28" s="107"/>
      <c r="VOP28" s="107"/>
      <c r="VOQ28" s="107"/>
      <c r="VOR28" s="107"/>
      <c r="VOS28" s="107"/>
      <c r="VOT28" s="107"/>
      <c r="VOU28" s="107"/>
      <c r="VOV28" s="107"/>
      <c r="VOW28" s="107"/>
      <c r="VOX28" s="107"/>
      <c r="VOY28" s="107"/>
      <c r="VOZ28" s="107"/>
      <c r="VPA28" s="107"/>
      <c r="VPB28" s="107"/>
      <c r="VPC28" s="107"/>
      <c r="VPD28" s="107"/>
      <c r="VPE28" s="107"/>
      <c r="VPF28" s="107"/>
      <c r="VPG28" s="107"/>
      <c r="VPH28" s="107"/>
      <c r="VPI28" s="107"/>
      <c r="VPJ28" s="107"/>
      <c r="VPK28" s="107"/>
      <c r="VPL28" s="107"/>
      <c r="VPM28" s="107"/>
      <c r="VPN28" s="107"/>
      <c r="VPO28" s="107"/>
      <c r="VPP28" s="107"/>
      <c r="VPQ28" s="107"/>
      <c r="VPR28" s="107"/>
      <c r="VPS28" s="107"/>
      <c r="VPT28" s="107"/>
      <c r="VPU28" s="107"/>
      <c r="VPV28" s="107"/>
      <c r="VPW28" s="107"/>
      <c r="VPX28" s="107"/>
      <c r="VPY28" s="107"/>
      <c r="VPZ28" s="107"/>
      <c r="VQA28" s="107"/>
      <c r="VQB28" s="107"/>
      <c r="VQC28" s="107"/>
      <c r="VQD28" s="107"/>
      <c r="VQE28" s="107"/>
      <c r="VQF28" s="107"/>
      <c r="VQG28" s="107"/>
      <c r="VQH28" s="107"/>
      <c r="VQI28" s="107"/>
      <c r="VQJ28" s="107"/>
      <c r="VQK28" s="107"/>
      <c r="VQL28" s="107"/>
      <c r="VQM28" s="107"/>
      <c r="VQN28" s="107"/>
      <c r="VQO28" s="107"/>
      <c r="VQP28" s="107"/>
      <c r="VQQ28" s="107"/>
      <c r="VQR28" s="107"/>
      <c r="VQS28" s="107"/>
      <c r="VQT28" s="107"/>
      <c r="VQU28" s="107"/>
      <c r="VQV28" s="107"/>
      <c r="VQW28" s="107"/>
      <c r="VQX28" s="107"/>
      <c r="VQY28" s="107"/>
      <c r="VQZ28" s="107"/>
      <c r="VRA28" s="107"/>
      <c r="VRB28" s="107"/>
      <c r="VRC28" s="107"/>
      <c r="VRD28" s="107"/>
      <c r="VRE28" s="107"/>
      <c r="VRF28" s="107"/>
      <c r="VRG28" s="107"/>
      <c r="VRH28" s="107"/>
      <c r="VRI28" s="107"/>
      <c r="VRJ28" s="107"/>
      <c r="VRK28" s="107"/>
      <c r="VRL28" s="107"/>
      <c r="VRM28" s="107"/>
      <c r="VRN28" s="107"/>
      <c r="VRO28" s="107"/>
      <c r="VRP28" s="107"/>
      <c r="VRQ28" s="107"/>
      <c r="VRR28" s="107"/>
      <c r="VRS28" s="107"/>
      <c r="VRT28" s="107"/>
      <c r="VRU28" s="107"/>
      <c r="VRV28" s="107"/>
      <c r="VRW28" s="107"/>
      <c r="VRX28" s="107"/>
      <c r="VRY28" s="107"/>
      <c r="VRZ28" s="107"/>
      <c r="VSA28" s="107"/>
      <c r="VSB28" s="107"/>
      <c r="VSC28" s="107"/>
      <c r="VSD28" s="107"/>
      <c r="VSE28" s="107"/>
      <c r="VSF28" s="107"/>
      <c r="VSG28" s="107"/>
      <c r="VSH28" s="107"/>
      <c r="VSI28" s="107"/>
      <c r="VSJ28" s="107"/>
      <c r="VSK28" s="107"/>
      <c r="VSL28" s="107"/>
      <c r="VSM28" s="107"/>
      <c r="VSN28" s="107"/>
      <c r="VSO28" s="107"/>
      <c r="VSP28" s="107"/>
      <c r="VSQ28" s="107"/>
      <c r="VSR28" s="107"/>
      <c r="VSS28" s="107"/>
      <c r="VST28" s="107"/>
      <c r="VSU28" s="107"/>
      <c r="VSV28" s="107"/>
      <c r="VSW28" s="107"/>
      <c r="VSX28" s="107"/>
      <c r="VSY28" s="107"/>
      <c r="VSZ28" s="107"/>
      <c r="VTA28" s="107"/>
      <c r="VTB28" s="107"/>
      <c r="VTC28" s="107"/>
      <c r="VTD28" s="107"/>
      <c r="VTE28" s="107"/>
      <c r="VTF28" s="107"/>
      <c r="VTG28" s="107"/>
      <c r="VTH28" s="107"/>
      <c r="VTI28" s="107"/>
      <c r="VTJ28" s="107"/>
      <c r="VTK28" s="107"/>
      <c r="VTL28" s="107"/>
      <c r="VTM28" s="107"/>
      <c r="VTN28" s="107"/>
      <c r="VTO28" s="107"/>
      <c r="VTP28" s="107"/>
      <c r="VTQ28" s="107"/>
      <c r="VTR28" s="107"/>
      <c r="VTS28" s="107"/>
      <c r="VTT28" s="107"/>
      <c r="VTU28" s="107"/>
      <c r="VTV28" s="107"/>
      <c r="VTW28" s="107"/>
      <c r="VTX28" s="107"/>
      <c r="VTY28" s="107"/>
      <c r="VTZ28" s="107"/>
      <c r="VUA28" s="107"/>
      <c r="VUB28" s="107"/>
      <c r="VUC28" s="107"/>
      <c r="VUD28" s="107"/>
      <c r="VUE28" s="107"/>
      <c r="VUF28" s="107"/>
      <c r="VUG28" s="107"/>
      <c r="VUH28" s="107"/>
      <c r="VUI28" s="107"/>
      <c r="VUJ28" s="107"/>
      <c r="VUK28" s="107"/>
      <c r="VUL28" s="107"/>
      <c r="VUM28" s="107"/>
      <c r="VUN28" s="107"/>
      <c r="VUO28" s="107"/>
      <c r="VUP28" s="107"/>
      <c r="VUQ28" s="107"/>
      <c r="VUR28" s="107"/>
      <c r="VUS28" s="107"/>
      <c r="VUT28" s="107"/>
      <c r="VUU28" s="107"/>
      <c r="VUV28" s="107"/>
      <c r="VUW28" s="107"/>
      <c r="VUX28" s="107"/>
      <c r="VUY28" s="107"/>
      <c r="VUZ28" s="107"/>
      <c r="VVA28" s="107"/>
      <c r="VVB28" s="107"/>
      <c r="VVC28" s="107"/>
      <c r="VVD28" s="107"/>
      <c r="VVE28" s="107"/>
      <c r="VVF28" s="107"/>
      <c r="VVG28" s="107"/>
      <c r="VVH28" s="107"/>
      <c r="VVI28" s="107"/>
      <c r="VVJ28" s="107"/>
      <c r="VVK28" s="107"/>
      <c r="VVL28" s="107"/>
      <c r="VVM28" s="107"/>
      <c r="VVN28" s="107"/>
      <c r="VVO28" s="107"/>
      <c r="VVP28" s="107"/>
      <c r="VVQ28" s="107"/>
      <c r="VVR28" s="107"/>
      <c r="VVS28" s="107"/>
      <c r="VVT28" s="107"/>
      <c r="VVU28" s="107"/>
      <c r="VVV28" s="107"/>
      <c r="VVW28" s="107"/>
      <c r="VVX28" s="107"/>
      <c r="VVY28" s="107"/>
      <c r="VVZ28" s="107"/>
      <c r="VWA28" s="107"/>
      <c r="VWB28" s="107"/>
      <c r="VWC28" s="107"/>
      <c r="VWD28" s="107"/>
      <c r="VWE28" s="107"/>
      <c r="VWF28" s="107"/>
      <c r="VWG28" s="107"/>
      <c r="VWH28" s="107"/>
      <c r="VWI28" s="107"/>
      <c r="VWJ28" s="107"/>
      <c r="VWK28" s="107"/>
      <c r="VWL28" s="107"/>
      <c r="VWM28" s="107"/>
      <c r="VWN28" s="107"/>
      <c r="VWO28" s="107"/>
      <c r="VWP28" s="107"/>
      <c r="VWQ28" s="107"/>
      <c r="VWR28" s="107"/>
      <c r="VWS28" s="107"/>
      <c r="VWT28" s="107"/>
      <c r="VWU28" s="107"/>
      <c r="VWV28" s="107"/>
      <c r="VWW28" s="107"/>
      <c r="VWX28" s="107"/>
      <c r="VWY28" s="107"/>
      <c r="VWZ28" s="107"/>
      <c r="VXA28" s="107"/>
      <c r="VXB28" s="107"/>
      <c r="VXC28" s="107"/>
      <c r="VXD28" s="107"/>
      <c r="VXE28" s="107"/>
      <c r="VXF28" s="107"/>
      <c r="VXG28" s="107"/>
      <c r="VXH28" s="107"/>
      <c r="VXI28" s="107"/>
      <c r="VXJ28" s="107"/>
      <c r="VXK28" s="107"/>
      <c r="VXL28" s="107"/>
      <c r="VXM28" s="107"/>
      <c r="VXN28" s="107"/>
      <c r="VXO28" s="107"/>
      <c r="VXP28" s="107"/>
      <c r="VXQ28" s="107"/>
      <c r="VXR28" s="107"/>
      <c r="VXS28" s="107"/>
      <c r="VXT28" s="107"/>
      <c r="VXU28" s="107"/>
      <c r="VXV28" s="107"/>
      <c r="VXW28" s="107"/>
      <c r="VXX28" s="107"/>
      <c r="VXY28" s="107"/>
      <c r="VXZ28" s="107"/>
      <c r="VYA28" s="107"/>
      <c r="VYB28" s="107"/>
      <c r="VYC28" s="107"/>
      <c r="VYD28" s="107"/>
      <c r="VYE28" s="107"/>
      <c r="VYF28" s="107"/>
      <c r="VYG28" s="107"/>
      <c r="VYH28" s="107"/>
      <c r="VYI28" s="107"/>
      <c r="VYJ28" s="107"/>
      <c r="VYK28" s="107"/>
      <c r="VYL28" s="107"/>
      <c r="VYM28" s="107"/>
      <c r="VYN28" s="107"/>
      <c r="VYO28" s="107"/>
      <c r="VYP28" s="107"/>
      <c r="VYQ28" s="107"/>
      <c r="VYR28" s="107"/>
      <c r="VYS28" s="107"/>
      <c r="VYT28" s="107"/>
      <c r="VYU28" s="107"/>
      <c r="VYV28" s="107"/>
      <c r="VYW28" s="107"/>
      <c r="VYX28" s="107"/>
      <c r="VYY28" s="107"/>
      <c r="VYZ28" s="107"/>
      <c r="VZA28" s="107"/>
      <c r="VZB28" s="107"/>
      <c r="VZC28" s="107"/>
      <c r="VZD28" s="107"/>
      <c r="VZE28" s="107"/>
      <c r="VZF28" s="107"/>
      <c r="VZG28" s="107"/>
      <c r="VZH28" s="107"/>
      <c r="VZI28" s="107"/>
      <c r="VZJ28" s="107"/>
      <c r="VZK28" s="107"/>
      <c r="VZL28" s="107"/>
      <c r="VZM28" s="107"/>
      <c r="VZN28" s="107"/>
      <c r="VZO28" s="107"/>
      <c r="VZP28" s="107"/>
      <c r="VZQ28" s="107"/>
      <c r="VZR28" s="107"/>
      <c r="VZS28" s="107"/>
      <c r="VZT28" s="107"/>
      <c r="VZU28" s="107"/>
      <c r="VZV28" s="107"/>
      <c r="VZW28" s="107"/>
      <c r="VZX28" s="107"/>
      <c r="VZY28" s="107"/>
      <c r="VZZ28" s="107"/>
      <c r="WAA28" s="107"/>
      <c r="WAB28" s="107"/>
      <c r="WAC28" s="107"/>
      <c r="WAD28" s="107"/>
      <c r="WAE28" s="107"/>
      <c r="WAF28" s="107"/>
      <c r="WAG28" s="107"/>
      <c r="WAH28" s="107"/>
      <c r="WAI28" s="107"/>
      <c r="WAJ28" s="107"/>
      <c r="WAK28" s="107"/>
      <c r="WAL28" s="107"/>
      <c r="WAM28" s="107"/>
      <c r="WAN28" s="107"/>
      <c r="WAO28" s="107"/>
      <c r="WAP28" s="107"/>
      <c r="WAQ28" s="107"/>
      <c r="WAR28" s="107"/>
      <c r="WAS28" s="107"/>
      <c r="WAT28" s="107"/>
      <c r="WAU28" s="107"/>
      <c r="WAV28" s="107"/>
      <c r="WAW28" s="107"/>
      <c r="WAX28" s="107"/>
      <c r="WAY28" s="107"/>
      <c r="WAZ28" s="107"/>
      <c r="WBA28" s="107"/>
      <c r="WBB28" s="107"/>
      <c r="WBC28" s="107"/>
      <c r="WBD28" s="107"/>
      <c r="WBE28" s="107"/>
      <c r="WBF28" s="107"/>
      <c r="WBG28" s="107"/>
      <c r="WBH28" s="107"/>
      <c r="WBI28" s="107"/>
      <c r="WBJ28" s="107"/>
      <c r="WBK28" s="107"/>
      <c r="WBL28" s="107"/>
      <c r="WBM28" s="107"/>
      <c r="WBN28" s="107"/>
      <c r="WBO28" s="107"/>
      <c r="WBP28" s="107"/>
      <c r="WBQ28" s="107"/>
      <c r="WBR28" s="107"/>
      <c r="WBS28" s="107"/>
      <c r="WBT28" s="107"/>
      <c r="WBU28" s="107"/>
      <c r="WBV28" s="107"/>
      <c r="WBW28" s="107"/>
      <c r="WBX28" s="107"/>
      <c r="WBY28" s="107"/>
      <c r="WBZ28" s="107"/>
      <c r="WCA28" s="107"/>
      <c r="WCB28" s="107"/>
      <c r="WCC28" s="107"/>
      <c r="WCD28" s="107"/>
      <c r="WCE28" s="107"/>
      <c r="WCF28" s="107"/>
      <c r="WCG28" s="107"/>
      <c r="WCH28" s="107"/>
      <c r="WCI28" s="107"/>
      <c r="WCJ28" s="107"/>
      <c r="WCK28" s="107"/>
      <c r="WCL28" s="107"/>
      <c r="WCM28" s="107"/>
      <c r="WCN28" s="107"/>
      <c r="WCO28" s="107"/>
      <c r="WCP28" s="107"/>
      <c r="WCQ28" s="107"/>
      <c r="WCR28" s="107"/>
      <c r="WCS28" s="107"/>
      <c r="WCT28" s="107"/>
      <c r="WCU28" s="107"/>
      <c r="WCV28" s="107"/>
      <c r="WCW28" s="107"/>
      <c r="WCX28" s="107"/>
      <c r="WCY28" s="107"/>
      <c r="WCZ28" s="107"/>
      <c r="WDA28" s="107"/>
      <c r="WDB28" s="107"/>
      <c r="WDC28" s="107"/>
      <c r="WDD28" s="107"/>
      <c r="WDE28" s="107"/>
      <c r="WDF28" s="107"/>
      <c r="WDG28" s="107"/>
      <c r="WDH28" s="107"/>
      <c r="WDI28" s="107"/>
      <c r="WDJ28" s="107"/>
      <c r="WDK28" s="107"/>
      <c r="WDL28" s="107"/>
      <c r="WDM28" s="107"/>
      <c r="WDN28" s="107"/>
      <c r="WDO28" s="107"/>
      <c r="WDP28" s="107"/>
      <c r="WDQ28" s="107"/>
      <c r="WDR28" s="107"/>
      <c r="WDS28" s="107"/>
      <c r="WDT28" s="107"/>
      <c r="WDU28" s="107"/>
      <c r="WDV28" s="107"/>
      <c r="WDW28" s="107"/>
      <c r="WDX28" s="107"/>
      <c r="WDY28" s="107"/>
      <c r="WDZ28" s="107"/>
      <c r="WEA28" s="107"/>
      <c r="WEB28" s="107"/>
      <c r="WEC28" s="107"/>
      <c r="WED28" s="107"/>
      <c r="WEE28" s="107"/>
      <c r="WEF28" s="107"/>
      <c r="WEG28" s="107"/>
      <c r="WEH28" s="107"/>
      <c r="WEI28" s="107"/>
      <c r="WEJ28" s="107"/>
      <c r="WEK28" s="107"/>
      <c r="WEL28" s="107"/>
      <c r="WEM28" s="107"/>
      <c r="WEN28" s="107"/>
      <c r="WEO28" s="107"/>
      <c r="WEP28" s="107"/>
      <c r="WEQ28" s="107"/>
      <c r="WER28" s="107"/>
      <c r="WES28" s="107"/>
      <c r="WET28" s="107"/>
      <c r="WEU28" s="107"/>
      <c r="WEV28" s="107"/>
      <c r="WEW28" s="107"/>
      <c r="WEX28" s="107"/>
      <c r="WEY28" s="107"/>
      <c r="WEZ28" s="107"/>
      <c r="WFA28" s="107"/>
      <c r="WFB28" s="107"/>
      <c r="WFC28" s="107"/>
      <c r="WFD28" s="107"/>
      <c r="WFE28" s="107"/>
      <c r="WFF28" s="107"/>
      <c r="WFG28" s="107"/>
      <c r="WFH28" s="107"/>
      <c r="WFI28" s="107"/>
      <c r="WFJ28" s="107"/>
      <c r="WFK28" s="107"/>
      <c r="WFL28" s="107"/>
      <c r="WFM28" s="107"/>
      <c r="WFN28" s="107"/>
      <c r="WFO28" s="107"/>
      <c r="WFP28" s="107"/>
      <c r="WFQ28" s="107"/>
      <c r="WFR28" s="107"/>
      <c r="WFS28" s="107"/>
      <c r="WFT28" s="107"/>
      <c r="WFU28" s="107"/>
      <c r="WFV28" s="107"/>
      <c r="WFW28" s="107"/>
      <c r="WFX28" s="107"/>
      <c r="WFY28" s="107"/>
      <c r="WFZ28" s="107"/>
      <c r="WGA28" s="107"/>
      <c r="WGB28" s="107"/>
      <c r="WGC28" s="107"/>
      <c r="WGD28" s="107"/>
      <c r="WGE28" s="107"/>
      <c r="WGF28" s="107"/>
      <c r="WGG28" s="107"/>
      <c r="WGH28" s="107"/>
      <c r="WGI28" s="107"/>
      <c r="WGJ28" s="107"/>
      <c r="WGK28" s="107"/>
      <c r="WGL28" s="107"/>
      <c r="WGM28" s="107"/>
      <c r="WGN28" s="107"/>
      <c r="WGO28" s="107"/>
      <c r="WGP28" s="107"/>
      <c r="WGQ28" s="107"/>
      <c r="WGR28" s="107"/>
      <c r="WGS28" s="107"/>
      <c r="WGT28" s="107"/>
      <c r="WGU28" s="107"/>
      <c r="WGV28" s="107"/>
      <c r="WGW28" s="107"/>
      <c r="WGX28" s="107"/>
      <c r="WGY28" s="107"/>
      <c r="WGZ28" s="107"/>
      <c r="WHA28" s="107"/>
      <c r="WHB28" s="107"/>
      <c r="WHC28" s="107"/>
      <c r="WHD28" s="107"/>
      <c r="WHE28" s="107"/>
      <c r="WHF28" s="107"/>
      <c r="WHG28" s="107"/>
      <c r="WHH28" s="107"/>
      <c r="WHI28" s="107"/>
      <c r="WHJ28" s="107"/>
      <c r="WHK28" s="107"/>
      <c r="WHL28" s="107"/>
      <c r="WHM28" s="107"/>
      <c r="WHN28" s="107"/>
      <c r="WHO28" s="107"/>
      <c r="WHP28" s="107"/>
      <c r="WHQ28" s="107"/>
      <c r="WHR28" s="107"/>
      <c r="WHS28" s="107"/>
      <c r="WHT28" s="107"/>
      <c r="WHU28" s="107"/>
      <c r="WHV28" s="107"/>
      <c r="WHW28" s="107"/>
      <c r="WHX28" s="107"/>
      <c r="WHY28" s="107"/>
      <c r="WHZ28" s="107"/>
      <c r="WIA28" s="107"/>
      <c r="WIB28" s="107"/>
      <c r="WIC28" s="107"/>
      <c r="WID28" s="107"/>
      <c r="WIE28" s="107"/>
      <c r="WIF28" s="107"/>
      <c r="WIG28" s="107"/>
      <c r="WIH28" s="107"/>
      <c r="WII28" s="107"/>
      <c r="WIJ28" s="107"/>
      <c r="WIK28" s="107"/>
      <c r="WIL28" s="107"/>
      <c r="WIM28" s="107"/>
      <c r="WIN28" s="107"/>
      <c r="WIO28" s="107"/>
      <c r="WIP28" s="107"/>
      <c r="WIQ28" s="107"/>
      <c r="WIR28" s="107"/>
      <c r="WIS28" s="107"/>
      <c r="WIT28" s="107"/>
      <c r="WIU28" s="107"/>
      <c r="WIV28" s="107"/>
      <c r="WIW28" s="107"/>
      <c r="WIX28" s="107"/>
      <c r="WIY28" s="107"/>
      <c r="WIZ28" s="107"/>
      <c r="WJA28" s="107"/>
      <c r="WJB28" s="107"/>
      <c r="WJC28" s="107"/>
      <c r="WJD28" s="107"/>
      <c r="WJE28" s="107"/>
      <c r="WJF28" s="107"/>
      <c r="WJG28" s="107"/>
      <c r="WJH28" s="107"/>
      <c r="WJI28" s="107"/>
      <c r="WJJ28" s="107"/>
      <c r="WJK28" s="107"/>
      <c r="WJL28" s="107"/>
      <c r="WJM28" s="107"/>
      <c r="WJN28" s="107"/>
      <c r="WJO28" s="107"/>
      <c r="WJP28" s="107"/>
      <c r="WJQ28" s="107"/>
      <c r="WJR28" s="107"/>
      <c r="WJS28" s="107"/>
      <c r="WJT28" s="107"/>
      <c r="WJU28" s="107"/>
      <c r="WJV28" s="107"/>
      <c r="WJW28" s="107"/>
      <c r="WJX28" s="107"/>
      <c r="WJY28" s="107"/>
      <c r="WJZ28" s="107"/>
      <c r="WKA28" s="107"/>
      <c r="WKB28" s="107"/>
      <c r="WKC28" s="107"/>
      <c r="WKD28" s="107"/>
      <c r="WKE28" s="107"/>
      <c r="WKF28" s="107"/>
      <c r="WKG28" s="107"/>
      <c r="WKH28" s="107"/>
      <c r="WKI28" s="107"/>
      <c r="WKJ28" s="107"/>
      <c r="WKK28" s="107"/>
      <c r="WKL28" s="107"/>
      <c r="WKM28" s="107"/>
      <c r="WKN28" s="107"/>
      <c r="WKO28" s="107"/>
      <c r="WKP28" s="107"/>
      <c r="WKQ28" s="107"/>
      <c r="WKR28" s="107"/>
      <c r="WKS28" s="107"/>
      <c r="WKT28" s="107"/>
      <c r="WKU28" s="107"/>
      <c r="WKV28" s="107"/>
      <c r="WKW28" s="107"/>
      <c r="WKX28" s="107"/>
      <c r="WKY28" s="107"/>
      <c r="WKZ28" s="107"/>
      <c r="WLA28" s="107"/>
      <c r="WLB28" s="107"/>
      <c r="WLC28" s="107"/>
      <c r="WLD28" s="107"/>
      <c r="WLE28" s="107"/>
      <c r="WLF28" s="107"/>
      <c r="WLG28" s="107"/>
      <c r="WLH28" s="107"/>
      <c r="WLI28" s="107"/>
      <c r="WLJ28" s="107"/>
      <c r="WLK28" s="107"/>
      <c r="WLL28" s="107"/>
      <c r="WLM28" s="107"/>
      <c r="WLN28" s="107"/>
      <c r="WLO28" s="107"/>
      <c r="WLP28" s="107"/>
      <c r="WLQ28" s="107"/>
      <c r="WLR28" s="107"/>
      <c r="WLS28" s="107"/>
      <c r="WLT28" s="107"/>
      <c r="WLU28" s="107"/>
      <c r="WLV28" s="107"/>
      <c r="WLW28" s="107"/>
      <c r="WLX28" s="107"/>
      <c r="WLY28" s="107"/>
      <c r="WLZ28" s="107"/>
      <c r="WMA28" s="107"/>
      <c r="WMB28" s="107"/>
      <c r="WMC28" s="107"/>
      <c r="WMD28" s="107"/>
      <c r="WME28" s="107"/>
      <c r="WMF28" s="107"/>
      <c r="WMG28" s="107"/>
      <c r="WMH28" s="107"/>
      <c r="WMI28" s="107"/>
      <c r="WMJ28" s="107"/>
      <c r="WMK28" s="107"/>
      <c r="WML28" s="107"/>
      <c r="WMM28" s="107"/>
      <c r="WMN28" s="107"/>
      <c r="WMO28" s="107"/>
      <c r="WMP28" s="107"/>
      <c r="WMQ28" s="107"/>
      <c r="WMR28" s="107"/>
      <c r="WMS28" s="107"/>
      <c r="WMT28" s="107"/>
      <c r="WMU28" s="107"/>
      <c r="WMV28" s="107"/>
      <c r="WMW28" s="107"/>
      <c r="WMX28" s="107"/>
      <c r="WMY28" s="107"/>
      <c r="WMZ28" s="107"/>
      <c r="WNA28" s="107"/>
      <c r="WNB28" s="107"/>
      <c r="WNC28" s="107"/>
      <c r="WND28" s="107"/>
      <c r="WNE28" s="107"/>
      <c r="WNF28" s="107"/>
      <c r="WNG28" s="107"/>
      <c r="WNH28" s="107"/>
      <c r="WNI28" s="107"/>
      <c r="WNJ28" s="107"/>
      <c r="WNK28" s="107"/>
      <c r="WNL28" s="107"/>
      <c r="WNM28" s="107"/>
      <c r="WNN28" s="107"/>
      <c r="WNO28" s="107"/>
      <c r="WNP28" s="107"/>
      <c r="WNQ28" s="107"/>
      <c r="WNR28" s="107"/>
      <c r="WNS28" s="107"/>
      <c r="WNT28" s="107"/>
      <c r="WNU28" s="107"/>
      <c r="WNV28" s="107"/>
      <c r="WNW28" s="107"/>
      <c r="WNX28" s="107"/>
      <c r="WNY28" s="107"/>
      <c r="WNZ28" s="107"/>
      <c r="WOA28" s="107"/>
      <c r="WOB28" s="107"/>
      <c r="WOC28" s="107"/>
      <c r="WOD28" s="107"/>
      <c r="WOE28" s="107"/>
      <c r="WOF28" s="107"/>
      <c r="WOG28" s="107"/>
      <c r="WOH28" s="107"/>
      <c r="WOI28" s="107"/>
      <c r="WOJ28" s="107"/>
      <c r="WOK28" s="107"/>
      <c r="WOL28" s="107"/>
      <c r="WOM28" s="107"/>
      <c r="WON28" s="107"/>
      <c r="WOO28" s="107"/>
      <c r="WOP28" s="107"/>
      <c r="WOQ28" s="107"/>
      <c r="WOR28" s="107"/>
      <c r="WOS28" s="107"/>
      <c r="WOT28" s="107"/>
      <c r="WOU28" s="107"/>
      <c r="WOV28" s="107"/>
      <c r="WOW28" s="107"/>
      <c r="WOX28" s="107"/>
      <c r="WOY28" s="107"/>
      <c r="WOZ28" s="107"/>
      <c r="WPA28" s="107"/>
      <c r="WPB28" s="107"/>
      <c r="WPC28" s="107"/>
      <c r="WPD28" s="107"/>
      <c r="WPE28" s="107"/>
      <c r="WPF28" s="107"/>
      <c r="WPG28" s="107"/>
      <c r="WPH28" s="107"/>
      <c r="WPI28" s="107"/>
      <c r="WPJ28" s="107"/>
      <c r="WPK28" s="107"/>
      <c r="WPL28" s="107"/>
      <c r="WPM28" s="107"/>
      <c r="WPN28" s="107"/>
      <c r="WPO28" s="107"/>
      <c r="WPP28" s="107"/>
      <c r="WPQ28" s="107"/>
      <c r="WPR28" s="107"/>
      <c r="WPS28" s="107"/>
      <c r="WPT28" s="107"/>
      <c r="WPU28" s="107"/>
      <c r="WPV28" s="107"/>
      <c r="WPW28" s="107"/>
      <c r="WPX28" s="107"/>
      <c r="WPY28" s="107"/>
      <c r="WPZ28" s="107"/>
      <c r="WQA28" s="107"/>
      <c r="WQB28" s="107"/>
      <c r="WQC28" s="107"/>
      <c r="WQD28" s="107"/>
      <c r="WQE28" s="107"/>
      <c r="WQF28" s="107"/>
      <c r="WQG28" s="107"/>
      <c r="WQH28" s="107"/>
      <c r="WQI28" s="107"/>
      <c r="WQJ28" s="107"/>
      <c r="WQK28" s="107"/>
      <c r="WQL28" s="107"/>
      <c r="WQM28" s="107"/>
      <c r="WQN28" s="107"/>
      <c r="WQO28" s="107"/>
      <c r="WQP28" s="107"/>
      <c r="WQQ28" s="107"/>
      <c r="WQR28" s="107"/>
      <c r="WQS28" s="107"/>
      <c r="WQT28" s="107"/>
      <c r="WQU28" s="107"/>
      <c r="WQV28" s="107"/>
      <c r="WQW28" s="107"/>
      <c r="WQX28" s="107"/>
      <c r="WQY28" s="107"/>
      <c r="WQZ28" s="107"/>
      <c r="WRA28" s="107"/>
      <c r="WRB28" s="107"/>
      <c r="WRC28" s="107"/>
      <c r="WRD28" s="107"/>
      <c r="WRE28" s="107"/>
      <c r="WRF28" s="107"/>
      <c r="WRG28" s="107"/>
      <c r="WRH28" s="107"/>
      <c r="WRI28" s="107"/>
      <c r="WRJ28" s="107"/>
      <c r="WRK28" s="107"/>
      <c r="WRL28" s="107"/>
      <c r="WRM28" s="107"/>
      <c r="WRN28" s="107"/>
      <c r="WRO28" s="107"/>
      <c r="WRP28" s="107"/>
      <c r="WRQ28" s="107"/>
      <c r="WRR28" s="107"/>
      <c r="WRS28" s="107"/>
      <c r="WRT28" s="107"/>
      <c r="WRU28" s="107"/>
      <c r="WRV28" s="107"/>
      <c r="WRW28" s="107"/>
      <c r="WRX28" s="107"/>
      <c r="WRY28" s="107"/>
      <c r="WRZ28" s="107"/>
      <c r="WSA28" s="107"/>
      <c r="WSB28" s="107"/>
      <c r="WSC28" s="107"/>
      <c r="WSD28" s="107"/>
      <c r="WSE28" s="107"/>
      <c r="WSF28" s="107"/>
      <c r="WSG28" s="107"/>
      <c r="WSH28" s="107"/>
      <c r="WSI28" s="107"/>
      <c r="WSJ28" s="107"/>
      <c r="WSK28" s="107"/>
      <c r="WSL28" s="107"/>
      <c r="WSM28" s="107"/>
      <c r="WSN28" s="107"/>
      <c r="WSO28" s="107"/>
      <c r="WSP28" s="107"/>
      <c r="WSQ28" s="107"/>
      <c r="WSR28" s="107"/>
      <c r="WSS28" s="107"/>
      <c r="WST28" s="107"/>
      <c r="WSU28" s="107"/>
      <c r="WSV28" s="107"/>
      <c r="WSW28" s="107"/>
      <c r="WSX28" s="107"/>
      <c r="WSY28" s="107"/>
      <c r="WSZ28" s="107"/>
      <c r="WTA28" s="107"/>
      <c r="WTB28" s="107"/>
      <c r="WTC28" s="107"/>
      <c r="WTD28" s="107"/>
      <c r="WTE28" s="107"/>
      <c r="WTF28" s="107"/>
      <c r="WTG28" s="107"/>
      <c r="WTH28" s="107"/>
      <c r="WTI28" s="107"/>
      <c r="WTJ28" s="107"/>
      <c r="WTK28" s="107"/>
      <c r="WTL28" s="107"/>
      <c r="WTM28" s="107"/>
      <c r="WTN28" s="107"/>
      <c r="WTO28" s="107"/>
      <c r="WTP28" s="107"/>
      <c r="WTQ28" s="107"/>
      <c r="WTR28" s="107"/>
      <c r="WTS28" s="107"/>
      <c r="WTT28" s="107"/>
      <c r="WTU28" s="107"/>
      <c r="WTV28" s="107"/>
      <c r="WTW28" s="107"/>
      <c r="WTX28" s="107"/>
      <c r="WTY28" s="107"/>
      <c r="WTZ28" s="107"/>
      <c r="WUA28" s="107"/>
      <c r="WUB28" s="107"/>
      <c r="WUC28" s="107"/>
      <c r="WUD28" s="107"/>
      <c r="WUE28" s="107"/>
      <c r="WUF28" s="107"/>
      <c r="WUG28" s="107"/>
      <c r="WUH28" s="107"/>
      <c r="WUI28" s="107"/>
      <c r="WUJ28" s="107"/>
      <c r="WUK28" s="107"/>
      <c r="WUL28" s="107"/>
      <c r="WUM28" s="107"/>
      <c r="WUN28" s="107"/>
      <c r="WUO28" s="107"/>
      <c r="WUP28" s="107"/>
      <c r="WUQ28" s="107"/>
      <c r="WUR28" s="107"/>
      <c r="WUS28" s="107"/>
      <c r="WUT28" s="107"/>
      <c r="WUU28" s="107"/>
      <c r="WUV28" s="107"/>
      <c r="WUW28" s="107"/>
      <c r="WUX28" s="107"/>
      <c r="WUY28" s="107"/>
      <c r="WUZ28" s="107"/>
      <c r="WVA28" s="107"/>
      <c r="WVB28" s="107"/>
      <c r="WVC28" s="107"/>
      <c r="WVD28" s="107"/>
      <c r="WVE28" s="107"/>
      <c r="WVF28" s="107"/>
      <c r="WVG28" s="107"/>
      <c r="WVH28" s="107"/>
      <c r="WVI28" s="107"/>
      <c r="WVJ28" s="107"/>
      <c r="WVK28" s="107"/>
      <c r="WVL28" s="107"/>
      <c r="WVM28" s="107"/>
      <c r="WVN28" s="107"/>
      <c r="WVO28" s="107"/>
      <c r="WVP28" s="107"/>
      <c r="WVQ28" s="107"/>
      <c r="WVR28" s="107"/>
      <c r="WVS28" s="107"/>
      <c r="WVT28" s="107"/>
      <c r="WVU28" s="107"/>
      <c r="WVV28" s="107"/>
      <c r="WVW28" s="107"/>
      <c r="WVX28" s="107"/>
      <c r="WVY28" s="107"/>
      <c r="WVZ28" s="107"/>
      <c r="WWA28" s="107"/>
      <c r="WWB28" s="107"/>
      <c r="WWC28" s="107"/>
      <c r="WWD28" s="107"/>
      <c r="WWE28" s="107"/>
      <c r="WWF28" s="107"/>
      <c r="WWG28" s="107"/>
      <c r="WWH28" s="107"/>
      <c r="WWI28" s="107"/>
      <c r="WWJ28" s="107"/>
      <c r="WWK28" s="107"/>
      <c r="WWL28" s="107"/>
      <c r="WWM28" s="107"/>
      <c r="WWN28" s="107"/>
      <c r="WWO28" s="107"/>
      <c r="WWP28" s="107"/>
      <c r="WWQ28" s="107"/>
      <c r="WWR28" s="107"/>
      <c r="WWS28" s="107"/>
      <c r="WWT28" s="107"/>
      <c r="WWU28" s="107"/>
      <c r="WWV28" s="107"/>
      <c r="WWW28" s="107"/>
      <c r="WWX28" s="107"/>
      <c r="WWY28" s="107"/>
      <c r="WWZ28" s="107"/>
      <c r="WXA28" s="107"/>
      <c r="WXB28" s="107"/>
      <c r="WXC28" s="107"/>
      <c r="WXD28" s="107"/>
      <c r="WXE28" s="107"/>
      <c r="WXF28" s="107"/>
      <c r="WXG28" s="107"/>
      <c r="WXH28" s="107"/>
      <c r="WXI28" s="107"/>
      <c r="WXJ28" s="107"/>
      <c r="WXK28" s="107"/>
      <c r="WXL28" s="107"/>
      <c r="WXM28" s="107"/>
      <c r="WXN28" s="107"/>
      <c r="WXO28" s="107"/>
      <c r="WXP28" s="107"/>
      <c r="WXQ28" s="107"/>
      <c r="WXR28" s="107"/>
      <c r="WXS28" s="107"/>
      <c r="WXT28" s="107"/>
      <c r="WXU28" s="107"/>
      <c r="WXV28" s="107"/>
      <c r="WXW28" s="107"/>
      <c r="WXX28" s="107"/>
      <c r="WXY28" s="107"/>
      <c r="WXZ28" s="107"/>
      <c r="WYA28" s="107"/>
      <c r="WYB28" s="107"/>
      <c r="WYC28" s="107"/>
      <c r="WYD28" s="107"/>
      <c r="WYE28" s="107"/>
      <c r="WYF28" s="107"/>
      <c r="WYG28" s="107"/>
      <c r="WYH28" s="107"/>
      <c r="WYI28" s="107"/>
      <c r="WYJ28" s="107"/>
      <c r="WYK28" s="107"/>
      <c r="WYL28" s="107"/>
      <c r="WYM28" s="107"/>
      <c r="WYN28" s="107"/>
      <c r="WYO28" s="107"/>
      <c r="WYP28" s="107"/>
      <c r="WYQ28" s="107"/>
      <c r="WYR28" s="107"/>
      <c r="WYS28" s="107"/>
      <c r="WYT28" s="107"/>
      <c r="WYU28" s="107"/>
      <c r="WYV28" s="107"/>
      <c r="WYW28" s="107"/>
      <c r="WYX28" s="107"/>
      <c r="WYY28" s="107"/>
      <c r="WYZ28" s="107"/>
      <c r="WZA28" s="107"/>
      <c r="WZB28" s="107"/>
      <c r="WZC28" s="107"/>
      <c r="WZD28" s="107"/>
      <c r="WZE28" s="107"/>
      <c r="WZF28" s="107"/>
      <c r="WZG28" s="107"/>
      <c r="WZH28" s="107"/>
      <c r="WZI28" s="107"/>
      <c r="WZJ28" s="107"/>
      <c r="WZK28" s="107"/>
      <c r="WZL28" s="107"/>
      <c r="WZM28" s="107"/>
      <c r="WZN28" s="107"/>
      <c r="WZO28" s="107"/>
      <c r="WZP28" s="107"/>
      <c r="WZQ28" s="107"/>
      <c r="WZR28" s="107"/>
      <c r="WZS28" s="107"/>
      <c r="WZT28" s="107"/>
      <c r="WZU28" s="107"/>
      <c r="WZV28" s="107"/>
      <c r="WZW28" s="107"/>
      <c r="WZX28" s="107"/>
      <c r="WZY28" s="107"/>
      <c r="WZZ28" s="107"/>
      <c r="XAA28" s="107"/>
      <c r="XAB28" s="107"/>
      <c r="XAC28" s="107"/>
      <c r="XAD28" s="107"/>
      <c r="XAE28" s="107"/>
      <c r="XAF28" s="107"/>
      <c r="XAG28" s="107"/>
      <c r="XAH28" s="107"/>
      <c r="XAI28" s="107"/>
      <c r="XAJ28" s="107"/>
      <c r="XAK28" s="107"/>
      <c r="XAL28" s="107"/>
      <c r="XAM28" s="107"/>
      <c r="XAN28" s="107"/>
      <c r="XAO28" s="107"/>
      <c r="XAP28" s="107"/>
      <c r="XAQ28" s="107"/>
      <c r="XAR28" s="107"/>
      <c r="XAS28" s="107"/>
      <c r="XAT28" s="107"/>
      <c r="XAU28" s="107"/>
      <c r="XAV28" s="107"/>
      <c r="XAW28" s="107"/>
      <c r="XAX28" s="107"/>
      <c r="XAY28" s="107"/>
      <c r="XAZ28" s="107"/>
      <c r="XBA28" s="107"/>
      <c r="XBB28" s="107"/>
      <c r="XBC28" s="107"/>
      <c r="XBD28" s="107"/>
      <c r="XBE28" s="107"/>
      <c r="XBF28" s="107"/>
      <c r="XBG28" s="107"/>
      <c r="XBH28" s="107"/>
      <c r="XBI28" s="107"/>
      <c r="XBJ28" s="107"/>
      <c r="XBK28" s="107"/>
      <c r="XBL28" s="107"/>
      <c r="XBM28" s="107"/>
      <c r="XBN28" s="107"/>
      <c r="XBO28" s="107"/>
      <c r="XBP28" s="107"/>
      <c r="XBQ28" s="107"/>
      <c r="XBR28" s="107"/>
      <c r="XBS28" s="107"/>
      <c r="XBT28" s="107"/>
      <c r="XBU28" s="107"/>
      <c r="XBV28" s="107"/>
      <c r="XBW28" s="107"/>
      <c r="XBX28" s="107"/>
      <c r="XBY28" s="107"/>
      <c r="XBZ28" s="107"/>
      <c r="XCA28" s="107"/>
      <c r="XCB28" s="107"/>
      <c r="XCC28" s="107"/>
      <c r="XCD28" s="107"/>
      <c r="XCE28" s="107"/>
      <c r="XCF28" s="107"/>
      <c r="XCG28" s="107"/>
      <c r="XCH28" s="107"/>
      <c r="XCI28" s="107"/>
      <c r="XCJ28" s="107"/>
      <c r="XCK28" s="107"/>
      <c r="XCL28" s="107"/>
      <c r="XCM28" s="107"/>
      <c r="XCN28" s="107"/>
      <c r="XCO28" s="107"/>
      <c r="XCP28" s="107"/>
      <c r="XCQ28" s="107"/>
      <c r="XCR28" s="107"/>
      <c r="XCS28" s="107"/>
      <c r="XCT28" s="107"/>
      <c r="XCU28" s="107"/>
      <c r="XCV28" s="107"/>
      <c r="XCW28" s="107"/>
      <c r="XCX28" s="107"/>
      <c r="XCY28" s="107"/>
      <c r="XCZ28" s="107"/>
      <c r="XDA28" s="107"/>
      <c r="XDB28" s="107"/>
      <c r="XDC28" s="107"/>
      <c r="XDD28" s="107"/>
      <c r="XDE28" s="107"/>
      <c r="XDF28" s="107"/>
      <c r="XDG28" s="107"/>
      <c r="XDH28" s="107"/>
      <c r="XDI28" s="107"/>
      <c r="XDJ28" s="107"/>
      <c r="XDK28" s="107"/>
      <c r="XDL28" s="107"/>
      <c r="XDM28" s="107"/>
      <c r="XDN28" s="107"/>
      <c r="XDO28" s="107"/>
      <c r="XDP28" s="107"/>
      <c r="XDQ28" s="107"/>
      <c r="XDR28" s="107"/>
      <c r="XDS28" s="107"/>
      <c r="XDT28" s="107"/>
      <c r="XDU28" s="107"/>
      <c r="XDV28" s="107"/>
      <c r="XDW28" s="107"/>
      <c r="XDX28" s="107"/>
      <c r="XDY28" s="107"/>
      <c r="XDZ28" s="107"/>
      <c r="XEA28" s="107"/>
      <c r="XEB28" s="107"/>
      <c r="XEC28" s="107"/>
      <c r="XED28" s="107"/>
      <c r="XEE28" s="107"/>
      <c r="XEF28" s="107"/>
      <c r="XEG28" s="107"/>
      <c r="XEH28" s="107"/>
      <c r="XEI28" s="107"/>
      <c r="XEJ28" s="107"/>
      <c r="XEK28" s="107"/>
      <c r="XEL28" s="107"/>
      <c r="XEM28" s="107"/>
      <c r="XEN28" s="107"/>
      <c r="XEO28" s="107"/>
      <c r="XEP28" s="107"/>
      <c r="XEQ28" s="107"/>
      <c r="XER28" s="107"/>
      <c r="XES28" s="107"/>
      <c r="XET28" s="107"/>
      <c r="XEU28" s="107"/>
      <c r="XEV28" s="107"/>
      <c r="XEW28" s="107"/>
      <c r="XEX28" s="107"/>
      <c r="XEY28" s="107"/>
      <c r="XEZ28" s="107"/>
      <c r="XFA28" s="107"/>
      <c r="XFB28" s="107"/>
      <c r="XFC28" s="107"/>
      <c r="XFD28" s="107"/>
    </row>
    <row r="29" spans="2:16384" x14ac:dyDescent="0.25">
      <c r="B29" s="52" t="s">
        <v>102</v>
      </c>
      <c r="C29" s="57">
        <v>10.781597627944757</v>
      </c>
      <c r="D29" s="57">
        <v>6.3562993657547819</v>
      </c>
      <c r="E29" s="57">
        <v>11.182256648113379</v>
      </c>
      <c r="F29" s="57">
        <v>6.242308419424961</v>
      </c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/>
      <c r="EE29" s="107"/>
      <c r="EF29" s="107"/>
      <c r="EG29" s="107"/>
      <c r="EH29" s="107"/>
      <c r="EI29" s="107"/>
      <c r="EJ29" s="107"/>
      <c r="EK29" s="107"/>
      <c r="EL29" s="107"/>
      <c r="EM29" s="107"/>
      <c r="EN29" s="107"/>
      <c r="EO29" s="107"/>
      <c r="EP29" s="107"/>
      <c r="EQ29" s="107"/>
      <c r="ER29" s="107"/>
      <c r="ES29" s="107"/>
      <c r="ET29" s="107"/>
      <c r="EU29" s="107"/>
      <c r="EV29" s="107"/>
      <c r="EW29" s="107"/>
      <c r="EX29" s="107"/>
      <c r="EY29" s="107"/>
      <c r="EZ29" s="107"/>
      <c r="FA29" s="107"/>
      <c r="FB29" s="107"/>
      <c r="FC29" s="107"/>
      <c r="FD29" s="107"/>
      <c r="FE29" s="107"/>
      <c r="FF29" s="107"/>
      <c r="FG29" s="107"/>
      <c r="FH29" s="107"/>
      <c r="FI29" s="107"/>
      <c r="FJ29" s="107"/>
      <c r="FK29" s="107"/>
      <c r="FL29" s="107"/>
      <c r="FM29" s="107"/>
      <c r="FN29" s="107"/>
      <c r="FO29" s="107"/>
      <c r="FP29" s="107"/>
      <c r="FQ29" s="107"/>
      <c r="FR29" s="107"/>
      <c r="FS29" s="107"/>
      <c r="FT29" s="107"/>
      <c r="FU29" s="107"/>
      <c r="FV29" s="107"/>
      <c r="FW29" s="107"/>
      <c r="FX29" s="107"/>
      <c r="FY29" s="107"/>
      <c r="FZ29" s="107"/>
      <c r="GA29" s="107"/>
      <c r="GB29" s="107"/>
      <c r="GC29" s="107"/>
      <c r="GD29" s="107"/>
      <c r="GE29" s="107"/>
      <c r="GF29" s="107"/>
      <c r="GG29" s="107"/>
      <c r="GH29" s="107"/>
      <c r="GI29" s="107"/>
      <c r="GJ29" s="107"/>
      <c r="GK29" s="107"/>
      <c r="GL29" s="107"/>
      <c r="GM29" s="107"/>
      <c r="GN29" s="107"/>
      <c r="GO29" s="107"/>
      <c r="GP29" s="107"/>
      <c r="GQ29" s="107"/>
      <c r="GR29" s="107"/>
      <c r="GS29" s="107"/>
      <c r="GT29" s="107"/>
      <c r="GU29" s="107"/>
      <c r="GV29" s="107"/>
      <c r="GW29" s="107"/>
      <c r="GX29" s="107"/>
      <c r="GY29" s="107"/>
      <c r="GZ29" s="107"/>
      <c r="HA29" s="107"/>
      <c r="HB29" s="107"/>
      <c r="HC29" s="107"/>
      <c r="HD29" s="107"/>
      <c r="HE29" s="107"/>
      <c r="HF29" s="107"/>
      <c r="HG29" s="107"/>
      <c r="HH29" s="107"/>
      <c r="HI29" s="107"/>
      <c r="HJ29" s="107"/>
      <c r="HK29" s="107"/>
      <c r="HL29" s="107"/>
      <c r="HM29" s="107"/>
      <c r="HN29" s="107"/>
      <c r="HO29" s="107"/>
      <c r="HP29" s="107"/>
      <c r="HQ29" s="107"/>
      <c r="HR29" s="107"/>
      <c r="HS29" s="107"/>
      <c r="HT29" s="107"/>
      <c r="HU29" s="107"/>
      <c r="HV29" s="107"/>
      <c r="HW29" s="107"/>
      <c r="HX29" s="107"/>
      <c r="HY29" s="107"/>
      <c r="HZ29" s="107"/>
      <c r="IA29" s="107"/>
      <c r="IB29" s="107"/>
      <c r="IC29" s="107"/>
      <c r="ID29" s="107"/>
      <c r="IE29" s="107"/>
      <c r="IF29" s="107"/>
      <c r="IG29" s="107"/>
      <c r="IH29" s="107"/>
      <c r="II29" s="107"/>
      <c r="IJ29" s="107"/>
      <c r="IK29" s="107"/>
      <c r="IL29" s="107"/>
      <c r="IM29" s="107"/>
      <c r="IN29" s="107"/>
      <c r="IO29" s="107"/>
      <c r="IP29" s="107"/>
      <c r="IQ29" s="107"/>
      <c r="IR29" s="107"/>
      <c r="IS29" s="107"/>
      <c r="IT29" s="107"/>
      <c r="IU29" s="107"/>
      <c r="IV29" s="107"/>
      <c r="IW29" s="107"/>
      <c r="IX29" s="107"/>
      <c r="IY29" s="107"/>
      <c r="IZ29" s="107"/>
      <c r="JA29" s="107"/>
      <c r="JB29" s="107"/>
      <c r="JC29" s="107"/>
      <c r="JD29" s="107"/>
      <c r="JE29" s="107"/>
      <c r="JF29" s="107"/>
      <c r="JG29" s="107"/>
      <c r="JH29" s="107"/>
      <c r="JI29" s="107"/>
      <c r="JJ29" s="107"/>
      <c r="JK29" s="107"/>
      <c r="JL29" s="107"/>
      <c r="JM29" s="107"/>
      <c r="JN29" s="107"/>
      <c r="JO29" s="107"/>
      <c r="JP29" s="107"/>
      <c r="JQ29" s="107"/>
      <c r="JR29" s="107"/>
      <c r="JS29" s="107"/>
      <c r="JT29" s="107"/>
      <c r="JU29" s="107"/>
      <c r="JV29" s="107"/>
      <c r="JW29" s="107"/>
      <c r="JX29" s="107"/>
      <c r="JY29" s="107"/>
      <c r="JZ29" s="107"/>
      <c r="KA29" s="107"/>
      <c r="KB29" s="107"/>
      <c r="KC29" s="107"/>
      <c r="KD29" s="107"/>
      <c r="KE29" s="107"/>
      <c r="KF29" s="107"/>
      <c r="KG29" s="107"/>
      <c r="KH29" s="107"/>
      <c r="KI29" s="107"/>
      <c r="KJ29" s="107"/>
      <c r="KK29" s="107"/>
      <c r="KL29" s="107"/>
      <c r="KM29" s="107"/>
      <c r="KN29" s="107"/>
      <c r="KO29" s="107"/>
      <c r="KP29" s="107"/>
      <c r="KQ29" s="107"/>
      <c r="KR29" s="107"/>
      <c r="KS29" s="107"/>
      <c r="KT29" s="107"/>
      <c r="KU29" s="107"/>
      <c r="KV29" s="107"/>
      <c r="KW29" s="107"/>
      <c r="KX29" s="107"/>
      <c r="KY29" s="107"/>
      <c r="KZ29" s="107"/>
      <c r="LA29" s="107"/>
      <c r="LB29" s="107"/>
      <c r="LC29" s="107"/>
      <c r="LD29" s="107"/>
      <c r="LE29" s="107"/>
      <c r="LF29" s="107"/>
      <c r="LG29" s="107"/>
      <c r="LH29" s="107"/>
      <c r="LI29" s="107"/>
      <c r="LJ29" s="107"/>
      <c r="LK29" s="107"/>
      <c r="LL29" s="107"/>
      <c r="LM29" s="107"/>
      <c r="LN29" s="107"/>
      <c r="LO29" s="107"/>
      <c r="LP29" s="107"/>
      <c r="LQ29" s="107"/>
      <c r="LR29" s="107"/>
      <c r="LS29" s="107"/>
      <c r="LT29" s="107"/>
      <c r="LU29" s="107"/>
      <c r="LV29" s="107"/>
      <c r="LW29" s="107"/>
      <c r="LX29" s="107"/>
      <c r="LY29" s="107"/>
      <c r="LZ29" s="107"/>
      <c r="MA29" s="107"/>
      <c r="MB29" s="107"/>
      <c r="MC29" s="107"/>
      <c r="MD29" s="107"/>
      <c r="ME29" s="107"/>
      <c r="MF29" s="107"/>
      <c r="MG29" s="107"/>
      <c r="MH29" s="107"/>
      <c r="MI29" s="107"/>
      <c r="MJ29" s="107"/>
      <c r="MK29" s="107"/>
      <c r="ML29" s="107"/>
      <c r="MM29" s="107"/>
      <c r="MN29" s="107"/>
      <c r="MO29" s="107"/>
      <c r="MP29" s="107"/>
      <c r="MQ29" s="107"/>
      <c r="MR29" s="107"/>
      <c r="MS29" s="107"/>
      <c r="MT29" s="107"/>
      <c r="MU29" s="107"/>
      <c r="MV29" s="107"/>
      <c r="MW29" s="107"/>
      <c r="MX29" s="107"/>
      <c r="MY29" s="107"/>
      <c r="MZ29" s="107"/>
      <c r="NA29" s="107"/>
      <c r="NB29" s="107"/>
      <c r="NC29" s="107"/>
      <c r="ND29" s="107"/>
      <c r="NE29" s="107"/>
      <c r="NF29" s="107"/>
      <c r="NG29" s="107"/>
      <c r="NH29" s="107"/>
      <c r="NI29" s="107"/>
      <c r="NJ29" s="107"/>
      <c r="NK29" s="107"/>
      <c r="NL29" s="107"/>
      <c r="NM29" s="107"/>
      <c r="NN29" s="107"/>
      <c r="NO29" s="107"/>
      <c r="NP29" s="107"/>
      <c r="NQ29" s="107"/>
      <c r="NR29" s="107"/>
      <c r="NS29" s="107"/>
      <c r="NT29" s="107"/>
      <c r="NU29" s="107"/>
      <c r="NV29" s="107"/>
      <c r="NW29" s="107"/>
      <c r="NX29" s="107"/>
      <c r="NY29" s="107"/>
      <c r="NZ29" s="107"/>
      <c r="OA29" s="107"/>
      <c r="OB29" s="107"/>
      <c r="OC29" s="107"/>
      <c r="OD29" s="107"/>
      <c r="OE29" s="107"/>
      <c r="OF29" s="107"/>
      <c r="OG29" s="107"/>
      <c r="OH29" s="107"/>
      <c r="OI29" s="107"/>
      <c r="OJ29" s="107"/>
      <c r="OK29" s="107"/>
      <c r="OL29" s="107"/>
      <c r="OM29" s="107"/>
      <c r="ON29" s="107"/>
      <c r="OO29" s="107"/>
      <c r="OP29" s="107"/>
      <c r="OQ29" s="107"/>
      <c r="OR29" s="107"/>
      <c r="OS29" s="107"/>
      <c r="OT29" s="107"/>
      <c r="OU29" s="107"/>
      <c r="OV29" s="107"/>
      <c r="OW29" s="107"/>
      <c r="OX29" s="107"/>
      <c r="OY29" s="107"/>
      <c r="OZ29" s="107"/>
      <c r="PA29" s="107"/>
      <c r="PB29" s="107"/>
      <c r="PC29" s="107"/>
      <c r="PD29" s="107"/>
      <c r="PE29" s="107"/>
      <c r="PF29" s="107"/>
      <c r="PG29" s="107"/>
      <c r="PH29" s="107"/>
      <c r="PI29" s="107"/>
      <c r="PJ29" s="107"/>
      <c r="PK29" s="107"/>
      <c r="PL29" s="107"/>
      <c r="PM29" s="107"/>
      <c r="PN29" s="107"/>
      <c r="PO29" s="107"/>
      <c r="PP29" s="107"/>
      <c r="PQ29" s="107"/>
      <c r="PR29" s="107"/>
      <c r="PS29" s="107"/>
      <c r="PT29" s="107"/>
      <c r="PU29" s="107"/>
      <c r="PV29" s="107"/>
      <c r="PW29" s="107"/>
      <c r="PX29" s="107"/>
      <c r="PY29" s="107"/>
      <c r="PZ29" s="107"/>
      <c r="QA29" s="107"/>
      <c r="QB29" s="107"/>
      <c r="QC29" s="107"/>
      <c r="QD29" s="107"/>
      <c r="QE29" s="107"/>
      <c r="QF29" s="107"/>
      <c r="QG29" s="107"/>
      <c r="QH29" s="107"/>
      <c r="QI29" s="107"/>
      <c r="QJ29" s="107"/>
      <c r="QK29" s="107"/>
      <c r="QL29" s="107"/>
      <c r="QM29" s="107"/>
      <c r="QN29" s="107"/>
      <c r="QO29" s="107"/>
      <c r="QP29" s="107"/>
      <c r="QQ29" s="107"/>
      <c r="QR29" s="107"/>
      <c r="QS29" s="107"/>
      <c r="QT29" s="107"/>
      <c r="QU29" s="107"/>
      <c r="QV29" s="107"/>
      <c r="QW29" s="107"/>
      <c r="QX29" s="107"/>
      <c r="QY29" s="107"/>
      <c r="QZ29" s="107"/>
      <c r="RA29" s="107"/>
      <c r="RB29" s="107"/>
      <c r="RC29" s="107"/>
      <c r="RD29" s="107"/>
      <c r="RE29" s="107"/>
      <c r="RF29" s="107"/>
      <c r="RG29" s="107"/>
      <c r="RH29" s="107"/>
      <c r="RI29" s="107"/>
      <c r="RJ29" s="107"/>
      <c r="RK29" s="107"/>
      <c r="RL29" s="107"/>
      <c r="RM29" s="107"/>
      <c r="RN29" s="107"/>
      <c r="RO29" s="107"/>
      <c r="RP29" s="107"/>
      <c r="RQ29" s="107"/>
      <c r="RR29" s="107"/>
      <c r="RS29" s="107"/>
      <c r="RT29" s="107"/>
      <c r="RU29" s="107"/>
      <c r="RV29" s="107"/>
      <c r="RW29" s="107"/>
      <c r="RX29" s="107"/>
      <c r="RY29" s="107"/>
      <c r="RZ29" s="107"/>
      <c r="SA29" s="107"/>
      <c r="SB29" s="107"/>
      <c r="SC29" s="107"/>
      <c r="SD29" s="107"/>
      <c r="SE29" s="107"/>
      <c r="SF29" s="107"/>
      <c r="SG29" s="107"/>
      <c r="SH29" s="107"/>
      <c r="SI29" s="107"/>
      <c r="SJ29" s="107"/>
      <c r="SK29" s="107"/>
      <c r="SL29" s="107"/>
      <c r="SM29" s="107"/>
      <c r="SN29" s="107"/>
      <c r="SO29" s="107"/>
      <c r="SP29" s="107"/>
      <c r="SQ29" s="107"/>
      <c r="SR29" s="107"/>
      <c r="SS29" s="107"/>
      <c r="ST29" s="107"/>
      <c r="SU29" s="107"/>
      <c r="SV29" s="107"/>
      <c r="SW29" s="107"/>
      <c r="SX29" s="107"/>
      <c r="SY29" s="107"/>
      <c r="SZ29" s="107"/>
      <c r="TA29" s="107"/>
      <c r="TB29" s="107"/>
      <c r="TC29" s="107"/>
      <c r="TD29" s="107"/>
      <c r="TE29" s="107"/>
      <c r="TF29" s="107"/>
      <c r="TG29" s="107"/>
      <c r="TH29" s="107"/>
      <c r="TI29" s="107"/>
      <c r="TJ29" s="107"/>
      <c r="TK29" s="107"/>
      <c r="TL29" s="107"/>
      <c r="TM29" s="107"/>
      <c r="TN29" s="107"/>
      <c r="TO29" s="107"/>
      <c r="TP29" s="107"/>
      <c r="TQ29" s="107"/>
      <c r="TR29" s="107"/>
      <c r="TS29" s="107"/>
      <c r="TT29" s="107"/>
      <c r="TU29" s="107"/>
      <c r="TV29" s="107"/>
      <c r="TW29" s="107"/>
      <c r="TX29" s="107"/>
      <c r="TY29" s="107"/>
      <c r="TZ29" s="107"/>
      <c r="UA29" s="107"/>
      <c r="UB29" s="107"/>
      <c r="UC29" s="107"/>
      <c r="UD29" s="107"/>
      <c r="UE29" s="107"/>
      <c r="UF29" s="107"/>
      <c r="UG29" s="107"/>
      <c r="UH29" s="107"/>
      <c r="UI29" s="107"/>
      <c r="UJ29" s="107"/>
      <c r="UK29" s="107"/>
      <c r="UL29" s="107"/>
      <c r="UM29" s="107"/>
      <c r="UN29" s="107"/>
      <c r="UO29" s="107"/>
      <c r="UP29" s="107"/>
      <c r="UQ29" s="107"/>
      <c r="UR29" s="107"/>
      <c r="US29" s="107"/>
      <c r="UT29" s="107"/>
      <c r="UU29" s="107"/>
      <c r="UV29" s="107"/>
      <c r="UW29" s="107"/>
      <c r="UX29" s="107"/>
      <c r="UY29" s="107"/>
      <c r="UZ29" s="107"/>
      <c r="VA29" s="107"/>
      <c r="VB29" s="107"/>
      <c r="VC29" s="107"/>
      <c r="VD29" s="107"/>
      <c r="VE29" s="107"/>
      <c r="VF29" s="107"/>
      <c r="VG29" s="107"/>
      <c r="VH29" s="107"/>
      <c r="VI29" s="107"/>
      <c r="VJ29" s="107"/>
      <c r="VK29" s="107"/>
      <c r="VL29" s="107"/>
      <c r="VM29" s="107"/>
      <c r="VN29" s="107"/>
      <c r="VO29" s="107"/>
      <c r="VP29" s="107"/>
      <c r="VQ29" s="107"/>
      <c r="VR29" s="107"/>
      <c r="VS29" s="107"/>
      <c r="VT29" s="107"/>
      <c r="VU29" s="107"/>
      <c r="VV29" s="107"/>
      <c r="VW29" s="107"/>
      <c r="VX29" s="107"/>
      <c r="VY29" s="107"/>
      <c r="VZ29" s="107"/>
      <c r="WA29" s="107"/>
      <c r="WB29" s="107"/>
      <c r="WC29" s="107"/>
      <c r="WD29" s="107"/>
      <c r="WE29" s="107"/>
      <c r="WF29" s="107"/>
      <c r="WG29" s="107"/>
      <c r="WH29" s="107"/>
      <c r="WI29" s="107"/>
      <c r="WJ29" s="107"/>
      <c r="WK29" s="107"/>
      <c r="WL29" s="107"/>
      <c r="WM29" s="107"/>
      <c r="WN29" s="107"/>
      <c r="WO29" s="107"/>
      <c r="WP29" s="107"/>
      <c r="WQ29" s="107"/>
      <c r="WR29" s="107"/>
      <c r="WS29" s="107"/>
      <c r="WT29" s="107"/>
      <c r="WU29" s="107"/>
      <c r="WV29" s="107"/>
      <c r="WW29" s="107"/>
      <c r="WX29" s="107"/>
      <c r="WY29" s="107"/>
      <c r="WZ29" s="107"/>
      <c r="XA29" s="107"/>
      <c r="XB29" s="107"/>
      <c r="XC29" s="107"/>
      <c r="XD29" s="107"/>
      <c r="XE29" s="107"/>
      <c r="XF29" s="107"/>
      <c r="XG29" s="107"/>
      <c r="XH29" s="107"/>
      <c r="XI29" s="107"/>
      <c r="XJ29" s="107"/>
      <c r="XK29" s="107"/>
      <c r="XL29" s="107"/>
      <c r="XM29" s="107"/>
      <c r="XN29" s="107"/>
      <c r="XO29" s="107"/>
      <c r="XP29" s="107"/>
      <c r="XQ29" s="107"/>
      <c r="XR29" s="107"/>
      <c r="XS29" s="107"/>
      <c r="XT29" s="107"/>
      <c r="XU29" s="107"/>
      <c r="XV29" s="107"/>
      <c r="XW29" s="107"/>
      <c r="XX29" s="107"/>
      <c r="XY29" s="107"/>
      <c r="XZ29" s="107"/>
      <c r="YA29" s="107"/>
      <c r="YB29" s="107"/>
      <c r="YC29" s="107"/>
      <c r="YD29" s="107"/>
      <c r="YE29" s="107"/>
      <c r="YF29" s="107"/>
      <c r="YG29" s="107"/>
      <c r="YH29" s="107"/>
      <c r="YI29" s="107"/>
      <c r="YJ29" s="107"/>
      <c r="YK29" s="107"/>
      <c r="YL29" s="107"/>
      <c r="YM29" s="107"/>
      <c r="YN29" s="107"/>
      <c r="YO29" s="107"/>
      <c r="YP29" s="107"/>
      <c r="YQ29" s="107"/>
      <c r="YR29" s="107"/>
      <c r="YS29" s="107"/>
      <c r="YT29" s="107"/>
      <c r="YU29" s="107"/>
      <c r="YV29" s="107"/>
      <c r="YW29" s="107"/>
      <c r="YX29" s="107"/>
      <c r="YY29" s="107"/>
      <c r="YZ29" s="107"/>
      <c r="ZA29" s="107"/>
      <c r="ZB29" s="107"/>
      <c r="ZC29" s="107"/>
      <c r="ZD29" s="107"/>
      <c r="ZE29" s="107"/>
      <c r="ZF29" s="107"/>
      <c r="ZG29" s="107"/>
      <c r="ZH29" s="107"/>
      <c r="ZI29" s="107"/>
      <c r="ZJ29" s="107"/>
      <c r="ZK29" s="107"/>
      <c r="ZL29" s="107"/>
      <c r="ZM29" s="107"/>
      <c r="ZN29" s="107"/>
      <c r="ZO29" s="107"/>
      <c r="ZP29" s="107"/>
      <c r="ZQ29" s="107"/>
      <c r="ZR29" s="107"/>
      <c r="ZS29" s="107"/>
      <c r="ZT29" s="107"/>
      <c r="ZU29" s="107"/>
      <c r="ZV29" s="107"/>
      <c r="ZW29" s="107"/>
      <c r="ZX29" s="107"/>
      <c r="ZY29" s="107"/>
      <c r="ZZ29" s="107"/>
      <c r="AAA29" s="107"/>
      <c r="AAB29" s="107"/>
      <c r="AAC29" s="107"/>
      <c r="AAD29" s="107"/>
      <c r="AAE29" s="107"/>
      <c r="AAF29" s="107"/>
      <c r="AAG29" s="107"/>
      <c r="AAH29" s="107"/>
      <c r="AAI29" s="107"/>
      <c r="AAJ29" s="107"/>
      <c r="AAK29" s="107"/>
      <c r="AAL29" s="107"/>
      <c r="AAM29" s="107"/>
      <c r="AAN29" s="107"/>
      <c r="AAO29" s="107"/>
      <c r="AAP29" s="107"/>
      <c r="AAQ29" s="107"/>
      <c r="AAR29" s="107"/>
      <c r="AAS29" s="107"/>
      <c r="AAT29" s="107"/>
      <c r="AAU29" s="107"/>
      <c r="AAV29" s="107"/>
      <c r="AAW29" s="107"/>
      <c r="AAX29" s="107"/>
      <c r="AAY29" s="107"/>
      <c r="AAZ29" s="107"/>
      <c r="ABA29" s="107"/>
      <c r="ABB29" s="107"/>
      <c r="ABC29" s="107"/>
      <c r="ABD29" s="107"/>
      <c r="ABE29" s="107"/>
      <c r="ABF29" s="107"/>
      <c r="ABG29" s="107"/>
      <c r="ABH29" s="107"/>
      <c r="ABI29" s="107"/>
      <c r="ABJ29" s="107"/>
      <c r="ABK29" s="107"/>
      <c r="ABL29" s="107"/>
      <c r="ABM29" s="107"/>
      <c r="ABN29" s="107"/>
      <c r="ABO29" s="107"/>
      <c r="ABP29" s="107"/>
      <c r="ABQ29" s="107"/>
      <c r="ABR29" s="107"/>
      <c r="ABS29" s="107"/>
      <c r="ABT29" s="107"/>
      <c r="ABU29" s="107"/>
      <c r="ABV29" s="107"/>
      <c r="ABW29" s="107"/>
      <c r="ABX29" s="107"/>
      <c r="ABY29" s="107"/>
      <c r="ABZ29" s="107"/>
      <c r="ACA29" s="107"/>
      <c r="ACB29" s="107"/>
      <c r="ACC29" s="107"/>
      <c r="ACD29" s="107"/>
      <c r="ACE29" s="107"/>
      <c r="ACF29" s="107"/>
      <c r="ACG29" s="107"/>
      <c r="ACH29" s="107"/>
      <c r="ACI29" s="107"/>
      <c r="ACJ29" s="107"/>
      <c r="ACK29" s="107"/>
      <c r="ACL29" s="107"/>
      <c r="ACM29" s="107"/>
      <c r="ACN29" s="107"/>
      <c r="ACO29" s="107"/>
      <c r="ACP29" s="107"/>
      <c r="ACQ29" s="107"/>
      <c r="ACR29" s="107"/>
      <c r="ACS29" s="107"/>
      <c r="ACT29" s="107"/>
      <c r="ACU29" s="107"/>
      <c r="ACV29" s="107"/>
      <c r="ACW29" s="107"/>
      <c r="ACX29" s="107"/>
      <c r="ACY29" s="107"/>
      <c r="ACZ29" s="107"/>
      <c r="ADA29" s="107"/>
      <c r="ADB29" s="107"/>
      <c r="ADC29" s="107"/>
      <c r="ADD29" s="107"/>
      <c r="ADE29" s="107"/>
      <c r="ADF29" s="107"/>
      <c r="ADG29" s="107"/>
      <c r="ADH29" s="107"/>
      <c r="ADI29" s="107"/>
      <c r="ADJ29" s="107"/>
      <c r="ADK29" s="107"/>
      <c r="ADL29" s="107"/>
      <c r="ADM29" s="107"/>
      <c r="ADN29" s="107"/>
      <c r="ADO29" s="107"/>
      <c r="ADP29" s="107"/>
      <c r="ADQ29" s="107"/>
      <c r="ADR29" s="107"/>
      <c r="ADS29" s="107"/>
      <c r="ADT29" s="107"/>
      <c r="ADU29" s="107"/>
      <c r="ADV29" s="107"/>
      <c r="ADW29" s="107"/>
      <c r="ADX29" s="107"/>
      <c r="ADY29" s="107"/>
      <c r="ADZ29" s="107"/>
      <c r="AEA29" s="107"/>
      <c r="AEB29" s="107"/>
      <c r="AEC29" s="107"/>
      <c r="AED29" s="107"/>
      <c r="AEE29" s="107"/>
      <c r="AEF29" s="107"/>
      <c r="AEG29" s="107"/>
      <c r="AEH29" s="107"/>
      <c r="AEI29" s="107"/>
      <c r="AEJ29" s="107"/>
      <c r="AEK29" s="107"/>
      <c r="AEL29" s="107"/>
      <c r="AEM29" s="107"/>
      <c r="AEN29" s="107"/>
      <c r="AEO29" s="107"/>
      <c r="AEP29" s="107"/>
      <c r="AEQ29" s="107"/>
      <c r="AER29" s="107"/>
      <c r="AES29" s="107"/>
      <c r="AET29" s="107"/>
      <c r="AEU29" s="107"/>
      <c r="AEV29" s="107"/>
      <c r="AEW29" s="107"/>
      <c r="AEX29" s="107"/>
      <c r="AEY29" s="107"/>
      <c r="AEZ29" s="107"/>
      <c r="AFA29" s="107"/>
      <c r="AFB29" s="107"/>
      <c r="AFC29" s="107"/>
      <c r="AFD29" s="107"/>
      <c r="AFE29" s="107"/>
      <c r="AFF29" s="107"/>
      <c r="AFG29" s="107"/>
      <c r="AFH29" s="107"/>
      <c r="AFI29" s="107"/>
      <c r="AFJ29" s="107"/>
      <c r="AFK29" s="107"/>
      <c r="AFL29" s="107"/>
      <c r="AFM29" s="107"/>
      <c r="AFN29" s="107"/>
      <c r="AFO29" s="107"/>
      <c r="AFP29" s="107"/>
      <c r="AFQ29" s="107"/>
      <c r="AFR29" s="107"/>
      <c r="AFS29" s="107"/>
      <c r="AFT29" s="107"/>
      <c r="AFU29" s="107"/>
      <c r="AFV29" s="107"/>
      <c r="AFW29" s="107"/>
      <c r="AFX29" s="107"/>
      <c r="AFY29" s="107"/>
      <c r="AFZ29" s="107"/>
      <c r="AGA29" s="107"/>
      <c r="AGB29" s="107"/>
      <c r="AGC29" s="107"/>
      <c r="AGD29" s="107"/>
      <c r="AGE29" s="107"/>
      <c r="AGF29" s="107"/>
      <c r="AGG29" s="107"/>
      <c r="AGH29" s="107"/>
      <c r="AGI29" s="107"/>
      <c r="AGJ29" s="107"/>
      <c r="AGK29" s="107"/>
      <c r="AGL29" s="107"/>
      <c r="AGM29" s="107"/>
      <c r="AGN29" s="107"/>
      <c r="AGO29" s="107"/>
      <c r="AGP29" s="107"/>
      <c r="AGQ29" s="107"/>
      <c r="AGR29" s="107"/>
      <c r="AGS29" s="107"/>
      <c r="AGT29" s="107"/>
      <c r="AGU29" s="107"/>
      <c r="AGV29" s="107"/>
      <c r="AGW29" s="107"/>
      <c r="AGX29" s="107"/>
      <c r="AGY29" s="107"/>
      <c r="AGZ29" s="107"/>
      <c r="AHA29" s="107"/>
      <c r="AHB29" s="107"/>
      <c r="AHC29" s="107"/>
      <c r="AHD29" s="107"/>
      <c r="AHE29" s="107"/>
      <c r="AHF29" s="107"/>
      <c r="AHG29" s="107"/>
      <c r="AHH29" s="107"/>
      <c r="AHI29" s="107"/>
      <c r="AHJ29" s="107"/>
      <c r="AHK29" s="107"/>
      <c r="AHL29" s="107"/>
      <c r="AHM29" s="107"/>
      <c r="AHN29" s="107"/>
      <c r="AHO29" s="107"/>
      <c r="AHP29" s="107"/>
      <c r="AHQ29" s="107"/>
      <c r="AHR29" s="107"/>
      <c r="AHS29" s="107"/>
      <c r="AHT29" s="107"/>
      <c r="AHU29" s="107"/>
      <c r="AHV29" s="107"/>
      <c r="AHW29" s="107"/>
      <c r="AHX29" s="107"/>
      <c r="AHY29" s="107"/>
      <c r="AHZ29" s="107"/>
      <c r="AIA29" s="107"/>
      <c r="AIB29" s="107"/>
      <c r="AIC29" s="107"/>
      <c r="AID29" s="107"/>
      <c r="AIE29" s="107"/>
      <c r="AIF29" s="107"/>
      <c r="AIG29" s="107"/>
      <c r="AIH29" s="107"/>
      <c r="AII29" s="107"/>
      <c r="AIJ29" s="107"/>
      <c r="AIK29" s="107"/>
      <c r="AIL29" s="107"/>
      <c r="AIM29" s="107"/>
      <c r="AIN29" s="107"/>
      <c r="AIO29" s="107"/>
      <c r="AIP29" s="107"/>
      <c r="AIQ29" s="107"/>
      <c r="AIR29" s="107"/>
      <c r="AIS29" s="107"/>
      <c r="AIT29" s="107"/>
      <c r="AIU29" s="107"/>
      <c r="AIV29" s="107"/>
      <c r="AIW29" s="107"/>
      <c r="AIX29" s="107"/>
      <c r="AIY29" s="107"/>
      <c r="AIZ29" s="107"/>
      <c r="AJA29" s="107"/>
      <c r="AJB29" s="107"/>
      <c r="AJC29" s="107"/>
      <c r="AJD29" s="107"/>
      <c r="AJE29" s="107"/>
      <c r="AJF29" s="107"/>
      <c r="AJG29" s="107"/>
      <c r="AJH29" s="107"/>
      <c r="AJI29" s="107"/>
      <c r="AJJ29" s="107"/>
      <c r="AJK29" s="107"/>
      <c r="AJL29" s="107"/>
      <c r="AJM29" s="107"/>
      <c r="AJN29" s="107"/>
      <c r="AJO29" s="107"/>
      <c r="AJP29" s="107"/>
      <c r="AJQ29" s="107"/>
      <c r="AJR29" s="107"/>
      <c r="AJS29" s="107"/>
      <c r="AJT29" s="107"/>
      <c r="AJU29" s="107"/>
      <c r="AJV29" s="107"/>
      <c r="AJW29" s="107"/>
      <c r="AJX29" s="107"/>
      <c r="AJY29" s="107"/>
      <c r="AJZ29" s="107"/>
      <c r="AKA29" s="107"/>
      <c r="AKB29" s="107"/>
      <c r="AKC29" s="107"/>
      <c r="AKD29" s="107"/>
      <c r="AKE29" s="107"/>
      <c r="AKF29" s="107"/>
      <c r="AKG29" s="107"/>
      <c r="AKH29" s="107"/>
      <c r="AKI29" s="107"/>
      <c r="AKJ29" s="107"/>
      <c r="AKK29" s="107"/>
      <c r="AKL29" s="107"/>
      <c r="AKM29" s="107"/>
      <c r="AKN29" s="107"/>
      <c r="AKO29" s="107"/>
      <c r="AKP29" s="107"/>
      <c r="AKQ29" s="107"/>
      <c r="AKR29" s="107"/>
      <c r="AKS29" s="107"/>
      <c r="AKT29" s="107"/>
      <c r="AKU29" s="107"/>
      <c r="AKV29" s="107"/>
      <c r="AKW29" s="107"/>
      <c r="AKX29" s="107"/>
      <c r="AKY29" s="107"/>
      <c r="AKZ29" s="107"/>
      <c r="ALA29" s="107"/>
      <c r="ALB29" s="107"/>
      <c r="ALC29" s="107"/>
      <c r="ALD29" s="107"/>
      <c r="ALE29" s="107"/>
      <c r="ALF29" s="107"/>
      <c r="ALG29" s="107"/>
      <c r="ALH29" s="107"/>
      <c r="ALI29" s="107"/>
      <c r="ALJ29" s="107"/>
      <c r="ALK29" s="107"/>
      <c r="ALL29" s="107"/>
      <c r="ALM29" s="107"/>
      <c r="ALN29" s="107"/>
      <c r="ALO29" s="107"/>
      <c r="ALP29" s="107"/>
      <c r="ALQ29" s="107"/>
      <c r="ALR29" s="107"/>
      <c r="ALS29" s="107"/>
      <c r="ALT29" s="107"/>
      <c r="ALU29" s="107"/>
      <c r="ALV29" s="107"/>
      <c r="ALW29" s="107"/>
      <c r="ALX29" s="107"/>
      <c r="ALY29" s="107"/>
      <c r="ALZ29" s="107"/>
      <c r="AMA29" s="107"/>
      <c r="AMB29" s="107"/>
      <c r="AMC29" s="107"/>
      <c r="AMD29" s="107"/>
      <c r="AME29" s="107"/>
      <c r="AMF29" s="107"/>
      <c r="AMG29" s="107"/>
      <c r="AMH29" s="107"/>
      <c r="AMI29" s="107"/>
      <c r="AMJ29" s="107"/>
      <c r="AMK29" s="107"/>
      <c r="AML29" s="107"/>
      <c r="AMM29" s="107"/>
      <c r="AMN29" s="107"/>
      <c r="AMO29" s="107"/>
      <c r="AMP29" s="107"/>
      <c r="AMQ29" s="107"/>
      <c r="AMR29" s="107"/>
      <c r="AMS29" s="107"/>
      <c r="AMT29" s="107"/>
      <c r="AMU29" s="107"/>
      <c r="AMV29" s="107"/>
      <c r="AMW29" s="107"/>
      <c r="AMX29" s="107"/>
      <c r="AMY29" s="107"/>
      <c r="AMZ29" s="107"/>
      <c r="ANA29" s="107"/>
      <c r="ANB29" s="107"/>
      <c r="ANC29" s="107"/>
      <c r="AND29" s="107"/>
      <c r="ANE29" s="107"/>
      <c r="ANF29" s="107"/>
      <c r="ANG29" s="107"/>
      <c r="ANH29" s="107"/>
      <c r="ANI29" s="107"/>
      <c r="ANJ29" s="107"/>
      <c r="ANK29" s="107"/>
      <c r="ANL29" s="107"/>
      <c r="ANM29" s="107"/>
      <c r="ANN29" s="107"/>
      <c r="ANO29" s="107"/>
      <c r="ANP29" s="107"/>
      <c r="ANQ29" s="107"/>
      <c r="ANR29" s="107"/>
      <c r="ANS29" s="107"/>
      <c r="ANT29" s="107"/>
      <c r="ANU29" s="107"/>
      <c r="ANV29" s="107"/>
      <c r="ANW29" s="107"/>
      <c r="ANX29" s="107"/>
      <c r="ANY29" s="107"/>
      <c r="ANZ29" s="107"/>
      <c r="AOA29" s="107"/>
      <c r="AOB29" s="107"/>
      <c r="AOC29" s="107"/>
      <c r="AOD29" s="107"/>
      <c r="AOE29" s="107"/>
      <c r="AOF29" s="107"/>
      <c r="AOG29" s="107"/>
      <c r="AOH29" s="107"/>
      <c r="AOI29" s="107"/>
      <c r="AOJ29" s="107"/>
      <c r="AOK29" s="107"/>
      <c r="AOL29" s="107"/>
      <c r="AOM29" s="107"/>
      <c r="AON29" s="107"/>
      <c r="AOO29" s="107"/>
      <c r="AOP29" s="107"/>
      <c r="AOQ29" s="107"/>
      <c r="AOR29" s="107"/>
      <c r="AOS29" s="107"/>
      <c r="AOT29" s="107"/>
      <c r="AOU29" s="107"/>
      <c r="AOV29" s="107"/>
      <c r="AOW29" s="107"/>
      <c r="AOX29" s="107"/>
      <c r="AOY29" s="107"/>
      <c r="AOZ29" s="107"/>
      <c r="APA29" s="107"/>
      <c r="APB29" s="107"/>
      <c r="APC29" s="107"/>
      <c r="APD29" s="107"/>
      <c r="APE29" s="107"/>
      <c r="APF29" s="107"/>
      <c r="APG29" s="107"/>
      <c r="APH29" s="107"/>
      <c r="API29" s="107"/>
      <c r="APJ29" s="107"/>
      <c r="APK29" s="107"/>
      <c r="APL29" s="107"/>
      <c r="APM29" s="107"/>
      <c r="APN29" s="107"/>
      <c r="APO29" s="107"/>
      <c r="APP29" s="107"/>
      <c r="APQ29" s="107"/>
      <c r="APR29" s="107"/>
      <c r="APS29" s="107"/>
      <c r="APT29" s="107"/>
      <c r="APU29" s="107"/>
      <c r="APV29" s="107"/>
      <c r="APW29" s="107"/>
      <c r="APX29" s="107"/>
      <c r="APY29" s="107"/>
      <c r="APZ29" s="107"/>
      <c r="AQA29" s="107"/>
      <c r="AQB29" s="107"/>
      <c r="AQC29" s="107"/>
      <c r="AQD29" s="107"/>
      <c r="AQE29" s="107"/>
      <c r="AQF29" s="107"/>
      <c r="AQG29" s="107"/>
      <c r="AQH29" s="107"/>
      <c r="AQI29" s="107"/>
      <c r="AQJ29" s="107"/>
      <c r="AQK29" s="107"/>
      <c r="AQL29" s="107"/>
      <c r="AQM29" s="107"/>
      <c r="AQN29" s="107"/>
      <c r="AQO29" s="107"/>
      <c r="AQP29" s="107"/>
      <c r="AQQ29" s="107"/>
      <c r="AQR29" s="107"/>
      <c r="AQS29" s="107"/>
      <c r="AQT29" s="107"/>
      <c r="AQU29" s="107"/>
      <c r="AQV29" s="107"/>
      <c r="AQW29" s="107"/>
      <c r="AQX29" s="107"/>
      <c r="AQY29" s="107"/>
      <c r="AQZ29" s="107"/>
      <c r="ARA29" s="107"/>
      <c r="ARB29" s="107"/>
      <c r="ARC29" s="107"/>
      <c r="ARD29" s="107"/>
      <c r="ARE29" s="107"/>
      <c r="ARF29" s="107"/>
      <c r="ARG29" s="107"/>
      <c r="ARH29" s="107"/>
      <c r="ARI29" s="107"/>
      <c r="ARJ29" s="107"/>
      <c r="ARK29" s="107"/>
      <c r="ARL29" s="107"/>
      <c r="ARM29" s="107"/>
      <c r="ARN29" s="107"/>
      <c r="ARO29" s="107"/>
      <c r="ARP29" s="107"/>
      <c r="ARQ29" s="107"/>
      <c r="ARR29" s="107"/>
      <c r="ARS29" s="107"/>
      <c r="ART29" s="107"/>
      <c r="ARU29" s="107"/>
      <c r="ARV29" s="107"/>
      <c r="ARW29" s="107"/>
      <c r="ARX29" s="107"/>
      <c r="ARY29" s="107"/>
      <c r="ARZ29" s="107"/>
      <c r="ASA29" s="107"/>
      <c r="ASB29" s="107"/>
      <c r="ASC29" s="107"/>
      <c r="ASD29" s="107"/>
      <c r="ASE29" s="107"/>
      <c r="ASF29" s="107"/>
      <c r="ASG29" s="107"/>
      <c r="ASH29" s="107"/>
      <c r="ASI29" s="107"/>
      <c r="ASJ29" s="107"/>
      <c r="ASK29" s="107"/>
      <c r="ASL29" s="107"/>
      <c r="ASM29" s="107"/>
      <c r="ASN29" s="107"/>
      <c r="ASO29" s="107"/>
      <c r="ASP29" s="107"/>
      <c r="ASQ29" s="107"/>
      <c r="ASR29" s="107"/>
      <c r="ASS29" s="107"/>
      <c r="AST29" s="107"/>
      <c r="ASU29" s="107"/>
      <c r="ASV29" s="107"/>
      <c r="ASW29" s="107"/>
      <c r="ASX29" s="107"/>
      <c r="ASY29" s="107"/>
      <c r="ASZ29" s="107"/>
      <c r="ATA29" s="107"/>
      <c r="ATB29" s="107"/>
      <c r="ATC29" s="107"/>
      <c r="ATD29" s="107"/>
      <c r="ATE29" s="107"/>
      <c r="ATF29" s="107"/>
      <c r="ATG29" s="107"/>
      <c r="ATH29" s="107"/>
      <c r="ATI29" s="107"/>
      <c r="ATJ29" s="107"/>
      <c r="ATK29" s="107"/>
      <c r="ATL29" s="107"/>
      <c r="ATM29" s="107"/>
      <c r="ATN29" s="107"/>
      <c r="ATO29" s="107"/>
      <c r="ATP29" s="107"/>
      <c r="ATQ29" s="107"/>
      <c r="ATR29" s="107"/>
      <c r="ATS29" s="107"/>
      <c r="ATT29" s="107"/>
      <c r="ATU29" s="107"/>
      <c r="ATV29" s="107"/>
      <c r="ATW29" s="107"/>
      <c r="ATX29" s="107"/>
      <c r="ATY29" s="107"/>
      <c r="ATZ29" s="107"/>
      <c r="AUA29" s="107"/>
      <c r="AUB29" s="107"/>
      <c r="AUC29" s="107"/>
      <c r="AUD29" s="107"/>
      <c r="AUE29" s="107"/>
      <c r="AUF29" s="107"/>
      <c r="AUG29" s="107"/>
      <c r="AUH29" s="107"/>
      <c r="AUI29" s="107"/>
      <c r="AUJ29" s="107"/>
      <c r="AUK29" s="107"/>
      <c r="AUL29" s="107"/>
      <c r="AUM29" s="107"/>
      <c r="AUN29" s="107"/>
      <c r="AUO29" s="107"/>
      <c r="AUP29" s="107"/>
      <c r="AUQ29" s="107"/>
      <c r="AUR29" s="107"/>
      <c r="AUS29" s="107"/>
      <c r="AUT29" s="107"/>
      <c r="AUU29" s="107"/>
      <c r="AUV29" s="107"/>
      <c r="AUW29" s="107"/>
      <c r="AUX29" s="107"/>
      <c r="AUY29" s="107"/>
      <c r="AUZ29" s="107"/>
      <c r="AVA29" s="107"/>
      <c r="AVB29" s="107"/>
      <c r="AVC29" s="107"/>
      <c r="AVD29" s="107"/>
      <c r="AVE29" s="107"/>
      <c r="AVF29" s="107"/>
      <c r="AVG29" s="107"/>
      <c r="AVH29" s="107"/>
      <c r="AVI29" s="107"/>
      <c r="AVJ29" s="107"/>
      <c r="AVK29" s="107"/>
      <c r="AVL29" s="107"/>
      <c r="AVM29" s="107"/>
      <c r="AVN29" s="107"/>
      <c r="AVO29" s="107"/>
      <c r="AVP29" s="107"/>
      <c r="AVQ29" s="107"/>
      <c r="AVR29" s="107"/>
      <c r="AVS29" s="107"/>
      <c r="AVT29" s="107"/>
      <c r="AVU29" s="107"/>
      <c r="AVV29" s="107"/>
      <c r="AVW29" s="107"/>
      <c r="AVX29" s="107"/>
      <c r="AVY29" s="107"/>
      <c r="AVZ29" s="107"/>
      <c r="AWA29" s="107"/>
      <c r="AWB29" s="107"/>
      <c r="AWC29" s="107"/>
      <c r="AWD29" s="107"/>
      <c r="AWE29" s="107"/>
      <c r="AWF29" s="107"/>
      <c r="AWG29" s="107"/>
      <c r="AWH29" s="107"/>
      <c r="AWI29" s="107"/>
      <c r="AWJ29" s="107"/>
      <c r="AWK29" s="107"/>
      <c r="AWL29" s="107"/>
      <c r="AWM29" s="107"/>
      <c r="AWN29" s="107"/>
      <c r="AWO29" s="107"/>
      <c r="AWP29" s="107"/>
      <c r="AWQ29" s="107"/>
      <c r="AWR29" s="107"/>
      <c r="AWS29" s="107"/>
      <c r="AWT29" s="107"/>
      <c r="AWU29" s="107"/>
      <c r="AWV29" s="107"/>
      <c r="AWW29" s="107"/>
      <c r="AWX29" s="107"/>
      <c r="AWY29" s="107"/>
      <c r="AWZ29" s="107"/>
      <c r="AXA29" s="107"/>
      <c r="AXB29" s="107"/>
      <c r="AXC29" s="107"/>
      <c r="AXD29" s="107"/>
      <c r="AXE29" s="107"/>
      <c r="AXF29" s="107"/>
      <c r="AXG29" s="107"/>
      <c r="AXH29" s="107"/>
      <c r="AXI29" s="107"/>
      <c r="AXJ29" s="107"/>
      <c r="AXK29" s="107"/>
      <c r="AXL29" s="107"/>
      <c r="AXM29" s="107"/>
      <c r="AXN29" s="107"/>
      <c r="AXO29" s="107"/>
      <c r="AXP29" s="107"/>
      <c r="AXQ29" s="107"/>
      <c r="AXR29" s="107"/>
      <c r="AXS29" s="107"/>
      <c r="AXT29" s="107"/>
      <c r="AXU29" s="107"/>
      <c r="AXV29" s="107"/>
      <c r="AXW29" s="107"/>
      <c r="AXX29" s="107"/>
      <c r="AXY29" s="107"/>
      <c r="AXZ29" s="107"/>
      <c r="AYA29" s="107"/>
      <c r="AYB29" s="107"/>
      <c r="AYC29" s="107"/>
      <c r="AYD29" s="107"/>
      <c r="AYE29" s="107"/>
      <c r="AYF29" s="107"/>
      <c r="AYG29" s="107"/>
      <c r="AYH29" s="107"/>
      <c r="AYI29" s="107"/>
      <c r="AYJ29" s="107"/>
      <c r="AYK29" s="107"/>
      <c r="AYL29" s="107"/>
      <c r="AYM29" s="107"/>
      <c r="AYN29" s="107"/>
      <c r="AYO29" s="107"/>
      <c r="AYP29" s="107"/>
      <c r="AYQ29" s="107"/>
      <c r="AYR29" s="107"/>
      <c r="AYS29" s="107"/>
      <c r="AYT29" s="107"/>
      <c r="AYU29" s="107"/>
      <c r="AYV29" s="107"/>
      <c r="AYW29" s="107"/>
      <c r="AYX29" s="107"/>
      <c r="AYY29" s="107"/>
      <c r="AYZ29" s="107"/>
      <c r="AZA29" s="107"/>
      <c r="AZB29" s="107"/>
      <c r="AZC29" s="107"/>
      <c r="AZD29" s="107"/>
      <c r="AZE29" s="107"/>
      <c r="AZF29" s="107"/>
      <c r="AZG29" s="107"/>
      <c r="AZH29" s="107"/>
      <c r="AZI29" s="107"/>
      <c r="AZJ29" s="107"/>
      <c r="AZK29" s="107"/>
      <c r="AZL29" s="107"/>
      <c r="AZM29" s="107"/>
      <c r="AZN29" s="107"/>
      <c r="AZO29" s="107"/>
      <c r="AZP29" s="107"/>
      <c r="AZQ29" s="107"/>
      <c r="AZR29" s="107"/>
      <c r="AZS29" s="107"/>
      <c r="AZT29" s="107"/>
      <c r="AZU29" s="107"/>
      <c r="AZV29" s="107"/>
      <c r="AZW29" s="107"/>
      <c r="AZX29" s="107"/>
      <c r="AZY29" s="107"/>
      <c r="AZZ29" s="107"/>
      <c r="BAA29" s="107"/>
      <c r="BAB29" s="107"/>
      <c r="BAC29" s="107"/>
      <c r="BAD29" s="107"/>
      <c r="BAE29" s="107"/>
      <c r="BAF29" s="107"/>
      <c r="BAG29" s="107"/>
      <c r="BAH29" s="107"/>
      <c r="BAI29" s="107"/>
      <c r="BAJ29" s="107"/>
      <c r="BAK29" s="107"/>
      <c r="BAL29" s="107"/>
      <c r="BAM29" s="107"/>
      <c r="BAN29" s="107"/>
      <c r="BAO29" s="107"/>
      <c r="BAP29" s="107"/>
      <c r="BAQ29" s="107"/>
      <c r="BAR29" s="107"/>
      <c r="BAS29" s="107"/>
      <c r="BAT29" s="107"/>
      <c r="BAU29" s="107"/>
      <c r="BAV29" s="107"/>
      <c r="BAW29" s="107"/>
      <c r="BAX29" s="107"/>
      <c r="BAY29" s="107"/>
      <c r="BAZ29" s="107"/>
      <c r="BBA29" s="107"/>
      <c r="BBB29" s="107"/>
      <c r="BBC29" s="107"/>
      <c r="BBD29" s="107"/>
      <c r="BBE29" s="107"/>
      <c r="BBF29" s="107"/>
      <c r="BBG29" s="107"/>
      <c r="BBH29" s="107"/>
      <c r="BBI29" s="107"/>
      <c r="BBJ29" s="107"/>
      <c r="BBK29" s="107"/>
      <c r="BBL29" s="107"/>
      <c r="BBM29" s="107"/>
      <c r="BBN29" s="107"/>
      <c r="BBO29" s="107"/>
      <c r="BBP29" s="107"/>
      <c r="BBQ29" s="107"/>
      <c r="BBR29" s="107"/>
      <c r="BBS29" s="107"/>
      <c r="BBT29" s="107"/>
      <c r="BBU29" s="107"/>
      <c r="BBV29" s="107"/>
      <c r="BBW29" s="107"/>
      <c r="BBX29" s="107"/>
      <c r="BBY29" s="107"/>
      <c r="BBZ29" s="107"/>
      <c r="BCA29" s="107"/>
      <c r="BCB29" s="107"/>
      <c r="BCC29" s="107"/>
      <c r="BCD29" s="107"/>
      <c r="BCE29" s="107"/>
      <c r="BCF29" s="107"/>
      <c r="BCG29" s="107"/>
      <c r="BCH29" s="107"/>
      <c r="BCI29" s="107"/>
      <c r="BCJ29" s="107"/>
      <c r="BCK29" s="107"/>
      <c r="BCL29" s="107"/>
      <c r="BCM29" s="107"/>
      <c r="BCN29" s="107"/>
      <c r="BCO29" s="107"/>
      <c r="BCP29" s="107"/>
      <c r="BCQ29" s="107"/>
      <c r="BCR29" s="107"/>
      <c r="BCS29" s="107"/>
      <c r="BCT29" s="107"/>
      <c r="BCU29" s="107"/>
      <c r="BCV29" s="107"/>
      <c r="BCW29" s="107"/>
      <c r="BCX29" s="107"/>
      <c r="BCY29" s="107"/>
      <c r="BCZ29" s="107"/>
      <c r="BDA29" s="107"/>
      <c r="BDB29" s="107"/>
      <c r="BDC29" s="107"/>
      <c r="BDD29" s="107"/>
      <c r="BDE29" s="107"/>
      <c r="BDF29" s="107"/>
      <c r="BDG29" s="107"/>
      <c r="BDH29" s="107"/>
      <c r="BDI29" s="107"/>
      <c r="BDJ29" s="107"/>
      <c r="BDK29" s="107"/>
      <c r="BDL29" s="107"/>
      <c r="BDM29" s="107"/>
      <c r="BDN29" s="107"/>
      <c r="BDO29" s="107"/>
      <c r="BDP29" s="107"/>
      <c r="BDQ29" s="107"/>
      <c r="BDR29" s="107"/>
      <c r="BDS29" s="107"/>
      <c r="BDT29" s="107"/>
      <c r="BDU29" s="107"/>
      <c r="BDV29" s="107"/>
      <c r="BDW29" s="107"/>
      <c r="BDX29" s="107"/>
      <c r="BDY29" s="107"/>
      <c r="BDZ29" s="107"/>
      <c r="BEA29" s="107"/>
      <c r="BEB29" s="107"/>
      <c r="BEC29" s="107"/>
      <c r="BED29" s="107"/>
      <c r="BEE29" s="107"/>
      <c r="BEF29" s="107"/>
      <c r="BEG29" s="107"/>
      <c r="BEH29" s="107"/>
      <c r="BEI29" s="107"/>
      <c r="BEJ29" s="107"/>
      <c r="BEK29" s="107"/>
      <c r="BEL29" s="107"/>
      <c r="BEM29" s="107"/>
      <c r="BEN29" s="107"/>
      <c r="BEO29" s="107"/>
      <c r="BEP29" s="107"/>
      <c r="BEQ29" s="107"/>
      <c r="BER29" s="107"/>
      <c r="BES29" s="107"/>
      <c r="BET29" s="107"/>
      <c r="BEU29" s="107"/>
      <c r="BEV29" s="107"/>
      <c r="BEW29" s="107"/>
      <c r="BEX29" s="107"/>
      <c r="BEY29" s="107"/>
      <c r="BEZ29" s="107"/>
      <c r="BFA29" s="107"/>
      <c r="BFB29" s="107"/>
      <c r="BFC29" s="107"/>
      <c r="BFD29" s="107"/>
      <c r="BFE29" s="107"/>
      <c r="BFF29" s="107"/>
      <c r="BFG29" s="107"/>
      <c r="BFH29" s="107"/>
      <c r="BFI29" s="107"/>
      <c r="BFJ29" s="107"/>
      <c r="BFK29" s="107"/>
      <c r="BFL29" s="107"/>
      <c r="BFM29" s="107"/>
      <c r="BFN29" s="107"/>
      <c r="BFO29" s="107"/>
      <c r="BFP29" s="107"/>
      <c r="BFQ29" s="107"/>
      <c r="BFR29" s="107"/>
      <c r="BFS29" s="107"/>
      <c r="BFT29" s="107"/>
      <c r="BFU29" s="107"/>
      <c r="BFV29" s="107"/>
      <c r="BFW29" s="107"/>
      <c r="BFX29" s="107"/>
      <c r="BFY29" s="107"/>
      <c r="BFZ29" s="107"/>
      <c r="BGA29" s="107"/>
      <c r="BGB29" s="107"/>
      <c r="BGC29" s="107"/>
      <c r="BGD29" s="107"/>
      <c r="BGE29" s="107"/>
      <c r="BGF29" s="107"/>
      <c r="BGG29" s="107"/>
      <c r="BGH29" s="107"/>
      <c r="BGI29" s="107"/>
      <c r="BGJ29" s="107"/>
      <c r="BGK29" s="107"/>
      <c r="BGL29" s="107"/>
      <c r="BGM29" s="107"/>
      <c r="BGN29" s="107"/>
      <c r="BGO29" s="107"/>
      <c r="BGP29" s="107"/>
      <c r="BGQ29" s="107"/>
      <c r="BGR29" s="107"/>
      <c r="BGS29" s="107"/>
      <c r="BGT29" s="107"/>
      <c r="BGU29" s="107"/>
      <c r="BGV29" s="107"/>
      <c r="BGW29" s="107"/>
      <c r="BGX29" s="107"/>
      <c r="BGY29" s="107"/>
      <c r="BGZ29" s="107"/>
      <c r="BHA29" s="107"/>
      <c r="BHB29" s="107"/>
      <c r="BHC29" s="107"/>
      <c r="BHD29" s="107"/>
      <c r="BHE29" s="107"/>
      <c r="BHF29" s="107"/>
      <c r="BHG29" s="107"/>
      <c r="BHH29" s="107"/>
      <c r="BHI29" s="107"/>
      <c r="BHJ29" s="107"/>
      <c r="BHK29" s="107"/>
      <c r="BHL29" s="107"/>
      <c r="BHM29" s="107"/>
      <c r="BHN29" s="107"/>
      <c r="BHO29" s="107"/>
      <c r="BHP29" s="107"/>
      <c r="BHQ29" s="107"/>
      <c r="BHR29" s="107"/>
      <c r="BHS29" s="107"/>
      <c r="BHT29" s="107"/>
      <c r="BHU29" s="107"/>
      <c r="BHV29" s="107"/>
      <c r="BHW29" s="107"/>
      <c r="BHX29" s="107"/>
      <c r="BHY29" s="107"/>
      <c r="BHZ29" s="107"/>
      <c r="BIA29" s="107"/>
      <c r="BIB29" s="107"/>
      <c r="BIC29" s="107"/>
      <c r="BID29" s="107"/>
      <c r="BIE29" s="107"/>
      <c r="BIF29" s="107"/>
      <c r="BIG29" s="107"/>
      <c r="BIH29" s="107"/>
      <c r="BII29" s="107"/>
      <c r="BIJ29" s="107"/>
      <c r="BIK29" s="107"/>
      <c r="BIL29" s="107"/>
      <c r="BIM29" s="107"/>
      <c r="BIN29" s="107"/>
      <c r="BIO29" s="107"/>
      <c r="BIP29" s="107"/>
      <c r="BIQ29" s="107"/>
      <c r="BIR29" s="107"/>
      <c r="BIS29" s="107"/>
      <c r="BIT29" s="107"/>
      <c r="BIU29" s="107"/>
      <c r="BIV29" s="107"/>
      <c r="BIW29" s="107"/>
      <c r="BIX29" s="107"/>
      <c r="BIY29" s="107"/>
      <c r="BIZ29" s="107"/>
      <c r="BJA29" s="107"/>
      <c r="BJB29" s="107"/>
      <c r="BJC29" s="107"/>
      <c r="BJD29" s="107"/>
      <c r="BJE29" s="107"/>
      <c r="BJF29" s="107"/>
      <c r="BJG29" s="107"/>
      <c r="BJH29" s="107"/>
      <c r="BJI29" s="107"/>
      <c r="BJJ29" s="107"/>
      <c r="BJK29" s="107"/>
      <c r="BJL29" s="107"/>
      <c r="BJM29" s="107"/>
      <c r="BJN29" s="107"/>
      <c r="BJO29" s="107"/>
      <c r="BJP29" s="107"/>
      <c r="BJQ29" s="107"/>
      <c r="BJR29" s="107"/>
      <c r="BJS29" s="107"/>
      <c r="BJT29" s="107"/>
      <c r="BJU29" s="107"/>
      <c r="BJV29" s="107"/>
      <c r="BJW29" s="107"/>
      <c r="BJX29" s="107"/>
      <c r="BJY29" s="107"/>
      <c r="BJZ29" s="107"/>
      <c r="BKA29" s="107"/>
      <c r="BKB29" s="107"/>
      <c r="BKC29" s="107"/>
      <c r="BKD29" s="107"/>
      <c r="BKE29" s="107"/>
      <c r="BKF29" s="107"/>
      <c r="BKG29" s="107"/>
      <c r="BKH29" s="107"/>
      <c r="BKI29" s="107"/>
      <c r="BKJ29" s="107"/>
      <c r="BKK29" s="107"/>
      <c r="BKL29" s="107"/>
      <c r="BKM29" s="107"/>
      <c r="BKN29" s="107"/>
      <c r="BKO29" s="107"/>
      <c r="BKP29" s="107"/>
      <c r="BKQ29" s="107"/>
      <c r="BKR29" s="107"/>
      <c r="BKS29" s="107"/>
      <c r="BKT29" s="107"/>
      <c r="BKU29" s="107"/>
      <c r="BKV29" s="107"/>
      <c r="BKW29" s="107"/>
      <c r="BKX29" s="107"/>
      <c r="BKY29" s="107"/>
      <c r="BKZ29" s="107"/>
      <c r="BLA29" s="107"/>
      <c r="BLB29" s="107"/>
      <c r="BLC29" s="107"/>
      <c r="BLD29" s="107"/>
      <c r="BLE29" s="107"/>
      <c r="BLF29" s="107"/>
      <c r="BLG29" s="107"/>
      <c r="BLH29" s="107"/>
      <c r="BLI29" s="107"/>
      <c r="BLJ29" s="107"/>
      <c r="BLK29" s="107"/>
      <c r="BLL29" s="107"/>
      <c r="BLM29" s="107"/>
      <c r="BLN29" s="107"/>
      <c r="BLO29" s="107"/>
      <c r="BLP29" s="107"/>
      <c r="BLQ29" s="107"/>
      <c r="BLR29" s="107"/>
      <c r="BLS29" s="107"/>
      <c r="BLT29" s="107"/>
      <c r="BLU29" s="107"/>
      <c r="BLV29" s="107"/>
      <c r="BLW29" s="107"/>
      <c r="BLX29" s="107"/>
      <c r="BLY29" s="107"/>
      <c r="BLZ29" s="107"/>
      <c r="BMA29" s="107"/>
      <c r="BMB29" s="107"/>
      <c r="BMC29" s="107"/>
      <c r="BMD29" s="107"/>
      <c r="BME29" s="107"/>
      <c r="BMF29" s="107"/>
      <c r="BMG29" s="107"/>
      <c r="BMH29" s="107"/>
      <c r="BMI29" s="107"/>
      <c r="BMJ29" s="107"/>
      <c r="BMK29" s="107"/>
      <c r="BML29" s="107"/>
      <c r="BMM29" s="107"/>
      <c r="BMN29" s="107"/>
      <c r="BMO29" s="107"/>
      <c r="BMP29" s="107"/>
      <c r="BMQ29" s="107"/>
      <c r="BMR29" s="107"/>
      <c r="BMS29" s="107"/>
      <c r="BMT29" s="107"/>
      <c r="BMU29" s="107"/>
      <c r="BMV29" s="107"/>
      <c r="BMW29" s="107"/>
      <c r="BMX29" s="107"/>
      <c r="BMY29" s="107"/>
      <c r="BMZ29" s="107"/>
      <c r="BNA29" s="107"/>
      <c r="BNB29" s="107"/>
      <c r="BNC29" s="107"/>
      <c r="BND29" s="107"/>
      <c r="BNE29" s="107"/>
      <c r="BNF29" s="107"/>
      <c r="BNG29" s="107"/>
      <c r="BNH29" s="107"/>
      <c r="BNI29" s="107"/>
      <c r="BNJ29" s="107"/>
      <c r="BNK29" s="107"/>
      <c r="BNL29" s="107"/>
      <c r="BNM29" s="107"/>
      <c r="BNN29" s="107"/>
      <c r="BNO29" s="107"/>
      <c r="BNP29" s="107"/>
      <c r="BNQ29" s="107"/>
      <c r="BNR29" s="107"/>
      <c r="BNS29" s="107"/>
      <c r="BNT29" s="107"/>
      <c r="BNU29" s="107"/>
      <c r="BNV29" s="107"/>
      <c r="BNW29" s="107"/>
      <c r="BNX29" s="107"/>
      <c r="BNY29" s="107"/>
      <c r="BNZ29" s="107"/>
      <c r="BOA29" s="107"/>
      <c r="BOB29" s="107"/>
      <c r="BOC29" s="107"/>
      <c r="BOD29" s="107"/>
      <c r="BOE29" s="107"/>
      <c r="BOF29" s="107"/>
      <c r="BOG29" s="107"/>
      <c r="BOH29" s="107"/>
      <c r="BOI29" s="107"/>
      <c r="BOJ29" s="107"/>
      <c r="BOK29" s="107"/>
      <c r="BOL29" s="107"/>
      <c r="BOM29" s="107"/>
      <c r="BON29" s="107"/>
      <c r="BOO29" s="107"/>
      <c r="BOP29" s="107"/>
      <c r="BOQ29" s="107"/>
      <c r="BOR29" s="107"/>
      <c r="BOS29" s="107"/>
      <c r="BOT29" s="107"/>
      <c r="BOU29" s="107"/>
      <c r="BOV29" s="107"/>
      <c r="BOW29" s="107"/>
      <c r="BOX29" s="107"/>
      <c r="BOY29" s="107"/>
      <c r="BOZ29" s="107"/>
      <c r="BPA29" s="107"/>
      <c r="BPB29" s="107"/>
      <c r="BPC29" s="107"/>
      <c r="BPD29" s="107"/>
      <c r="BPE29" s="107"/>
      <c r="BPF29" s="107"/>
      <c r="BPG29" s="107"/>
      <c r="BPH29" s="107"/>
      <c r="BPI29" s="107"/>
      <c r="BPJ29" s="107"/>
      <c r="BPK29" s="107"/>
      <c r="BPL29" s="107"/>
      <c r="BPM29" s="107"/>
      <c r="BPN29" s="107"/>
      <c r="BPO29" s="107"/>
      <c r="BPP29" s="107"/>
      <c r="BPQ29" s="107"/>
      <c r="BPR29" s="107"/>
      <c r="BPS29" s="107"/>
      <c r="BPT29" s="107"/>
      <c r="BPU29" s="107"/>
      <c r="BPV29" s="107"/>
      <c r="BPW29" s="107"/>
      <c r="BPX29" s="107"/>
      <c r="BPY29" s="107"/>
      <c r="BPZ29" s="107"/>
      <c r="BQA29" s="107"/>
      <c r="BQB29" s="107"/>
      <c r="BQC29" s="107"/>
      <c r="BQD29" s="107"/>
      <c r="BQE29" s="107"/>
      <c r="BQF29" s="107"/>
      <c r="BQG29" s="107"/>
      <c r="BQH29" s="107"/>
      <c r="BQI29" s="107"/>
      <c r="BQJ29" s="107"/>
      <c r="BQK29" s="107"/>
      <c r="BQL29" s="107"/>
      <c r="BQM29" s="107"/>
      <c r="BQN29" s="107"/>
      <c r="BQO29" s="107"/>
      <c r="BQP29" s="107"/>
      <c r="BQQ29" s="107"/>
      <c r="BQR29" s="107"/>
      <c r="BQS29" s="107"/>
      <c r="BQT29" s="107"/>
      <c r="BQU29" s="107"/>
      <c r="BQV29" s="107"/>
      <c r="BQW29" s="107"/>
      <c r="BQX29" s="107"/>
      <c r="BQY29" s="107"/>
      <c r="BQZ29" s="107"/>
      <c r="BRA29" s="107"/>
      <c r="BRB29" s="107"/>
      <c r="BRC29" s="107"/>
      <c r="BRD29" s="107"/>
      <c r="BRE29" s="107"/>
      <c r="BRF29" s="107"/>
      <c r="BRG29" s="107"/>
      <c r="BRH29" s="107"/>
      <c r="BRI29" s="107"/>
      <c r="BRJ29" s="107"/>
      <c r="BRK29" s="107"/>
      <c r="BRL29" s="107"/>
      <c r="BRM29" s="107"/>
      <c r="BRN29" s="107"/>
      <c r="BRO29" s="107"/>
      <c r="BRP29" s="107"/>
      <c r="BRQ29" s="107"/>
      <c r="BRR29" s="107"/>
      <c r="BRS29" s="107"/>
      <c r="BRT29" s="107"/>
      <c r="BRU29" s="107"/>
      <c r="BRV29" s="107"/>
      <c r="BRW29" s="107"/>
      <c r="BRX29" s="107"/>
      <c r="BRY29" s="107"/>
      <c r="BRZ29" s="107"/>
      <c r="BSA29" s="107"/>
      <c r="BSB29" s="107"/>
      <c r="BSC29" s="107"/>
      <c r="BSD29" s="107"/>
      <c r="BSE29" s="107"/>
      <c r="BSF29" s="107"/>
      <c r="BSG29" s="107"/>
      <c r="BSH29" s="107"/>
      <c r="BSI29" s="107"/>
      <c r="BSJ29" s="107"/>
      <c r="BSK29" s="107"/>
      <c r="BSL29" s="107"/>
      <c r="BSM29" s="107"/>
      <c r="BSN29" s="107"/>
      <c r="BSO29" s="107"/>
      <c r="BSP29" s="107"/>
      <c r="BSQ29" s="107"/>
      <c r="BSR29" s="107"/>
      <c r="BSS29" s="107"/>
      <c r="BST29" s="107"/>
      <c r="BSU29" s="107"/>
      <c r="BSV29" s="107"/>
      <c r="BSW29" s="107"/>
      <c r="BSX29" s="107"/>
      <c r="BSY29" s="107"/>
      <c r="BSZ29" s="107"/>
      <c r="BTA29" s="107"/>
      <c r="BTB29" s="107"/>
      <c r="BTC29" s="107"/>
      <c r="BTD29" s="107"/>
      <c r="BTE29" s="107"/>
      <c r="BTF29" s="107"/>
      <c r="BTG29" s="107"/>
      <c r="BTH29" s="107"/>
      <c r="BTI29" s="107"/>
      <c r="BTJ29" s="107"/>
      <c r="BTK29" s="107"/>
      <c r="BTL29" s="107"/>
      <c r="BTM29" s="107"/>
      <c r="BTN29" s="107"/>
      <c r="BTO29" s="107"/>
      <c r="BTP29" s="107"/>
      <c r="BTQ29" s="107"/>
      <c r="BTR29" s="107"/>
      <c r="BTS29" s="107"/>
      <c r="BTT29" s="107"/>
      <c r="BTU29" s="107"/>
      <c r="BTV29" s="107"/>
      <c r="BTW29" s="107"/>
      <c r="BTX29" s="107"/>
      <c r="BTY29" s="107"/>
      <c r="BTZ29" s="107"/>
      <c r="BUA29" s="107"/>
      <c r="BUB29" s="107"/>
      <c r="BUC29" s="107"/>
      <c r="BUD29" s="107"/>
      <c r="BUE29" s="107"/>
      <c r="BUF29" s="107"/>
      <c r="BUG29" s="107"/>
      <c r="BUH29" s="107"/>
      <c r="BUI29" s="107"/>
      <c r="BUJ29" s="107"/>
      <c r="BUK29" s="107"/>
      <c r="BUL29" s="107"/>
      <c r="BUM29" s="107"/>
      <c r="BUN29" s="107"/>
      <c r="BUO29" s="107"/>
      <c r="BUP29" s="107"/>
      <c r="BUQ29" s="107"/>
      <c r="BUR29" s="107"/>
      <c r="BUS29" s="107"/>
      <c r="BUT29" s="107"/>
      <c r="BUU29" s="107"/>
      <c r="BUV29" s="107"/>
      <c r="BUW29" s="107"/>
      <c r="BUX29" s="107"/>
      <c r="BUY29" s="107"/>
      <c r="BUZ29" s="107"/>
      <c r="BVA29" s="107"/>
      <c r="BVB29" s="107"/>
      <c r="BVC29" s="107"/>
      <c r="BVD29" s="107"/>
      <c r="BVE29" s="107"/>
      <c r="BVF29" s="107"/>
      <c r="BVG29" s="107"/>
      <c r="BVH29" s="107"/>
      <c r="BVI29" s="107"/>
      <c r="BVJ29" s="107"/>
      <c r="BVK29" s="107"/>
      <c r="BVL29" s="107"/>
      <c r="BVM29" s="107"/>
      <c r="BVN29" s="107"/>
      <c r="BVO29" s="107"/>
      <c r="BVP29" s="107"/>
      <c r="BVQ29" s="107"/>
      <c r="BVR29" s="107"/>
      <c r="BVS29" s="107"/>
      <c r="BVT29" s="107"/>
      <c r="BVU29" s="107"/>
      <c r="BVV29" s="107"/>
      <c r="BVW29" s="107"/>
      <c r="BVX29" s="107"/>
      <c r="BVY29" s="107"/>
      <c r="BVZ29" s="107"/>
      <c r="BWA29" s="107"/>
      <c r="BWB29" s="107"/>
      <c r="BWC29" s="107"/>
      <c r="BWD29" s="107"/>
      <c r="BWE29" s="107"/>
      <c r="BWF29" s="107"/>
      <c r="BWG29" s="107"/>
      <c r="BWH29" s="107"/>
      <c r="BWI29" s="107"/>
      <c r="BWJ29" s="107"/>
      <c r="BWK29" s="107"/>
      <c r="BWL29" s="107"/>
      <c r="BWM29" s="107"/>
      <c r="BWN29" s="107"/>
      <c r="BWO29" s="107"/>
      <c r="BWP29" s="107"/>
      <c r="BWQ29" s="107"/>
      <c r="BWR29" s="107"/>
      <c r="BWS29" s="107"/>
      <c r="BWT29" s="107"/>
      <c r="BWU29" s="107"/>
      <c r="BWV29" s="107"/>
      <c r="BWW29" s="107"/>
      <c r="BWX29" s="107"/>
      <c r="BWY29" s="107"/>
      <c r="BWZ29" s="107"/>
      <c r="BXA29" s="107"/>
      <c r="BXB29" s="107"/>
      <c r="BXC29" s="107"/>
      <c r="BXD29" s="107"/>
      <c r="BXE29" s="107"/>
      <c r="BXF29" s="107"/>
      <c r="BXG29" s="107"/>
      <c r="BXH29" s="107"/>
      <c r="BXI29" s="107"/>
      <c r="BXJ29" s="107"/>
      <c r="BXK29" s="107"/>
      <c r="BXL29" s="107"/>
      <c r="BXM29" s="107"/>
      <c r="BXN29" s="107"/>
      <c r="BXO29" s="107"/>
      <c r="BXP29" s="107"/>
      <c r="BXQ29" s="107"/>
      <c r="BXR29" s="107"/>
      <c r="BXS29" s="107"/>
      <c r="BXT29" s="107"/>
      <c r="BXU29" s="107"/>
      <c r="BXV29" s="107"/>
      <c r="BXW29" s="107"/>
      <c r="BXX29" s="107"/>
      <c r="BXY29" s="107"/>
      <c r="BXZ29" s="107"/>
      <c r="BYA29" s="107"/>
      <c r="BYB29" s="107"/>
      <c r="BYC29" s="107"/>
      <c r="BYD29" s="107"/>
      <c r="BYE29" s="107"/>
      <c r="BYF29" s="107"/>
      <c r="BYG29" s="107"/>
      <c r="BYH29" s="107"/>
      <c r="BYI29" s="107"/>
      <c r="BYJ29" s="107"/>
      <c r="BYK29" s="107"/>
      <c r="BYL29" s="107"/>
      <c r="BYM29" s="107"/>
      <c r="BYN29" s="107"/>
      <c r="BYO29" s="107"/>
      <c r="BYP29" s="107"/>
      <c r="BYQ29" s="107"/>
      <c r="BYR29" s="107"/>
      <c r="BYS29" s="107"/>
      <c r="BYT29" s="107"/>
      <c r="BYU29" s="107"/>
      <c r="BYV29" s="107"/>
      <c r="BYW29" s="107"/>
      <c r="BYX29" s="107"/>
      <c r="BYY29" s="107"/>
      <c r="BYZ29" s="107"/>
      <c r="BZA29" s="107"/>
      <c r="BZB29" s="107"/>
      <c r="BZC29" s="107"/>
      <c r="BZD29" s="107"/>
      <c r="BZE29" s="107"/>
      <c r="BZF29" s="107"/>
      <c r="BZG29" s="107"/>
      <c r="BZH29" s="107"/>
      <c r="BZI29" s="107"/>
      <c r="BZJ29" s="107"/>
      <c r="BZK29" s="107"/>
      <c r="BZL29" s="107"/>
      <c r="BZM29" s="107"/>
      <c r="BZN29" s="107"/>
      <c r="BZO29" s="107"/>
      <c r="BZP29" s="107"/>
      <c r="BZQ29" s="107"/>
      <c r="BZR29" s="107"/>
      <c r="BZS29" s="107"/>
      <c r="BZT29" s="107"/>
      <c r="BZU29" s="107"/>
      <c r="BZV29" s="107"/>
      <c r="BZW29" s="107"/>
      <c r="BZX29" s="107"/>
      <c r="BZY29" s="107"/>
      <c r="BZZ29" s="107"/>
      <c r="CAA29" s="107"/>
      <c r="CAB29" s="107"/>
      <c r="CAC29" s="107"/>
      <c r="CAD29" s="107"/>
      <c r="CAE29" s="107"/>
      <c r="CAF29" s="107"/>
      <c r="CAG29" s="107"/>
      <c r="CAH29" s="107"/>
      <c r="CAI29" s="107"/>
      <c r="CAJ29" s="107"/>
      <c r="CAK29" s="107"/>
      <c r="CAL29" s="107"/>
      <c r="CAM29" s="107"/>
      <c r="CAN29" s="107"/>
      <c r="CAO29" s="107"/>
      <c r="CAP29" s="107"/>
      <c r="CAQ29" s="107"/>
      <c r="CAR29" s="107"/>
      <c r="CAS29" s="107"/>
      <c r="CAT29" s="107"/>
      <c r="CAU29" s="107"/>
      <c r="CAV29" s="107"/>
      <c r="CAW29" s="107"/>
      <c r="CAX29" s="107"/>
      <c r="CAY29" s="107"/>
      <c r="CAZ29" s="107"/>
      <c r="CBA29" s="107"/>
      <c r="CBB29" s="107"/>
      <c r="CBC29" s="107"/>
      <c r="CBD29" s="107"/>
      <c r="CBE29" s="107"/>
      <c r="CBF29" s="107"/>
      <c r="CBG29" s="107"/>
      <c r="CBH29" s="107"/>
      <c r="CBI29" s="107"/>
      <c r="CBJ29" s="107"/>
      <c r="CBK29" s="107"/>
      <c r="CBL29" s="107"/>
      <c r="CBM29" s="107"/>
      <c r="CBN29" s="107"/>
      <c r="CBO29" s="107"/>
      <c r="CBP29" s="107"/>
      <c r="CBQ29" s="107"/>
      <c r="CBR29" s="107"/>
      <c r="CBS29" s="107"/>
      <c r="CBT29" s="107"/>
      <c r="CBU29" s="107"/>
      <c r="CBV29" s="107"/>
      <c r="CBW29" s="107"/>
      <c r="CBX29" s="107"/>
      <c r="CBY29" s="107"/>
      <c r="CBZ29" s="107"/>
      <c r="CCA29" s="107"/>
      <c r="CCB29" s="107"/>
      <c r="CCC29" s="107"/>
      <c r="CCD29" s="107"/>
      <c r="CCE29" s="107"/>
      <c r="CCF29" s="107"/>
      <c r="CCG29" s="107"/>
      <c r="CCH29" s="107"/>
      <c r="CCI29" s="107"/>
      <c r="CCJ29" s="107"/>
      <c r="CCK29" s="107"/>
      <c r="CCL29" s="107"/>
      <c r="CCM29" s="107"/>
      <c r="CCN29" s="107"/>
      <c r="CCO29" s="107"/>
      <c r="CCP29" s="107"/>
      <c r="CCQ29" s="107"/>
      <c r="CCR29" s="107"/>
      <c r="CCS29" s="107"/>
      <c r="CCT29" s="107"/>
      <c r="CCU29" s="107"/>
      <c r="CCV29" s="107"/>
      <c r="CCW29" s="107"/>
      <c r="CCX29" s="107"/>
      <c r="CCY29" s="107"/>
      <c r="CCZ29" s="107"/>
      <c r="CDA29" s="107"/>
      <c r="CDB29" s="107"/>
      <c r="CDC29" s="107"/>
      <c r="CDD29" s="107"/>
      <c r="CDE29" s="107"/>
      <c r="CDF29" s="107"/>
      <c r="CDG29" s="107"/>
      <c r="CDH29" s="107"/>
      <c r="CDI29" s="107"/>
      <c r="CDJ29" s="107"/>
      <c r="CDK29" s="107"/>
      <c r="CDL29" s="107"/>
      <c r="CDM29" s="107"/>
      <c r="CDN29" s="107"/>
      <c r="CDO29" s="107"/>
      <c r="CDP29" s="107"/>
      <c r="CDQ29" s="107"/>
      <c r="CDR29" s="107"/>
      <c r="CDS29" s="107"/>
      <c r="CDT29" s="107"/>
      <c r="CDU29" s="107"/>
      <c r="CDV29" s="107"/>
      <c r="CDW29" s="107"/>
      <c r="CDX29" s="107"/>
      <c r="CDY29" s="107"/>
      <c r="CDZ29" s="107"/>
      <c r="CEA29" s="107"/>
      <c r="CEB29" s="107"/>
      <c r="CEC29" s="107"/>
      <c r="CED29" s="107"/>
      <c r="CEE29" s="107"/>
      <c r="CEF29" s="107"/>
      <c r="CEG29" s="107"/>
      <c r="CEH29" s="107"/>
      <c r="CEI29" s="107"/>
      <c r="CEJ29" s="107"/>
      <c r="CEK29" s="107"/>
      <c r="CEL29" s="107"/>
      <c r="CEM29" s="107"/>
      <c r="CEN29" s="107"/>
      <c r="CEO29" s="107"/>
      <c r="CEP29" s="107"/>
      <c r="CEQ29" s="107"/>
      <c r="CER29" s="107"/>
      <c r="CES29" s="107"/>
      <c r="CET29" s="107"/>
      <c r="CEU29" s="107"/>
      <c r="CEV29" s="107"/>
      <c r="CEW29" s="107"/>
      <c r="CEX29" s="107"/>
      <c r="CEY29" s="107"/>
      <c r="CEZ29" s="107"/>
      <c r="CFA29" s="107"/>
      <c r="CFB29" s="107"/>
      <c r="CFC29" s="107"/>
      <c r="CFD29" s="107"/>
      <c r="CFE29" s="107"/>
      <c r="CFF29" s="107"/>
      <c r="CFG29" s="107"/>
      <c r="CFH29" s="107"/>
      <c r="CFI29" s="107"/>
      <c r="CFJ29" s="107"/>
      <c r="CFK29" s="107"/>
      <c r="CFL29" s="107"/>
      <c r="CFM29" s="107"/>
      <c r="CFN29" s="107"/>
      <c r="CFO29" s="107"/>
      <c r="CFP29" s="107"/>
      <c r="CFQ29" s="107"/>
      <c r="CFR29" s="107"/>
      <c r="CFS29" s="107"/>
      <c r="CFT29" s="107"/>
      <c r="CFU29" s="107"/>
      <c r="CFV29" s="107"/>
      <c r="CFW29" s="107"/>
      <c r="CFX29" s="107"/>
      <c r="CFY29" s="107"/>
      <c r="CFZ29" s="107"/>
      <c r="CGA29" s="107"/>
      <c r="CGB29" s="107"/>
      <c r="CGC29" s="107"/>
      <c r="CGD29" s="107"/>
      <c r="CGE29" s="107"/>
      <c r="CGF29" s="107"/>
      <c r="CGG29" s="107"/>
      <c r="CGH29" s="107"/>
      <c r="CGI29" s="107"/>
      <c r="CGJ29" s="107"/>
      <c r="CGK29" s="107"/>
      <c r="CGL29" s="107"/>
      <c r="CGM29" s="107"/>
      <c r="CGN29" s="107"/>
      <c r="CGO29" s="107"/>
      <c r="CGP29" s="107"/>
      <c r="CGQ29" s="107"/>
      <c r="CGR29" s="107"/>
      <c r="CGS29" s="107"/>
      <c r="CGT29" s="107"/>
      <c r="CGU29" s="107"/>
      <c r="CGV29" s="107"/>
      <c r="CGW29" s="107"/>
      <c r="CGX29" s="107"/>
      <c r="CGY29" s="107"/>
      <c r="CGZ29" s="107"/>
      <c r="CHA29" s="107"/>
      <c r="CHB29" s="107"/>
      <c r="CHC29" s="107"/>
      <c r="CHD29" s="107"/>
      <c r="CHE29" s="107"/>
      <c r="CHF29" s="107"/>
      <c r="CHG29" s="107"/>
      <c r="CHH29" s="107"/>
      <c r="CHI29" s="107"/>
      <c r="CHJ29" s="107"/>
      <c r="CHK29" s="107"/>
      <c r="CHL29" s="107"/>
      <c r="CHM29" s="107"/>
      <c r="CHN29" s="107"/>
      <c r="CHO29" s="107"/>
      <c r="CHP29" s="107"/>
      <c r="CHQ29" s="107"/>
      <c r="CHR29" s="107"/>
      <c r="CHS29" s="107"/>
      <c r="CHT29" s="107"/>
      <c r="CHU29" s="107"/>
      <c r="CHV29" s="107"/>
      <c r="CHW29" s="107"/>
      <c r="CHX29" s="107"/>
      <c r="CHY29" s="107"/>
      <c r="CHZ29" s="107"/>
      <c r="CIA29" s="107"/>
      <c r="CIB29" s="107"/>
      <c r="CIC29" s="107"/>
      <c r="CID29" s="107"/>
      <c r="CIE29" s="107"/>
      <c r="CIF29" s="107"/>
      <c r="CIG29" s="107"/>
      <c r="CIH29" s="107"/>
      <c r="CII29" s="107"/>
      <c r="CIJ29" s="107"/>
      <c r="CIK29" s="107"/>
      <c r="CIL29" s="107"/>
      <c r="CIM29" s="107"/>
      <c r="CIN29" s="107"/>
      <c r="CIO29" s="107"/>
      <c r="CIP29" s="107"/>
      <c r="CIQ29" s="107"/>
      <c r="CIR29" s="107"/>
      <c r="CIS29" s="107"/>
      <c r="CIT29" s="107"/>
      <c r="CIU29" s="107"/>
      <c r="CIV29" s="107"/>
      <c r="CIW29" s="107"/>
      <c r="CIX29" s="107"/>
      <c r="CIY29" s="107"/>
      <c r="CIZ29" s="107"/>
      <c r="CJA29" s="107"/>
      <c r="CJB29" s="107"/>
      <c r="CJC29" s="107"/>
      <c r="CJD29" s="107"/>
      <c r="CJE29" s="107"/>
      <c r="CJF29" s="107"/>
      <c r="CJG29" s="107"/>
      <c r="CJH29" s="107"/>
      <c r="CJI29" s="107"/>
      <c r="CJJ29" s="107"/>
      <c r="CJK29" s="107"/>
      <c r="CJL29" s="107"/>
      <c r="CJM29" s="107"/>
      <c r="CJN29" s="107"/>
      <c r="CJO29" s="107"/>
      <c r="CJP29" s="107"/>
      <c r="CJQ29" s="107"/>
      <c r="CJR29" s="107"/>
      <c r="CJS29" s="107"/>
      <c r="CJT29" s="107"/>
      <c r="CJU29" s="107"/>
      <c r="CJV29" s="107"/>
      <c r="CJW29" s="107"/>
      <c r="CJX29" s="107"/>
      <c r="CJY29" s="107"/>
      <c r="CJZ29" s="107"/>
      <c r="CKA29" s="107"/>
      <c r="CKB29" s="107"/>
      <c r="CKC29" s="107"/>
      <c r="CKD29" s="107"/>
      <c r="CKE29" s="107"/>
      <c r="CKF29" s="107"/>
      <c r="CKG29" s="107"/>
      <c r="CKH29" s="107"/>
      <c r="CKI29" s="107"/>
      <c r="CKJ29" s="107"/>
      <c r="CKK29" s="107"/>
      <c r="CKL29" s="107"/>
      <c r="CKM29" s="107"/>
      <c r="CKN29" s="107"/>
      <c r="CKO29" s="107"/>
      <c r="CKP29" s="107"/>
      <c r="CKQ29" s="107"/>
      <c r="CKR29" s="107"/>
      <c r="CKS29" s="107"/>
      <c r="CKT29" s="107"/>
      <c r="CKU29" s="107"/>
      <c r="CKV29" s="107"/>
      <c r="CKW29" s="107"/>
      <c r="CKX29" s="107"/>
      <c r="CKY29" s="107"/>
      <c r="CKZ29" s="107"/>
      <c r="CLA29" s="107"/>
      <c r="CLB29" s="107"/>
      <c r="CLC29" s="107"/>
      <c r="CLD29" s="107"/>
      <c r="CLE29" s="107"/>
      <c r="CLF29" s="107"/>
      <c r="CLG29" s="107"/>
      <c r="CLH29" s="107"/>
      <c r="CLI29" s="107"/>
      <c r="CLJ29" s="107"/>
      <c r="CLK29" s="107"/>
      <c r="CLL29" s="107"/>
      <c r="CLM29" s="107"/>
      <c r="CLN29" s="107"/>
      <c r="CLO29" s="107"/>
      <c r="CLP29" s="107"/>
      <c r="CLQ29" s="107"/>
      <c r="CLR29" s="107"/>
      <c r="CLS29" s="107"/>
      <c r="CLT29" s="107"/>
      <c r="CLU29" s="107"/>
      <c r="CLV29" s="107"/>
      <c r="CLW29" s="107"/>
      <c r="CLX29" s="107"/>
      <c r="CLY29" s="107"/>
      <c r="CLZ29" s="107"/>
      <c r="CMA29" s="107"/>
      <c r="CMB29" s="107"/>
      <c r="CMC29" s="107"/>
      <c r="CMD29" s="107"/>
      <c r="CME29" s="107"/>
      <c r="CMF29" s="107"/>
      <c r="CMG29" s="107"/>
      <c r="CMH29" s="107"/>
      <c r="CMI29" s="107"/>
      <c r="CMJ29" s="107"/>
      <c r="CMK29" s="107"/>
      <c r="CML29" s="107"/>
      <c r="CMM29" s="107"/>
      <c r="CMN29" s="107"/>
      <c r="CMO29" s="107"/>
      <c r="CMP29" s="107"/>
      <c r="CMQ29" s="107"/>
      <c r="CMR29" s="107"/>
      <c r="CMS29" s="107"/>
      <c r="CMT29" s="107"/>
      <c r="CMU29" s="107"/>
      <c r="CMV29" s="107"/>
      <c r="CMW29" s="107"/>
      <c r="CMX29" s="107"/>
      <c r="CMY29" s="107"/>
      <c r="CMZ29" s="107"/>
      <c r="CNA29" s="107"/>
      <c r="CNB29" s="107"/>
      <c r="CNC29" s="107"/>
      <c r="CND29" s="107"/>
      <c r="CNE29" s="107"/>
      <c r="CNF29" s="107"/>
      <c r="CNG29" s="107"/>
      <c r="CNH29" s="107"/>
      <c r="CNI29" s="107"/>
      <c r="CNJ29" s="107"/>
      <c r="CNK29" s="107"/>
      <c r="CNL29" s="107"/>
      <c r="CNM29" s="107"/>
      <c r="CNN29" s="107"/>
      <c r="CNO29" s="107"/>
      <c r="CNP29" s="107"/>
      <c r="CNQ29" s="107"/>
      <c r="CNR29" s="107"/>
      <c r="CNS29" s="107"/>
      <c r="CNT29" s="107"/>
      <c r="CNU29" s="107"/>
      <c r="CNV29" s="107"/>
      <c r="CNW29" s="107"/>
      <c r="CNX29" s="107"/>
      <c r="CNY29" s="107"/>
      <c r="CNZ29" s="107"/>
      <c r="COA29" s="107"/>
      <c r="COB29" s="107"/>
      <c r="COC29" s="107"/>
      <c r="COD29" s="107"/>
      <c r="COE29" s="107"/>
      <c r="COF29" s="107"/>
      <c r="COG29" s="107"/>
      <c r="COH29" s="107"/>
      <c r="COI29" s="107"/>
      <c r="COJ29" s="107"/>
      <c r="COK29" s="107"/>
      <c r="COL29" s="107"/>
      <c r="COM29" s="107"/>
      <c r="CON29" s="107"/>
      <c r="COO29" s="107"/>
      <c r="COP29" s="107"/>
      <c r="COQ29" s="107"/>
      <c r="COR29" s="107"/>
      <c r="COS29" s="107"/>
      <c r="COT29" s="107"/>
      <c r="COU29" s="107"/>
      <c r="COV29" s="107"/>
      <c r="COW29" s="107"/>
      <c r="COX29" s="107"/>
      <c r="COY29" s="107"/>
      <c r="COZ29" s="107"/>
      <c r="CPA29" s="107"/>
      <c r="CPB29" s="107"/>
      <c r="CPC29" s="107"/>
      <c r="CPD29" s="107"/>
      <c r="CPE29" s="107"/>
      <c r="CPF29" s="107"/>
      <c r="CPG29" s="107"/>
      <c r="CPH29" s="107"/>
      <c r="CPI29" s="107"/>
      <c r="CPJ29" s="107"/>
      <c r="CPK29" s="107"/>
      <c r="CPL29" s="107"/>
      <c r="CPM29" s="107"/>
      <c r="CPN29" s="107"/>
      <c r="CPO29" s="107"/>
      <c r="CPP29" s="107"/>
      <c r="CPQ29" s="107"/>
      <c r="CPR29" s="107"/>
      <c r="CPS29" s="107"/>
      <c r="CPT29" s="107"/>
      <c r="CPU29" s="107"/>
      <c r="CPV29" s="107"/>
      <c r="CPW29" s="107"/>
      <c r="CPX29" s="107"/>
      <c r="CPY29" s="107"/>
      <c r="CPZ29" s="107"/>
      <c r="CQA29" s="107"/>
      <c r="CQB29" s="107"/>
      <c r="CQC29" s="107"/>
      <c r="CQD29" s="107"/>
      <c r="CQE29" s="107"/>
      <c r="CQF29" s="107"/>
      <c r="CQG29" s="107"/>
      <c r="CQH29" s="107"/>
      <c r="CQI29" s="107"/>
      <c r="CQJ29" s="107"/>
      <c r="CQK29" s="107"/>
      <c r="CQL29" s="107"/>
      <c r="CQM29" s="107"/>
      <c r="CQN29" s="107"/>
      <c r="CQO29" s="107"/>
      <c r="CQP29" s="107"/>
      <c r="CQQ29" s="107"/>
      <c r="CQR29" s="107"/>
      <c r="CQS29" s="107"/>
      <c r="CQT29" s="107"/>
      <c r="CQU29" s="107"/>
      <c r="CQV29" s="107"/>
      <c r="CQW29" s="107"/>
      <c r="CQX29" s="107"/>
      <c r="CQY29" s="107"/>
      <c r="CQZ29" s="107"/>
      <c r="CRA29" s="107"/>
      <c r="CRB29" s="107"/>
      <c r="CRC29" s="107"/>
      <c r="CRD29" s="107"/>
      <c r="CRE29" s="107"/>
      <c r="CRF29" s="107"/>
      <c r="CRG29" s="107"/>
      <c r="CRH29" s="107"/>
      <c r="CRI29" s="107"/>
      <c r="CRJ29" s="107"/>
      <c r="CRK29" s="107"/>
      <c r="CRL29" s="107"/>
      <c r="CRM29" s="107"/>
      <c r="CRN29" s="107"/>
      <c r="CRO29" s="107"/>
      <c r="CRP29" s="107"/>
      <c r="CRQ29" s="107"/>
      <c r="CRR29" s="107"/>
      <c r="CRS29" s="107"/>
      <c r="CRT29" s="107"/>
      <c r="CRU29" s="107"/>
      <c r="CRV29" s="107"/>
      <c r="CRW29" s="107"/>
      <c r="CRX29" s="107"/>
      <c r="CRY29" s="107"/>
      <c r="CRZ29" s="107"/>
      <c r="CSA29" s="107"/>
      <c r="CSB29" s="107"/>
      <c r="CSC29" s="107"/>
      <c r="CSD29" s="107"/>
      <c r="CSE29" s="107"/>
      <c r="CSF29" s="107"/>
      <c r="CSG29" s="107"/>
      <c r="CSH29" s="107"/>
      <c r="CSI29" s="107"/>
      <c r="CSJ29" s="107"/>
      <c r="CSK29" s="107"/>
      <c r="CSL29" s="107"/>
      <c r="CSM29" s="107"/>
      <c r="CSN29" s="107"/>
      <c r="CSO29" s="107"/>
      <c r="CSP29" s="107"/>
      <c r="CSQ29" s="107"/>
      <c r="CSR29" s="107"/>
      <c r="CSS29" s="107"/>
      <c r="CST29" s="107"/>
      <c r="CSU29" s="107"/>
      <c r="CSV29" s="107"/>
      <c r="CSW29" s="107"/>
      <c r="CSX29" s="107"/>
      <c r="CSY29" s="107"/>
      <c r="CSZ29" s="107"/>
      <c r="CTA29" s="107"/>
      <c r="CTB29" s="107"/>
      <c r="CTC29" s="107"/>
      <c r="CTD29" s="107"/>
      <c r="CTE29" s="107"/>
      <c r="CTF29" s="107"/>
      <c r="CTG29" s="107"/>
      <c r="CTH29" s="107"/>
      <c r="CTI29" s="107"/>
      <c r="CTJ29" s="107"/>
      <c r="CTK29" s="107"/>
      <c r="CTL29" s="107"/>
      <c r="CTM29" s="107"/>
      <c r="CTN29" s="107"/>
      <c r="CTO29" s="107"/>
      <c r="CTP29" s="107"/>
      <c r="CTQ29" s="107"/>
      <c r="CTR29" s="107"/>
      <c r="CTS29" s="107"/>
      <c r="CTT29" s="107"/>
      <c r="CTU29" s="107"/>
      <c r="CTV29" s="107"/>
      <c r="CTW29" s="107"/>
      <c r="CTX29" s="107"/>
      <c r="CTY29" s="107"/>
      <c r="CTZ29" s="107"/>
      <c r="CUA29" s="107"/>
      <c r="CUB29" s="107"/>
      <c r="CUC29" s="107"/>
      <c r="CUD29" s="107"/>
      <c r="CUE29" s="107"/>
      <c r="CUF29" s="107"/>
      <c r="CUG29" s="107"/>
      <c r="CUH29" s="107"/>
      <c r="CUI29" s="107"/>
      <c r="CUJ29" s="107"/>
      <c r="CUK29" s="107"/>
      <c r="CUL29" s="107"/>
      <c r="CUM29" s="107"/>
      <c r="CUN29" s="107"/>
      <c r="CUO29" s="107"/>
      <c r="CUP29" s="107"/>
      <c r="CUQ29" s="107"/>
      <c r="CUR29" s="107"/>
      <c r="CUS29" s="107"/>
      <c r="CUT29" s="107"/>
      <c r="CUU29" s="107"/>
      <c r="CUV29" s="107"/>
      <c r="CUW29" s="107"/>
      <c r="CUX29" s="107"/>
      <c r="CUY29" s="107"/>
      <c r="CUZ29" s="107"/>
      <c r="CVA29" s="107"/>
      <c r="CVB29" s="107"/>
      <c r="CVC29" s="107"/>
      <c r="CVD29" s="107"/>
      <c r="CVE29" s="107"/>
      <c r="CVF29" s="107"/>
      <c r="CVG29" s="107"/>
      <c r="CVH29" s="107"/>
      <c r="CVI29" s="107"/>
      <c r="CVJ29" s="107"/>
      <c r="CVK29" s="107"/>
      <c r="CVL29" s="107"/>
      <c r="CVM29" s="107"/>
      <c r="CVN29" s="107"/>
      <c r="CVO29" s="107"/>
      <c r="CVP29" s="107"/>
      <c r="CVQ29" s="107"/>
      <c r="CVR29" s="107"/>
      <c r="CVS29" s="107"/>
      <c r="CVT29" s="107"/>
      <c r="CVU29" s="107"/>
      <c r="CVV29" s="107"/>
      <c r="CVW29" s="107"/>
      <c r="CVX29" s="107"/>
      <c r="CVY29" s="107"/>
      <c r="CVZ29" s="107"/>
      <c r="CWA29" s="107"/>
      <c r="CWB29" s="107"/>
      <c r="CWC29" s="107"/>
      <c r="CWD29" s="107"/>
      <c r="CWE29" s="107"/>
      <c r="CWF29" s="107"/>
      <c r="CWG29" s="107"/>
      <c r="CWH29" s="107"/>
      <c r="CWI29" s="107"/>
      <c r="CWJ29" s="107"/>
      <c r="CWK29" s="107"/>
      <c r="CWL29" s="107"/>
      <c r="CWM29" s="107"/>
      <c r="CWN29" s="107"/>
      <c r="CWO29" s="107"/>
      <c r="CWP29" s="107"/>
      <c r="CWQ29" s="107"/>
      <c r="CWR29" s="107"/>
      <c r="CWS29" s="107"/>
      <c r="CWT29" s="107"/>
      <c r="CWU29" s="107"/>
      <c r="CWV29" s="107"/>
      <c r="CWW29" s="107"/>
      <c r="CWX29" s="107"/>
      <c r="CWY29" s="107"/>
      <c r="CWZ29" s="107"/>
      <c r="CXA29" s="107"/>
      <c r="CXB29" s="107"/>
      <c r="CXC29" s="107"/>
      <c r="CXD29" s="107"/>
      <c r="CXE29" s="107"/>
      <c r="CXF29" s="107"/>
      <c r="CXG29" s="107"/>
      <c r="CXH29" s="107"/>
      <c r="CXI29" s="107"/>
      <c r="CXJ29" s="107"/>
      <c r="CXK29" s="107"/>
      <c r="CXL29" s="107"/>
      <c r="CXM29" s="107"/>
      <c r="CXN29" s="107"/>
      <c r="CXO29" s="107"/>
      <c r="CXP29" s="107"/>
      <c r="CXQ29" s="107"/>
      <c r="CXR29" s="107"/>
      <c r="CXS29" s="107"/>
      <c r="CXT29" s="107"/>
      <c r="CXU29" s="107"/>
      <c r="CXV29" s="107"/>
      <c r="CXW29" s="107"/>
      <c r="CXX29" s="107"/>
      <c r="CXY29" s="107"/>
      <c r="CXZ29" s="107"/>
      <c r="CYA29" s="107"/>
      <c r="CYB29" s="107"/>
      <c r="CYC29" s="107"/>
      <c r="CYD29" s="107"/>
      <c r="CYE29" s="107"/>
      <c r="CYF29" s="107"/>
      <c r="CYG29" s="107"/>
      <c r="CYH29" s="107"/>
      <c r="CYI29" s="107"/>
      <c r="CYJ29" s="107"/>
      <c r="CYK29" s="107"/>
      <c r="CYL29" s="107"/>
      <c r="CYM29" s="107"/>
      <c r="CYN29" s="107"/>
      <c r="CYO29" s="107"/>
      <c r="CYP29" s="107"/>
      <c r="CYQ29" s="107"/>
      <c r="CYR29" s="107"/>
      <c r="CYS29" s="107"/>
      <c r="CYT29" s="107"/>
      <c r="CYU29" s="107"/>
      <c r="CYV29" s="107"/>
      <c r="CYW29" s="107"/>
      <c r="CYX29" s="107"/>
      <c r="CYY29" s="107"/>
      <c r="CYZ29" s="107"/>
      <c r="CZA29" s="107"/>
      <c r="CZB29" s="107"/>
      <c r="CZC29" s="107"/>
      <c r="CZD29" s="107"/>
      <c r="CZE29" s="107"/>
      <c r="CZF29" s="107"/>
      <c r="CZG29" s="107"/>
      <c r="CZH29" s="107"/>
      <c r="CZI29" s="107"/>
      <c r="CZJ29" s="107"/>
      <c r="CZK29" s="107"/>
      <c r="CZL29" s="107"/>
      <c r="CZM29" s="107"/>
      <c r="CZN29" s="107"/>
      <c r="CZO29" s="107"/>
      <c r="CZP29" s="107"/>
      <c r="CZQ29" s="107"/>
      <c r="CZR29" s="107"/>
      <c r="CZS29" s="107"/>
      <c r="CZT29" s="107"/>
      <c r="CZU29" s="107"/>
      <c r="CZV29" s="107"/>
      <c r="CZW29" s="107"/>
      <c r="CZX29" s="107"/>
      <c r="CZY29" s="107"/>
      <c r="CZZ29" s="107"/>
      <c r="DAA29" s="107"/>
      <c r="DAB29" s="107"/>
      <c r="DAC29" s="107"/>
      <c r="DAD29" s="107"/>
      <c r="DAE29" s="107"/>
      <c r="DAF29" s="107"/>
      <c r="DAG29" s="107"/>
      <c r="DAH29" s="107"/>
      <c r="DAI29" s="107"/>
      <c r="DAJ29" s="107"/>
      <c r="DAK29" s="107"/>
      <c r="DAL29" s="107"/>
      <c r="DAM29" s="107"/>
      <c r="DAN29" s="107"/>
      <c r="DAO29" s="107"/>
      <c r="DAP29" s="107"/>
      <c r="DAQ29" s="107"/>
      <c r="DAR29" s="107"/>
      <c r="DAS29" s="107"/>
      <c r="DAT29" s="107"/>
      <c r="DAU29" s="107"/>
      <c r="DAV29" s="107"/>
      <c r="DAW29" s="107"/>
      <c r="DAX29" s="107"/>
      <c r="DAY29" s="107"/>
      <c r="DAZ29" s="107"/>
      <c r="DBA29" s="107"/>
      <c r="DBB29" s="107"/>
      <c r="DBC29" s="107"/>
      <c r="DBD29" s="107"/>
      <c r="DBE29" s="107"/>
      <c r="DBF29" s="107"/>
      <c r="DBG29" s="107"/>
      <c r="DBH29" s="107"/>
      <c r="DBI29" s="107"/>
      <c r="DBJ29" s="107"/>
      <c r="DBK29" s="107"/>
      <c r="DBL29" s="107"/>
      <c r="DBM29" s="107"/>
      <c r="DBN29" s="107"/>
      <c r="DBO29" s="107"/>
      <c r="DBP29" s="107"/>
      <c r="DBQ29" s="107"/>
      <c r="DBR29" s="107"/>
      <c r="DBS29" s="107"/>
      <c r="DBT29" s="107"/>
      <c r="DBU29" s="107"/>
      <c r="DBV29" s="107"/>
      <c r="DBW29" s="107"/>
      <c r="DBX29" s="107"/>
      <c r="DBY29" s="107"/>
      <c r="DBZ29" s="107"/>
      <c r="DCA29" s="107"/>
      <c r="DCB29" s="107"/>
      <c r="DCC29" s="107"/>
      <c r="DCD29" s="107"/>
      <c r="DCE29" s="107"/>
      <c r="DCF29" s="107"/>
      <c r="DCG29" s="107"/>
      <c r="DCH29" s="107"/>
      <c r="DCI29" s="107"/>
      <c r="DCJ29" s="107"/>
      <c r="DCK29" s="107"/>
      <c r="DCL29" s="107"/>
      <c r="DCM29" s="107"/>
      <c r="DCN29" s="107"/>
      <c r="DCO29" s="107"/>
      <c r="DCP29" s="107"/>
      <c r="DCQ29" s="107"/>
      <c r="DCR29" s="107"/>
      <c r="DCS29" s="107"/>
      <c r="DCT29" s="107"/>
      <c r="DCU29" s="107"/>
      <c r="DCV29" s="107"/>
      <c r="DCW29" s="107"/>
      <c r="DCX29" s="107"/>
      <c r="DCY29" s="107"/>
      <c r="DCZ29" s="107"/>
      <c r="DDA29" s="107"/>
      <c r="DDB29" s="107"/>
      <c r="DDC29" s="107"/>
      <c r="DDD29" s="107"/>
      <c r="DDE29" s="107"/>
      <c r="DDF29" s="107"/>
      <c r="DDG29" s="107"/>
      <c r="DDH29" s="107"/>
      <c r="DDI29" s="107"/>
      <c r="DDJ29" s="107"/>
      <c r="DDK29" s="107"/>
      <c r="DDL29" s="107"/>
      <c r="DDM29" s="107"/>
      <c r="DDN29" s="107"/>
      <c r="DDO29" s="107"/>
      <c r="DDP29" s="107"/>
      <c r="DDQ29" s="107"/>
      <c r="DDR29" s="107"/>
      <c r="DDS29" s="107"/>
      <c r="DDT29" s="107"/>
      <c r="DDU29" s="107"/>
      <c r="DDV29" s="107"/>
      <c r="DDW29" s="107"/>
      <c r="DDX29" s="107"/>
      <c r="DDY29" s="107"/>
      <c r="DDZ29" s="107"/>
      <c r="DEA29" s="107"/>
      <c r="DEB29" s="107"/>
      <c r="DEC29" s="107"/>
      <c r="DED29" s="107"/>
      <c r="DEE29" s="107"/>
      <c r="DEF29" s="107"/>
      <c r="DEG29" s="107"/>
      <c r="DEH29" s="107"/>
      <c r="DEI29" s="107"/>
      <c r="DEJ29" s="107"/>
      <c r="DEK29" s="107"/>
      <c r="DEL29" s="107"/>
      <c r="DEM29" s="107"/>
      <c r="DEN29" s="107"/>
      <c r="DEO29" s="107"/>
      <c r="DEP29" s="107"/>
      <c r="DEQ29" s="107"/>
      <c r="DER29" s="107"/>
      <c r="DES29" s="107"/>
      <c r="DET29" s="107"/>
      <c r="DEU29" s="107"/>
      <c r="DEV29" s="107"/>
      <c r="DEW29" s="107"/>
      <c r="DEX29" s="107"/>
      <c r="DEY29" s="107"/>
      <c r="DEZ29" s="107"/>
      <c r="DFA29" s="107"/>
      <c r="DFB29" s="107"/>
      <c r="DFC29" s="107"/>
      <c r="DFD29" s="107"/>
      <c r="DFE29" s="107"/>
      <c r="DFF29" s="107"/>
      <c r="DFG29" s="107"/>
      <c r="DFH29" s="107"/>
      <c r="DFI29" s="107"/>
      <c r="DFJ29" s="107"/>
      <c r="DFK29" s="107"/>
      <c r="DFL29" s="107"/>
      <c r="DFM29" s="107"/>
      <c r="DFN29" s="107"/>
      <c r="DFO29" s="107"/>
      <c r="DFP29" s="107"/>
      <c r="DFQ29" s="107"/>
      <c r="DFR29" s="107"/>
      <c r="DFS29" s="107"/>
      <c r="DFT29" s="107"/>
      <c r="DFU29" s="107"/>
      <c r="DFV29" s="107"/>
      <c r="DFW29" s="107"/>
      <c r="DFX29" s="107"/>
      <c r="DFY29" s="107"/>
      <c r="DFZ29" s="107"/>
      <c r="DGA29" s="107"/>
      <c r="DGB29" s="107"/>
      <c r="DGC29" s="107"/>
      <c r="DGD29" s="107"/>
      <c r="DGE29" s="107"/>
      <c r="DGF29" s="107"/>
      <c r="DGG29" s="107"/>
      <c r="DGH29" s="107"/>
      <c r="DGI29" s="107"/>
      <c r="DGJ29" s="107"/>
      <c r="DGK29" s="107"/>
      <c r="DGL29" s="107"/>
      <c r="DGM29" s="107"/>
      <c r="DGN29" s="107"/>
      <c r="DGO29" s="107"/>
      <c r="DGP29" s="107"/>
      <c r="DGQ29" s="107"/>
      <c r="DGR29" s="107"/>
      <c r="DGS29" s="107"/>
      <c r="DGT29" s="107"/>
      <c r="DGU29" s="107"/>
      <c r="DGV29" s="107"/>
      <c r="DGW29" s="107"/>
      <c r="DGX29" s="107"/>
      <c r="DGY29" s="107"/>
      <c r="DGZ29" s="107"/>
      <c r="DHA29" s="107"/>
      <c r="DHB29" s="107"/>
      <c r="DHC29" s="107"/>
      <c r="DHD29" s="107"/>
      <c r="DHE29" s="107"/>
      <c r="DHF29" s="107"/>
      <c r="DHG29" s="107"/>
      <c r="DHH29" s="107"/>
      <c r="DHI29" s="107"/>
      <c r="DHJ29" s="107"/>
      <c r="DHK29" s="107"/>
      <c r="DHL29" s="107"/>
      <c r="DHM29" s="107"/>
      <c r="DHN29" s="107"/>
      <c r="DHO29" s="107"/>
      <c r="DHP29" s="107"/>
      <c r="DHQ29" s="107"/>
      <c r="DHR29" s="107"/>
      <c r="DHS29" s="107"/>
      <c r="DHT29" s="107"/>
      <c r="DHU29" s="107"/>
      <c r="DHV29" s="107"/>
      <c r="DHW29" s="107"/>
      <c r="DHX29" s="107"/>
      <c r="DHY29" s="107"/>
      <c r="DHZ29" s="107"/>
      <c r="DIA29" s="107"/>
      <c r="DIB29" s="107"/>
      <c r="DIC29" s="107"/>
      <c r="DID29" s="107"/>
      <c r="DIE29" s="107"/>
      <c r="DIF29" s="107"/>
      <c r="DIG29" s="107"/>
      <c r="DIH29" s="107"/>
      <c r="DII29" s="107"/>
      <c r="DIJ29" s="107"/>
      <c r="DIK29" s="107"/>
      <c r="DIL29" s="107"/>
      <c r="DIM29" s="107"/>
      <c r="DIN29" s="107"/>
      <c r="DIO29" s="107"/>
      <c r="DIP29" s="107"/>
      <c r="DIQ29" s="107"/>
      <c r="DIR29" s="107"/>
      <c r="DIS29" s="107"/>
      <c r="DIT29" s="107"/>
      <c r="DIU29" s="107"/>
      <c r="DIV29" s="107"/>
      <c r="DIW29" s="107"/>
      <c r="DIX29" s="107"/>
      <c r="DIY29" s="107"/>
      <c r="DIZ29" s="107"/>
      <c r="DJA29" s="107"/>
      <c r="DJB29" s="107"/>
      <c r="DJC29" s="107"/>
      <c r="DJD29" s="107"/>
      <c r="DJE29" s="107"/>
      <c r="DJF29" s="107"/>
      <c r="DJG29" s="107"/>
      <c r="DJH29" s="107"/>
      <c r="DJI29" s="107"/>
      <c r="DJJ29" s="107"/>
      <c r="DJK29" s="107"/>
      <c r="DJL29" s="107"/>
      <c r="DJM29" s="107"/>
      <c r="DJN29" s="107"/>
      <c r="DJO29" s="107"/>
      <c r="DJP29" s="107"/>
      <c r="DJQ29" s="107"/>
      <c r="DJR29" s="107"/>
      <c r="DJS29" s="107"/>
      <c r="DJT29" s="107"/>
      <c r="DJU29" s="107"/>
      <c r="DJV29" s="107"/>
      <c r="DJW29" s="107"/>
      <c r="DJX29" s="107"/>
      <c r="DJY29" s="107"/>
      <c r="DJZ29" s="107"/>
      <c r="DKA29" s="107"/>
      <c r="DKB29" s="107"/>
      <c r="DKC29" s="107"/>
      <c r="DKD29" s="107"/>
      <c r="DKE29" s="107"/>
      <c r="DKF29" s="107"/>
      <c r="DKG29" s="107"/>
      <c r="DKH29" s="107"/>
      <c r="DKI29" s="107"/>
      <c r="DKJ29" s="107"/>
      <c r="DKK29" s="107"/>
      <c r="DKL29" s="107"/>
      <c r="DKM29" s="107"/>
      <c r="DKN29" s="107"/>
      <c r="DKO29" s="107"/>
      <c r="DKP29" s="107"/>
      <c r="DKQ29" s="107"/>
      <c r="DKR29" s="107"/>
      <c r="DKS29" s="107"/>
      <c r="DKT29" s="107"/>
      <c r="DKU29" s="107"/>
      <c r="DKV29" s="107"/>
      <c r="DKW29" s="107"/>
      <c r="DKX29" s="107"/>
      <c r="DKY29" s="107"/>
      <c r="DKZ29" s="107"/>
      <c r="DLA29" s="107"/>
      <c r="DLB29" s="107"/>
      <c r="DLC29" s="107"/>
      <c r="DLD29" s="107"/>
      <c r="DLE29" s="107"/>
      <c r="DLF29" s="107"/>
      <c r="DLG29" s="107"/>
      <c r="DLH29" s="107"/>
      <c r="DLI29" s="107"/>
      <c r="DLJ29" s="107"/>
      <c r="DLK29" s="107"/>
      <c r="DLL29" s="107"/>
      <c r="DLM29" s="107"/>
      <c r="DLN29" s="107"/>
      <c r="DLO29" s="107"/>
      <c r="DLP29" s="107"/>
      <c r="DLQ29" s="107"/>
      <c r="DLR29" s="107"/>
      <c r="DLS29" s="107"/>
      <c r="DLT29" s="107"/>
      <c r="DLU29" s="107"/>
      <c r="DLV29" s="107"/>
      <c r="DLW29" s="107"/>
      <c r="DLX29" s="107"/>
      <c r="DLY29" s="107"/>
      <c r="DLZ29" s="107"/>
      <c r="DMA29" s="107"/>
      <c r="DMB29" s="107"/>
      <c r="DMC29" s="107"/>
      <c r="DMD29" s="107"/>
      <c r="DME29" s="107"/>
      <c r="DMF29" s="107"/>
      <c r="DMG29" s="107"/>
      <c r="DMH29" s="107"/>
      <c r="DMI29" s="107"/>
      <c r="DMJ29" s="107"/>
      <c r="DMK29" s="107"/>
      <c r="DML29" s="107"/>
      <c r="DMM29" s="107"/>
      <c r="DMN29" s="107"/>
      <c r="DMO29" s="107"/>
      <c r="DMP29" s="107"/>
      <c r="DMQ29" s="107"/>
      <c r="DMR29" s="107"/>
      <c r="DMS29" s="107"/>
      <c r="DMT29" s="107"/>
      <c r="DMU29" s="107"/>
      <c r="DMV29" s="107"/>
      <c r="DMW29" s="107"/>
      <c r="DMX29" s="107"/>
      <c r="DMY29" s="107"/>
      <c r="DMZ29" s="107"/>
      <c r="DNA29" s="107"/>
      <c r="DNB29" s="107"/>
      <c r="DNC29" s="107"/>
      <c r="DND29" s="107"/>
      <c r="DNE29" s="107"/>
      <c r="DNF29" s="107"/>
      <c r="DNG29" s="107"/>
      <c r="DNH29" s="107"/>
      <c r="DNI29" s="107"/>
      <c r="DNJ29" s="107"/>
      <c r="DNK29" s="107"/>
      <c r="DNL29" s="107"/>
      <c r="DNM29" s="107"/>
      <c r="DNN29" s="107"/>
      <c r="DNO29" s="107"/>
      <c r="DNP29" s="107"/>
      <c r="DNQ29" s="107"/>
      <c r="DNR29" s="107"/>
      <c r="DNS29" s="107"/>
      <c r="DNT29" s="107"/>
      <c r="DNU29" s="107"/>
      <c r="DNV29" s="107"/>
      <c r="DNW29" s="107"/>
      <c r="DNX29" s="107"/>
      <c r="DNY29" s="107"/>
      <c r="DNZ29" s="107"/>
      <c r="DOA29" s="107"/>
      <c r="DOB29" s="107"/>
      <c r="DOC29" s="107"/>
      <c r="DOD29" s="107"/>
      <c r="DOE29" s="107"/>
      <c r="DOF29" s="107"/>
      <c r="DOG29" s="107"/>
      <c r="DOH29" s="107"/>
      <c r="DOI29" s="107"/>
      <c r="DOJ29" s="107"/>
      <c r="DOK29" s="107"/>
      <c r="DOL29" s="107"/>
      <c r="DOM29" s="107"/>
      <c r="DON29" s="107"/>
      <c r="DOO29" s="107"/>
      <c r="DOP29" s="107"/>
      <c r="DOQ29" s="107"/>
      <c r="DOR29" s="107"/>
      <c r="DOS29" s="107"/>
      <c r="DOT29" s="107"/>
      <c r="DOU29" s="107"/>
      <c r="DOV29" s="107"/>
      <c r="DOW29" s="107"/>
      <c r="DOX29" s="107"/>
      <c r="DOY29" s="107"/>
      <c r="DOZ29" s="107"/>
      <c r="DPA29" s="107"/>
      <c r="DPB29" s="107"/>
      <c r="DPC29" s="107"/>
      <c r="DPD29" s="107"/>
      <c r="DPE29" s="107"/>
      <c r="DPF29" s="107"/>
      <c r="DPG29" s="107"/>
      <c r="DPH29" s="107"/>
      <c r="DPI29" s="107"/>
      <c r="DPJ29" s="107"/>
      <c r="DPK29" s="107"/>
      <c r="DPL29" s="107"/>
      <c r="DPM29" s="107"/>
      <c r="DPN29" s="107"/>
      <c r="DPO29" s="107"/>
      <c r="DPP29" s="107"/>
      <c r="DPQ29" s="107"/>
      <c r="DPR29" s="107"/>
      <c r="DPS29" s="107"/>
      <c r="DPT29" s="107"/>
      <c r="DPU29" s="107"/>
      <c r="DPV29" s="107"/>
      <c r="DPW29" s="107"/>
      <c r="DPX29" s="107"/>
      <c r="DPY29" s="107"/>
      <c r="DPZ29" s="107"/>
      <c r="DQA29" s="107"/>
      <c r="DQB29" s="107"/>
      <c r="DQC29" s="107"/>
      <c r="DQD29" s="107"/>
      <c r="DQE29" s="107"/>
      <c r="DQF29" s="107"/>
      <c r="DQG29" s="107"/>
      <c r="DQH29" s="107"/>
      <c r="DQI29" s="107"/>
      <c r="DQJ29" s="107"/>
      <c r="DQK29" s="107"/>
      <c r="DQL29" s="107"/>
      <c r="DQM29" s="107"/>
      <c r="DQN29" s="107"/>
      <c r="DQO29" s="107"/>
      <c r="DQP29" s="107"/>
      <c r="DQQ29" s="107"/>
      <c r="DQR29" s="107"/>
      <c r="DQS29" s="107"/>
      <c r="DQT29" s="107"/>
      <c r="DQU29" s="107"/>
      <c r="DQV29" s="107"/>
      <c r="DQW29" s="107"/>
      <c r="DQX29" s="107"/>
      <c r="DQY29" s="107"/>
      <c r="DQZ29" s="107"/>
      <c r="DRA29" s="107"/>
      <c r="DRB29" s="107"/>
      <c r="DRC29" s="107"/>
      <c r="DRD29" s="107"/>
      <c r="DRE29" s="107"/>
      <c r="DRF29" s="107"/>
      <c r="DRG29" s="107"/>
      <c r="DRH29" s="107"/>
      <c r="DRI29" s="107"/>
      <c r="DRJ29" s="107"/>
      <c r="DRK29" s="107"/>
      <c r="DRL29" s="107"/>
      <c r="DRM29" s="107"/>
      <c r="DRN29" s="107"/>
      <c r="DRO29" s="107"/>
      <c r="DRP29" s="107"/>
      <c r="DRQ29" s="107"/>
      <c r="DRR29" s="107"/>
      <c r="DRS29" s="107"/>
      <c r="DRT29" s="107"/>
      <c r="DRU29" s="107"/>
      <c r="DRV29" s="107"/>
      <c r="DRW29" s="107"/>
      <c r="DRX29" s="107"/>
      <c r="DRY29" s="107"/>
      <c r="DRZ29" s="107"/>
      <c r="DSA29" s="107"/>
      <c r="DSB29" s="107"/>
      <c r="DSC29" s="107"/>
      <c r="DSD29" s="107"/>
      <c r="DSE29" s="107"/>
      <c r="DSF29" s="107"/>
      <c r="DSG29" s="107"/>
      <c r="DSH29" s="107"/>
      <c r="DSI29" s="107"/>
      <c r="DSJ29" s="107"/>
      <c r="DSK29" s="107"/>
      <c r="DSL29" s="107"/>
      <c r="DSM29" s="107"/>
      <c r="DSN29" s="107"/>
      <c r="DSO29" s="107"/>
      <c r="DSP29" s="107"/>
      <c r="DSQ29" s="107"/>
      <c r="DSR29" s="107"/>
      <c r="DSS29" s="107"/>
      <c r="DST29" s="107"/>
      <c r="DSU29" s="107"/>
      <c r="DSV29" s="107"/>
      <c r="DSW29" s="107"/>
      <c r="DSX29" s="107"/>
      <c r="DSY29" s="107"/>
      <c r="DSZ29" s="107"/>
      <c r="DTA29" s="107"/>
      <c r="DTB29" s="107"/>
      <c r="DTC29" s="107"/>
      <c r="DTD29" s="107"/>
      <c r="DTE29" s="107"/>
      <c r="DTF29" s="107"/>
      <c r="DTG29" s="107"/>
      <c r="DTH29" s="107"/>
      <c r="DTI29" s="107"/>
      <c r="DTJ29" s="107"/>
      <c r="DTK29" s="107"/>
      <c r="DTL29" s="107"/>
      <c r="DTM29" s="107"/>
      <c r="DTN29" s="107"/>
      <c r="DTO29" s="107"/>
      <c r="DTP29" s="107"/>
      <c r="DTQ29" s="107"/>
      <c r="DTR29" s="107"/>
      <c r="DTS29" s="107"/>
      <c r="DTT29" s="107"/>
      <c r="DTU29" s="107"/>
      <c r="DTV29" s="107"/>
      <c r="DTW29" s="107"/>
      <c r="DTX29" s="107"/>
      <c r="DTY29" s="107"/>
      <c r="DTZ29" s="107"/>
      <c r="DUA29" s="107"/>
      <c r="DUB29" s="107"/>
      <c r="DUC29" s="107"/>
      <c r="DUD29" s="107"/>
      <c r="DUE29" s="107"/>
      <c r="DUF29" s="107"/>
      <c r="DUG29" s="107"/>
      <c r="DUH29" s="107"/>
      <c r="DUI29" s="107"/>
      <c r="DUJ29" s="107"/>
      <c r="DUK29" s="107"/>
      <c r="DUL29" s="107"/>
      <c r="DUM29" s="107"/>
      <c r="DUN29" s="107"/>
      <c r="DUO29" s="107"/>
      <c r="DUP29" s="107"/>
      <c r="DUQ29" s="107"/>
      <c r="DUR29" s="107"/>
      <c r="DUS29" s="107"/>
      <c r="DUT29" s="107"/>
      <c r="DUU29" s="107"/>
      <c r="DUV29" s="107"/>
      <c r="DUW29" s="107"/>
      <c r="DUX29" s="107"/>
      <c r="DUY29" s="107"/>
      <c r="DUZ29" s="107"/>
      <c r="DVA29" s="107"/>
      <c r="DVB29" s="107"/>
      <c r="DVC29" s="107"/>
      <c r="DVD29" s="107"/>
      <c r="DVE29" s="107"/>
      <c r="DVF29" s="107"/>
      <c r="DVG29" s="107"/>
      <c r="DVH29" s="107"/>
      <c r="DVI29" s="107"/>
      <c r="DVJ29" s="107"/>
      <c r="DVK29" s="107"/>
      <c r="DVL29" s="107"/>
      <c r="DVM29" s="107"/>
      <c r="DVN29" s="107"/>
      <c r="DVO29" s="107"/>
      <c r="DVP29" s="107"/>
      <c r="DVQ29" s="107"/>
      <c r="DVR29" s="107"/>
      <c r="DVS29" s="107"/>
      <c r="DVT29" s="107"/>
      <c r="DVU29" s="107"/>
      <c r="DVV29" s="107"/>
      <c r="DVW29" s="107"/>
      <c r="DVX29" s="107"/>
      <c r="DVY29" s="107"/>
      <c r="DVZ29" s="107"/>
      <c r="DWA29" s="107"/>
      <c r="DWB29" s="107"/>
      <c r="DWC29" s="107"/>
      <c r="DWD29" s="107"/>
      <c r="DWE29" s="107"/>
      <c r="DWF29" s="107"/>
      <c r="DWG29" s="107"/>
      <c r="DWH29" s="107"/>
      <c r="DWI29" s="107"/>
      <c r="DWJ29" s="107"/>
      <c r="DWK29" s="107"/>
      <c r="DWL29" s="107"/>
      <c r="DWM29" s="107"/>
      <c r="DWN29" s="107"/>
      <c r="DWO29" s="107"/>
      <c r="DWP29" s="107"/>
      <c r="DWQ29" s="107"/>
      <c r="DWR29" s="107"/>
      <c r="DWS29" s="107"/>
      <c r="DWT29" s="107"/>
      <c r="DWU29" s="107"/>
      <c r="DWV29" s="107"/>
      <c r="DWW29" s="107"/>
      <c r="DWX29" s="107"/>
      <c r="DWY29" s="107"/>
      <c r="DWZ29" s="107"/>
      <c r="DXA29" s="107"/>
      <c r="DXB29" s="107"/>
      <c r="DXC29" s="107"/>
      <c r="DXD29" s="107"/>
      <c r="DXE29" s="107"/>
      <c r="DXF29" s="107"/>
      <c r="DXG29" s="107"/>
      <c r="DXH29" s="107"/>
      <c r="DXI29" s="107"/>
      <c r="DXJ29" s="107"/>
      <c r="DXK29" s="107"/>
      <c r="DXL29" s="107"/>
      <c r="DXM29" s="107"/>
      <c r="DXN29" s="107"/>
      <c r="DXO29" s="107"/>
      <c r="DXP29" s="107"/>
      <c r="DXQ29" s="107"/>
      <c r="DXR29" s="107"/>
      <c r="DXS29" s="107"/>
      <c r="DXT29" s="107"/>
      <c r="DXU29" s="107"/>
      <c r="DXV29" s="107"/>
      <c r="DXW29" s="107"/>
      <c r="DXX29" s="107"/>
      <c r="DXY29" s="107"/>
      <c r="DXZ29" s="107"/>
      <c r="DYA29" s="107"/>
      <c r="DYB29" s="107"/>
      <c r="DYC29" s="107"/>
      <c r="DYD29" s="107"/>
      <c r="DYE29" s="107"/>
      <c r="DYF29" s="107"/>
      <c r="DYG29" s="107"/>
      <c r="DYH29" s="107"/>
      <c r="DYI29" s="107"/>
      <c r="DYJ29" s="107"/>
      <c r="DYK29" s="107"/>
      <c r="DYL29" s="107"/>
      <c r="DYM29" s="107"/>
      <c r="DYN29" s="107"/>
      <c r="DYO29" s="107"/>
      <c r="DYP29" s="107"/>
      <c r="DYQ29" s="107"/>
      <c r="DYR29" s="107"/>
      <c r="DYS29" s="107"/>
      <c r="DYT29" s="107"/>
      <c r="DYU29" s="107"/>
      <c r="DYV29" s="107"/>
      <c r="DYW29" s="107"/>
      <c r="DYX29" s="107"/>
      <c r="DYY29" s="107"/>
      <c r="DYZ29" s="107"/>
      <c r="DZA29" s="107"/>
      <c r="DZB29" s="107"/>
      <c r="DZC29" s="107"/>
      <c r="DZD29" s="107"/>
      <c r="DZE29" s="107"/>
      <c r="DZF29" s="107"/>
      <c r="DZG29" s="107"/>
      <c r="DZH29" s="107"/>
      <c r="DZI29" s="107"/>
      <c r="DZJ29" s="107"/>
      <c r="DZK29" s="107"/>
      <c r="DZL29" s="107"/>
      <c r="DZM29" s="107"/>
      <c r="DZN29" s="107"/>
      <c r="DZO29" s="107"/>
      <c r="DZP29" s="107"/>
      <c r="DZQ29" s="107"/>
      <c r="DZR29" s="107"/>
      <c r="DZS29" s="107"/>
      <c r="DZT29" s="107"/>
      <c r="DZU29" s="107"/>
      <c r="DZV29" s="107"/>
      <c r="DZW29" s="107"/>
      <c r="DZX29" s="107"/>
      <c r="DZY29" s="107"/>
      <c r="DZZ29" s="107"/>
      <c r="EAA29" s="107"/>
      <c r="EAB29" s="107"/>
      <c r="EAC29" s="107"/>
      <c r="EAD29" s="107"/>
      <c r="EAE29" s="107"/>
      <c r="EAF29" s="107"/>
      <c r="EAG29" s="107"/>
      <c r="EAH29" s="107"/>
      <c r="EAI29" s="107"/>
      <c r="EAJ29" s="107"/>
      <c r="EAK29" s="107"/>
      <c r="EAL29" s="107"/>
      <c r="EAM29" s="107"/>
      <c r="EAN29" s="107"/>
      <c r="EAO29" s="107"/>
      <c r="EAP29" s="107"/>
      <c r="EAQ29" s="107"/>
      <c r="EAR29" s="107"/>
      <c r="EAS29" s="107"/>
      <c r="EAT29" s="107"/>
      <c r="EAU29" s="107"/>
      <c r="EAV29" s="107"/>
      <c r="EAW29" s="107"/>
      <c r="EAX29" s="107"/>
      <c r="EAY29" s="107"/>
      <c r="EAZ29" s="107"/>
      <c r="EBA29" s="107"/>
      <c r="EBB29" s="107"/>
      <c r="EBC29" s="107"/>
      <c r="EBD29" s="107"/>
      <c r="EBE29" s="107"/>
      <c r="EBF29" s="107"/>
      <c r="EBG29" s="107"/>
      <c r="EBH29" s="107"/>
      <c r="EBI29" s="107"/>
      <c r="EBJ29" s="107"/>
      <c r="EBK29" s="107"/>
      <c r="EBL29" s="107"/>
      <c r="EBM29" s="107"/>
      <c r="EBN29" s="107"/>
      <c r="EBO29" s="107"/>
      <c r="EBP29" s="107"/>
      <c r="EBQ29" s="107"/>
      <c r="EBR29" s="107"/>
      <c r="EBS29" s="107"/>
      <c r="EBT29" s="107"/>
      <c r="EBU29" s="107"/>
      <c r="EBV29" s="107"/>
      <c r="EBW29" s="107"/>
      <c r="EBX29" s="107"/>
      <c r="EBY29" s="107"/>
      <c r="EBZ29" s="107"/>
      <c r="ECA29" s="107"/>
      <c r="ECB29" s="107"/>
      <c r="ECC29" s="107"/>
      <c r="ECD29" s="107"/>
      <c r="ECE29" s="107"/>
      <c r="ECF29" s="107"/>
      <c r="ECG29" s="107"/>
      <c r="ECH29" s="107"/>
      <c r="ECI29" s="107"/>
      <c r="ECJ29" s="107"/>
      <c r="ECK29" s="107"/>
      <c r="ECL29" s="107"/>
      <c r="ECM29" s="107"/>
      <c r="ECN29" s="107"/>
      <c r="ECO29" s="107"/>
      <c r="ECP29" s="107"/>
      <c r="ECQ29" s="107"/>
      <c r="ECR29" s="107"/>
      <c r="ECS29" s="107"/>
      <c r="ECT29" s="107"/>
      <c r="ECU29" s="107"/>
      <c r="ECV29" s="107"/>
      <c r="ECW29" s="107"/>
      <c r="ECX29" s="107"/>
      <c r="ECY29" s="107"/>
      <c r="ECZ29" s="107"/>
      <c r="EDA29" s="107"/>
      <c r="EDB29" s="107"/>
      <c r="EDC29" s="107"/>
      <c r="EDD29" s="107"/>
      <c r="EDE29" s="107"/>
      <c r="EDF29" s="107"/>
      <c r="EDG29" s="107"/>
      <c r="EDH29" s="107"/>
      <c r="EDI29" s="107"/>
      <c r="EDJ29" s="107"/>
      <c r="EDK29" s="107"/>
      <c r="EDL29" s="107"/>
      <c r="EDM29" s="107"/>
      <c r="EDN29" s="107"/>
      <c r="EDO29" s="107"/>
      <c r="EDP29" s="107"/>
      <c r="EDQ29" s="107"/>
      <c r="EDR29" s="107"/>
      <c r="EDS29" s="107"/>
      <c r="EDT29" s="107"/>
      <c r="EDU29" s="107"/>
      <c r="EDV29" s="107"/>
      <c r="EDW29" s="107"/>
      <c r="EDX29" s="107"/>
      <c r="EDY29" s="107"/>
      <c r="EDZ29" s="107"/>
      <c r="EEA29" s="107"/>
      <c r="EEB29" s="107"/>
      <c r="EEC29" s="107"/>
      <c r="EED29" s="107"/>
      <c r="EEE29" s="107"/>
      <c r="EEF29" s="107"/>
      <c r="EEG29" s="107"/>
      <c r="EEH29" s="107"/>
      <c r="EEI29" s="107"/>
      <c r="EEJ29" s="107"/>
      <c r="EEK29" s="107"/>
      <c r="EEL29" s="107"/>
      <c r="EEM29" s="107"/>
      <c r="EEN29" s="107"/>
      <c r="EEO29" s="107"/>
      <c r="EEP29" s="107"/>
      <c r="EEQ29" s="107"/>
      <c r="EER29" s="107"/>
      <c r="EES29" s="107"/>
      <c r="EET29" s="107"/>
      <c r="EEU29" s="107"/>
      <c r="EEV29" s="107"/>
      <c r="EEW29" s="107"/>
      <c r="EEX29" s="107"/>
      <c r="EEY29" s="107"/>
      <c r="EEZ29" s="107"/>
      <c r="EFA29" s="107"/>
      <c r="EFB29" s="107"/>
      <c r="EFC29" s="107"/>
      <c r="EFD29" s="107"/>
      <c r="EFE29" s="107"/>
      <c r="EFF29" s="107"/>
      <c r="EFG29" s="107"/>
      <c r="EFH29" s="107"/>
      <c r="EFI29" s="107"/>
      <c r="EFJ29" s="107"/>
      <c r="EFK29" s="107"/>
      <c r="EFL29" s="107"/>
      <c r="EFM29" s="107"/>
      <c r="EFN29" s="107"/>
      <c r="EFO29" s="107"/>
      <c r="EFP29" s="107"/>
      <c r="EFQ29" s="107"/>
      <c r="EFR29" s="107"/>
      <c r="EFS29" s="107"/>
      <c r="EFT29" s="107"/>
      <c r="EFU29" s="107"/>
      <c r="EFV29" s="107"/>
      <c r="EFW29" s="107"/>
      <c r="EFX29" s="107"/>
      <c r="EFY29" s="107"/>
      <c r="EFZ29" s="107"/>
      <c r="EGA29" s="107"/>
      <c r="EGB29" s="107"/>
      <c r="EGC29" s="107"/>
      <c r="EGD29" s="107"/>
      <c r="EGE29" s="107"/>
      <c r="EGF29" s="107"/>
      <c r="EGG29" s="107"/>
      <c r="EGH29" s="107"/>
      <c r="EGI29" s="107"/>
      <c r="EGJ29" s="107"/>
      <c r="EGK29" s="107"/>
      <c r="EGL29" s="107"/>
      <c r="EGM29" s="107"/>
      <c r="EGN29" s="107"/>
      <c r="EGO29" s="107"/>
      <c r="EGP29" s="107"/>
      <c r="EGQ29" s="107"/>
      <c r="EGR29" s="107"/>
      <c r="EGS29" s="107"/>
      <c r="EGT29" s="107"/>
      <c r="EGU29" s="107"/>
      <c r="EGV29" s="107"/>
      <c r="EGW29" s="107"/>
      <c r="EGX29" s="107"/>
      <c r="EGY29" s="107"/>
      <c r="EGZ29" s="107"/>
      <c r="EHA29" s="107"/>
      <c r="EHB29" s="107"/>
      <c r="EHC29" s="107"/>
      <c r="EHD29" s="107"/>
      <c r="EHE29" s="107"/>
      <c r="EHF29" s="107"/>
      <c r="EHG29" s="107"/>
      <c r="EHH29" s="107"/>
      <c r="EHI29" s="107"/>
      <c r="EHJ29" s="107"/>
      <c r="EHK29" s="107"/>
      <c r="EHL29" s="107"/>
      <c r="EHM29" s="107"/>
      <c r="EHN29" s="107"/>
      <c r="EHO29" s="107"/>
      <c r="EHP29" s="107"/>
      <c r="EHQ29" s="107"/>
      <c r="EHR29" s="107"/>
      <c r="EHS29" s="107"/>
      <c r="EHT29" s="107"/>
      <c r="EHU29" s="107"/>
      <c r="EHV29" s="107"/>
      <c r="EHW29" s="107"/>
      <c r="EHX29" s="107"/>
      <c r="EHY29" s="107"/>
      <c r="EHZ29" s="107"/>
      <c r="EIA29" s="107"/>
      <c r="EIB29" s="107"/>
      <c r="EIC29" s="107"/>
      <c r="EID29" s="107"/>
      <c r="EIE29" s="107"/>
      <c r="EIF29" s="107"/>
      <c r="EIG29" s="107"/>
      <c r="EIH29" s="107"/>
      <c r="EII29" s="107"/>
      <c r="EIJ29" s="107"/>
      <c r="EIK29" s="107"/>
      <c r="EIL29" s="107"/>
      <c r="EIM29" s="107"/>
      <c r="EIN29" s="107"/>
      <c r="EIO29" s="107"/>
      <c r="EIP29" s="107"/>
      <c r="EIQ29" s="107"/>
      <c r="EIR29" s="107"/>
      <c r="EIS29" s="107"/>
      <c r="EIT29" s="107"/>
      <c r="EIU29" s="107"/>
      <c r="EIV29" s="107"/>
      <c r="EIW29" s="107"/>
      <c r="EIX29" s="107"/>
      <c r="EIY29" s="107"/>
      <c r="EIZ29" s="107"/>
      <c r="EJA29" s="107"/>
      <c r="EJB29" s="107"/>
      <c r="EJC29" s="107"/>
      <c r="EJD29" s="107"/>
      <c r="EJE29" s="107"/>
      <c r="EJF29" s="107"/>
      <c r="EJG29" s="107"/>
      <c r="EJH29" s="107"/>
      <c r="EJI29" s="107"/>
      <c r="EJJ29" s="107"/>
      <c r="EJK29" s="107"/>
      <c r="EJL29" s="107"/>
      <c r="EJM29" s="107"/>
      <c r="EJN29" s="107"/>
      <c r="EJO29" s="107"/>
      <c r="EJP29" s="107"/>
      <c r="EJQ29" s="107"/>
      <c r="EJR29" s="107"/>
      <c r="EJS29" s="107"/>
      <c r="EJT29" s="107"/>
      <c r="EJU29" s="107"/>
      <c r="EJV29" s="107"/>
      <c r="EJW29" s="107"/>
      <c r="EJX29" s="107"/>
      <c r="EJY29" s="107"/>
      <c r="EJZ29" s="107"/>
      <c r="EKA29" s="107"/>
      <c r="EKB29" s="107"/>
      <c r="EKC29" s="107"/>
      <c r="EKD29" s="107"/>
      <c r="EKE29" s="107"/>
      <c r="EKF29" s="107"/>
      <c r="EKG29" s="107"/>
      <c r="EKH29" s="107"/>
      <c r="EKI29" s="107"/>
      <c r="EKJ29" s="107"/>
      <c r="EKK29" s="107"/>
      <c r="EKL29" s="107"/>
      <c r="EKM29" s="107"/>
      <c r="EKN29" s="107"/>
      <c r="EKO29" s="107"/>
      <c r="EKP29" s="107"/>
      <c r="EKQ29" s="107"/>
      <c r="EKR29" s="107"/>
      <c r="EKS29" s="107"/>
      <c r="EKT29" s="107"/>
      <c r="EKU29" s="107"/>
      <c r="EKV29" s="107"/>
      <c r="EKW29" s="107"/>
      <c r="EKX29" s="107"/>
      <c r="EKY29" s="107"/>
      <c r="EKZ29" s="107"/>
      <c r="ELA29" s="107"/>
      <c r="ELB29" s="107"/>
      <c r="ELC29" s="107"/>
      <c r="ELD29" s="107"/>
      <c r="ELE29" s="107"/>
      <c r="ELF29" s="107"/>
      <c r="ELG29" s="107"/>
      <c r="ELH29" s="107"/>
      <c r="ELI29" s="107"/>
      <c r="ELJ29" s="107"/>
      <c r="ELK29" s="107"/>
      <c r="ELL29" s="107"/>
      <c r="ELM29" s="107"/>
      <c r="ELN29" s="107"/>
      <c r="ELO29" s="107"/>
      <c r="ELP29" s="107"/>
      <c r="ELQ29" s="107"/>
      <c r="ELR29" s="107"/>
      <c r="ELS29" s="107"/>
      <c r="ELT29" s="107"/>
      <c r="ELU29" s="107"/>
      <c r="ELV29" s="107"/>
      <c r="ELW29" s="107"/>
      <c r="ELX29" s="107"/>
      <c r="ELY29" s="107"/>
      <c r="ELZ29" s="107"/>
      <c r="EMA29" s="107"/>
      <c r="EMB29" s="107"/>
      <c r="EMC29" s="107"/>
      <c r="EMD29" s="107"/>
      <c r="EME29" s="107"/>
      <c r="EMF29" s="107"/>
      <c r="EMG29" s="107"/>
      <c r="EMH29" s="107"/>
      <c r="EMI29" s="107"/>
      <c r="EMJ29" s="107"/>
      <c r="EMK29" s="107"/>
      <c r="EML29" s="107"/>
      <c r="EMM29" s="107"/>
      <c r="EMN29" s="107"/>
      <c r="EMO29" s="107"/>
      <c r="EMP29" s="107"/>
      <c r="EMQ29" s="107"/>
      <c r="EMR29" s="107"/>
      <c r="EMS29" s="107"/>
      <c r="EMT29" s="107"/>
      <c r="EMU29" s="107"/>
      <c r="EMV29" s="107"/>
      <c r="EMW29" s="107"/>
      <c r="EMX29" s="107"/>
      <c r="EMY29" s="107"/>
      <c r="EMZ29" s="107"/>
      <c r="ENA29" s="107"/>
      <c r="ENB29" s="107"/>
      <c r="ENC29" s="107"/>
      <c r="END29" s="107"/>
      <c r="ENE29" s="107"/>
      <c r="ENF29" s="107"/>
      <c r="ENG29" s="107"/>
      <c r="ENH29" s="107"/>
      <c r="ENI29" s="107"/>
      <c r="ENJ29" s="107"/>
      <c r="ENK29" s="107"/>
      <c r="ENL29" s="107"/>
      <c r="ENM29" s="107"/>
      <c r="ENN29" s="107"/>
      <c r="ENO29" s="107"/>
      <c r="ENP29" s="107"/>
      <c r="ENQ29" s="107"/>
      <c r="ENR29" s="107"/>
      <c r="ENS29" s="107"/>
      <c r="ENT29" s="107"/>
      <c r="ENU29" s="107"/>
      <c r="ENV29" s="107"/>
      <c r="ENW29" s="107"/>
      <c r="ENX29" s="107"/>
      <c r="ENY29" s="107"/>
      <c r="ENZ29" s="107"/>
      <c r="EOA29" s="107"/>
      <c r="EOB29" s="107"/>
      <c r="EOC29" s="107"/>
      <c r="EOD29" s="107"/>
      <c r="EOE29" s="107"/>
      <c r="EOF29" s="107"/>
      <c r="EOG29" s="107"/>
      <c r="EOH29" s="107"/>
      <c r="EOI29" s="107"/>
      <c r="EOJ29" s="107"/>
      <c r="EOK29" s="107"/>
      <c r="EOL29" s="107"/>
      <c r="EOM29" s="107"/>
      <c r="EON29" s="107"/>
      <c r="EOO29" s="107"/>
      <c r="EOP29" s="107"/>
      <c r="EOQ29" s="107"/>
      <c r="EOR29" s="107"/>
      <c r="EOS29" s="107"/>
      <c r="EOT29" s="107"/>
      <c r="EOU29" s="107"/>
      <c r="EOV29" s="107"/>
      <c r="EOW29" s="107"/>
      <c r="EOX29" s="107"/>
      <c r="EOY29" s="107"/>
      <c r="EOZ29" s="107"/>
      <c r="EPA29" s="107"/>
      <c r="EPB29" s="107"/>
      <c r="EPC29" s="107"/>
      <c r="EPD29" s="107"/>
      <c r="EPE29" s="107"/>
      <c r="EPF29" s="107"/>
      <c r="EPG29" s="107"/>
      <c r="EPH29" s="107"/>
      <c r="EPI29" s="107"/>
      <c r="EPJ29" s="107"/>
      <c r="EPK29" s="107"/>
      <c r="EPL29" s="107"/>
      <c r="EPM29" s="107"/>
      <c r="EPN29" s="107"/>
      <c r="EPO29" s="107"/>
      <c r="EPP29" s="107"/>
      <c r="EPQ29" s="107"/>
      <c r="EPR29" s="107"/>
      <c r="EPS29" s="107"/>
      <c r="EPT29" s="107"/>
      <c r="EPU29" s="107"/>
      <c r="EPV29" s="107"/>
      <c r="EPW29" s="107"/>
      <c r="EPX29" s="107"/>
      <c r="EPY29" s="107"/>
      <c r="EPZ29" s="107"/>
      <c r="EQA29" s="107"/>
      <c r="EQB29" s="107"/>
      <c r="EQC29" s="107"/>
      <c r="EQD29" s="107"/>
      <c r="EQE29" s="107"/>
      <c r="EQF29" s="107"/>
      <c r="EQG29" s="107"/>
      <c r="EQH29" s="107"/>
      <c r="EQI29" s="107"/>
      <c r="EQJ29" s="107"/>
      <c r="EQK29" s="107"/>
      <c r="EQL29" s="107"/>
      <c r="EQM29" s="107"/>
      <c r="EQN29" s="107"/>
      <c r="EQO29" s="107"/>
      <c r="EQP29" s="107"/>
      <c r="EQQ29" s="107"/>
      <c r="EQR29" s="107"/>
      <c r="EQS29" s="107"/>
      <c r="EQT29" s="107"/>
      <c r="EQU29" s="107"/>
      <c r="EQV29" s="107"/>
      <c r="EQW29" s="107"/>
      <c r="EQX29" s="107"/>
      <c r="EQY29" s="107"/>
      <c r="EQZ29" s="107"/>
      <c r="ERA29" s="107"/>
      <c r="ERB29" s="107"/>
      <c r="ERC29" s="107"/>
      <c r="ERD29" s="107"/>
      <c r="ERE29" s="107"/>
      <c r="ERF29" s="107"/>
      <c r="ERG29" s="107"/>
      <c r="ERH29" s="107"/>
      <c r="ERI29" s="107"/>
      <c r="ERJ29" s="107"/>
      <c r="ERK29" s="107"/>
      <c r="ERL29" s="107"/>
      <c r="ERM29" s="107"/>
      <c r="ERN29" s="107"/>
      <c r="ERO29" s="107"/>
      <c r="ERP29" s="107"/>
      <c r="ERQ29" s="107"/>
      <c r="ERR29" s="107"/>
      <c r="ERS29" s="107"/>
      <c r="ERT29" s="107"/>
      <c r="ERU29" s="107"/>
      <c r="ERV29" s="107"/>
      <c r="ERW29" s="107"/>
      <c r="ERX29" s="107"/>
      <c r="ERY29" s="107"/>
      <c r="ERZ29" s="107"/>
      <c r="ESA29" s="107"/>
      <c r="ESB29" s="107"/>
      <c r="ESC29" s="107"/>
      <c r="ESD29" s="107"/>
      <c r="ESE29" s="107"/>
      <c r="ESF29" s="107"/>
      <c r="ESG29" s="107"/>
      <c r="ESH29" s="107"/>
      <c r="ESI29" s="107"/>
      <c r="ESJ29" s="107"/>
      <c r="ESK29" s="107"/>
      <c r="ESL29" s="107"/>
      <c r="ESM29" s="107"/>
      <c r="ESN29" s="107"/>
      <c r="ESO29" s="107"/>
      <c r="ESP29" s="107"/>
      <c r="ESQ29" s="107"/>
      <c r="ESR29" s="107"/>
      <c r="ESS29" s="107"/>
      <c r="EST29" s="107"/>
      <c r="ESU29" s="107"/>
      <c r="ESV29" s="107"/>
      <c r="ESW29" s="107"/>
      <c r="ESX29" s="107"/>
      <c r="ESY29" s="107"/>
      <c r="ESZ29" s="107"/>
      <c r="ETA29" s="107"/>
      <c r="ETB29" s="107"/>
      <c r="ETC29" s="107"/>
      <c r="ETD29" s="107"/>
      <c r="ETE29" s="107"/>
      <c r="ETF29" s="107"/>
      <c r="ETG29" s="107"/>
      <c r="ETH29" s="107"/>
      <c r="ETI29" s="107"/>
      <c r="ETJ29" s="107"/>
      <c r="ETK29" s="107"/>
      <c r="ETL29" s="107"/>
      <c r="ETM29" s="107"/>
      <c r="ETN29" s="107"/>
      <c r="ETO29" s="107"/>
      <c r="ETP29" s="107"/>
      <c r="ETQ29" s="107"/>
      <c r="ETR29" s="107"/>
      <c r="ETS29" s="107"/>
      <c r="ETT29" s="107"/>
      <c r="ETU29" s="107"/>
      <c r="ETV29" s="107"/>
      <c r="ETW29" s="107"/>
      <c r="ETX29" s="107"/>
      <c r="ETY29" s="107"/>
      <c r="ETZ29" s="107"/>
      <c r="EUA29" s="107"/>
      <c r="EUB29" s="107"/>
      <c r="EUC29" s="107"/>
      <c r="EUD29" s="107"/>
      <c r="EUE29" s="107"/>
      <c r="EUF29" s="107"/>
      <c r="EUG29" s="107"/>
      <c r="EUH29" s="107"/>
      <c r="EUI29" s="107"/>
      <c r="EUJ29" s="107"/>
      <c r="EUK29" s="107"/>
      <c r="EUL29" s="107"/>
      <c r="EUM29" s="107"/>
      <c r="EUN29" s="107"/>
      <c r="EUO29" s="107"/>
      <c r="EUP29" s="107"/>
      <c r="EUQ29" s="107"/>
      <c r="EUR29" s="107"/>
      <c r="EUS29" s="107"/>
      <c r="EUT29" s="107"/>
      <c r="EUU29" s="107"/>
      <c r="EUV29" s="107"/>
      <c r="EUW29" s="107"/>
      <c r="EUX29" s="107"/>
      <c r="EUY29" s="107"/>
      <c r="EUZ29" s="107"/>
      <c r="EVA29" s="107"/>
      <c r="EVB29" s="107"/>
      <c r="EVC29" s="107"/>
      <c r="EVD29" s="107"/>
      <c r="EVE29" s="107"/>
      <c r="EVF29" s="107"/>
      <c r="EVG29" s="107"/>
      <c r="EVH29" s="107"/>
      <c r="EVI29" s="107"/>
      <c r="EVJ29" s="107"/>
      <c r="EVK29" s="107"/>
      <c r="EVL29" s="107"/>
      <c r="EVM29" s="107"/>
      <c r="EVN29" s="107"/>
      <c r="EVO29" s="107"/>
      <c r="EVP29" s="107"/>
      <c r="EVQ29" s="107"/>
      <c r="EVR29" s="107"/>
      <c r="EVS29" s="107"/>
      <c r="EVT29" s="107"/>
      <c r="EVU29" s="107"/>
      <c r="EVV29" s="107"/>
      <c r="EVW29" s="107"/>
      <c r="EVX29" s="107"/>
      <c r="EVY29" s="107"/>
      <c r="EVZ29" s="107"/>
      <c r="EWA29" s="107"/>
      <c r="EWB29" s="107"/>
      <c r="EWC29" s="107"/>
      <c r="EWD29" s="107"/>
      <c r="EWE29" s="107"/>
      <c r="EWF29" s="107"/>
      <c r="EWG29" s="107"/>
      <c r="EWH29" s="107"/>
      <c r="EWI29" s="107"/>
      <c r="EWJ29" s="107"/>
      <c r="EWK29" s="107"/>
      <c r="EWL29" s="107"/>
      <c r="EWM29" s="107"/>
      <c r="EWN29" s="107"/>
      <c r="EWO29" s="107"/>
      <c r="EWP29" s="107"/>
      <c r="EWQ29" s="107"/>
      <c r="EWR29" s="107"/>
      <c r="EWS29" s="107"/>
      <c r="EWT29" s="107"/>
      <c r="EWU29" s="107"/>
      <c r="EWV29" s="107"/>
      <c r="EWW29" s="107"/>
      <c r="EWX29" s="107"/>
      <c r="EWY29" s="107"/>
      <c r="EWZ29" s="107"/>
      <c r="EXA29" s="107"/>
      <c r="EXB29" s="107"/>
      <c r="EXC29" s="107"/>
      <c r="EXD29" s="107"/>
      <c r="EXE29" s="107"/>
      <c r="EXF29" s="107"/>
      <c r="EXG29" s="107"/>
      <c r="EXH29" s="107"/>
      <c r="EXI29" s="107"/>
      <c r="EXJ29" s="107"/>
      <c r="EXK29" s="107"/>
      <c r="EXL29" s="107"/>
      <c r="EXM29" s="107"/>
      <c r="EXN29" s="107"/>
      <c r="EXO29" s="107"/>
      <c r="EXP29" s="107"/>
      <c r="EXQ29" s="107"/>
      <c r="EXR29" s="107"/>
      <c r="EXS29" s="107"/>
      <c r="EXT29" s="107"/>
      <c r="EXU29" s="107"/>
      <c r="EXV29" s="107"/>
      <c r="EXW29" s="107"/>
      <c r="EXX29" s="107"/>
      <c r="EXY29" s="107"/>
      <c r="EXZ29" s="107"/>
      <c r="EYA29" s="107"/>
      <c r="EYB29" s="107"/>
      <c r="EYC29" s="107"/>
      <c r="EYD29" s="107"/>
      <c r="EYE29" s="107"/>
      <c r="EYF29" s="107"/>
      <c r="EYG29" s="107"/>
      <c r="EYH29" s="107"/>
      <c r="EYI29" s="107"/>
      <c r="EYJ29" s="107"/>
      <c r="EYK29" s="107"/>
      <c r="EYL29" s="107"/>
      <c r="EYM29" s="107"/>
      <c r="EYN29" s="107"/>
      <c r="EYO29" s="107"/>
      <c r="EYP29" s="107"/>
      <c r="EYQ29" s="107"/>
      <c r="EYR29" s="107"/>
      <c r="EYS29" s="107"/>
      <c r="EYT29" s="107"/>
      <c r="EYU29" s="107"/>
      <c r="EYV29" s="107"/>
      <c r="EYW29" s="107"/>
      <c r="EYX29" s="107"/>
      <c r="EYY29" s="107"/>
      <c r="EYZ29" s="107"/>
      <c r="EZA29" s="107"/>
      <c r="EZB29" s="107"/>
      <c r="EZC29" s="107"/>
      <c r="EZD29" s="107"/>
      <c r="EZE29" s="107"/>
      <c r="EZF29" s="107"/>
      <c r="EZG29" s="107"/>
      <c r="EZH29" s="107"/>
      <c r="EZI29" s="107"/>
      <c r="EZJ29" s="107"/>
      <c r="EZK29" s="107"/>
      <c r="EZL29" s="107"/>
      <c r="EZM29" s="107"/>
      <c r="EZN29" s="107"/>
      <c r="EZO29" s="107"/>
      <c r="EZP29" s="107"/>
      <c r="EZQ29" s="107"/>
      <c r="EZR29" s="107"/>
      <c r="EZS29" s="107"/>
      <c r="EZT29" s="107"/>
      <c r="EZU29" s="107"/>
      <c r="EZV29" s="107"/>
      <c r="EZW29" s="107"/>
      <c r="EZX29" s="107"/>
      <c r="EZY29" s="107"/>
      <c r="EZZ29" s="107"/>
      <c r="FAA29" s="107"/>
      <c r="FAB29" s="107"/>
      <c r="FAC29" s="107"/>
      <c r="FAD29" s="107"/>
      <c r="FAE29" s="107"/>
      <c r="FAF29" s="107"/>
      <c r="FAG29" s="107"/>
      <c r="FAH29" s="107"/>
      <c r="FAI29" s="107"/>
      <c r="FAJ29" s="107"/>
      <c r="FAK29" s="107"/>
      <c r="FAL29" s="107"/>
      <c r="FAM29" s="107"/>
      <c r="FAN29" s="107"/>
      <c r="FAO29" s="107"/>
      <c r="FAP29" s="107"/>
      <c r="FAQ29" s="107"/>
      <c r="FAR29" s="107"/>
      <c r="FAS29" s="107"/>
      <c r="FAT29" s="107"/>
      <c r="FAU29" s="107"/>
      <c r="FAV29" s="107"/>
      <c r="FAW29" s="107"/>
      <c r="FAX29" s="107"/>
      <c r="FAY29" s="107"/>
      <c r="FAZ29" s="107"/>
      <c r="FBA29" s="107"/>
      <c r="FBB29" s="107"/>
      <c r="FBC29" s="107"/>
      <c r="FBD29" s="107"/>
      <c r="FBE29" s="107"/>
      <c r="FBF29" s="107"/>
      <c r="FBG29" s="107"/>
      <c r="FBH29" s="107"/>
      <c r="FBI29" s="107"/>
      <c r="FBJ29" s="107"/>
      <c r="FBK29" s="107"/>
      <c r="FBL29" s="107"/>
      <c r="FBM29" s="107"/>
      <c r="FBN29" s="107"/>
      <c r="FBO29" s="107"/>
      <c r="FBP29" s="107"/>
      <c r="FBQ29" s="107"/>
      <c r="FBR29" s="107"/>
      <c r="FBS29" s="107"/>
      <c r="FBT29" s="107"/>
      <c r="FBU29" s="107"/>
      <c r="FBV29" s="107"/>
      <c r="FBW29" s="107"/>
      <c r="FBX29" s="107"/>
      <c r="FBY29" s="107"/>
      <c r="FBZ29" s="107"/>
      <c r="FCA29" s="107"/>
      <c r="FCB29" s="107"/>
      <c r="FCC29" s="107"/>
      <c r="FCD29" s="107"/>
      <c r="FCE29" s="107"/>
      <c r="FCF29" s="107"/>
      <c r="FCG29" s="107"/>
      <c r="FCH29" s="107"/>
      <c r="FCI29" s="107"/>
      <c r="FCJ29" s="107"/>
      <c r="FCK29" s="107"/>
      <c r="FCL29" s="107"/>
      <c r="FCM29" s="107"/>
      <c r="FCN29" s="107"/>
      <c r="FCO29" s="107"/>
      <c r="FCP29" s="107"/>
      <c r="FCQ29" s="107"/>
      <c r="FCR29" s="107"/>
      <c r="FCS29" s="107"/>
      <c r="FCT29" s="107"/>
      <c r="FCU29" s="107"/>
      <c r="FCV29" s="107"/>
      <c r="FCW29" s="107"/>
      <c r="FCX29" s="107"/>
      <c r="FCY29" s="107"/>
      <c r="FCZ29" s="107"/>
      <c r="FDA29" s="107"/>
      <c r="FDB29" s="107"/>
      <c r="FDC29" s="107"/>
      <c r="FDD29" s="107"/>
      <c r="FDE29" s="107"/>
      <c r="FDF29" s="107"/>
      <c r="FDG29" s="107"/>
      <c r="FDH29" s="107"/>
      <c r="FDI29" s="107"/>
      <c r="FDJ29" s="107"/>
      <c r="FDK29" s="107"/>
      <c r="FDL29" s="107"/>
      <c r="FDM29" s="107"/>
      <c r="FDN29" s="107"/>
      <c r="FDO29" s="107"/>
      <c r="FDP29" s="107"/>
      <c r="FDQ29" s="107"/>
      <c r="FDR29" s="107"/>
      <c r="FDS29" s="107"/>
      <c r="FDT29" s="107"/>
      <c r="FDU29" s="107"/>
      <c r="FDV29" s="107"/>
      <c r="FDW29" s="107"/>
      <c r="FDX29" s="107"/>
      <c r="FDY29" s="107"/>
      <c r="FDZ29" s="107"/>
      <c r="FEA29" s="107"/>
      <c r="FEB29" s="107"/>
      <c r="FEC29" s="107"/>
      <c r="FED29" s="107"/>
      <c r="FEE29" s="107"/>
      <c r="FEF29" s="107"/>
      <c r="FEG29" s="107"/>
      <c r="FEH29" s="107"/>
      <c r="FEI29" s="107"/>
      <c r="FEJ29" s="107"/>
      <c r="FEK29" s="107"/>
      <c r="FEL29" s="107"/>
      <c r="FEM29" s="107"/>
      <c r="FEN29" s="107"/>
      <c r="FEO29" s="107"/>
      <c r="FEP29" s="107"/>
      <c r="FEQ29" s="107"/>
      <c r="FER29" s="107"/>
      <c r="FES29" s="107"/>
      <c r="FET29" s="107"/>
      <c r="FEU29" s="107"/>
      <c r="FEV29" s="107"/>
      <c r="FEW29" s="107"/>
      <c r="FEX29" s="107"/>
      <c r="FEY29" s="107"/>
      <c r="FEZ29" s="107"/>
      <c r="FFA29" s="107"/>
      <c r="FFB29" s="107"/>
      <c r="FFC29" s="107"/>
      <c r="FFD29" s="107"/>
      <c r="FFE29" s="107"/>
      <c r="FFF29" s="107"/>
      <c r="FFG29" s="107"/>
      <c r="FFH29" s="107"/>
      <c r="FFI29" s="107"/>
      <c r="FFJ29" s="107"/>
      <c r="FFK29" s="107"/>
      <c r="FFL29" s="107"/>
      <c r="FFM29" s="107"/>
      <c r="FFN29" s="107"/>
      <c r="FFO29" s="107"/>
      <c r="FFP29" s="107"/>
      <c r="FFQ29" s="107"/>
      <c r="FFR29" s="107"/>
      <c r="FFS29" s="107"/>
      <c r="FFT29" s="107"/>
      <c r="FFU29" s="107"/>
      <c r="FFV29" s="107"/>
      <c r="FFW29" s="107"/>
      <c r="FFX29" s="107"/>
      <c r="FFY29" s="107"/>
      <c r="FFZ29" s="107"/>
      <c r="FGA29" s="107"/>
      <c r="FGB29" s="107"/>
      <c r="FGC29" s="107"/>
      <c r="FGD29" s="107"/>
      <c r="FGE29" s="107"/>
      <c r="FGF29" s="107"/>
      <c r="FGG29" s="107"/>
      <c r="FGH29" s="107"/>
      <c r="FGI29" s="107"/>
      <c r="FGJ29" s="107"/>
      <c r="FGK29" s="107"/>
      <c r="FGL29" s="107"/>
      <c r="FGM29" s="107"/>
      <c r="FGN29" s="107"/>
      <c r="FGO29" s="107"/>
      <c r="FGP29" s="107"/>
      <c r="FGQ29" s="107"/>
      <c r="FGR29" s="107"/>
      <c r="FGS29" s="107"/>
      <c r="FGT29" s="107"/>
      <c r="FGU29" s="107"/>
      <c r="FGV29" s="107"/>
      <c r="FGW29" s="107"/>
      <c r="FGX29" s="107"/>
      <c r="FGY29" s="107"/>
      <c r="FGZ29" s="107"/>
      <c r="FHA29" s="107"/>
      <c r="FHB29" s="107"/>
      <c r="FHC29" s="107"/>
      <c r="FHD29" s="107"/>
      <c r="FHE29" s="107"/>
      <c r="FHF29" s="107"/>
      <c r="FHG29" s="107"/>
      <c r="FHH29" s="107"/>
      <c r="FHI29" s="107"/>
      <c r="FHJ29" s="107"/>
      <c r="FHK29" s="107"/>
      <c r="FHL29" s="107"/>
      <c r="FHM29" s="107"/>
      <c r="FHN29" s="107"/>
      <c r="FHO29" s="107"/>
      <c r="FHP29" s="107"/>
      <c r="FHQ29" s="107"/>
      <c r="FHR29" s="107"/>
      <c r="FHS29" s="107"/>
      <c r="FHT29" s="107"/>
      <c r="FHU29" s="107"/>
      <c r="FHV29" s="107"/>
      <c r="FHW29" s="107"/>
      <c r="FHX29" s="107"/>
      <c r="FHY29" s="107"/>
      <c r="FHZ29" s="107"/>
      <c r="FIA29" s="107"/>
      <c r="FIB29" s="107"/>
      <c r="FIC29" s="107"/>
      <c r="FID29" s="107"/>
      <c r="FIE29" s="107"/>
      <c r="FIF29" s="107"/>
      <c r="FIG29" s="107"/>
      <c r="FIH29" s="107"/>
      <c r="FII29" s="107"/>
      <c r="FIJ29" s="107"/>
      <c r="FIK29" s="107"/>
      <c r="FIL29" s="107"/>
      <c r="FIM29" s="107"/>
      <c r="FIN29" s="107"/>
      <c r="FIO29" s="107"/>
      <c r="FIP29" s="107"/>
      <c r="FIQ29" s="107"/>
      <c r="FIR29" s="107"/>
      <c r="FIS29" s="107"/>
      <c r="FIT29" s="107"/>
      <c r="FIU29" s="107"/>
      <c r="FIV29" s="107"/>
      <c r="FIW29" s="107"/>
      <c r="FIX29" s="107"/>
      <c r="FIY29" s="107"/>
      <c r="FIZ29" s="107"/>
      <c r="FJA29" s="107"/>
      <c r="FJB29" s="107"/>
      <c r="FJC29" s="107"/>
      <c r="FJD29" s="107"/>
      <c r="FJE29" s="107"/>
      <c r="FJF29" s="107"/>
      <c r="FJG29" s="107"/>
      <c r="FJH29" s="107"/>
      <c r="FJI29" s="107"/>
      <c r="FJJ29" s="107"/>
      <c r="FJK29" s="107"/>
      <c r="FJL29" s="107"/>
      <c r="FJM29" s="107"/>
      <c r="FJN29" s="107"/>
      <c r="FJO29" s="107"/>
      <c r="FJP29" s="107"/>
      <c r="FJQ29" s="107"/>
      <c r="FJR29" s="107"/>
      <c r="FJS29" s="107"/>
      <c r="FJT29" s="107"/>
      <c r="FJU29" s="107"/>
      <c r="FJV29" s="107"/>
      <c r="FJW29" s="107"/>
      <c r="FJX29" s="107"/>
      <c r="FJY29" s="107"/>
      <c r="FJZ29" s="107"/>
      <c r="FKA29" s="107"/>
      <c r="FKB29" s="107"/>
      <c r="FKC29" s="107"/>
      <c r="FKD29" s="107"/>
      <c r="FKE29" s="107"/>
      <c r="FKF29" s="107"/>
      <c r="FKG29" s="107"/>
      <c r="FKH29" s="107"/>
      <c r="FKI29" s="107"/>
      <c r="FKJ29" s="107"/>
      <c r="FKK29" s="107"/>
      <c r="FKL29" s="107"/>
      <c r="FKM29" s="107"/>
      <c r="FKN29" s="107"/>
      <c r="FKO29" s="107"/>
      <c r="FKP29" s="107"/>
      <c r="FKQ29" s="107"/>
      <c r="FKR29" s="107"/>
      <c r="FKS29" s="107"/>
      <c r="FKT29" s="107"/>
      <c r="FKU29" s="107"/>
      <c r="FKV29" s="107"/>
      <c r="FKW29" s="107"/>
      <c r="FKX29" s="107"/>
      <c r="FKY29" s="107"/>
      <c r="FKZ29" s="107"/>
      <c r="FLA29" s="107"/>
      <c r="FLB29" s="107"/>
      <c r="FLC29" s="107"/>
      <c r="FLD29" s="107"/>
      <c r="FLE29" s="107"/>
      <c r="FLF29" s="107"/>
      <c r="FLG29" s="107"/>
      <c r="FLH29" s="107"/>
      <c r="FLI29" s="107"/>
      <c r="FLJ29" s="107"/>
      <c r="FLK29" s="107"/>
      <c r="FLL29" s="107"/>
      <c r="FLM29" s="107"/>
      <c r="FLN29" s="107"/>
      <c r="FLO29" s="107"/>
      <c r="FLP29" s="107"/>
      <c r="FLQ29" s="107"/>
      <c r="FLR29" s="107"/>
      <c r="FLS29" s="107"/>
      <c r="FLT29" s="107"/>
      <c r="FLU29" s="107"/>
      <c r="FLV29" s="107"/>
      <c r="FLW29" s="107"/>
      <c r="FLX29" s="107"/>
      <c r="FLY29" s="107"/>
      <c r="FLZ29" s="107"/>
      <c r="FMA29" s="107"/>
      <c r="FMB29" s="107"/>
      <c r="FMC29" s="107"/>
      <c r="FMD29" s="107"/>
      <c r="FME29" s="107"/>
      <c r="FMF29" s="107"/>
      <c r="FMG29" s="107"/>
      <c r="FMH29" s="107"/>
      <c r="FMI29" s="107"/>
      <c r="FMJ29" s="107"/>
      <c r="FMK29" s="107"/>
      <c r="FML29" s="107"/>
      <c r="FMM29" s="107"/>
      <c r="FMN29" s="107"/>
      <c r="FMO29" s="107"/>
      <c r="FMP29" s="107"/>
      <c r="FMQ29" s="107"/>
      <c r="FMR29" s="107"/>
      <c r="FMS29" s="107"/>
      <c r="FMT29" s="107"/>
      <c r="FMU29" s="107"/>
      <c r="FMV29" s="107"/>
      <c r="FMW29" s="107"/>
      <c r="FMX29" s="107"/>
      <c r="FMY29" s="107"/>
      <c r="FMZ29" s="107"/>
      <c r="FNA29" s="107"/>
      <c r="FNB29" s="107"/>
      <c r="FNC29" s="107"/>
      <c r="FND29" s="107"/>
      <c r="FNE29" s="107"/>
      <c r="FNF29" s="107"/>
      <c r="FNG29" s="107"/>
      <c r="FNH29" s="107"/>
      <c r="FNI29" s="107"/>
      <c r="FNJ29" s="107"/>
      <c r="FNK29" s="107"/>
      <c r="FNL29" s="107"/>
      <c r="FNM29" s="107"/>
      <c r="FNN29" s="107"/>
      <c r="FNO29" s="107"/>
      <c r="FNP29" s="107"/>
      <c r="FNQ29" s="107"/>
      <c r="FNR29" s="107"/>
      <c r="FNS29" s="107"/>
      <c r="FNT29" s="107"/>
      <c r="FNU29" s="107"/>
      <c r="FNV29" s="107"/>
      <c r="FNW29" s="107"/>
      <c r="FNX29" s="107"/>
      <c r="FNY29" s="107"/>
      <c r="FNZ29" s="107"/>
      <c r="FOA29" s="107"/>
      <c r="FOB29" s="107"/>
      <c r="FOC29" s="107"/>
      <c r="FOD29" s="107"/>
      <c r="FOE29" s="107"/>
      <c r="FOF29" s="107"/>
      <c r="FOG29" s="107"/>
      <c r="FOH29" s="107"/>
      <c r="FOI29" s="107"/>
      <c r="FOJ29" s="107"/>
      <c r="FOK29" s="107"/>
      <c r="FOL29" s="107"/>
      <c r="FOM29" s="107"/>
      <c r="FON29" s="107"/>
      <c r="FOO29" s="107"/>
      <c r="FOP29" s="107"/>
      <c r="FOQ29" s="107"/>
      <c r="FOR29" s="107"/>
      <c r="FOS29" s="107"/>
      <c r="FOT29" s="107"/>
      <c r="FOU29" s="107"/>
      <c r="FOV29" s="107"/>
      <c r="FOW29" s="107"/>
      <c r="FOX29" s="107"/>
      <c r="FOY29" s="107"/>
      <c r="FOZ29" s="107"/>
      <c r="FPA29" s="107"/>
      <c r="FPB29" s="107"/>
      <c r="FPC29" s="107"/>
      <c r="FPD29" s="107"/>
      <c r="FPE29" s="107"/>
      <c r="FPF29" s="107"/>
      <c r="FPG29" s="107"/>
      <c r="FPH29" s="107"/>
      <c r="FPI29" s="107"/>
      <c r="FPJ29" s="107"/>
      <c r="FPK29" s="107"/>
      <c r="FPL29" s="107"/>
      <c r="FPM29" s="107"/>
      <c r="FPN29" s="107"/>
      <c r="FPO29" s="107"/>
      <c r="FPP29" s="107"/>
      <c r="FPQ29" s="107"/>
      <c r="FPR29" s="107"/>
      <c r="FPS29" s="107"/>
      <c r="FPT29" s="107"/>
      <c r="FPU29" s="107"/>
      <c r="FPV29" s="107"/>
      <c r="FPW29" s="107"/>
      <c r="FPX29" s="107"/>
      <c r="FPY29" s="107"/>
      <c r="FPZ29" s="107"/>
      <c r="FQA29" s="107"/>
      <c r="FQB29" s="107"/>
      <c r="FQC29" s="107"/>
      <c r="FQD29" s="107"/>
      <c r="FQE29" s="107"/>
      <c r="FQF29" s="107"/>
      <c r="FQG29" s="107"/>
      <c r="FQH29" s="107"/>
      <c r="FQI29" s="107"/>
      <c r="FQJ29" s="107"/>
      <c r="FQK29" s="107"/>
      <c r="FQL29" s="107"/>
      <c r="FQM29" s="107"/>
      <c r="FQN29" s="107"/>
      <c r="FQO29" s="107"/>
      <c r="FQP29" s="107"/>
      <c r="FQQ29" s="107"/>
      <c r="FQR29" s="107"/>
      <c r="FQS29" s="107"/>
      <c r="FQT29" s="107"/>
      <c r="FQU29" s="107"/>
      <c r="FQV29" s="107"/>
      <c r="FQW29" s="107"/>
      <c r="FQX29" s="107"/>
      <c r="FQY29" s="107"/>
      <c r="FQZ29" s="107"/>
      <c r="FRA29" s="107"/>
      <c r="FRB29" s="107"/>
      <c r="FRC29" s="107"/>
      <c r="FRD29" s="107"/>
      <c r="FRE29" s="107"/>
      <c r="FRF29" s="107"/>
      <c r="FRG29" s="107"/>
      <c r="FRH29" s="107"/>
      <c r="FRI29" s="107"/>
      <c r="FRJ29" s="107"/>
      <c r="FRK29" s="107"/>
      <c r="FRL29" s="107"/>
      <c r="FRM29" s="107"/>
      <c r="FRN29" s="107"/>
      <c r="FRO29" s="107"/>
      <c r="FRP29" s="107"/>
      <c r="FRQ29" s="107"/>
      <c r="FRR29" s="107"/>
      <c r="FRS29" s="107"/>
      <c r="FRT29" s="107"/>
      <c r="FRU29" s="107"/>
      <c r="FRV29" s="107"/>
      <c r="FRW29" s="107"/>
      <c r="FRX29" s="107"/>
      <c r="FRY29" s="107"/>
      <c r="FRZ29" s="107"/>
      <c r="FSA29" s="107"/>
      <c r="FSB29" s="107"/>
      <c r="FSC29" s="107"/>
      <c r="FSD29" s="107"/>
      <c r="FSE29" s="107"/>
      <c r="FSF29" s="107"/>
      <c r="FSG29" s="107"/>
      <c r="FSH29" s="107"/>
      <c r="FSI29" s="107"/>
      <c r="FSJ29" s="107"/>
      <c r="FSK29" s="107"/>
      <c r="FSL29" s="107"/>
      <c r="FSM29" s="107"/>
      <c r="FSN29" s="107"/>
      <c r="FSO29" s="107"/>
      <c r="FSP29" s="107"/>
      <c r="FSQ29" s="107"/>
      <c r="FSR29" s="107"/>
      <c r="FSS29" s="107"/>
      <c r="FST29" s="107"/>
      <c r="FSU29" s="107"/>
      <c r="FSV29" s="107"/>
      <c r="FSW29" s="107"/>
      <c r="FSX29" s="107"/>
      <c r="FSY29" s="107"/>
      <c r="FSZ29" s="107"/>
      <c r="FTA29" s="107"/>
      <c r="FTB29" s="107"/>
      <c r="FTC29" s="107"/>
      <c r="FTD29" s="107"/>
      <c r="FTE29" s="107"/>
      <c r="FTF29" s="107"/>
      <c r="FTG29" s="107"/>
      <c r="FTH29" s="107"/>
      <c r="FTI29" s="107"/>
      <c r="FTJ29" s="107"/>
      <c r="FTK29" s="107"/>
      <c r="FTL29" s="107"/>
      <c r="FTM29" s="107"/>
      <c r="FTN29" s="107"/>
      <c r="FTO29" s="107"/>
      <c r="FTP29" s="107"/>
      <c r="FTQ29" s="107"/>
      <c r="FTR29" s="107"/>
      <c r="FTS29" s="107"/>
      <c r="FTT29" s="107"/>
      <c r="FTU29" s="107"/>
      <c r="FTV29" s="107"/>
      <c r="FTW29" s="107"/>
      <c r="FTX29" s="107"/>
      <c r="FTY29" s="107"/>
      <c r="FTZ29" s="107"/>
      <c r="FUA29" s="107"/>
      <c r="FUB29" s="107"/>
      <c r="FUC29" s="107"/>
      <c r="FUD29" s="107"/>
      <c r="FUE29" s="107"/>
      <c r="FUF29" s="107"/>
      <c r="FUG29" s="107"/>
      <c r="FUH29" s="107"/>
      <c r="FUI29" s="107"/>
      <c r="FUJ29" s="107"/>
      <c r="FUK29" s="107"/>
      <c r="FUL29" s="107"/>
      <c r="FUM29" s="107"/>
      <c r="FUN29" s="107"/>
      <c r="FUO29" s="107"/>
      <c r="FUP29" s="107"/>
      <c r="FUQ29" s="107"/>
      <c r="FUR29" s="107"/>
      <c r="FUS29" s="107"/>
      <c r="FUT29" s="107"/>
      <c r="FUU29" s="107"/>
      <c r="FUV29" s="107"/>
      <c r="FUW29" s="107"/>
      <c r="FUX29" s="107"/>
      <c r="FUY29" s="107"/>
      <c r="FUZ29" s="107"/>
      <c r="FVA29" s="107"/>
      <c r="FVB29" s="107"/>
      <c r="FVC29" s="107"/>
      <c r="FVD29" s="107"/>
      <c r="FVE29" s="107"/>
      <c r="FVF29" s="107"/>
      <c r="FVG29" s="107"/>
      <c r="FVH29" s="107"/>
      <c r="FVI29" s="107"/>
      <c r="FVJ29" s="107"/>
      <c r="FVK29" s="107"/>
      <c r="FVL29" s="107"/>
      <c r="FVM29" s="107"/>
      <c r="FVN29" s="107"/>
      <c r="FVO29" s="107"/>
      <c r="FVP29" s="107"/>
      <c r="FVQ29" s="107"/>
      <c r="FVR29" s="107"/>
      <c r="FVS29" s="107"/>
      <c r="FVT29" s="107"/>
      <c r="FVU29" s="107"/>
      <c r="FVV29" s="107"/>
      <c r="FVW29" s="107"/>
      <c r="FVX29" s="107"/>
      <c r="FVY29" s="107"/>
      <c r="FVZ29" s="107"/>
      <c r="FWA29" s="107"/>
      <c r="FWB29" s="107"/>
      <c r="FWC29" s="107"/>
      <c r="FWD29" s="107"/>
      <c r="FWE29" s="107"/>
      <c r="FWF29" s="107"/>
      <c r="FWG29" s="107"/>
      <c r="FWH29" s="107"/>
      <c r="FWI29" s="107"/>
      <c r="FWJ29" s="107"/>
      <c r="FWK29" s="107"/>
      <c r="FWL29" s="107"/>
      <c r="FWM29" s="107"/>
      <c r="FWN29" s="107"/>
      <c r="FWO29" s="107"/>
      <c r="FWP29" s="107"/>
      <c r="FWQ29" s="107"/>
      <c r="FWR29" s="107"/>
      <c r="FWS29" s="107"/>
      <c r="FWT29" s="107"/>
      <c r="FWU29" s="107"/>
      <c r="FWV29" s="107"/>
      <c r="FWW29" s="107"/>
      <c r="FWX29" s="107"/>
      <c r="FWY29" s="107"/>
      <c r="FWZ29" s="107"/>
      <c r="FXA29" s="107"/>
      <c r="FXB29" s="107"/>
      <c r="FXC29" s="107"/>
      <c r="FXD29" s="107"/>
      <c r="FXE29" s="107"/>
      <c r="FXF29" s="107"/>
      <c r="FXG29" s="107"/>
      <c r="FXH29" s="107"/>
      <c r="FXI29" s="107"/>
      <c r="FXJ29" s="107"/>
      <c r="FXK29" s="107"/>
      <c r="FXL29" s="107"/>
      <c r="FXM29" s="107"/>
      <c r="FXN29" s="107"/>
      <c r="FXO29" s="107"/>
      <c r="FXP29" s="107"/>
      <c r="FXQ29" s="107"/>
      <c r="FXR29" s="107"/>
      <c r="FXS29" s="107"/>
      <c r="FXT29" s="107"/>
      <c r="FXU29" s="107"/>
      <c r="FXV29" s="107"/>
      <c r="FXW29" s="107"/>
      <c r="FXX29" s="107"/>
      <c r="FXY29" s="107"/>
      <c r="FXZ29" s="107"/>
      <c r="FYA29" s="107"/>
      <c r="FYB29" s="107"/>
      <c r="FYC29" s="107"/>
      <c r="FYD29" s="107"/>
      <c r="FYE29" s="107"/>
      <c r="FYF29" s="107"/>
      <c r="FYG29" s="107"/>
      <c r="FYH29" s="107"/>
      <c r="FYI29" s="107"/>
      <c r="FYJ29" s="107"/>
      <c r="FYK29" s="107"/>
      <c r="FYL29" s="107"/>
      <c r="FYM29" s="107"/>
      <c r="FYN29" s="107"/>
      <c r="FYO29" s="107"/>
      <c r="FYP29" s="107"/>
      <c r="FYQ29" s="107"/>
      <c r="FYR29" s="107"/>
      <c r="FYS29" s="107"/>
      <c r="FYT29" s="107"/>
      <c r="FYU29" s="107"/>
      <c r="FYV29" s="107"/>
      <c r="FYW29" s="107"/>
      <c r="FYX29" s="107"/>
      <c r="FYY29" s="107"/>
      <c r="FYZ29" s="107"/>
      <c r="FZA29" s="107"/>
      <c r="FZB29" s="107"/>
      <c r="FZC29" s="107"/>
      <c r="FZD29" s="107"/>
      <c r="FZE29" s="107"/>
      <c r="FZF29" s="107"/>
      <c r="FZG29" s="107"/>
      <c r="FZH29" s="107"/>
      <c r="FZI29" s="107"/>
      <c r="FZJ29" s="107"/>
      <c r="FZK29" s="107"/>
      <c r="FZL29" s="107"/>
      <c r="FZM29" s="107"/>
      <c r="FZN29" s="107"/>
      <c r="FZO29" s="107"/>
      <c r="FZP29" s="107"/>
      <c r="FZQ29" s="107"/>
      <c r="FZR29" s="107"/>
      <c r="FZS29" s="107"/>
      <c r="FZT29" s="107"/>
      <c r="FZU29" s="107"/>
      <c r="FZV29" s="107"/>
      <c r="FZW29" s="107"/>
      <c r="FZX29" s="107"/>
      <c r="FZY29" s="107"/>
      <c r="FZZ29" s="107"/>
      <c r="GAA29" s="107"/>
      <c r="GAB29" s="107"/>
      <c r="GAC29" s="107"/>
      <c r="GAD29" s="107"/>
      <c r="GAE29" s="107"/>
      <c r="GAF29" s="107"/>
      <c r="GAG29" s="107"/>
      <c r="GAH29" s="107"/>
      <c r="GAI29" s="107"/>
      <c r="GAJ29" s="107"/>
      <c r="GAK29" s="107"/>
      <c r="GAL29" s="107"/>
      <c r="GAM29" s="107"/>
      <c r="GAN29" s="107"/>
      <c r="GAO29" s="107"/>
      <c r="GAP29" s="107"/>
      <c r="GAQ29" s="107"/>
      <c r="GAR29" s="107"/>
      <c r="GAS29" s="107"/>
      <c r="GAT29" s="107"/>
      <c r="GAU29" s="107"/>
      <c r="GAV29" s="107"/>
      <c r="GAW29" s="107"/>
      <c r="GAX29" s="107"/>
      <c r="GAY29" s="107"/>
      <c r="GAZ29" s="107"/>
      <c r="GBA29" s="107"/>
      <c r="GBB29" s="107"/>
      <c r="GBC29" s="107"/>
      <c r="GBD29" s="107"/>
      <c r="GBE29" s="107"/>
      <c r="GBF29" s="107"/>
      <c r="GBG29" s="107"/>
      <c r="GBH29" s="107"/>
      <c r="GBI29" s="107"/>
      <c r="GBJ29" s="107"/>
      <c r="GBK29" s="107"/>
      <c r="GBL29" s="107"/>
      <c r="GBM29" s="107"/>
      <c r="GBN29" s="107"/>
      <c r="GBO29" s="107"/>
      <c r="GBP29" s="107"/>
      <c r="GBQ29" s="107"/>
      <c r="GBR29" s="107"/>
      <c r="GBS29" s="107"/>
      <c r="GBT29" s="107"/>
      <c r="GBU29" s="107"/>
      <c r="GBV29" s="107"/>
      <c r="GBW29" s="107"/>
      <c r="GBX29" s="107"/>
      <c r="GBY29" s="107"/>
      <c r="GBZ29" s="107"/>
      <c r="GCA29" s="107"/>
      <c r="GCB29" s="107"/>
      <c r="GCC29" s="107"/>
      <c r="GCD29" s="107"/>
      <c r="GCE29" s="107"/>
      <c r="GCF29" s="107"/>
      <c r="GCG29" s="107"/>
      <c r="GCH29" s="107"/>
      <c r="GCI29" s="107"/>
      <c r="GCJ29" s="107"/>
      <c r="GCK29" s="107"/>
      <c r="GCL29" s="107"/>
      <c r="GCM29" s="107"/>
      <c r="GCN29" s="107"/>
      <c r="GCO29" s="107"/>
      <c r="GCP29" s="107"/>
      <c r="GCQ29" s="107"/>
      <c r="GCR29" s="107"/>
      <c r="GCS29" s="107"/>
      <c r="GCT29" s="107"/>
      <c r="GCU29" s="107"/>
      <c r="GCV29" s="107"/>
      <c r="GCW29" s="107"/>
      <c r="GCX29" s="107"/>
      <c r="GCY29" s="107"/>
      <c r="GCZ29" s="107"/>
      <c r="GDA29" s="107"/>
      <c r="GDB29" s="107"/>
      <c r="GDC29" s="107"/>
      <c r="GDD29" s="107"/>
      <c r="GDE29" s="107"/>
      <c r="GDF29" s="107"/>
      <c r="GDG29" s="107"/>
      <c r="GDH29" s="107"/>
      <c r="GDI29" s="107"/>
      <c r="GDJ29" s="107"/>
      <c r="GDK29" s="107"/>
      <c r="GDL29" s="107"/>
      <c r="GDM29" s="107"/>
      <c r="GDN29" s="107"/>
      <c r="GDO29" s="107"/>
      <c r="GDP29" s="107"/>
      <c r="GDQ29" s="107"/>
      <c r="GDR29" s="107"/>
      <c r="GDS29" s="107"/>
      <c r="GDT29" s="107"/>
      <c r="GDU29" s="107"/>
      <c r="GDV29" s="107"/>
      <c r="GDW29" s="107"/>
      <c r="GDX29" s="107"/>
      <c r="GDY29" s="107"/>
      <c r="GDZ29" s="107"/>
      <c r="GEA29" s="107"/>
      <c r="GEB29" s="107"/>
      <c r="GEC29" s="107"/>
      <c r="GED29" s="107"/>
      <c r="GEE29" s="107"/>
      <c r="GEF29" s="107"/>
      <c r="GEG29" s="107"/>
      <c r="GEH29" s="107"/>
      <c r="GEI29" s="107"/>
      <c r="GEJ29" s="107"/>
      <c r="GEK29" s="107"/>
      <c r="GEL29" s="107"/>
      <c r="GEM29" s="107"/>
      <c r="GEN29" s="107"/>
      <c r="GEO29" s="107"/>
      <c r="GEP29" s="107"/>
      <c r="GEQ29" s="107"/>
      <c r="GER29" s="107"/>
      <c r="GES29" s="107"/>
      <c r="GET29" s="107"/>
      <c r="GEU29" s="107"/>
      <c r="GEV29" s="107"/>
      <c r="GEW29" s="107"/>
      <c r="GEX29" s="107"/>
      <c r="GEY29" s="107"/>
      <c r="GEZ29" s="107"/>
      <c r="GFA29" s="107"/>
      <c r="GFB29" s="107"/>
      <c r="GFC29" s="107"/>
      <c r="GFD29" s="107"/>
      <c r="GFE29" s="107"/>
      <c r="GFF29" s="107"/>
      <c r="GFG29" s="107"/>
      <c r="GFH29" s="107"/>
      <c r="GFI29" s="107"/>
      <c r="GFJ29" s="107"/>
      <c r="GFK29" s="107"/>
      <c r="GFL29" s="107"/>
      <c r="GFM29" s="107"/>
      <c r="GFN29" s="107"/>
      <c r="GFO29" s="107"/>
      <c r="GFP29" s="107"/>
      <c r="GFQ29" s="107"/>
      <c r="GFR29" s="107"/>
      <c r="GFS29" s="107"/>
      <c r="GFT29" s="107"/>
      <c r="GFU29" s="107"/>
      <c r="GFV29" s="107"/>
      <c r="GFW29" s="107"/>
      <c r="GFX29" s="107"/>
      <c r="GFY29" s="107"/>
      <c r="GFZ29" s="107"/>
      <c r="GGA29" s="107"/>
      <c r="GGB29" s="107"/>
      <c r="GGC29" s="107"/>
      <c r="GGD29" s="107"/>
      <c r="GGE29" s="107"/>
      <c r="GGF29" s="107"/>
      <c r="GGG29" s="107"/>
      <c r="GGH29" s="107"/>
      <c r="GGI29" s="107"/>
      <c r="GGJ29" s="107"/>
      <c r="GGK29" s="107"/>
      <c r="GGL29" s="107"/>
      <c r="GGM29" s="107"/>
      <c r="GGN29" s="107"/>
      <c r="GGO29" s="107"/>
      <c r="GGP29" s="107"/>
      <c r="GGQ29" s="107"/>
      <c r="GGR29" s="107"/>
      <c r="GGS29" s="107"/>
      <c r="GGT29" s="107"/>
      <c r="GGU29" s="107"/>
      <c r="GGV29" s="107"/>
      <c r="GGW29" s="107"/>
      <c r="GGX29" s="107"/>
      <c r="GGY29" s="107"/>
      <c r="GGZ29" s="107"/>
      <c r="GHA29" s="107"/>
      <c r="GHB29" s="107"/>
      <c r="GHC29" s="107"/>
      <c r="GHD29" s="107"/>
      <c r="GHE29" s="107"/>
      <c r="GHF29" s="107"/>
      <c r="GHG29" s="107"/>
      <c r="GHH29" s="107"/>
      <c r="GHI29" s="107"/>
      <c r="GHJ29" s="107"/>
      <c r="GHK29" s="107"/>
      <c r="GHL29" s="107"/>
      <c r="GHM29" s="107"/>
      <c r="GHN29" s="107"/>
      <c r="GHO29" s="107"/>
      <c r="GHP29" s="107"/>
      <c r="GHQ29" s="107"/>
      <c r="GHR29" s="107"/>
      <c r="GHS29" s="107"/>
      <c r="GHT29" s="107"/>
      <c r="GHU29" s="107"/>
      <c r="GHV29" s="107"/>
      <c r="GHW29" s="107"/>
      <c r="GHX29" s="107"/>
      <c r="GHY29" s="107"/>
      <c r="GHZ29" s="107"/>
      <c r="GIA29" s="107"/>
      <c r="GIB29" s="107"/>
      <c r="GIC29" s="107"/>
      <c r="GID29" s="107"/>
      <c r="GIE29" s="107"/>
      <c r="GIF29" s="107"/>
      <c r="GIG29" s="107"/>
      <c r="GIH29" s="107"/>
      <c r="GII29" s="107"/>
      <c r="GIJ29" s="107"/>
      <c r="GIK29" s="107"/>
      <c r="GIL29" s="107"/>
      <c r="GIM29" s="107"/>
      <c r="GIN29" s="107"/>
      <c r="GIO29" s="107"/>
      <c r="GIP29" s="107"/>
      <c r="GIQ29" s="107"/>
      <c r="GIR29" s="107"/>
      <c r="GIS29" s="107"/>
      <c r="GIT29" s="107"/>
      <c r="GIU29" s="107"/>
      <c r="GIV29" s="107"/>
      <c r="GIW29" s="107"/>
      <c r="GIX29" s="107"/>
      <c r="GIY29" s="107"/>
      <c r="GIZ29" s="107"/>
      <c r="GJA29" s="107"/>
      <c r="GJB29" s="107"/>
      <c r="GJC29" s="107"/>
      <c r="GJD29" s="107"/>
      <c r="GJE29" s="107"/>
      <c r="GJF29" s="107"/>
      <c r="GJG29" s="107"/>
      <c r="GJH29" s="107"/>
      <c r="GJI29" s="107"/>
      <c r="GJJ29" s="107"/>
      <c r="GJK29" s="107"/>
      <c r="GJL29" s="107"/>
      <c r="GJM29" s="107"/>
      <c r="GJN29" s="107"/>
      <c r="GJO29" s="107"/>
      <c r="GJP29" s="107"/>
      <c r="GJQ29" s="107"/>
      <c r="GJR29" s="107"/>
      <c r="GJS29" s="107"/>
      <c r="GJT29" s="107"/>
      <c r="GJU29" s="107"/>
      <c r="GJV29" s="107"/>
      <c r="GJW29" s="107"/>
      <c r="GJX29" s="107"/>
      <c r="GJY29" s="107"/>
      <c r="GJZ29" s="107"/>
      <c r="GKA29" s="107"/>
      <c r="GKB29" s="107"/>
      <c r="GKC29" s="107"/>
      <c r="GKD29" s="107"/>
      <c r="GKE29" s="107"/>
      <c r="GKF29" s="107"/>
      <c r="GKG29" s="107"/>
      <c r="GKH29" s="107"/>
      <c r="GKI29" s="107"/>
      <c r="GKJ29" s="107"/>
      <c r="GKK29" s="107"/>
      <c r="GKL29" s="107"/>
      <c r="GKM29" s="107"/>
      <c r="GKN29" s="107"/>
      <c r="GKO29" s="107"/>
      <c r="GKP29" s="107"/>
      <c r="GKQ29" s="107"/>
      <c r="GKR29" s="107"/>
      <c r="GKS29" s="107"/>
      <c r="GKT29" s="107"/>
      <c r="GKU29" s="107"/>
      <c r="GKV29" s="107"/>
      <c r="GKW29" s="107"/>
      <c r="GKX29" s="107"/>
      <c r="GKY29" s="107"/>
      <c r="GKZ29" s="107"/>
      <c r="GLA29" s="107"/>
      <c r="GLB29" s="107"/>
      <c r="GLC29" s="107"/>
      <c r="GLD29" s="107"/>
      <c r="GLE29" s="107"/>
      <c r="GLF29" s="107"/>
      <c r="GLG29" s="107"/>
      <c r="GLH29" s="107"/>
      <c r="GLI29" s="107"/>
      <c r="GLJ29" s="107"/>
      <c r="GLK29" s="107"/>
      <c r="GLL29" s="107"/>
      <c r="GLM29" s="107"/>
      <c r="GLN29" s="107"/>
      <c r="GLO29" s="107"/>
      <c r="GLP29" s="107"/>
      <c r="GLQ29" s="107"/>
      <c r="GLR29" s="107"/>
      <c r="GLS29" s="107"/>
      <c r="GLT29" s="107"/>
      <c r="GLU29" s="107"/>
      <c r="GLV29" s="107"/>
      <c r="GLW29" s="107"/>
      <c r="GLX29" s="107"/>
      <c r="GLY29" s="107"/>
      <c r="GLZ29" s="107"/>
      <c r="GMA29" s="107"/>
      <c r="GMB29" s="107"/>
      <c r="GMC29" s="107"/>
      <c r="GMD29" s="107"/>
      <c r="GME29" s="107"/>
      <c r="GMF29" s="107"/>
      <c r="GMG29" s="107"/>
      <c r="GMH29" s="107"/>
      <c r="GMI29" s="107"/>
      <c r="GMJ29" s="107"/>
      <c r="GMK29" s="107"/>
      <c r="GML29" s="107"/>
      <c r="GMM29" s="107"/>
      <c r="GMN29" s="107"/>
      <c r="GMO29" s="107"/>
      <c r="GMP29" s="107"/>
      <c r="GMQ29" s="107"/>
      <c r="GMR29" s="107"/>
      <c r="GMS29" s="107"/>
      <c r="GMT29" s="107"/>
      <c r="GMU29" s="107"/>
      <c r="GMV29" s="107"/>
      <c r="GMW29" s="107"/>
      <c r="GMX29" s="107"/>
      <c r="GMY29" s="107"/>
      <c r="GMZ29" s="107"/>
      <c r="GNA29" s="107"/>
      <c r="GNB29" s="107"/>
      <c r="GNC29" s="107"/>
      <c r="GND29" s="107"/>
      <c r="GNE29" s="107"/>
      <c r="GNF29" s="107"/>
      <c r="GNG29" s="107"/>
      <c r="GNH29" s="107"/>
      <c r="GNI29" s="107"/>
      <c r="GNJ29" s="107"/>
      <c r="GNK29" s="107"/>
      <c r="GNL29" s="107"/>
      <c r="GNM29" s="107"/>
      <c r="GNN29" s="107"/>
      <c r="GNO29" s="107"/>
      <c r="GNP29" s="107"/>
      <c r="GNQ29" s="107"/>
      <c r="GNR29" s="107"/>
      <c r="GNS29" s="107"/>
      <c r="GNT29" s="107"/>
      <c r="GNU29" s="107"/>
      <c r="GNV29" s="107"/>
      <c r="GNW29" s="107"/>
      <c r="GNX29" s="107"/>
      <c r="GNY29" s="107"/>
      <c r="GNZ29" s="107"/>
      <c r="GOA29" s="107"/>
      <c r="GOB29" s="107"/>
      <c r="GOC29" s="107"/>
      <c r="GOD29" s="107"/>
      <c r="GOE29" s="107"/>
      <c r="GOF29" s="107"/>
      <c r="GOG29" s="107"/>
      <c r="GOH29" s="107"/>
      <c r="GOI29" s="107"/>
      <c r="GOJ29" s="107"/>
      <c r="GOK29" s="107"/>
      <c r="GOL29" s="107"/>
      <c r="GOM29" s="107"/>
      <c r="GON29" s="107"/>
      <c r="GOO29" s="107"/>
      <c r="GOP29" s="107"/>
      <c r="GOQ29" s="107"/>
      <c r="GOR29" s="107"/>
      <c r="GOS29" s="107"/>
      <c r="GOT29" s="107"/>
      <c r="GOU29" s="107"/>
      <c r="GOV29" s="107"/>
      <c r="GOW29" s="107"/>
      <c r="GOX29" s="107"/>
      <c r="GOY29" s="107"/>
      <c r="GOZ29" s="107"/>
      <c r="GPA29" s="107"/>
      <c r="GPB29" s="107"/>
      <c r="GPC29" s="107"/>
      <c r="GPD29" s="107"/>
      <c r="GPE29" s="107"/>
      <c r="GPF29" s="107"/>
      <c r="GPG29" s="107"/>
      <c r="GPH29" s="107"/>
      <c r="GPI29" s="107"/>
      <c r="GPJ29" s="107"/>
      <c r="GPK29" s="107"/>
      <c r="GPL29" s="107"/>
      <c r="GPM29" s="107"/>
      <c r="GPN29" s="107"/>
      <c r="GPO29" s="107"/>
      <c r="GPP29" s="107"/>
      <c r="GPQ29" s="107"/>
      <c r="GPR29" s="107"/>
      <c r="GPS29" s="107"/>
      <c r="GPT29" s="107"/>
      <c r="GPU29" s="107"/>
      <c r="GPV29" s="107"/>
      <c r="GPW29" s="107"/>
      <c r="GPX29" s="107"/>
      <c r="GPY29" s="107"/>
      <c r="GPZ29" s="107"/>
      <c r="GQA29" s="107"/>
      <c r="GQB29" s="107"/>
      <c r="GQC29" s="107"/>
      <c r="GQD29" s="107"/>
      <c r="GQE29" s="107"/>
      <c r="GQF29" s="107"/>
      <c r="GQG29" s="107"/>
      <c r="GQH29" s="107"/>
      <c r="GQI29" s="107"/>
      <c r="GQJ29" s="107"/>
      <c r="GQK29" s="107"/>
      <c r="GQL29" s="107"/>
      <c r="GQM29" s="107"/>
      <c r="GQN29" s="107"/>
      <c r="GQO29" s="107"/>
      <c r="GQP29" s="107"/>
      <c r="GQQ29" s="107"/>
      <c r="GQR29" s="107"/>
      <c r="GQS29" s="107"/>
      <c r="GQT29" s="107"/>
      <c r="GQU29" s="107"/>
      <c r="GQV29" s="107"/>
      <c r="GQW29" s="107"/>
      <c r="GQX29" s="107"/>
      <c r="GQY29" s="107"/>
      <c r="GQZ29" s="107"/>
      <c r="GRA29" s="107"/>
      <c r="GRB29" s="107"/>
      <c r="GRC29" s="107"/>
      <c r="GRD29" s="107"/>
      <c r="GRE29" s="107"/>
      <c r="GRF29" s="107"/>
      <c r="GRG29" s="107"/>
      <c r="GRH29" s="107"/>
      <c r="GRI29" s="107"/>
      <c r="GRJ29" s="107"/>
      <c r="GRK29" s="107"/>
      <c r="GRL29" s="107"/>
      <c r="GRM29" s="107"/>
      <c r="GRN29" s="107"/>
      <c r="GRO29" s="107"/>
      <c r="GRP29" s="107"/>
      <c r="GRQ29" s="107"/>
      <c r="GRR29" s="107"/>
      <c r="GRS29" s="107"/>
      <c r="GRT29" s="107"/>
      <c r="GRU29" s="107"/>
      <c r="GRV29" s="107"/>
      <c r="GRW29" s="107"/>
      <c r="GRX29" s="107"/>
      <c r="GRY29" s="107"/>
      <c r="GRZ29" s="107"/>
      <c r="GSA29" s="107"/>
      <c r="GSB29" s="107"/>
      <c r="GSC29" s="107"/>
      <c r="GSD29" s="107"/>
      <c r="GSE29" s="107"/>
      <c r="GSF29" s="107"/>
      <c r="GSG29" s="107"/>
      <c r="GSH29" s="107"/>
      <c r="GSI29" s="107"/>
      <c r="GSJ29" s="107"/>
      <c r="GSK29" s="107"/>
      <c r="GSL29" s="107"/>
      <c r="GSM29" s="107"/>
      <c r="GSN29" s="107"/>
      <c r="GSO29" s="107"/>
      <c r="GSP29" s="107"/>
      <c r="GSQ29" s="107"/>
      <c r="GSR29" s="107"/>
      <c r="GSS29" s="107"/>
      <c r="GST29" s="107"/>
      <c r="GSU29" s="107"/>
      <c r="GSV29" s="107"/>
      <c r="GSW29" s="107"/>
      <c r="GSX29" s="107"/>
      <c r="GSY29" s="107"/>
      <c r="GSZ29" s="107"/>
      <c r="GTA29" s="107"/>
      <c r="GTB29" s="107"/>
      <c r="GTC29" s="107"/>
      <c r="GTD29" s="107"/>
      <c r="GTE29" s="107"/>
      <c r="GTF29" s="107"/>
      <c r="GTG29" s="107"/>
      <c r="GTH29" s="107"/>
      <c r="GTI29" s="107"/>
      <c r="GTJ29" s="107"/>
      <c r="GTK29" s="107"/>
      <c r="GTL29" s="107"/>
      <c r="GTM29" s="107"/>
      <c r="GTN29" s="107"/>
      <c r="GTO29" s="107"/>
      <c r="GTP29" s="107"/>
      <c r="GTQ29" s="107"/>
      <c r="GTR29" s="107"/>
      <c r="GTS29" s="107"/>
      <c r="GTT29" s="107"/>
      <c r="GTU29" s="107"/>
      <c r="GTV29" s="107"/>
      <c r="GTW29" s="107"/>
      <c r="GTX29" s="107"/>
      <c r="GTY29" s="107"/>
      <c r="GTZ29" s="107"/>
      <c r="GUA29" s="107"/>
      <c r="GUB29" s="107"/>
      <c r="GUC29" s="107"/>
      <c r="GUD29" s="107"/>
      <c r="GUE29" s="107"/>
      <c r="GUF29" s="107"/>
      <c r="GUG29" s="107"/>
      <c r="GUH29" s="107"/>
      <c r="GUI29" s="107"/>
      <c r="GUJ29" s="107"/>
      <c r="GUK29" s="107"/>
      <c r="GUL29" s="107"/>
      <c r="GUM29" s="107"/>
      <c r="GUN29" s="107"/>
      <c r="GUO29" s="107"/>
      <c r="GUP29" s="107"/>
      <c r="GUQ29" s="107"/>
      <c r="GUR29" s="107"/>
      <c r="GUS29" s="107"/>
      <c r="GUT29" s="107"/>
      <c r="GUU29" s="107"/>
      <c r="GUV29" s="107"/>
      <c r="GUW29" s="107"/>
      <c r="GUX29" s="107"/>
      <c r="GUY29" s="107"/>
      <c r="GUZ29" s="107"/>
      <c r="GVA29" s="107"/>
      <c r="GVB29" s="107"/>
      <c r="GVC29" s="107"/>
      <c r="GVD29" s="107"/>
      <c r="GVE29" s="107"/>
      <c r="GVF29" s="107"/>
      <c r="GVG29" s="107"/>
      <c r="GVH29" s="107"/>
      <c r="GVI29" s="107"/>
      <c r="GVJ29" s="107"/>
      <c r="GVK29" s="107"/>
      <c r="GVL29" s="107"/>
      <c r="GVM29" s="107"/>
      <c r="GVN29" s="107"/>
      <c r="GVO29" s="107"/>
      <c r="GVP29" s="107"/>
      <c r="GVQ29" s="107"/>
      <c r="GVR29" s="107"/>
      <c r="GVS29" s="107"/>
      <c r="GVT29" s="107"/>
      <c r="GVU29" s="107"/>
      <c r="GVV29" s="107"/>
      <c r="GVW29" s="107"/>
      <c r="GVX29" s="107"/>
      <c r="GVY29" s="107"/>
      <c r="GVZ29" s="107"/>
      <c r="GWA29" s="107"/>
      <c r="GWB29" s="107"/>
      <c r="GWC29" s="107"/>
      <c r="GWD29" s="107"/>
      <c r="GWE29" s="107"/>
      <c r="GWF29" s="107"/>
      <c r="GWG29" s="107"/>
      <c r="GWH29" s="107"/>
      <c r="GWI29" s="107"/>
      <c r="GWJ29" s="107"/>
      <c r="GWK29" s="107"/>
      <c r="GWL29" s="107"/>
      <c r="GWM29" s="107"/>
      <c r="GWN29" s="107"/>
      <c r="GWO29" s="107"/>
      <c r="GWP29" s="107"/>
      <c r="GWQ29" s="107"/>
      <c r="GWR29" s="107"/>
      <c r="GWS29" s="107"/>
      <c r="GWT29" s="107"/>
      <c r="GWU29" s="107"/>
      <c r="GWV29" s="107"/>
      <c r="GWW29" s="107"/>
      <c r="GWX29" s="107"/>
      <c r="GWY29" s="107"/>
      <c r="GWZ29" s="107"/>
      <c r="GXA29" s="107"/>
      <c r="GXB29" s="107"/>
      <c r="GXC29" s="107"/>
      <c r="GXD29" s="107"/>
      <c r="GXE29" s="107"/>
      <c r="GXF29" s="107"/>
      <c r="GXG29" s="107"/>
      <c r="GXH29" s="107"/>
      <c r="GXI29" s="107"/>
      <c r="GXJ29" s="107"/>
      <c r="GXK29" s="107"/>
      <c r="GXL29" s="107"/>
      <c r="GXM29" s="107"/>
      <c r="GXN29" s="107"/>
      <c r="GXO29" s="107"/>
      <c r="GXP29" s="107"/>
      <c r="GXQ29" s="107"/>
      <c r="GXR29" s="107"/>
      <c r="GXS29" s="107"/>
      <c r="GXT29" s="107"/>
      <c r="GXU29" s="107"/>
      <c r="GXV29" s="107"/>
      <c r="GXW29" s="107"/>
      <c r="GXX29" s="107"/>
      <c r="GXY29" s="107"/>
      <c r="GXZ29" s="107"/>
      <c r="GYA29" s="107"/>
      <c r="GYB29" s="107"/>
      <c r="GYC29" s="107"/>
      <c r="GYD29" s="107"/>
      <c r="GYE29" s="107"/>
      <c r="GYF29" s="107"/>
      <c r="GYG29" s="107"/>
      <c r="GYH29" s="107"/>
      <c r="GYI29" s="107"/>
      <c r="GYJ29" s="107"/>
      <c r="GYK29" s="107"/>
      <c r="GYL29" s="107"/>
      <c r="GYM29" s="107"/>
      <c r="GYN29" s="107"/>
      <c r="GYO29" s="107"/>
      <c r="GYP29" s="107"/>
      <c r="GYQ29" s="107"/>
      <c r="GYR29" s="107"/>
      <c r="GYS29" s="107"/>
      <c r="GYT29" s="107"/>
      <c r="GYU29" s="107"/>
      <c r="GYV29" s="107"/>
      <c r="GYW29" s="107"/>
      <c r="GYX29" s="107"/>
      <c r="GYY29" s="107"/>
      <c r="GYZ29" s="107"/>
      <c r="GZA29" s="107"/>
      <c r="GZB29" s="107"/>
      <c r="GZC29" s="107"/>
      <c r="GZD29" s="107"/>
      <c r="GZE29" s="107"/>
      <c r="GZF29" s="107"/>
      <c r="GZG29" s="107"/>
      <c r="GZH29" s="107"/>
      <c r="GZI29" s="107"/>
      <c r="GZJ29" s="107"/>
      <c r="GZK29" s="107"/>
      <c r="GZL29" s="107"/>
      <c r="GZM29" s="107"/>
      <c r="GZN29" s="107"/>
      <c r="GZO29" s="107"/>
      <c r="GZP29" s="107"/>
      <c r="GZQ29" s="107"/>
      <c r="GZR29" s="107"/>
      <c r="GZS29" s="107"/>
      <c r="GZT29" s="107"/>
      <c r="GZU29" s="107"/>
      <c r="GZV29" s="107"/>
      <c r="GZW29" s="107"/>
      <c r="GZX29" s="107"/>
      <c r="GZY29" s="107"/>
      <c r="GZZ29" s="107"/>
      <c r="HAA29" s="107"/>
      <c r="HAB29" s="107"/>
      <c r="HAC29" s="107"/>
      <c r="HAD29" s="107"/>
      <c r="HAE29" s="107"/>
      <c r="HAF29" s="107"/>
      <c r="HAG29" s="107"/>
      <c r="HAH29" s="107"/>
      <c r="HAI29" s="107"/>
      <c r="HAJ29" s="107"/>
      <c r="HAK29" s="107"/>
      <c r="HAL29" s="107"/>
      <c r="HAM29" s="107"/>
      <c r="HAN29" s="107"/>
      <c r="HAO29" s="107"/>
      <c r="HAP29" s="107"/>
      <c r="HAQ29" s="107"/>
      <c r="HAR29" s="107"/>
      <c r="HAS29" s="107"/>
      <c r="HAT29" s="107"/>
      <c r="HAU29" s="107"/>
      <c r="HAV29" s="107"/>
      <c r="HAW29" s="107"/>
      <c r="HAX29" s="107"/>
      <c r="HAY29" s="107"/>
      <c r="HAZ29" s="107"/>
      <c r="HBA29" s="107"/>
      <c r="HBB29" s="107"/>
      <c r="HBC29" s="107"/>
      <c r="HBD29" s="107"/>
      <c r="HBE29" s="107"/>
      <c r="HBF29" s="107"/>
      <c r="HBG29" s="107"/>
      <c r="HBH29" s="107"/>
      <c r="HBI29" s="107"/>
      <c r="HBJ29" s="107"/>
      <c r="HBK29" s="107"/>
      <c r="HBL29" s="107"/>
      <c r="HBM29" s="107"/>
      <c r="HBN29" s="107"/>
      <c r="HBO29" s="107"/>
      <c r="HBP29" s="107"/>
      <c r="HBQ29" s="107"/>
      <c r="HBR29" s="107"/>
      <c r="HBS29" s="107"/>
      <c r="HBT29" s="107"/>
      <c r="HBU29" s="107"/>
      <c r="HBV29" s="107"/>
      <c r="HBW29" s="107"/>
      <c r="HBX29" s="107"/>
      <c r="HBY29" s="107"/>
      <c r="HBZ29" s="107"/>
      <c r="HCA29" s="107"/>
      <c r="HCB29" s="107"/>
      <c r="HCC29" s="107"/>
      <c r="HCD29" s="107"/>
      <c r="HCE29" s="107"/>
      <c r="HCF29" s="107"/>
      <c r="HCG29" s="107"/>
      <c r="HCH29" s="107"/>
      <c r="HCI29" s="107"/>
      <c r="HCJ29" s="107"/>
      <c r="HCK29" s="107"/>
      <c r="HCL29" s="107"/>
      <c r="HCM29" s="107"/>
      <c r="HCN29" s="107"/>
      <c r="HCO29" s="107"/>
      <c r="HCP29" s="107"/>
      <c r="HCQ29" s="107"/>
      <c r="HCR29" s="107"/>
      <c r="HCS29" s="107"/>
      <c r="HCT29" s="107"/>
      <c r="HCU29" s="107"/>
      <c r="HCV29" s="107"/>
      <c r="HCW29" s="107"/>
      <c r="HCX29" s="107"/>
      <c r="HCY29" s="107"/>
      <c r="HCZ29" s="107"/>
      <c r="HDA29" s="107"/>
      <c r="HDB29" s="107"/>
      <c r="HDC29" s="107"/>
      <c r="HDD29" s="107"/>
      <c r="HDE29" s="107"/>
      <c r="HDF29" s="107"/>
      <c r="HDG29" s="107"/>
      <c r="HDH29" s="107"/>
      <c r="HDI29" s="107"/>
      <c r="HDJ29" s="107"/>
      <c r="HDK29" s="107"/>
      <c r="HDL29" s="107"/>
      <c r="HDM29" s="107"/>
      <c r="HDN29" s="107"/>
      <c r="HDO29" s="107"/>
      <c r="HDP29" s="107"/>
      <c r="HDQ29" s="107"/>
      <c r="HDR29" s="107"/>
      <c r="HDS29" s="107"/>
      <c r="HDT29" s="107"/>
      <c r="HDU29" s="107"/>
      <c r="HDV29" s="107"/>
      <c r="HDW29" s="107"/>
      <c r="HDX29" s="107"/>
      <c r="HDY29" s="107"/>
      <c r="HDZ29" s="107"/>
      <c r="HEA29" s="107"/>
      <c r="HEB29" s="107"/>
      <c r="HEC29" s="107"/>
      <c r="HED29" s="107"/>
      <c r="HEE29" s="107"/>
      <c r="HEF29" s="107"/>
      <c r="HEG29" s="107"/>
      <c r="HEH29" s="107"/>
      <c r="HEI29" s="107"/>
      <c r="HEJ29" s="107"/>
      <c r="HEK29" s="107"/>
      <c r="HEL29" s="107"/>
      <c r="HEM29" s="107"/>
      <c r="HEN29" s="107"/>
      <c r="HEO29" s="107"/>
      <c r="HEP29" s="107"/>
      <c r="HEQ29" s="107"/>
      <c r="HER29" s="107"/>
      <c r="HES29" s="107"/>
      <c r="HET29" s="107"/>
      <c r="HEU29" s="107"/>
      <c r="HEV29" s="107"/>
      <c r="HEW29" s="107"/>
      <c r="HEX29" s="107"/>
      <c r="HEY29" s="107"/>
      <c r="HEZ29" s="107"/>
      <c r="HFA29" s="107"/>
      <c r="HFB29" s="107"/>
      <c r="HFC29" s="107"/>
      <c r="HFD29" s="107"/>
      <c r="HFE29" s="107"/>
      <c r="HFF29" s="107"/>
      <c r="HFG29" s="107"/>
      <c r="HFH29" s="107"/>
      <c r="HFI29" s="107"/>
      <c r="HFJ29" s="107"/>
      <c r="HFK29" s="107"/>
      <c r="HFL29" s="107"/>
      <c r="HFM29" s="107"/>
      <c r="HFN29" s="107"/>
      <c r="HFO29" s="107"/>
      <c r="HFP29" s="107"/>
      <c r="HFQ29" s="107"/>
      <c r="HFR29" s="107"/>
      <c r="HFS29" s="107"/>
      <c r="HFT29" s="107"/>
      <c r="HFU29" s="107"/>
      <c r="HFV29" s="107"/>
      <c r="HFW29" s="107"/>
      <c r="HFX29" s="107"/>
      <c r="HFY29" s="107"/>
      <c r="HFZ29" s="107"/>
      <c r="HGA29" s="107"/>
      <c r="HGB29" s="107"/>
      <c r="HGC29" s="107"/>
      <c r="HGD29" s="107"/>
      <c r="HGE29" s="107"/>
      <c r="HGF29" s="107"/>
      <c r="HGG29" s="107"/>
      <c r="HGH29" s="107"/>
      <c r="HGI29" s="107"/>
      <c r="HGJ29" s="107"/>
      <c r="HGK29" s="107"/>
      <c r="HGL29" s="107"/>
      <c r="HGM29" s="107"/>
      <c r="HGN29" s="107"/>
      <c r="HGO29" s="107"/>
      <c r="HGP29" s="107"/>
      <c r="HGQ29" s="107"/>
      <c r="HGR29" s="107"/>
      <c r="HGS29" s="107"/>
      <c r="HGT29" s="107"/>
      <c r="HGU29" s="107"/>
      <c r="HGV29" s="107"/>
      <c r="HGW29" s="107"/>
      <c r="HGX29" s="107"/>
      <c r="HGY29" s="107"/>
      <c r="HGZ29" s="107"/>
      <c r="HHA29" s="107"/>
      <c r="HHB29" s="107"/>
      <c r="HHC29" s="107"/>
      <c r="HHD29" s="107"/>
      <c r="HHE29" s="107"/>
      <c r="HHF29" s="107"/>
      <c r="HHG29" s="107"/>
      <c r="HHH29" s="107"/>
      <c r="HHI29" s="107"/>
      <c r="HHJ29" s="107"/>
      <c r="HHK29" s="107"/>
      <c r="HHL29" s="107"/>
      <c r="HHM29" s="107"/>
      <c r="HHN29" s="107"/>
      <c r="HHO29" s="107"/>
      <c r="HHP29" s="107"/>
      <c r="HHQ29" s="107"/>
      <c r="HHR29" s="107"/>
      <c r="HHS29" s="107"/>
      <c r="HHT29" s="107"/>
      <c r="HHU29" s="107"/>
      <c r="HHV29" s="107"/>
      <c r="HHW29" s="107"/>
      <c r="HHX29" s="107"/>
      <c r="HHY29" s="107"/>
      <c r="HHZ29" s="107"/>
      <c r="HIA29" s="107"/>
      <c r="HIB29" s="107"/>
      <c r="HIC29" s="107"/>
      <c r="HID29" s="107"/>
      <c r="HIE29" s="107"/>
      <c r="HIF29" s="107"/>
      <c r="HIG29" s="107"/>
      <c r="HIH29" s="107"/>
      <c r="HII29" s="107"/>
      <c r="HIJ29" s="107"/>
      <c r="HIK29" s="107"/>
      <c r="HIL29" s="107"/>
      <c r="HIM29" s="107"/>
      <c r="HIN29" s="107"/>
      <c r="HIO29" s="107"/>
      <c r="HIP29" s="107"/>
      <c r="HIQ29" s="107"/>
      <c r="HIR29" s="107"/>
      <c r="HIS29" s="107"/>
      <c r="HIT29" s="107"/>
      <c r="HIU29" s="107"/>
      <c r="HIV29" s="107"/>
      <c r="HIW29" s="107"/>
      <c r="HIX29" s="107"/>
      <c r="HIY29" s="107"/>
      <c r="HIZ29" s="107"/>
      <c r="HJA29" s="107"/>
      <c r="HJB29" s="107"/>
      <c r="HJC29" s="107"/>
      <c r="HJD29" s="107"/>
      <c r="HJE29" s="107"/>
      <c r="HJF29" s="107"/>
      <c r="HJG29" s="107"/>
      <c r="HJH29" s="107"/>
      <c r="HJI29" s="107"/>
      <c r="HJJ29" s="107"/>
      <c r="HJK29" s="107"/>
      <c r="HJL29" s="107"/>
      <c r="HJM29" s="107"/>
      <c r="HJN29" s="107"/>
      <c r="HJO29" s="107"/>
      <c r="HJP29" s="107"/>
      <c r="HJQ29" s="107"/>
      <c r="HJR29" s="107"/>
      <c r="HJS29" s="107"/>
      <c r="HJT29" s="107"/>
      <c r="HJU29" s="107"/>
      <c r="HJV29" s="107"/>
      <c r="HJW29" s="107"/>
      <c r="HJX29" s="107"/>
      <c r="HJY29" s="107"/>
      <c r="HJZ29" s="107"/>
      <c r="HKA29" s="107"/>
      <c r="HKB29" s="107"/>
      <c r="HKC29" s="107"/>
      <c r="HKD29" s="107"/>
      <c r="HKE29" s="107"/>
      <c r="HKF29" s="107"/>
      <c r="HKG29" s="107"/>
      <c r="HKH29" s="107"/>
      <c r="HKI29" s="107"/>
      <c r="HKJ29" s="107"/>
      <c r="HKK29" s="107"/>
      <c r="HKL29" s="107"/>
      <c r="HKM29" s="107"/>
      <c r="HKN29" s="107"/>
      <c r="HKO29" s="107"/>
      <c r="HKP29" s="107"/>
      <c r="HKQ29" s="107"/>
      <c r="HKR29" s="107"/>
      <c r="HKS29" s="107"/>
      <c r="HKT29" s="107"/>
      <c r="HKU29" s="107"/>
      <c r="HKV29" s="107"/>
      <c r="HKW29" s="107"/>
      <c r="HKX29" s="107"/>
      <c r="HKY29" s="107"/>
      <c r="HKZ29" s="107"/>
      <c r="HLA29" s="107"/>
      <c r="HLB29" s="107"/>
      <c r="HLC29" s="107"/>
      <c r="HLD29" s="107"/>
      <c r="HLE29" s="107"/>
      <c r="HLF29" s="107"/>
      <c r="HLG29" s="107"/>
      <c r="HLH29" s="107"/>
      <c r="HLI29" s="107"/>
      <c r="HLJ29" s="107"/>
      <c r="HLK29" s="107"/>
      <c r="HLL29" s="107"/>
      <c r="HLM29" s="107"/>
      <c r="HLN29" s="107"/>
      <c r="HLO29" s="107"/>
      <c r="HLP29" s="107"/>
      <c r="HLQ29" s="107"/>
      <c r="HLR29" s="107"/>
      <c r="HLS29" s="107"/>
      <c r="HLT29" s="107"/>
      <c r="HLU29" s="107"/>
      <c r="HLV29" s="107"/>
      <c r="HLW29" s="107"/>
      <c r="HLX29" s="107"/>
      <c r="HLY29" s="107"/>
      <c r="HLZ29" s="107"/>
      <c r="HMA29" s="107"/>
      <c r="HMB29" s="107"/>
      <c r="HMC29" s="107"/>
      <c r="HMD29" s="107"/>
      <c r="HME29" s="107"/>
      <c r="HMF29" s="107"/>
      <c r="HMG29" s="107"/>
      <c r="HMH29" s="107"/>
      <c r="HMI29" s="107"/>
      <c r="HMJ29" s="107"/>
      <c r="HMK29" s="107"/>
      <c r="HML29" s="107"/>
      <c r="HMM29" s="107"/>
      <c r="HMN29" s="107"/>
      <c r="HMO29" s="107"/>
      <c r="HMP29" s="107"/>
      <c r="HMQ29" s="107"/>
      <c r="HMR29" s="107"/>
      <c r="HMS29" s="107"/>
      <c r="HMT29" s="107"/>
      <c r="HMU29" s="107"/>
      <c r="HMV29" s="107"/>
      <c r="HMW29" s="107"/>
      <c r="HMX29" s="107"/>
      <c r="HMY29" s="107"/>
      <c r="HMZ29" s="107"/>
      <c r="HNA29" s="107"/>
      <c r="HNB29" s="107"/>
      <c r="HNC29" s="107"/>
      <c r="HND29" s="107"/>
      <c r="HNE29" s="107"/>
      <c r="HNF29" s="107"/>
      <c r="HNG29" s="107"/>
      <c r="HNH29" s="107"/>
      <c r="HNI29" s="107"/>
      <c r="HNJ29" s="107"/>
      <c r="HNK29" s="107"/>
      <c r="HNL29" s="107"/>
      <c r="HNM29" s="107"/>
      <c r="HNN29" s="107"/>
      <c r="HNO29" s="107"/>
      <c r="HNP29" s="107"/>
      <c r="HNQ29" s="107"/>
      <c r="HNR29" s="107"/>
      <c r="HNS29" s="107"/>
      <c r="HNT29" s="107"/>
      <c r="HNU29" s="107"/>
      <c r="HNV29" s="107"/>
      <c r="HNW29" s="107"/>
      <c r="HNX29" s="107"/>
      <c r="HNY29" s="107"/>
      <c r="HNZ29" s="107"/>
      <c r="HOA29" s="107"/>
      <c r="HOB29" s="107"/>
      <c r="HOC29" s="107"/>
      <c r="HOD29" s="107"/>
      <c r="HOE29" s="107"/>
      <c r="HOF29" s="107"/>
      <c r="HOG29" s="107"/>
      <c r="HOH29" s="107"/>
      <c r="HOI29" s="107"/>
      <c r="HOJ29" s="107"/>
      <c r="HOK29" s="107"/>
      <c r="HOL29" s="107"/>
      <c r="HOM29" s="107"/>
      <c r="HON29" s="107"/>
      <c r="HOO29" s="107"/>
      <c r="HOP29" s="107"/>
      <c r="HOQ29" s="107"/>
      <c r="HOR29" s="107"/>
      <c r="HOS29" s="107"/>
      <c r="HOT29" s="107"/>
      <c r="HOU29" s="107"/>
      <c r="HOV29" s="107"/>
      <c r="HOW29" s="107"/>
      <c r="HOX29" s="107"/>
      <c r="HOY29" s="107"/>
      <c r="HOZ29" s="107"/>
      <c r="HPA29" s="107"/>
      <c r="HPB29" s="107"/>
      <c r="HPC29" s="107"/>
      <c r="HPD29" s="107"/>
      <c r="HPE29" s="107"/>
      <c r="HPF29" s="107"/>
      <c r="HPG29" s="107"/>
      <c r="HPH29" s="107"/>
      <c r="HPI29" s="107"/>
      <c r="HPJ29" s="107"/>
      <c r="HPK29" s="107"/>
      <c r="HPL29" s="107"/>
      <c r="HPM29" s="107"/>
      <c r="HPN29" s="107"/>
      <c r="HPO29" s="107"/>
      <c r="HPP29" s="107"/>
      <c r="HPQ29" s="107"/>
      <c r="HPR29" s="107"/>
      <c r="HPS29" s="107"/>
      <c r="HPT29" s="107"/>
      <c r="HPU29" s="107"/>
      <c r="HPV29" s="107"/>
      <c r="HPW29" s="107"/>
      <c r="HPX29" s="107"/>
      <c r="HPY29" s="107"/>
      <c r="HPZ29" s="107"/>
      <c r="HQA29" s="107"/>
      <c r="HQB29" s="107"/>
      <c r="HQC29" s="107"/>
      <c r="HQD29" s="107"/>
      <c r="HQE29" s="107"/>
      <c r="HQF29" s="107"/>
      <c r="HQG29" s="107"/>
      <c r="HQH29" s="107"/>
      <c r="HQI29" s="107"/>
      <c r="HQJ29" s="107"/>
      <c r="HQK29" s="107"/>
      <c r="HQL29" s="107"/>
      <c r="HQM29" s="107"/>
      <c r="HQN29" s="107"/>
      <c r="HQO29" s="107"/>
      <c r="HQP29" s="107"/>
      <c r="HQQ29" s="107"/>
      <c r="HQR29" s="107"/>
      <c r="HQS29" s="107"/>
      <c r="HQT29" s="107"/>
      <c r="HQU29" s="107"/>
      <c r="HQV29" s="107"/>
      <c r="HQW29" s="107"/>
      <c r="HQX29" s="107"/>
      <c r="HQY29" s="107"/>
      <c r="HQZ29" s="107"/>
      <c r="HRA29" s="107"/>
      <c r="HRB29" s="107"/>
      <c r="HRC29" s="107"/>
      <c r="HRD29" s="107"/>
      <c r="HRE29" s="107"/>
      <c r="HRF29" s="107"/>
      <c r="HRG29" s="107"/>
      <c r="HRH29" s="107"/>
      <c r="HRI29" s="107"/>
      <c r="HRJ29" s="107"/>
      <c r="HRK29" s="107"/>
      <c r="HRL29" s="107"/>
      <c r="HRM29" s="107"/>
      <c r="HRN29" s="107"/>
      <c r="HRO29" s="107"/>
      <c r="HRP29" s="107"/>
      <c r="HRQ29" s="107"/>
      <c r="HRR29" s="107"/>
      <c r="HRS29" s="107"/>
      <c r="HRT29" s="107"/>
      <c r="HRU29" s="107"/>
      <c r="HRV29" s="107"/>
      <c r="HRW29" s="107"/>
      <c r="HRX29" s="107"/>
      <c r="HRY29" s="107"/>
      <c r="HRZ29" s="107"/>
      <c r="HSA29" s="107"/>
      <c r="HSB29" s="107"/>
      <c r="HSC29" s="107"/>
      <c r="HSD29" s="107"/>
      <c r="HSE29" s="107"/>
      <c r="HSF29" s="107"/>
      <c r="HSG29" s="107"/>
      <c r="HSH29" s="107"/>
      <c r="HSI29" s="107"/>
      <c r="HSJ29" s="107"/>
      <c r="HSK29" s="107"/>
      <c r="HSL29" s="107"/>
      <c r="HSM29" s="107"/>
      <c r="HSN29" s="107"/>
      <c r="HSO29" s="107"/>
      <c r="HSP29" s="107"/>
      <c r="HSQ29" s="107"/>
      <c r="HSR29" s="107"/>
      <c r="HSS29" s="107"/>
      <c r="HST29" s="107"/>
      <c r="HSU29" s="107"/>
      <c r="HSV29" s="107"/>
      <c r="HSW29" s="107"/>
      <c r="HSX29" s="107"/>
      <c r="HSY29" s="107"/>
      <c r="HSZ29" s="107"/>
      <c r="HTA29" s="107"/>
      <c r="HTB29" s="107"/>
      <c r="HTC29" s="107"/>
      <c r="HTD29" s="107"/>
      <c r="HTE29" s="107"/>
      <c r="HTF29" s="107"/>
      <c r="HTG29" s="107"/>
      <c r="HTH29" s="107"/>
      <c r="HTI29" s="107"/>
      <c r="HTJ29" s="107"/>
      <c r="HTK29" s="107"/>
      <c r="HTL29" s="107"/>
      <c r="HTM29" s="107"/>
      <c r="HTN29" s="107"/>
      <c r="HTO29" s="107"/>
      <c r="HTP29" s="107"/>
      <c r="HTQ29" s="107"/>
      <c r="HTR29" s="107"/>
      <c r="HTS29" s="107"/>
      <c r="HTT29" s="107"/>
      <c r="HTU29" s="107"/>
      <c r="HTV29" s="107"/>
      <c r="HTW29" s="107"/>
      <c r="HTX29" s="107"/>
      <c r="HTY29" s="107"/>
      <c r="HTZ29" s="107"/>
      <c r="HUA29" s="107"/>
      <c r="HUB29" s="107"/>
      <c r="HUC29" s="107"/>
      <c r="HUD29" s="107"/>
      <c r="HUE29" s="107"/>
      <c r="HUF29" s="107"/>
      <c r="HUG29" s="107"/>
      <c r="HUH29" s="107"/>
      <c r="HUI29" s="107"/>
      <c r="HUJ29" s="107"/>
      <c r="HUK29" s="107"/>
      <c r="HUL29" s="107"/>
      <c r="HUM29" s="107"/>
      <c r="HUN29" s="107"/>
      <c r="HUO29" s="107"/>
      <c r="HUP29" s="107"/>
      <c r="HUQ29" s="107"/>
      <c r="HUR29" s="107"/>
      <c r="HUS29" s="107"/>
      <c r="HUT29" s="107"/>
      <c r="HUU29" s="107"/>
      <c r="HUV29" s="107"/>
      <c r="HUW29" s="107"/>
      <c r="HUX29" s="107"/>
      <c r="HUY29" s="107"/>
      <c r="HUZ29" s="107"/>
      <c r="HVA29" s="107"/>
      <c r="HVB29" s="107"/>
      <c r="HVC29" s="107"/>
      <c r="HVD29" s="107"/>
      <c r="HVE29" s="107"/>
      <c r="HVF29" s="107"/>
      <c r="HVG29" s="107"/>
      <c r="HVH29" s="107"/>
      <c r="HVI29" s="107"/>
      <c r="HVJ29" s="107"/>
      <c r="HVK29" s="107"/>
      <c r="HVL29" s="107"/>
      <c r="HVM29" s="107"/>
      <c r="HVN29" s="107"/>
      <c r="HVO29" s="107"/>
      <c r="HVP29" s="107"/>
      <c r="HVQ29" s="107"/>
      <c r="HVR29" s="107"/>
      <c r="HVS29" s="107"/>
      <c r="HVT29" s="107"/>
      <c r="HVU29" s="107"/>
      <c r="HVV29" s="107"/>
      <c r="HVW29" s="107"/>
      <c r="HVX29" s="107"/>
      <c r="HVY29" s="107"/>
      <c r="HVZ29" s="107"/>
      <c r="HWA29" s="107"/>
      <c r="HWB29" s="107"/>
      <c r="HWC29" s="107"/>
      <c r="HWD29" s="107"/>
      <c r="HWE29" s="107"/>
      <c r="HWF29" s="107"/>
      <c r="HWG29" s="107"/>
      <c r="HWH29" s="107"/>
      <c r="HWI29" s="107"/>
      <c r="HWJ29" s="107"/>
      <c r="HWK29" s="107"/>
      <c r="HWL29" s="107"/>
      <c r="HWM29" s="107"/>
      <c r="HWN29" s="107"/>
      <c r="HWO29" s="107"/>
      <c r="HWP29" s="107"/>
      <c r="HWQ29" s="107"/>
      <c r="HWR29" s="107"/>
      <c r="HWS29" s="107"/>
      <c r="HWT29" s="107"/>
      <c r="HWU29" s="107"/>
      <c r="HWV29" s="107"/>
      <c r="HWW29" s="107"/>
      <c r="HWX29" s="107"/>
      <c r="HWY29" s="107"/>
      <c r="HWZ29" s="107"/>
      <c r="HXA29" s="107"/>
      <c r="HXB29" s="107"/>
      <c r="HXC29" s="107"/>
      <c r="HXD29" s="107"/>
      <c r="HXE29" s="107"/>
      <c r="HXF29" s="107"/>
      <c r="HXG29" s="107"/>
      <c r="HXH29" s="107"/>
      <c r="HXI29" s="107"/>
      <c r="HXJ29" s="107"/>
      <c r="HXK29" s="107"/>
      <c r="HXL29" s="107"/>
      <c r="HXM29" s="107"/>
      <c r="HXN29" s="107"/>
      <c r="HXO29" s="107"/>
      <c r="HXP29" s="107"/>
      <c r="HXQ29" s="107"/>
      <c r="HXR29" s="107"/>
      <c r="HXS29" s="107"/>
      <c r="HXT29" s="107"/>
      <c r="HXU29" s="107"/>
      <c r="HXV29" s="107"/>
      <c r="HXW29" s="107"/>
      <c r="HXX29" s="107"/>
      <c r="HXY29" s="107"/>
      <c r="HXZ29" s="107"/>
      <c r="HYA29" s="107"/>
      <c r="HYB29" s="107"/>
      <c r="HYC29" s="107"/>
      <c r="HYD29" s="107"/>
      <c r="HYE29" s="107"/>
      <c r="HYF29" s="107"/>
      <c r="HYG29" s="107"/>
      <c r="HYH29" s="107"/>
      <c r="HYI29" s="107"/>
      <c r="HYJ29" s="107"/>
      <c r="HYK29" s="107"/>
      <c r="HYL29" s="107"/>
      <c r="HYM29" s="107"/>
      <c r="HYN29" s="107"/>
      <c r="HYO29" s="107"/>
      <c r="HYP29" s="107"/>
      <c r="HYQ29" s="107"/>
      <c r="HYR29" s="107"/>
      <c r="HYS29" s="107"/>
      <c r="HYT29" s="107"/>
      <c r="HYU29" s="107"/>
      <c r="HYV29" s="107"/>
      <c r="HYW29" s="107"/>
      <c r="HYX29" s="107"/>
      <c r="HYY29" s="107"/>
      <c r="HYZ29" s="107"/>
      <c r="HZA29" s="107"/>
      <c r="HZB29" s="107"/>
      <c r="HZC29" s="107"/>
      <c r="HZD29" s="107"/>
      <c r="HZE29" s="107"/>
      <c r="HZF29" s="107"/>
      <c r="HZG29" s="107"/>
      <c r="HZH29" s="107"/>
      <c r="HZI29" s="107"/>
      <c r="HZJ29" s="107"/>
      <c r="HZK29" s="107"/>
      <c r="HZL29" s="107"/>
      <c r="HZM29" s="107"/>
      <c r="HZN29" s="107"/>
      <c r="HZO29" s="107"/>
      <c r="HZP29" s="107"/>
      <c r="HZQ29" s="107"/>
      <c r="HZR29" s="107"/>
      <c r="HZS29" s="107"/>
      <c r="HZT29" s="107"/>
      <c r="HZU29" s="107"/>
      <c r="HZV29" s="107"/>
      <c r="HZW29" s="107"/>
      <c r="HZX29" s="107"/>
      <c r="HZY29" s="107"/>
      <c r="HZZ29" s="107"/>
      <c r="IAA29" s="107"/>
      <c r="IAB29" s="107"/>
      <c r="IAC29" s="107"/>
      <c r="IAD29" s="107"/>
      <c r="IAE29" s="107"/>
      <c r="IAF29" s="107"/>
      <c r="IAG29" s="107"/>
      <c r="IAH29" s="107"/>
      <c r="IAI29" s="107"/>
      <c r="IAJ29" s="107"/>
      <c r="IAK29" s="107"/>
      <c r="IAL29" s="107"/>
      <c r="IAM29" s="107"/>
      <c r="IAN29" s="107"/>
      <c r="IAO29" s="107"/>
      <c r="IAP29" s="107"/>
      <c r="IAQ29" s="107"/>
      <c r="IAR29" s="107"/>
      <c r="IAS29" s="107"/>
      <c r="IAT29" s="107"/>
      <c r="IAU29" s="107"/>
      <c r="IAV29" s="107"/>
      <c r="IAW29" s="107"/>
      <c r="IAX29" s="107"/>
      <c r="IAY29" s="107"/>
      <c r="IAZ29" s="107"/>
      <c r="IBA29" s="107"/>
      <c r="IBB29" s="107"/>
      <c r="IBC29" s="107"/>
      <c r="IBD29" s="107"/>
      <c r="IBE29" s="107"/>
      <c r="IBF29" s="107"/>
      <c r="IBG29" s="107"/>
      <c r="IBH29" s="107"/>
      <c r="IBI29" s="107"/>
      <c r="IBJ29" s="107"/>
      <c r="IBK29" s="107"/>
      <c r="IBL29" s="107"/>
      <c r="IBM29" s="107"/>
      <c r="IBN29" s="107"/>
      <c r="IBO29" s="107"/>
      <c r="IBP29" s="107"/>
      <c r="IBQ29" s="107"/>
      <c r="IBR29" s="107"/>
      <c r="IBS29" s="107"/>
      <c r="IBT29" s="107"/>
      <c r="IBU29" s="107"/>
      <c r="IBV29" s="107"/>
      <c r="IBW29" s="107"/>
      <c r="IBX29" s="107"/>
      <c r="IBY29" s="107"/>
      <c r="IBZ29" s="107"/>
      <c r="ICA29" s="107"/>
      <c r="ICB29" s="107"/>
      <c r="ICC29" s="107"/>
      <c r="ICD29" s="107"/>
      <c r="ICE29" s="107"/>
      <c r="ICF29" s="107"/>
      <c r="ICG29" s="107"/>
      <c r="ICH29" s="107"/>
      <c r="ICI29" s="107"/>
      <c r="ICJ29" s="107"/>
      <c r="ICK29" s="107"/>
      <c r="ICL29" s="107"/>
      <c r="ICM29" s="107"/>
      <c r="ICN29" s="107"/>
      <c r="ICO29" s="107"/>
      <c r="ICP29" s="107"/>
      <c r="ICQ29" s="107"/>
      <c r="ICR29" s="107"/>
      <c r="ICS29" s="107"/>
      <c r="ICT29" s="107"/>
      <c r="ICU29" s="107"/>
      <c r="ICV29" s="107"/>
      <c r="ICW29" s="107"/>
      <c r="ICX29" s="107"/>
      <c r="ICY29" s="107"/>
      <c r="ICZ29" s="107"/>
      <c r="IDA29" s="107"/>
      <c r="IDB29" s="107"/>
      <c r="IDC29" s="107"/>
      <c r="IDD29" s="107"/>
      <c r="IDE29" s="107"/>
      <c r="IDF29" s="107"/>
      <c r="IDG29" s="107"/>
      <c r="IDH29" s="107"/>
      <c r="IDI29" s="107"/>
      <c r="IDJ29" s="107"/>
      <c r="IDK29" s="107"/>
      <c r="IDL29" s="107"/>
      <c r="IDM29" s="107"/>
      <c r="IDN29" s="107"/>
      <c r="IDO29" s="107"/>
      <c r="IDP29" s="107"/>
      <c r="IDQ29" s="107"/>
      <c r="IDR29" s="107"/>
      <c r="IDS29" s="107"/>
      <c r="IDT29" s="107"/>
      <c r="IDU29" s="107"/>
      <c r="IDV29" s="107"/>
      <c r="IDW29" s="107"/>
      <c r="IDX29" s="107"/>
      <c r="IDY29" s="107"/>
      <c r="IDZ29" s="107"/>
      <c r="IEA29" s="107"/>
      <c r="IEB29" s="107"/>
      <c r="IEC29" s="107"/>
      <c r="IED29" s="107"/>
      <c r="IEE29" s="107"/>
      <c r="IEF29" s="107"/>
      <c r="IEG29" s="107"/>
      <c r="IEH29" s="107"/>
      <c r="IEI29" s="107"/>
      <c r="IEJ29" s="107"/>
      <c r="IEK29" s="107"/>
      <c r="IEL29" s="107"/>
      <c r="IEM29" s="107"/>
      <c r="IEN29" s="107"/>
      <c r="IEO29" s="107"/>
      <c r="IEP29" s="107"/>
      <c r="IEQ29" s="107"/>
      <c r="IER29" s="107"/>
      <c r="IES29" s="107"/>
      <c r="IET29" s="107"/>
      <c r="IEU29" s="107"/>
      <c r="IEV29" s="107"/>
      <c r="IEW29" s="107"/>
      <c r="IEX29" s="107"/>
      <c r="IEY29" s="107"/>
      <c r="IEZ29" s="107"/>
      <c r="IFA29" s="107"/>
      <c r="IFB29" s="107"/>
      <c r="IFC29" s="107"/>
      <c r="IFD29" s="107"/>
      <c r="IFE29" s="107"/>
      <c r="IFF29" s="107"/>
      <c r="IFG29" s="107"/>
      <c r="IFH29" s="107"/>
      <c r="IFI29" s="107"/>
      <c r="IFJ29" s="107"/>
      <c r="IFK29" s="107"/>
      <c r="IFL29" s="107"/>
      <c r="IFM29" s="107"/>
      <c r="IFN29" s="107"/>
      <c r="IFO29" s="107"/>
      <c r="IFP29" s="107"/>
      <c r="IFQ29" s="107"/>
      <c r="IFR29" s="107"/>
      <c r="IFS29" s="107"/>
      <c r="IFT29" s="107"/>
      <c r="IFU29" s="107"/>
      <c r="IFV29" s="107"/>
      <c r="IFW29" s="107"/>
      <c r="IFX29" s="107"/>
      <c r="IFY29" s="107"/>
      <c r="IFZ29" s="107"/>
      <c r="IGA29" s="107"/>
      <c r="IGB29" s="107"/>
      <c r="IGC29" s="107"/>
      <c r="IGD29" s="107"/>
      <c r="IGE29" s="107"/>
      <c r="IGF29" s="107"/>
      <c r="IGG29" s="107"/>
      <c r="IGH29" s="107"/>
      <c r="IGI29" s="107"/>
      <c r="IGJ29" s="107"/>
      <c r="IGK29" s="107"/>
      <c r="IGL29" s="107"/>
      <c r="IGM29" s="107"/>
      <c r="IGN29" s="107"/>
      <c r="IGO29" s="107"/>
      <c r="IGP29" s="107"/>
      <c r="IGQ29" s="107"/>
      <c r="IGR29" s="107"/>
      <c r="IGS29" s="107"/>
      <c r="IGT29" s="107"/>
      <c r="IGU29" s="107"/>
      <c r="IGV29" s="107"/>
      <c r="IGW29" s="107"/>
      <c r="IGX29" s="107"/>
      <c r="IGY29" s="107"/>
      <c r="IGZ29" s="107"/>
      <c r="IHA29" s="107"/>
      <c r="IHB29" s="107"/>
      <c r="IHC29" s="107"/>
      <c r="IHD29" s="107"/>
      <c r="IHE29" s="107"/>
      <c r="IHF29" s="107"/>
      <c r="IHG29" s="107"/>
      <c r="IHH29" s="107"/>
      <c r="IHI29" s="107"/>
      <c r="IHJ29" s="107"/>
      <c r="IHK29" s="107"/>
      <c r="IHL29" s="107"/>
      <c r="IHM29" s="107"/>
      <c r="IHN29" s="107"/>
      <c r="IHO29" s="107"/>
      <c r="IHP29" s="107"/>
      <c r="IHQ29" s="107"/>
      <c r="IHR29" s="107"/>
      <c r="IHS29" s="107"/>
      <c r="IHT29" s="107"/>
      <c r="IHU29" s="107"/>
      <c r="IHV29" s="107"/>
      <c r="IHW29" s="107"/>
      <c r="IHX29" s="107"/>
      <c r="IHY29" s="107"/>
      <c r="IHZ29" s="107"/>
      <c r="IIA29" s="107"/>
      <c r="IIB29" s="107"/>
      <c r="IIC29" s="107"/>
      <c r="IID29" s="107"/>
      <c r="IIE29" s="107"/>
      <c r="IIF29" s="107"/>
      <c r="IIG29" s="107"/>
      <c r="IIH29" s="107"/>
      <c r="III29" s="107"/>
      <c r="IIJ29" s="107"/>
      <c r="IIK29" s="107"/>
      <c r="IIL29" s="107"/>
      <c r="IIM29" s="107"/>
      <c r="IIN29" s="107"/>
      <c r="IIO29" s="107"/>
      <c r="IIP29" s="107"/>
      <c r="IIQ29" s="107"/>
      <c r="IIR29" s="107"/>
      <c r="IIS29" s="107"/>
      <c r="IIT29" s="107"/>
      <c r="IIU29" s="107"/>
      <c r="IIV29" s="107"/>
      <c r="IIW29" s="107"/>
      <c r="IIX29" s="107"/>
      <c r="IIY29" s="107"/>
      <c r="IIZ29" s="107"/>
      <c r="IJA29" s="107"/>
      <c r="IJB29" s="107"/>
      <c r="IJC29" s="107"/>
      <c r="IJD29" s="107"/>
      <c r="IJE29" s="107"/>
      <c r="IJF29" s="107"/>
      <c r="IJG29" s="107"/>
      <c r="IJH29" s="107"/>
      <c r="IJI29" s="107"/>
      <c r="IJJ29" s="107"/>
      <c r="IJK29" s="107"/>
      <c r="IJL29" s="107"/>
      <c r="IJM29" s="107"/>
      <c r="IJN29" s="107"/>
      <c r="IJO29" s="107"/>
      <c r="IJP29" s="107"/>
      <c r="IJQ29" s="107"/>
      <c r="IJR29" s="107"/>
      <c r="IJS29" s="107"/>
      <c r="IJT29" s="107"/>
      <c r="IJU29" s="107"/>
      <c r="IJV29" s="107"/>
      <c r="IJW29" s="107"/>
      <c r="IJX29" s="107"/>
      <c r="IJY29" s="107"/>
      <c r="IJZ29" s="107"/>
      <c r="IKA29" s="107"/>
      <c r="IKB29" s="107"/>
      <c r="IKC29" s="107"/>
      <c r="IKD29" s="107"/>
      <c r="IKE29" s="107"/>
      <c r="IKF29" s="107"/>
      <c r="IKG29" s="107"/>
      <c r="IKH29" s="107"/>
      <c r="IKI29" s="107"/>
      <c r="IKJ29" s="107"/>
      <c r="IKK29" s="107"/>
      <c r="IKL29" s="107"/>
      <c r="IKM29" s="107"/>
      <c r="IKN29" s="107"/>
      <c r="IKO29" s="107"/>
      <c r="IKP29" s="107"/>
      <c r="IKQ29" s="107"/>
      <c r="IKR29" s="107"/>
      <c r="IKS29" s="107"/>
      <c r="IKT29" s="107"/>
      <c r="IKU29" s="107"/>
      <c r="IKV29" s="107"/>
      <c r="IKW29" s="107"/>
      <c r="IKX29" s="107"/>
      <c r="IKY29" s="107"/>
      <c r="IKZ29" s="107"/>
      <c r="ILA29" s="107"/>
      <c r="ILB29" s="107"/>
      <c r="ILC29" s="107"/>
      <c r="ILD29" s="107"/>
      <c r="ILE29" s="107"/>
      <c r="ILF29" s="107"/>
      <c r="ILG29" s="107"/>
      <c r="ILH29" s="107"/>
      <c r="ILI29" s="107"/>
      <c r="ILJ29" s="107"/>
      <c r="ILK29" s="107"/>
      <c r="ILL29" s="107"/>
      <c r="ILM29" s="107"/>
      <c r="ILN29" s="107"/>
      <c r="ILO29" s="107"/>
      <c r="ILP29" s="107"/>
      <c r="ILQ29" s="107"/>
      <c r="ILR29" s="107"/>
      <c r="ILS29" s="107"/>
      <c r="ILT29" s="107"/>
      <c r="ILU29" s="107"/>
      <c r="ILV29" s="107"/>
      <c r="ILW29" s="107"/>
      <c r="ILX29" s="107"/>
      <c r="ILY29" s="107"/>
      <c r="ILZ29" s="107"/>
      <c r="IMA29" s="107"/>
      <c r="IMB29" s="107"/>
      <c r="IMC29" s="107"/>
      <c r="IMD29" s="107"/>
      <c r="IME29" s="107"/>
      <c r="IMF29" s="107"/>
      <c r="IMG29" s="107"/>
      <c r="IMH29" s="107"/>
      <c r="IMI29" s="107"/>
      <c r="IMJ29" s="107"/>
      <c r="IMK29" s="107"/>
      <c r="IML29" s="107"/>
      <c r="IMM29" s="107"/>
      <c r="IMN29" s="107"/>
      <c r="IMO29" s="107"/>
      <c r="IMP29" s="107"/>
      <c r="IMQ29" s="107"/>
      <c r="IMR29" s="107"/>
      <c r="IMS29" s="107"/>
      <c r="IMT29" s="107"/>
      <c r="IMU29" s="107"/>
      <c r="IMV29" s="107"/>
      <c r="IMW29" s="107"/>
      <c r="IMX29" s="107"/>
      <c r="IMY29" s="107"/>
      <c r="IMZ29" s="107"/>
      <c r="INA29" s="107"/>
      <c r="INB29" s="107"/>
      <c r="INC29" s="107"/>
      <c r="IND29" s="107"/>
      <c r="INE29" s="107"/>
      <c r="INF29" s="107"/>
      <c r="ING29" s="107"/>
      <c r="INH29" s="107"/>
      <c r="INI29" s="107"/>
      <c r="INJ29" s="107"/>
      <c r="INK29" s="107"/>
      <c r="INL29" s="107"/>
      <c r="INM29" s="107"/>
      <c r="INN29" s="107"/>
      <c r="INO29" s="107"/>
      <c r="INP29" s="107"/>
      <c r="INQ29" s="107"/>
      <c r="INR29" s="107"/>
      <c r="INS29" s="107"/>
      <c r="INT29" s="107"/>
      <c r="INU29" s="107"/>
      <c r="INV29" s="107"/>
      <c r="INW29" s="107"/>
      <c r="INX29" s="107"/>
      <c r="INY29" s="107"/>
      <c r="INZ29" s="107"/>
      <c r="IOA29" s="107"/>
      <c r="IOB29" s="107"/>
      <c r="IOC29" s="107"/>
      <c r="IOD29" s="107"/>
      <c r="IOE29" s="107"/>
      <c r="IOF29" s="107"/>
      <c r="IOG29" s="107"/>
      <c r="IOH29" s="107"/>
      <c r="IOI29" s="107"/>
      <c r="IOJ29" s="107"/>
      <c r="IOK29" s="107"/>
      <c r="IOL29" s="107"/>
      <c r="IOM29" s="107"/>
      <c r="ION29" s="107"/>
      <c r="IOO29" s="107"/>
      <c r="IOP29" s="107"/>
      <c r="IOQ29" s="107"/>
      <c r="IOR29" s="107"/>
      <c r="IOS29" s="107"/>
      <c r="IOT29" s="107"/>
      <c r="IOU29" s="107"/>
      <c r="IOV29" s="107"/>
      <c r="IOW29" s="107"/>
      <c r="IOX29" s="107"/>
      <c r="IOY29" s="107"/>
      <c r="IOZ29" s="107"/>
      <c r="IPA29" s="107"/>
      <c r="IPB29" s="107"/>
      <c r="IPC29" s="107"/>
      <c r="IPD29" s="107"/>
      <c r="IPE29" s="107"/>
      <c r="IPF29" s="107"/>
      <c r="IPG29" s="107"/>
      <c r="IPH29" s="107"/>
      <c r="IPI29" s="107"/>
      <c r="IPJ29" s="107"/>
      <c r="IPK29" s="107"/>
      <c r="IPL29" s="107"/>
      <c r="IPM29" s="107"/>
      <c r="IPN29" s="107"/>
      <c r="IPO29" s="107"/>
      <c r="IPP29" s="107"/>
      <c r="IPQ29" s="107"/>
      <c r="IPR29" s="107"/>
      <c r="IPS29" s="107"/>
      <c r="IPT29" s="107"/>
      <c r="IPU29" s="107"/>
      <c r="IPV29" s="107"/>
      <c r="IPW29" s="107"/>
      <c r="IPX29" s="107"/>
      <c r="IPY29" s="107"/>
      <c r="IPZ29" s="107"/>
      <c r="IQA29" s="107"/>
      <c r="IQB29" s="107"/>
      <c r="IQC29" s="107"/>
      <c r="IQD29" s="107"/>
      <c r="IQE29" s="107"/>
      <c r="IQF29" s="107"/>
      <c r="IQG29" s="107"/>
      <c r="IQH29" s="107"/>
      <c r="IQI29" s="107"/>
      <c r="IQJ29" s="107"/>
      <c r="IQK29" s="107"/>
      <c r="IQL29" s="107"/>
      <c r="IQM29" s="107"/>
      <c r="IQN29" s="107"/>
      <c r="IQO29" s="107"/>
      <c r="IQP29" s="107"/>
      <c r="IQQ29" s="107"/>
      <c r="IQR29" s="107"/>
      <c r="IQS29" s="107"/>
      <c r="IQT29" s="107"/>
      <c r="IQU29" s="107"/>
      <c r="IQV29" s="107"/>
      <c r="IQW29" s="107"/>
      <c r="IQX29" s="107"/>
      <c r="IQY29" s="107"/>
      <c r="IQZ29" s="107"/>
      <c r="IRA29" s="107"/>
      <c r="IRB29" s="107"/>
      <c r="IRC29" s="107"/>
      <c r="IRD29" s="107"/>
      <c r="IRE29" s="107"/>
      <c r="IRF29" s="107"/>
      <c r="IRG29" s="107"/>
      <c r="IRH29" s="107"/>
      <c r="IRI29" s="107"/>
      <c r="IRJ29" s="107"/>
      <c r="IRK29" s="107"/>
      <c r="IRL29" s="107"/>
      <c r="IRM29" s="107"/>
      <c r="IRN29" s="107"/>
      <c r="IRO29" s="107"/>
      <c r="IRP29" s="107"/>
      <c r="IRQ29" s="107"/>
      <c r="IRR29" s="107"/>
      <c r="IRS29" s="107"/>
      <c r="IRT29" s="107"/>
      <c r="IRU29" s="107"/>
      <c r="IRV29" s="107"/>
      <c r="IRW29" s="107"/>
      <c r="IRX29" s="107"/>
      <c r="IRY29" s="107"/>
      <c r="IRZ29" s="107"/>
      <c r="ISA29" s="107"/>
      <c r="ISB29" s="107"/>
      <c r="ISC29" s="107"/>
      <c r="ISD29" s="107"/>
      <c r="ISE29" s="107"/>
      <c r="ISF29" s="107"/>
      <c r="ISG29" s="107"/>
      <c r="ISH29" s="107"/>
      <c r="ISI29" s="107"/>
      <c r="ISJ29" s="107"/>
      <c r="ISK29" s="107"/>
      <c r="ISL29" s="107"/>
      <c r="ISM29" s="107"/>
      <c r="ISN29" s="107"/>
      <c r="ISO29" s="107"/>
      <c r="ISP29" s="107"/>
      <c r="ISQ29" s="107"/>
      <c r="ISR29" s="107"/>
      <c r="ISS29" s="107"/>
      <c r="IST29" s="107"/>
      <c r="ISU29" s="107"/>
      <c r="ISV29" s="107"/>
      <c r="ISW29" s="107"/>
      <c r="ISX29" s="107"/>
      <c r="ISY29" s="107"/>
      <c r="ISZ29" s="107"/>
      <c r="ITA29" s="107"/>
      <c r="ITB29" s="107"/>
      <c r="ITC29" s="107"/>
      <c r="ITD29" s="107"/>
      <c r="ITE29" s="107"/>
      <c r="ITF29" s="107"/>
      <c r="ITG29" s="107"/>
      <c r="ITH29" s="107"/>
      <c r="ITI29" s="107"/>
      <c r="ITJ29" s="107"/>
      <c r="ITK29" s="107"/>
      <c r="ITL29" s="107"/>
      <c r="ITM29" s="107"/>
      <c r="ITN29" s="107"/>
      <c r="ITO29" s="107"/>
      <c r="ITP29" s="107"/>
      <c r="ITQ29" s="107"/>
      <c r="ITR29" s="107"/>
      <c r="ITS29" s="107"/>
      <c r="ITT29" s="107"/>
      <c r="ITU29" s="107"/>
      <c r="ITV29" s="107"/>
      <c r="ITW29" s="107"/>
      <c r="ITX29" s="107"/>
      <c r="ITY29" s="107"/>
      <c r="ITZ29" s="107"/>
      <c r="IUA29" s="107"/>
      <c r="IUB29" s="107"/>
      <c r="IUC29" s="107"/>
      <c r="IUD29" s="107"/>
      <c r="IUE29" s="107"/>
      <c r="IUF29" s="107"/>
      <c r="IUG29" s="107"/>
      <c r="IUH29" s="107"/>
      <c r="IUI29" s="107"/>
      <c r="IUJ29" s="107"/>
      <c r="IUK29" s="107"/>
      <c r="IUL29" s="107"/>
      <c r="IUM29" s="107"/>
      <c r="IUN29" s="107"/>
      <c r="IUO29" s="107"/>
      <c r="IUP29" s="107"/>
      <c r="IUQ29" s="107"/>
      <c r="IUR29" s="107"/>
      <c r="IUS29" s="107"/>
      <c r="IUT29" s="107"/>
      <c r="IUU29" s="107"/>
      <c r="IUV29" s="107"/>
      <c r="IUW29" s="107"/>
      <c r="IUX29" s="107"/>
      <c r="IUY29" s="107"/>
      <c r="IUZ29" s="107"/>
      <c r="IVA29" s="107"/>
      <c r="IVB29" s="107"/>
      <c r="IVC29" s="107"/>
      <c r="IVD29" s="107"/>
      <c r="IVE29" s="107"/>
      <c r="IVF29" s="107"/>
      <c r="IVG29" s="107"/>
      <c r="IVH29" s="107"/>
      <c r="IVI29" s="107"/>
      <c r="IVJ29" s="107"/>
      <c r="IVK29" s="107"/>
      <c r="IVL29" s="107"/>
      <c r="IVM29" s="107"/>
      <c r="IVN29" s="107"/>
      <c r="IVO29" s="107"/>
      <c r="IVP29" s="107"/>
      <c r="IVQ29" s="107"/>
      <c r="IVR29" s="107"/>
      <c r="IVS29" s="107"/>
      <c r="IVT29" s="107"/>
      <c r="IVU29" s="107"/>
      <c r="IVV29" s="107"/>
      <c r="IVW29" s="107"/>
      <c r="IVX29" s="107"/>
      <c r="IVY29" s="107"/>
      <c r="IVZ29" s="107"/>
      <c r="IWA29" s="107"/>
      <c r="IWB29" s="107"/>
      <c r="IWC29" s="107"/>
      <c r="IWD29" s="107"/>
      <c r="IWE29" s="107"/>
      <c r="IWF29" s="107"/>
      <c r="IWG29" s="107"/>
      <c r="IWH29" s="107"/>
      <c r="IWI29" s="107"/>
      <c r="IWJ29" s="107"/>
      <c r="IWK29" s="107"/>
      <c r="IWL29" s="107"/>
      <c r="IWM29" s="107"/>
      <c r="IWN29" s="107"/>
      <c r="IWO29" s="107"/>
      <c r="IWP29" s="107"/>
      <c r="IWQ29" s="107"/>
      <c r="IWR29" s="107"/>
      <c r="IWS29" s="107"/>
      <c r="IWT29" s="107"/>
      <c r="IWU29" s="107"/>
      <c r="IWV29" s="107"/>
      <c r="IWW29" s="107"/>
      <c r="IWX29" s="107"/>
      <c r="IWY29" s="107"/>
      <c r="IWZ29" s="107"/>
      <c r="IXA29" s="107"/>
      <c r="IXB29" s="107"/>
      <c r="IXC29" s="107"/>
      <c r="IXD29" s="107"/>
      <c r="IXE29" s="107"/>
      <c r="IXF29" s="107"/>
      <c r="IXG29" s="107"/>
      <c r="IXH29" s="107"/>
      <c r="IXI29" s="107"/>
      <c r="IXJ29" s="107"/>
      <c r="IXK29" s="107"/>
      <c r="IXL29" s="107"/>
      <c r="IXM29" s="107"/>
      <c r="IXN29" s="107"/>
      <c r="IXO29" s="107"/>
      <c r="IXP29" s="107"/>
      <c r="IXQ29" s="107"/>
      <c r="IXR29" s="107"/>
      <c r="IXS29" s="107"/>
      <c r="IXT29" s="107"/>
      <c r="IXU29" s="107"/>
      <c r="IXV29" s="107"/>
      <c r="IXW29" s="107"/>
      <c r="IXX29" s="107"/>
      <c r="IXY29" s="107"/>
      <c r="IXZ29" s="107"/>
      <c r="IYA29" s="107"/>
      <c r="IYB29" s="107"/>
      <c r="IYC29" s="107"/>
      <c r="IYD29" s="107"/>
      <c r="IYE29" s="107"/>
      <c r="IYF29" s="107"/>
      <c r="IYG29" s="107"/>
      <c r="IYH29" s="107"/>
      <c r="IYI29" s="107"/>
      <c r="IYJ29" s="107"/>
      <c r="IYK29" s="107"/>
      <c r="IYL29" s="107"/>
      <c r="IYM29" s="107"/>
      <c r="IYN29" s="107"/>
      <c r="IYO29" s="107"/>
      <c r="IYP29" s="107"/>
      <c r="IYQ29" s="107"/>
      <c r="IYR29" s="107"/>
      <c r="IYS29" s="107"/>
      <c r="IYT29" s="107"/>
      <c r="IYU29" s="107"/>
      <c r="IYV29" s="107"/>
      <c r="IYW29" s="107"/>
      <c r="IYX29" s="107"/>
      <c r="IYY29" s="107"/>
      <c r="IYZ29" s="107"/>
      <c r="IZA29" s="107"/>
      <c r="IZB29" s="107"/>
      <c r="IZC29" s="107"/>
      <c r="IZD29" s="107"/>
      <c r="IZE29" s="107"/>
      <c r="IZF29" s="107"/>
      <c r="IZG29" s="107"/>
      <c r="IZH29" s="107"/>
      <c r="IZI29" s="107"/>
      <c r="IZJ29" s="107"/>
      <c r="IZK29" s="107"/>
      <c r="IZL29" s="107"/>
      <c r="IZM29" s="107"/>
      <c r="IZN29" s="107"/>
      <c r="IZO29" s="107"/>
      <c r="IZP29" s="107"/>
      <c r="IZQ29" s="107"/>
      <c r="IZR29" s="107"/>
      <c r="IZS29" s="107"/>
      <c r="IZT29" s="107"/>
      <c r="IZU29" s="107"/>
      <c r="IZV29" s="107"/>
      <c r="IZW29" s="107"/>
      <c r="IZX29" s="107"/>
      <c r="IZY29" s="107"/>
      <c r="IZZ29" s="107"/>
      <c r="JAA29" s="107"/>
      <c r="JAB29" s="107"/>
      <c r="JAC29" s="107"/>
      <c r="JAD29" s="107"/>
      <c r="JAE29" s="107"/>
      <c r="JAF29" s="107"/>
      <c r="JAG29" s="107"/>
      <c r="JAH29" s="107"/>
      <c r="JAI29" s="107"/>
      <c r="JAJ29" s="107"/>
      <c r="JAK29" s="107"/>
      <c r="JAL29" s="107"/>
      <c r="JAM29" s="107"/>
      <c r="JAN29" s="107"/>
      <c r="JAO29" s="107"/>
      <c r="JAP29" s="107"/>
      <c r="JAQ29" s="107"/>
      <c r="JAR29" s="107"/>
      <c r="JAS29" s="107"/>
      <c r="JAT29" s="107"/>
      <c r="JAU29" s="107"/>
      <c r="JAV29" s="107"/>
      <c r="JAW29" s="107"/>
      <c r="JAX29" s="107"/>
      <c r="JAY29" s="107"/>
      <c r="JAZ29" s="107"/>
      <c r="JBA29" s="107"/>
      <c r="JBB29" s="107"/>
      <c r="JBC29" s="107"/>
      <c r="JBD29" s="107"/>
      <c r="JBE29" s="107"/>
      <c r="JBF29" s="107"/>
      <c r="JBG29" s="107"/>
      <c r="JBH29" s="107"/>
      <c r="JBI29" s="107"/>
      <c r="JBJ29" s="107"/>
      <c r="JBK29" s="107"/>
      <c r="JBL29" s="107"/>
      <c r="JBM29" s="107"/>
      <c r="JBN29" s="107"/>
      <c r="JBO29" s="107"/>
      <c r="JBP29" s="107"/>
      <c r="JBQ29" s="107"/>
      <c r="JBR29" s="107"/>
      <c r="JBS29" s="107"/>
      <c r="JBT29" s="107"/>
      <c r="JBU29" s="107"/>
      <c r="JBV29" s="107"/>
      <c r="JBW29" s="107"/>
      <c r="JBX29" s="107"/>
      <c r="JBY29" s="107"/>
      <c r="JBZ29" s="107"/>
      <c r="JCA29" s="107"/>
      <c r="JCB29" s="107"/>
      <c r="JCC29" s="107"/>
      <c r="JCD29" s="107"/>
      <c r="JCE29" s="107"/>
      <c r="JCF29" s="107"/>
      <c r="JCG29" s="107"/>
      <c r="JCH29" s="107"/>
      <c r="JCI29" s="107"/>
      <c r="JCJ29" s="107"/>
      <c r="JCK29" s="107"/>
      <c r="JCL29" s="107"/>
      <c r="JCM29" s="107"/>
      <c r="JCN29" s="107"/>
      <c r="JCO29" s="107"/>
      <c r="JCP29" s="107"/>
      <c r="JCQ29" s="107"/>
      <c r="JCR29" s="107"/>
      <c r="JCS29" s="107"/>
      <c r="JCT29" s="107"/>
      <c r="JCU29" s="107"/>
      <c r="JCV29" s="107"/>
      <c r="JCW29" s="107"/>
      <c r="JCX29" s="107"/>
      <c r="JCY29" s="107"/>
      <c r="JCZ29" s="107"/>
      <c r="JDA29" s="107"/>
      <c r="JDB29" s="107"/>
      <c r="JDC29" s="107"/>
      <c r="JDD29" s="107"/>
      <c r="JDE29" s="107"/>
      <c r="JDF29" s="107"/>
      <c r="JDG29" s="107"/>
      <c r="JDH29" s="107"/>
      <c r="JDI29" s="107"/>
      <c r="JDJ29" s="107"/>
      <c r="JDK29" s="107"/>
      <c r="JDL29" s="107"/>
      <c r="JDM29" s="107"/>
      <c r="JDN29" s="107"/>
      <c r="JDO29" s="107"/>
      <c r="JDP29" s="107"/>
      <c r="JDQ29" s="107"/>
      <c r="JDR29" s="107"/>
      <c r="JDS29" s="107"/>
      <c r="JDT29" s="107"/>
      <c r="JDU29" s="107"/>
      <c r="JDV29" s="107"/>
      <c r="JDW29" s="107"/>
      <c r="JDX29" s="107"/>
      <c r="JDY29" s="107"/>
      <c r="JDZ29" s="107"/>
      <c r="JEA29" s="107"/>
      <c r="JEB29" s="107"/>
      <c r="JEC29" s="107"/>
      <c r="JED29" s="107"/>
      <c r="JEE29" s="107"/>
      <c r="JEF29" s="107"/>
      <c r="JEG29" s="107"/>
      <c r="JEH29" s="107"/>
      <c r="JEI29" s="107"/>
      <c r="JEJ29" s="107"/>
      <c r="JEK29" s="107"/>
      <c r="JEL29" s="107"/>
      <c r="JEM29" s="107"/>
      <c r="JEN29" s="107"/>
      <c r="JEO29" s="107"/>
      <c r="JEP29" s="107"/>
      <c r="JEQ29" s="107"/>
      <c r="JER29" s="107"/>
      <c r="JES29" s="107"/>
      <c r="JET29" s="107"/>
      <c r="JEU29" s="107"/>
      <c r="JEV29" s="107"/>
      <c r="JEW29" s="107"/>
      <c r="JEX29" s="107"/>
      <c r="JEY29" s="107"/>
      <c r="JEZ29" s="107"/>
      <c r="JFA29" s="107"/>
      <c r="JFB29" s="107"/>
      <c r="JFC29" s="107"/>
      <c r="JFD29" s="107"/>
      <c r="JFE29" s="107"/>
      <c r="JFF29" s="107"/>
      <c r="JFG29" s="107"/>
      <c r="JFH29" s="107"/>
      <c r="JFI29" s="107"/>
      <c r="JFJ29" s="107"/>
      <c r="JFK29" s="107"/>
      <c r="JFL29" s="107"/>
      <c r="JFM29" s="107"/>
      <c r="JFN29" s="107"/>
      <c r="JFO29" s="107"/>
      <c r="JFP29" s="107"/>
      <c r="JFQ29" s="107"/>
      <c r="JFR29" s="107"/>
      <c r="JFS29" s="107"/>
      <c r="JFT29" s="107"/>
      <c r="JFU29" s="107"/>
      <c r="JFV29" s="107"/>
      <c r="JFW29" s="107"/>
      <c r="JFX29" s="107"/>
      <c r="JFY29" s="107"/>
      <c r="JFZ29" s="107"/>
      <c r="JGA29" s="107"/>
      <c r="JGB29" s="107"/>
      <c r="JGC29" s="107"/>
      <c r="JGD29" s="107"/>
      <c r="JGE29" s="107"/>
      <c r="JGF29" s="107"/>
      <c r="JGG29" s="107"/>
      <c r="JGH29" s="107"/>
      <c r="JGI29" s="107"/>
      <c r="JGJ29" s="107"/>
      <c r="JGK29" s="107"/>
      <c r="JGL29" s="107"/>
      <c r="JGM29" s="107"/>
      <c r="JGN29" s="107"/>
      <c r="JGO29" s="107"/>
      <c r="JGP29" s="107"/>
      <c r="JGQ29" s="107"/>
      <c r="JGR29" s="107"/>
      <c r="JGS29" s="107"/>
      <c r="JGT29" s="107"/>
      <c r="JGU29" s="107"/>
      <c r="JGV29" s="107"/>
      <c r="JGW29" s="107"/>
      <c r="JGX29" s="107"/>
      <c r="JGY29" s="107"/>
      <c r="JGZ29" s="107"/>
      <c r="JHA29" s="107"/>
      <c r="JHB29" s="107"/>
      <c r="JHC29" s="107"/>
      <c r="JHD29" s="107"/>
      <c r="JHE29" s="107"/>
      <c r="JHF29" s="107"/>
      <c r="JHG29" s="107"/>
      <c r="JHH29" s="107"/>
      <c r="JHI29" s="107"/>
      <c r="JHJ29" s="107"/>
      <c r="JHK29" s="107"/>
      <c r="JHL29" s="107"/>
      <c r="JHM29" s="107"/>
      <c r="JHN29" s="107"/>
      <c r="JHO29" s="107"/>
      <c r="JHP29" s="107"/>
      <c r="JHQ29" s="107"/>
      <c r="JHR29" s="107"/>
      <c r="JHS29" s="107"/>
      <c r="JHT29" s="107"/>
      <c r="JHU29" s="107"/>
      <c r="JHV29" s="107"/>
      <c r="JHW29" s="107"/>
      <c r="JHX29" s="107"/>
      <c r="JHY29" s="107"/>
      <c r="JHZ29" s="107"/>
      <c r="JIA29" s="107"/>
      <c r="JIB29" s="107"/>
      <c r="JIC29" s="107"/>
      <c r="JID29" s="107"/>
      <c r="JIE29" s="107"/>
      <c r="JIF29" s="107"/>
      <c r="JIG29" s="107"/>
      <c r="JIH29" s="107"/>
      <c r="JII29" s="107"/>
      <c r="JIJ29" s="107"/>
      <c r="JIK29" s="107"/>
      <c r="JIL29" s="107"/>
      <c r="JIM29" s="107"/>
      <c r="JIN29" s="107"/>
      <c r="JIO29" s="107"/>
      <c r="JIP29" s="107"/>
      <c r="JIQ29" s="107"/>
      <c r="JIR29" s="107"/>
      <c r="JIS29" s="107"/>
      <c r="JIT29" s="107"/>
      <c r="JIU29" s="107"/>
      <c r="JIV29" s="107"/>
      <c r="JIW29" s="107"/>
      <c r="JIX29" s="107"/>
      <c r="JIY29" s="107"/>
      <c r="JIZ29" s="107"/>
      <c r="JJA29" s="107"/>
      <c r="JJB29" s="107"/>
      <c r="JJC29" s="107"/>
      <c r="JJD29" s="107"/>
      <c r="JJE29" s="107"/>
      <c r="JJF29" s="107"/>
      <c r="JJG29" s="107"/>
      <c r="JJH29" s="107"/>
      <c r="JJI29" s="107"/>
      <c r="JJJ29" s="107"/>
      <c r="JJK29" s="107"/>
      <c r="JJL29" s="107"/>
      <c r="JJM29" s="107"/>
      <c r="JJN29" s="107"/>
      <c r="JJO29" s="107"/>
      <c r="JJP29" s="107"/>
      <c r="JJQ29" s="107"/>
      <c r="JJR29" s="107"/>
      <c r="JJS29" s="107"/>
      <c r="JJT29" s="107"/>
      <c r="JJU29" s="107"/>
      <c r="JJV29" s="107"/>
      <c r="JJW29" s="107"/>
      <c r="JJX29" s="107"/>
      <c r="JJY29" s="107"/>
      <c r="JJZ29" s="107"/>
      <c r="JKA29" s="107"/>
      <c r="JKB29" s="107"/>
      <c r="JKC29" s="107"/>
      <c r="JKD29" s="107"/>
      <c r="JKE29" s="107"/>
      <c r="JKF29" s="107"/>
      <c r="JKG29" s="107"/>
      <c r="JKH29" s="107"/>
      <c r="JKI29" s="107"/>
      <c r="JKJ29" s="107"/>
      <c r="JKK29" s="107"/>
      <c r="JKL29" s="107"/>
      <c r="JKM29" s="107"/>
      <c r="JKN29" s="107"/>
      <c r="JKO29" s="107"/>
      <c r="JKP29" s="107"/>
      <c r="JKQ29" s="107"/>
      <c r="JKR29" s="107"/>
      <c r="JKS29" s="107"/>
      <c r="JKT29" s="107"/>
      <c r="JKU29" s="107"/>
      <c r="JKV29" s="107"/>
      <c r="JKW29" s="107"/>
      <c r="JKX29" s="107"/>
      <c r="JKY29" s="107"/>
      <c r="JKZ29" s="107"/>
      <c r="JLA29" s="107"/>
      <c r="JLB29" s="107"/>
      <c r="JLC29" s="107"/>
      <c r="JLD29" s="107"/>
      <c r="JLE29" s="107"/>
      <c r="JLF29" s="107"/>
      <c r="JLG29" s="107"/>
      <c r="JLH29" s="107"/>
      <c r="JLI29" s="107"/>
      <c r="JLJ29" s="107"/>
      <c r="JLK29" s="107"/>
      <c r="JLL29" s="107"/>
      <c r="JLM29" s="107"/>
      <c r="JLN29" s="107"/>
      <c r="JLO29" s="107"/>
      <c r="JLP29" s="107"/>
      <c r="JLQ29" s="107"/>
      <c r="JLR29" s="107"/>
      <c r="JLS29" s="107"/>
      <c r="JLT29" s="107"/>
      <c r="JLU29" s="107"/>
      <c r="JLV29" s="107"/>
      <c r="JLW29" s="107"/>
      <c r="JLX29" s="107"/>
      <c r="JLY29" s="107"/>
      <c r="JLZ29" s="107"/>
      <c r="JMA29" s="107"/>
      <c r="JMB29" s="107"/>
      <c r="JMC29" s="107"/>
      <c r="JMD29" s="107"/>
      <c r="JME29" s="107"/>
      <c r="JMF29" s="107"/>
      <c r="JMG29" s="107"/>
      <c r="JMH29" s="107"/>
      <c r="JMI29" s="107"/>
      <c r="JMJ29" s="107"/>
      <c r="JMK29" s="107"/>
      <c r="JML29" s="107"/>
      <c r="JMM29" s="107"/>
      <c r="JMN29" s="107"/>
      <c r="JMO29" s="107"/>
      <c r="JMP29" s="107"/>
      <c r="JMQ29" s="107"/>
      <c r="JMR29" s="107"/>
      <c r="JMS29" s="107"/>
      <c r="JMT29" s="107"/>
      <c r="JMU29" s="107"/>
      <c r="JMV29" s="107"/>
      <c r="JMW29" s="107"/>
      <c r="JMX29" s="107"/>
      <c r="JMY29" s="107"/>
      <c r="JMZ29" s="107"/>
      <c r="JNA29" s="107"/>
      <c r="JNB29" s="107"/>
      <c r="JNC29" s="107"/>
      <c r="JND29" s="107"/>
      <c r="JNE29" s="107"/>
      <c r="JNF29" s="107"/>
      <c r="JNG29" s="107"/>
      <c r="JNH29" s="107"/>
      <c r="JNI29" s="107"/>
      <c r="JNJ29" s="107"/>
      <c r="JNK29" s="107"/>
      <c r="JNL29" s="107"/>
      <c r="JNM29" s="107"/>
      <c r="JNN29" s="107"/>
      <c r="JNO29" s="107"/>
      <c r="JNP29" s="107"/>
      <c r="JNQ29" s="107"/>
      <c r="JNR29" s="107"/>
      <c r="JNS29" s="107"/>
      <c r="JNT29" s="107"/>
      <c r="JNU29" s="107"/>
      <c r="JNV29" s="107"/>
      <c r="JNW29" s="107"/>
      <c r="JNX29" s="107"/>
      <c r="JNY29" s="107"/>
      <c r="JNZ29" s="107"/>
      <c r="JOA29" s="107"/>
      <c r="JOB29" s="107"/>
      <c r="JOC29" s="107"/>
      <c r="JOD29" s="107"/>
      <c r="JOE29" s="107"/>
      <c r="JOF29" s="107"/>
      <c r="JOG29" s="107"/>
      <c r="JOH29" s="107"/>
      <c r="JOI29" s="107"/>
      <c r="JOJ29" s="107"/>
      <c r="JOK29" s="107"/>
      <c r="JOL29" s="107"/>
      <c r="JOM29" s="107"/>
      <c r="JON29" s="107"/>
      <c r="JOO29" s="107"/>
      <c r="JOP29" s="107"/>
      <c r="JOQ29" s="107"/>
      <c r="JOR29" s="107"/>
      <c r="JOS29" s="107"/>
      <c r="JOT29" s="107"/>
      <c r="JOU29" s="107"/>
      <c r="JOV29" s="107"/>
      <c r="JOW29" s="107"/>
      <c r="JOX29" s="107"/>
      <c r="JOY29" s="107"/>
      <c r="JOZ29" s="107"/>
      <c r="JPA29" s="107"/>
      <c r="JPB29" s="107"/>
      <c r="JPC29" s="107"/>
      <c r="JPD29" s="107"/>
      <c r="JPE29" s="107"/>
      <c r="JPF29" s="107"/>
      <c r="JPG29" s="107"/>
      <c r="JPH29" s="107"/>
      <c r="JPI29" s="107"/>
      <c r="JPJ29" s="107"/>
      <c r="JPK29" s="107"/>
      <c r="JPL29" s="107"/>
      <c r="JPM29" s="107"/>
      <c r="JPN29" s="107"/>
      <c r="JPO29" s="107"/>
      <c r="JPP29" s="107"/>
      <c r="JPQ29" s="107"/>
      <c r="JPR29" s="107"/>
      <c r="JPS29" s="107"/>
      <c r="JPT29" s="107"/>
      <c r="JPU29" s="107"/>
      <c r="JPV29" s="107"/>
      <c r="JPW29" s="107"/>
      <c r="JPX29" s="107"/>
      <c r="JPY29" s="107"/>
      <c r="JPZ29" s="107"/>
      <c r="JQA29" s="107"/>
      <c r="JQB29" s="107"/>
      <c r="JQC29" s="107"/>
      <c r="JQD29" s="107"/>
      <c r="JQE29" s="107"/>
      <c r="JQF29" s="107"/>
      <c r="JQG29" s="107"/>
      <c r="JQH29" s="107"/>
      <c r="JQI29" s="107"/>
      <c r="JQJ29" s="107"/>
      <c r="JQK29" s="107"/>
      <c r="JQL29" s="107"/>
      <c r="JQM29" s="107"/>
      <c r="JQN29" s="107"/>
      <c r="JQO29" s="107"/>
      <c r="JQP29" s="107"/>
      <c r="JQQ29" s="107"/>
      <c r="JQR29" s="107"/>
      <c r="JQS29" s="107"/>
      <c r="JQT29" s="107"/>
      <c r="JQU29" s="107"/>
      <c r="JQV29" s="107"/>
      <c r="JQW29" s="107"/>
      <c r="JQX29" s="107"/>
      <c r="JQY29" s="107"/>
      <c r="JQZ29" s="107"/>
      <c r="JRA29" s="107"/>
      <c r="JRB29" s="107"/>
      <c r="JRC29" s="107"/>
      <c r="JRD29" s="107"/>
      <c r="JRE29" s="107"/>
      <c r="JRF29" s="107"/>
      <c r="JRG29" s="107"/>
      <c r="JRH29" s="107"/>
      <c r="JRI29" s="107"/>
      <c r="JRJ29" s="107"/>
      <c r="JRK29" s="107"/>
      <c r="JRL29" s="107"/>
      <c r="JRM29" s="107"/>
      <c r="JRN29" s="107"/>
      <c r="JRO29" s="107"/>
      <c r="JRP29" s="107"/>
      <c r="JRQ29" s="107"/>
      <c r="JRR29" s="107"/>
      <c r="JRS29" s="107"/>
      <c r="JRT29" s="107"/>
      <c r="JRU29" s="107"/>
      <c r="JRV29" s="107"/>
      <c r="JRW29" s="107"/>
      <c r="JRX29" s="107"/>
      <c r="JRY29" s="107"/>
      <c r="JRZ29" s="107"/>
      <c r="JSA29" s="107"/>
      <c r="JSB29" s="107"/>
      <c r="JSC29" s="107"/>
      <c r="JSD29" s="107"/>
      <c r="JSE29" s="107"/>
      <c r="JSF29" s="107"/>
      <c r="JSG29" s="107"/>
      <c r="JSH29" s="107"/>
      <c r="JSI29" s="107"/>
      <c r="JSJ29" s="107"/>
      <c r="JSK29" s="107"/>
      <c r="JSL29" s="107"/>
      <c r="JSM29" s="107"/>
      <c r="JSN29" s="107"/>
      <c r="JSO29" s="107"/>
      <c r="JSP29" s="107"/>
      <c r="JSQ29" s="107"/>
      <c r="JSR29" s="107"/>
      <c r="JSS29" s="107"/>
      <c r="JST29" s="107"/>
      <c r="JSU29" s="107"/>
      <c r="JSV29" s="107"/>
      <c r="JSW29" s="107"/>
      <c r="JSX29" s="107"/>
      <c r="JSY29" s="107"/>
      <c r="JSZ29" s="107"/>
      <c r="JTA29" s="107"/>
      <c r="JTB29" s="107"/>
      <c r="JTC29" s="107"/>
      <c r="JTD29" s="107"/>
      <c r="JTE29" s="107"/>
      <c r="JTF29" s="107"/>
      <c r="JTG29" s="107"/>
      <c r="JTH29" s="107"/>
      <c r="JTI29" s="107"/>
      <c r="JTJ29" s="107"/>
      <c r="JTK29" s="107"/>
      <c r="JTL29" s="107"/>
      <c r="JTM29" s="107"/>
      <c r="JTN29" s="107"/>
      <c r="JTO29" s="107"/>
      <c r="JTP29" s="107"/>
      <c r="JTQ29" s="107"/>
      <c r="JTR29" s="107"/>
      <c r="JTS29" s="107"/>
      <c r="JTT29" s="107"/>
      <c r="JTU29" s="107"/>
      <c r="JTV29" s="107"/>
      <c r="JTW29" s="107"/>
      <c r="JTX29" s="107"/>
      <c r="JTY29" s="107"/>
      <c r="JTZ29" s="107"/>
      <c r="JUA29" s="107"/>
      <c r="JUB29" s="107"/>
      <c r="JUC29" s="107"/>
      <c r="JUD29" s="107"/>
      <c r="JUE29" s="107"/>
      <c r="JUF29" s="107"/>
      <c r="JUG29" s="107"/>
      <c r="JUH29" s="107"/>
      <c r="JUI29" s="107"/>
      <c r="JUJ29" s="107"/>
      <c r="JUK29" s="107"/>
      <c r="JUL29" s="107"/>
      <c r="JUM29" s="107"/>
      <c r="JUN29" s="107"/>
      <c r="JUO29" s="107"/>
      <c r="JUP29" s="107"/>
      <c r="JUQ29" s="107"/>
      <c r="JUR29" s="107"/>
      <c r="JUS29" s="107"/>
      <c r="JUT29" s="107"/>
      <c r="JUU29" s="107"/>
      <c r="JUV29" s="107"/>
      <c r="JUW29" s="107"/>
      <c r="JUX29" s="107"/>
      <c r="JUY29" s="107"/>
      <c r="JUZ29" s="107"/>
      <c r="JVA29" s="107"/>
      <c r="JVB29" s="107"/>
      <c r="JVC29" s="107"/>
      <c r="JVD29" s="107"/>
      <c r="JVE29" s="107"/>
      <c r="JVF29" s="107"/>
      <c r="JVG29" s="107"/>
      <c r="JVH29" s="107"/>
      <c r="JVI29" s="107"/>
      <c r="JVJ29" s="107"/>
      <c r="JVK29" s="107"/>
      <c r="JVL29" s="107"/>
      <c r="JVM29" s="107"/>
      <c r="JVN29" s="107"/>
      <c r="JVO29" s="107"/>
      <c r="JVP29" s="107"/>
      <c r="JVQ29" s="107"/>
      <c r="JVR29" s="107"/>
      <c r="JVS29" s="107"/>
      <c r="JVT29" s="107"/>
      <c r="JVU29" s="107"/>
      <c r="JVV29" s="107"/>
      <c r="JVW29" s="107"/>
      <c r="JVX29" s="107"/>
      <c r="JVY29" s="107"/>
      <c r="JVZ29" s="107"/>
      <c r="JWA29" s="107"/>
      <c r="JWB29" s="107"/>
      <c r="JWC29" s="107"/>
      <c r="JWD29" s="107"/>
      <c r="JWE29" s="107"/>
      <c r="JWF29" s="107"/>
      <c r="JWG29" s="107"/>
      <c r="JWH29" s="107"/>
      <c r="JWI29" s="107"/>
      <c r="JWJ29" s="107"/>
      <c r="JWK29" s="107"/>
      <c r="JWL29" s="107"/>
      <c r="JWM29" s="107"/>
      <c r="JWN29" s="107"/>
      <c r="JWO29" s="107"/>
      <c r="JWP29" s="107"/>
      <c r="JWQ29" s="107"/>
      <c r="JWR29" s="107"/>
      <c r="JWS29" s="107"/>
      <c r="JWT29" s="107"/>
      <c r="JWU29" s="107"/>
      <c r="JWV29" s="107"/>
      <c r="JWW29" s="107"/>
      <c r="JWX29" s="107"/>
      <c r="JWY29" s="107"/>
      <c r="JWZ29" s="107"/>
      <c r="JXA29" s="107"/>
      <c r="JXB29" s="107"/>
      <c r="JXC29" s="107"/>
      <c r="JXD29" s="107"/>
      <c r="JXE29" s="107"/>
      <c r="JXF29" s="107"/>
      <c r="JXG29" s="107"/>
      <c r="JXH29" s="107"/>
      <c r="JXI29" s="107"/>
      <c r="JXJ29" s="107"/>
      <c r="JXK29" s="107"/>
      <c r="JXL29" s="107"/>
      <c r="JXM29" s="107"/>
      <c r="JXN29" s="107"/>
      <c r="JXO29" s="107"/>
      <c r="JXP29" s="107"/>
      <c r="JXQ29" s="107"/>
      <c r="JXR29" s="107"/>
      <c r="JXS29" s="107"/>
      <c r="JXT29" s="107"/>
      <c r="JXU29" s="107"/>
      <c r="JXV29" s="107"/>
      <c r="JXW29" s="107"/>
      <c r="JXX29" s="107"/>
      <c r="JXY29" s="107"/>
      <c r="JXZ29" s="107"/>
      <c r="JYA29" s="107"/>
      <c r="JYB29" s="107"/>
      <c r="JYC29" s="107"/>
      <c r="JYD29" s="107"/>
      <c r="JYE29" s="107"/>
      <c r="JYF29" s="107"/>
      <c r="JYG29" s="107"/>
      <c r="JYH29" s="107"/>
      <c r="JYI29" s="107"/>
      <c r="JYJ29" s="107"/>
      <c r="JYK29" s="107"/>
      <c r="JYL29" s="107"/>
      <c r="JYM29" s="107"/>
      <c r="JYN29" s="107"/>
      <c r="JYO29" s="107"/>
      <c r="JYP29" s="107"/>
      <c r="JYQ29" s="107"/>
      <c r="JYR29" s="107"/>
      <c r="JYS29" s="107"/>
      <c r="JYT29" s="107"/>
      <c r="JYU29" s="107"/>
      <c r="JYV29" s="107"/>
      <c r="JYW29" s="107"/>
      <c r="JYX29" s="107"/>
      <c r="JYY29" s="107"/>
      <c r="JYZ29" s="107"/>
      <c r="JZA29" s="107"/>
      <c r="JZB29" s="107"/>
      <c r="JZC29" s="107"/>
      <c r="JZD29" s="107"/>
      <c r="JZE29" s="107"/>
      <c r="JZF29" s="107"/>
      <c r="JZG29" s="107"/>
      <c r="JZH29" s="107"/>
      <c r="JZI29" s="107"/>
      <c r="JZJ29" s="107"/>
      <c r="JZK29" s="107"/>
      <c r="JZL29" s="107"/>
      <c r="JZM29" s="107"/>
      <c r="JZN29" s="107"/>
      <c r="JZO29" s="107"/>
      <c r="JZP29" s="107"/>
      <c r="JZQ29" s="107"/>
      <c r="JZR29" s="107"/>
      <c r="JZS29" s="107"/>
      <c r="JZT29" s="107"/>
      <c r="JZU29" s="107"/>
      <c r="JZV29" s="107"/>
      <c r="JZW29" s="107"/>
      <c r="JZX29" s="107"/>
      <c r="JZY29" s="107"/>
      <c r="JZZ29" s="107"/>
      <c r="KAA29" s="107"/>
      <c r="KAB29" s="107"/>
      <c r="KAC29" s="107"/>
      <c r="KAD29" s="107"/>
      <c r="KAE29" s="107"/>
      <c r="KAF29" s="107"/>
      <c r="KAG29" s="107"/>
      <c r="KAH29" s="107"/>
      <c r="KAI29" s="107"/>
      <c r="KAJ29" s="107"/>
      <c r="KAK29" s="107"/>
      <c r="KAL29" s="107"/>
      <c r="KAM29" s="107"/>
      <c r="KAN29" s="107"/>
      <c r="KAO29" s="107"/>
      <c r="KAP29" s="107"/>
      <c r="KAQ29" s="107"/>
      <c r="KAR29" s="107"/>
      <c r="KAS29" s="107"/>
      <c r="KAT29" s="107"/>
      <c r="KAU29" s="107"/>
      <c r="KAV29" s="107"/>
      <c r="KAW29" s="107"/>
      <c r="KAX29" s="107"/>
      <c r="KAY29" s="107"/>
      <c r="KAZ29" s="107"/>
      <c r="KBA29" s="107"/>
      <c r="KBB29" s="107"/>
      <c r="KBC29" s="107"/>
      <c r="KBD29" s="107"/>
      <c r="KBE29" s="107"/>
      <c r="KBF29" s="107"/>
      <c r="KBG29" s="107"/>
      <c r="KBH29" s="107"/>
      <c r="KBI29" s="107"/>
      <c r="KBJ29" s="107"/>
      <c r="KBK29" s="107"/>
      <c r="KBL29" s="107"/>
      <c r="KBM29" s="107"/>
      <c r="KBN29" s="107"/>
      <c r="KBO29" s="107"/>
      <c r="KBP29" s="107"/>
      <c r="KBQ29" s="107"/>
      <c r="KBR29" s="107"/>
      <c r="KBS29" s="107"/>
      <c r="KBT29" s="107"/>
      <c r="KBU29" s="107"/>
      <c r="KBV29" s="107"/>
      <c r="KBW29" s="107"/>
      <c r="KBX29" s="107"/>
      <c r="KBY29" s="107"/>
      <c r="KBZ29" s="107"/>
      <c r="KCA29" s="107"/>
      <c r="KCB29" s="107"/>
      <c r="KCC29" s="107"/>
      <c r="KCD29" s="107"/>
      <c r="KCE29" s="107"/>
      <c r="KCF29" s="107"/>
      <c r="KCG29" s="107"/>
      <c r="KCH29" s="107"/>
      <c r="KCI29" s="107"/>
      <c r="KCJ29" s="107"/>
      <c r="KCK29" s="107"/>
      <c r="KCL29" s="107"/>
      <c r="KCM29" s="107"/>
      <c r="KCN29" s="107"/>
      <c r="KCO29" s="107"/>
      <c r="KCP29" s="107"/>
      <c r="KCQ29" s="107"/>
      <c r="KCR29" s="107"/>
      <c r="KCS29" s="107"/>
      <c r="KCT29" s="107"/>
      <c r="KCU29" s="107"/>
      <c r="KCV29" s="107"/>
      <c r="KCW29" s="107"/>
      <c r="KCX29" s="107"/>
      <c r="KCY29" s="107"/>
      <c r="KCZ29" s="107"/>
      <c r="KDA29" s="107"/>
      <c r="KDB29" s="107"/>
      <c r="KDC29" s="107"/>
      <c r="KDD29" s="107"/>
      <c r="KDE29" s="107"/>
      <c r="KDF29" s="107"/>
      <c r="KDG29" s="107"/>
      <c r="KDH29" s="107"/>
      <c r="KDI29" s="107"/>
      <c r="KDJ29" s="107"/>
      <c r="KDK29" s="107"/>
      <c r="KDL29" s="107"/>
      <c r="KDM29" s="107"/>
      <c r="KDN29" s="107"/>
      <c r="KDO29" s="107"/>
      <c r="KDP29" s="107"/>
      <c r="KDQ29" s="107"/>
      <c r="KDR29" s="107"/>
      <c r="KDS29" s="107"/>
      <c r="KDT29" s="107"/>
      <c r="KDU29" s="107"/>
      <c r="KDV29" s="107"/>
      <c r="KDW29" s="107"/>
      <c r="KDX29" s="107"/>
      <c r="KDY29" s="107"/>
      <c r="KDZ29" s="107"/>
      <c r="KEA29" s="107"/>
      <c r="KEB29" s="107"/>
      <c r="KEC29" s="107"/>
      <c r="KED29" s="107"/>
      <c r="KEE29" s="107"/>
      <c r="KEF29" s="107"/>
      <c r="KEG29" s="107"/>
      <c r="KEH29" s="107"/>
      <c r="KEI29" s="107"/>
      <c r="KEJ29" s="107"/>
      <c r="KEK29" s="107"/>
      <c r="KEL29" s="107"/>
      <c r="KEM29" s="107"/>
      <c r="KEN29" s="107"/>
      <c r="KEO29" s="107"/>
      <c r="KEP29" s="107"/>
      <c r="KEQ29" s="107"/>
      <c r="KER29" s="107"/>
      <c r="KES29" s="107"/>
      <c r="KET29" s="107"/>
      <c r="KEU29" s="107"/>
      <c r="KEV29" s="107"/>
      <c r="KEW29" s="107"/>
      <c r="KEX29" s="107"/>
      <c r="KEY29" s="107"/>
      <c r="KEZ29" s="107"/>
      <c r="KFA29" s="107"/>
      <c r="KFB29" s="107"/>
      <c r="KFC29" s="107"/>
      <c r="KFD29" s="107"/>
      <c r="KFE29" s="107"/>
      <c r="KFF29" s="107"/>
      <c r="KFG29" s="107"/>
      <c r="KFH29" s="107"/>
      <c r="KFI29" s="107"/>
      <c r="KFJ29" s="107"/>
      <c r="KFK29" s="107"/>
      <c r="KFL29" s="107"/>
      <c r="KFM29" s="107"/>
      <c r="KFN29" s="107"/>
      <c r="KFO29" s="107"/>
      <c r="KFP29" s="107"/>
      <c r="KFQ29" s="107"/>
      <c r="KFR29" s="107"/>
      <c r="KFS29" s="107"/>
      <c r="KFT29" s="107"/>
      <c r="KFU29" s="107"/>
      <c r="KFV29" s="107"/>
      <c r="KFW29" s="107"/>
      <c r="KFX29" s="107"/>
      <c r="KFY29" s="107"/>
      <c r="KFZ29" s="107"/>
      <c r="KGA29" s="107"/>
      <c r="KGB29" s="107"/>
      <c r="KGC29" s="107"/>
      <c r="KGD29" s="107"/>
      <c r="KGE29" s="107"/>
      <c r="KGF29" s="107"/>
      <c r="KGG29" s="107"/>
      <c r="KGH29" s="107"/>
      <c r="KGI29" s="107"/>
      <c r="KGJ29" s="107"/>
      <c r="KGK29" s="107"/>
      <c r="KGL29" s="107"/>
      <c r="KGM29" s="107"/>
      <c r="KGN29" s="107"/>
      <c r="KGO29" s="107"/>
      <c r="KGP29" s="107"/>
      <c r="KGQ29" s="107"/>
      <c r="KGR29" s="107"/>
      <c r="KGS29" s="107"/>
      <c r="KGT29" s="107"/>
      <c r="KGU29" s="107"/>
      <c r="KGV29" s="107"/>
      <c r="KGW29" s="107"/>
      <c r="KGX29" s="107"/>
      <c r="KGY29" s="107"/>
      <c r="KGZ29" s="107"/>
      <c r="KHA29" s="107"/>
      <c r="KHB29" s="107"/>
      <c r="KHC29" s="107"/>
      <c r="KHD29" s="107"/>
      <c r="KHE29" s="107"/>
      <c r="KHF29" s="107"/>
      <c r="KHG29" s="107"/>
      <c r="KHH29" s="107"/>
      <c r="KHI29" s="107"/>
      <c r="KHJ29" s="107"/>
      <c r="KHK29" s="107"/>
      <c r="KHL29" s="107"/>
      <c r="KHM29" s="107"/>
      <c r="KHN29" s="107"/>
      <c r="KHO29" s="107"/>
      <c r="KHP29" s="107"/>
      <c r="KHQ29" s="107"/>
      <c r="KHR29" s="107"/>
      <c r="KHS29" s="107"/>
      <c r="KHT29" s="107"/>
      <c r="KHU29" s="107"/>
      <c r="KHV29" s="107"/>
      <c r="KHW29" s="107"/>
      <c r="KHX29" s="107"/>
      <c r="KHY29" s="107"/>
      <c r="KHZ29" s="107"/>
      <c r="KIA29" s="107"/>
      <c r="KIB29" s="107"/>
      <c r="KIC29" s="107"/>
      <c r="KID29" s="107"/>
      <c r="KIE29" s="107"/>
      <c r="KIF29" s="107"/>
      <c r="KIG29" s="107"/>
      <c r="KIH29" s="107"/>
      <c r="KII29" s="107"/>
      <c r="KIJ29" s="107"/>
      <c r="KIK29" s="107"/>
      <c r="KIL29" s="107"/>
      <c r="KIM29" s="107"/>
      <c r="KIN29" s="107"/>
      <c r="KIO29" s="107"/>
      <c r="KIP29" s="107"/>
      <c r="KIQ29" s="107"/>
      <c r="KIR29" s="107"/>
      <c r="KIS29" s="107"/>
      <c r="KIT29" s="107"/>
      <c r="KIU29" s="107"/>
      <c r="KIV29" s="107"/>
      <c r="KIW29" s="107"/>
      <c r="KIX29" s="107"/>
      <c r="KIY29" s="107"/>
      <c r="KIZ29" s="107"/>
      <c r="KJA29" s="107"/>
      <c r="KJB29" s="107"/>
      <c r="KJC29" s="107"/>
      <c r="KJD29" s="107"/>
      <c r="KJE29" s="107"/>
      <c r="KJF29" s="107"/>
      <c r="KJG29" s="107"/>
      <c r="KJH29" s="107"/>
      <c r="KJI29" s="107"/>
      <c r="KJJ29" s="107"/>
      <c r="KJK29" s="107"/>
      <c r="KJL29" s="107"/>
      <c r="KJM29" s="107"/>
      <c r="KJN29" s="107"/>
      <c r="KJO29" s="107"/>
      <c r="KJP29" s="107"/>
      <c r="KJQ29" s="107"/>
      <c r="KJR29" s="107"/>
      <c r="KJS29" s="107"/>
      <c r="KJT29" s="107"/>
      <c r="KJU29" s="107"/>
      <c r="KJV29" s="107"/>
      <c r="KJW29" s="107"/>
      <c r="KJX29" s="107"/>
      <c r="KJY29" s="107"/>
      <c r="KJZ29" s="107"/>
      <c r="KKA29" s="107"/>
      <c r="KKB29" s="107"/>
      <c r="KKC29" s="107"/>
      <c r="KKD29" s="107"/>
      <c r="KKE29" s="107"/>
      <c r="KKF29" s="107"/>
      <c r="KKG29" s="107"/>
      <c r="KKH29" s="107"/>
      <c r="KKI29" s="107"/>
      <c r="KKJ29" s="107"/>
      <c r="KKK29" s="107"/>
      <c r="KKL29" s="107"/>
      <c r="KKM29" s="107"/>
      <c r="KKN29" s="107"/>
      <c r="KKO29" s="107"/>
      <c r="KKP29" s="107"/>
      <c r="KKQ29" s="107"/>
      <c r="KKR29" s="107"/>
      <c r="KKS29" s="107"/>
      <c r="KKT29" s="107"/>
      <c r="KKU29" s="107"/>
      <c r="KKV29" s="107"/>
      <c r="KKW29" s="107"/>
      <c r="KKX29" s="107"/>
      <c r="KKY29" s="107"/>
      <c r="KKZ29" s="107"/>
      <c r="KLA29" s="107"/>
      <c r="KLB29" s="107"/>
      <c r="KLC29" s="107"/>
      <c r="KLD29" s="107"/>
      <c r="KLE29" s="107"/>
      <c r="KLF29" s="107"/>
      <c r="KLG29" s="107"/>
      <c r="KLH29" s="107"/>
      <c r="KLI29" s="107"/>
      <c r="KLJ29" s="107"/>
      <c r="KLK29" s="107"/>
      <c r="KLL29" s="107"/>
      <c r="KLM29" s="107"/>
      <c r="KLN29" s="107"/>
      <c r="KLO29" s="107"/>
      <c r="KLP29" s="107"/>
      <c r="KLQ29" s="107"/>
      <c r="KLR29" s="107"/>
      <c r="KLS29" s="107"/>
      <c r="KLT29" s="107"/>
      <c r="KLU29" s="107"/>
      <c r="KLV29" s="107"/>
      <c r="KLW29" s="107"/>
      <c r="KLX29" s="107"/>
      <c r="KLY29" s="107"/>
      <c r="KLZ29" s="107"/>
      <c r="KMA29" s="107"/>
      <c r="KMB29" s="107"/>
      <c r="KMC29" s="107"/>
      <c r="KMD29" s="107"/>
      <c r="KME29" s="107"/>
      <c r="KMF29" s="107"/>
      <c r="KMG29" s="107"/>
      <c r="KMH29" s="107"/>
      <c r="KMI29" s="107"/>
      <c r="KMJ29" s="107"/>
      <c r="KMK29" s="107"/>
      <c r="KML29" s="107"/>
      <c r="KMM29" s="107"/>
      <c r="KMN29" s="107"/>
      <c r="KMO29" s="107"/>
      <c r="KMP29" s="107"/>
      <c r="KMQ29" s="107"/>
      <c r="KMR29" s="107"/>
      <c r="KMS29" s="107"/>
      <c r="KMT29" s="107"/>
      <c r="KMU29" s="107"/>
      <c r="KMV29" s="107"/>
      <c r="KMW29" s="107"/>
      <c r="KMX29" s="107"/>
      <c r="KMY29" s="107"/>
      <c r="KMZ29" s="107"/>
      <c r="KNA29" s="107"/>
      <c r="KNB29" s="107"/>
      <c r="KNC29" s="107"/>
      <c r="KND29" s="107"/>
      <c r="KNE29" s="107"/>
      <c r="KNF29" s="107"/>
      <c r="KNG29" s="107"/>
      <c r="KNH29" s="107"/>
      <c r="KNI29" s="107"/>
      <c r="KNJ29" s="107"/>
      <c r="KNK29" s="107"/>
      <c r="KNL29" s="107"/>
      <c r="KNM29" s="107"/>
      <c r="KNN29" s="107"/>
      <c r="KNO29" s="107"/>
      <c r="KNP29" s="107"/>
      <c r="KNQ29" s="107"/>
      <c r="KNR29" s="107"/>
      <c r="KNS29" s="107"/>
      <c r="KNT29" s="107"/>
      <c r="KNU29" s="107"/>
      <c r="KNV29" s="107"/>
      <c r="KNW29" s="107"/>
      <c r="KNX29" s="107"/>
      <c r="KNY29" s="107"/>
      <c r="KNZ29" s="107"/>
      <c r="KOA29" s="107"/>
      <c r="KOB29" s="107"/>
      <c r="KOC29" s="107"/>
      <c r="KOD29" s="107"/>
      <c r="KOE29" s="107"/>
      <c r="KOF29" s="107"/>
      <c r="KOG29" s="107"/>
      <c r="KOH29" s="107"/>
      <c r="KOI29" s="107"/>
      <c r="KOJ29" s="107"/>
      <c r="KOK29" s="107"/>
      <c r="KOL29" s="107"/>
      <c r="KOM29" s="107"/>
      <c r="KON29" s="107"/>
      <c r="KOO29" s="107"/>
      <c r="KOP29" s="107"/>
      <c r="KOQ29" s="107"/>
      <c r="KOR29" s="107"/>
      <c r="KOS29" s="107"/>
      <c r="KOT29" s="107"/>
      <c r="KOU29" s="107"/>
      <c r="KOV29" s="107"/>
      <c r="KOW29" s="107"/>
      <c r="KOX29" s="107"/>
      <c r="KOY29" s="107"/>
      <c r="KOZ29" s="107"/>
      <c r="KPA29" s="107"/>
      <c r="KPB29" s="107"/>
      <c r="KPC29" s="107"/>
      <c r="KPD29" s="107"/>
      <c r="KPE29" s="107"/>
      <c r="KPF29" s="107"/>
      <c r="KPG29" s="107"/>
      <c r="KPH29" s="107"/>
      <c r="KPI29" s="107"/>
      <c r="KPJ29" s="107"/>
      <c r="KPK29" s="107"/>
      <c r="KPL29" s="107"/>
      <c r="KPM29" s="107"/>
      <c r="KPN29" s="107"/>
      <c r="KPO29" s="107"/>
      <c r="KPP29" s="107"/>
      <c r="KPQ29" s="107"/>
      <c r="KPR29" s="107"/>
      <c r="KPS29" s="107"/>
      <c r="KPT29" s="107"/>
      <c r="KPU29" s="107"/>
      <c r="KPV29" s="107"/>
      <c r="KPW29" s="107"/>
      <c r="KPX29" s="107"/>
      <c r="KPY29" s="107"/>
      <c r="KPZ29" s="107"/>
      <c r="KQA29" s="107"/>
      <c r="KQB29" s="107"/>
      <c r="KQC29" s="107"/>
      <c r="KQD29" s="107"/>
      <c r="KQE29" s="107"/>
      <c r="KQF29" s="107"/>
      <c r="KQG29" s="107"/>
      <c r="KQH29" s="107"/>
      <c r="KQI29" s="107"/>
      <c r="KQJ29" s="107"/>
      <c r="KQK29" s="107"/>
      <c r="KQL29" s="107"/>
      <c r="KQM29" s="107"/>
      <c r="KQN29" s="107"/>
      <c r="KQO29" s="107"/>
      <c r="KQP29" s="107"/>
      <c r="KQQ29" s="107"/>
      <c r="KQR29" s="107"/>
      <c r="KQS29" s="107"/>
      <c r="KQT29" s="107"/>
      <c r="KQU29" s="107"/>
      <c r="KQV29" s="107"/>
      <c r="KQW29" s="107"/>
      <c r="KQX29" s="107"/>
      <c r="KQY29" s="107"/>
      <c r="KQZ29" s="107"/>
      <c r="KRA29" s="107"/>
      <c r="KRB29" s="107"/>
      <c r="KRC29" s="107"/>
      <c r="KRD29" s="107"/>
      <c r="KRE29" s="107"/>
      <c r="KRF29" s="107"/>
      <c r="KRG29" s="107"/>
      <c r="KRH29" s="107"/>
      <c r="KRI29" s="107"/>
      <c r="KRJ29" s="107"/>
      <c r="KRK29" s="107"/>
      <c r="KRL29" s="107"/>
      <c r="KRM29" s="107"/>
      <c r="KRN29" s="107"/>
      <c r="KRO29" s="107"/>
      <c r="KRP29" s="107"/>
      <c r="KRQ29" s="107"/>
      <c r="KRR29" s="107"/>
      <c r="KRS29" s="107"/>
      <c r="KRT29" s="107"/>
      <c r="KRU29" s="107"/>
      <c r="KRV29" s="107"/>
      <c r="KRW29" s="107"/>
      <c r="KRX29" s="107"/>
      <c r="KRY29" s="107"/>
      <c r="KRZ29" s="107"/>
      <c r="KSA29" s="107"/>
      <c r="KSB29" s="107"/>
      <c r="KSC29" s="107"/>
      <c r="KSD29" s="107"/>
      <c r="KSE29" s="107"/>
      <c r="KSF29" s="107"/>
      <c r="KSG29" s="107"/>
      <c r="KSH29" s="107"/>
      <c r="KSI29" s="107"/>
      <c r="KSJ29" s="107"/>
      <c r="KSK29" s="107"/>
      <c r="KSL29" s="107"/>
      <c r="KSM29" s="107"/>
      <c r="KSN29" s="107"/>
      <c r="KSO29" s="107"/>
      <c r="KSP29" s="107"/>
      <c r="KSQ29" s="107"/>
      <c r="KSR29" s="107"/>
      <c r="KSS29" s="107"/>
      <c r="KST29" s="107"/>
      <c r="KSU29" s="107"/>
      <c r="KSV29" s="107"/>
      <c r="KSW29" s="107"/>
      <c r="KSX29" s="107"/>
      <c r="KSY29" s="107"/>
      <c r="KSZ29" s="107"/>
      <c r="KTA29" s="107"/>
      <c r="KTB29" s="107"/>
      <c r="KTC29" s="107"/>
      <c r="KTD29" s="107"/>
      <c r="KTE29" s="107"/>
      <c r="KTF29" s="107"/>
      <c r="KTG29" s="107"/>
      <c r="KTH29" s="107"/>
      <c r="KTI29" s="107"/>
      <c r="KTJ29" s="107"/>
      <c r="KTK29" s="107"/>
      <c r="KTL29" s="107"/>
      <c r="KTM29" s="107"/>
      <c r="KTN29" s="107"/>
      <c r="KTO29" s="107"/>
      <c r="KTP29" s="107"/>
      <c r="KTQ29" s="107"/>
      <c r="KTR29" s="107"/>
      <c r="KTS29" s="107"/>
      <c r="KTT29" s="107"/>
      <c r="KTU29" s="107"/>
      <c r="KTV29" s="107"/>
      <c r="KTW29" s="107"/>
      <c r="KTX29" s="107"/>
      <c r="KTY29" s="107"/>
      <c r="KTZ29" s="107"/>
      <c r="KUA29" s="107"/>
      <c r="KUB29" s="107"/>
      <c r="KUC29" s="107"/>
      <c r="KUD29" s="107"/>
      <c r="KUE29" s="107"/>
      <c r="KUF29" s="107"/>
      <c r="KUG29" s="107"/>
      <c r="KUH29" s="107"/>
      <c r="KUI29" s="107"/>
      <c r="KUJ29" s="107"/>
      <c r="KUK29" s="107"/>
      <c r="KUL29" s="107"/>
      <c r="KUM29" s="107"/>
      <c r="KUN29" s="107"/>
      <c r="KUO29" s="107"/>
      <c r="KUP29" s="107"/>
      <c r="KUQ29" s="107"/>
      <c r="KUR29" s="107"/>
      <c r="KUS29" s="107"/>
      <c r="KUT29" s="107"/>
      <c r="KUU29" s="107"/>
      <c r="KUV29" s="107"/>
      <c r="KUW29" s="107"/>
      <c r="KUX29" s="107"/>
      <c r="KUY29" s="107"/>
      <c r="KUZ29" s="107"/>
      <c r="KVA29" s="107"/>
      <c r="KVB29" s="107"/>
      <c r="KVC29" s="107"/>
      <c r="KVD29" s="107"/>
      <c r="KVE29" s="107"/>
      <c r="KVF29" s="107"/>
      <c r="KVG29" s="107"/>
      <c r="KVH29" s="107"/>
      <c r="KVI29" s="107"/>
      <c r="KVJ29" s="107"/>
      <c r="KVK29" s="107"/>
      <c r="KVL29" s="107"/>
      <c r="KVM29" s="107"/>
      <c r="KVN29" s="107"/>
      <c r="KVO29" s="107"/>
      <c r="KVP29" s="107"/>
      <c r="KVQ29" s="107"/>
      <c r="KVR29" s="107"/>
      <c r="KVS29" s="107"/>
      <c r="KVT29" s="107"/>
      <c r="KVU29" s="107"/>
      <c r="KVV29" s="107"/>
      <c r="KVW29" s="107"/>
      <c r="KVX29" s="107"/>
      <c r="KVY29" s="107"/>
      <c r="KVZ29" s="107"/>
      <c r="KWA29" s="107"/>
      <c r="KWB29" s="107"/>
      <c r="KWC29" s="107"/>
      <c r="KWD29" s="107"/>
      <c r="KWE29" s="107"/>
      <c r="KWF29" s="107"/>
      <c r="KWG29" s="107"/>
      <c r="KWH29" s="107"/>
      <c r="KWI29" s="107"/>
      <c r="KWJ29" s="107"/>
      <c r="KWK29" s="107"/>
      <c r="KWL29" s="107"/>
      <c r="KWM29" s="107"/>
      <c r="KWN29" s="107"/>
      <c r="KWO29" s="107"/>
      <c r="KWP29" s="107"/>
      <c r="KWQ29" s="107"/>
      <c r="KWR29" s="107"/>
      <c r="KWS29" s="107"/>
      <c r="KWT29" s="107"/>
      <c r="KWU29" s="107"/>
      <c r="KWV29" s="107"/>
      <c r="KWW29" s="107"/>
      <c r="KWX29" s="107"/>
      <c r="KWY29" s="107"/>
      <c r="KWZ29" s="107"/>
      <c r="KXA29" s="107"/>
      <c r="KXB29" s="107"/>
      <c r="KXC29" s="107"/>
      <c r="KXD29" s="107"/>
      <c r="KXE29" s="107"/>
      <c r="KXF29" s="107"/>
      <c r="KXG29" s="107"/>
      <c r="KXH29" s="107"/>
      <c r="KXI29" s="107"/>
      <c r="KXJ29" s="107"/>
      <c r="KXK29" s="107"/>
      <c r="KXL29" s="107"/>
      <c r="KXM29" s="107"/>
      <c r="KXN29" s="107"/>
      <c r="KXO29" s="107"/>
      <c r="KXP29" s="107"/>
      <c r="KXQ29" s="107"/>
      <c r="KXR29" s="107"/>
      <c r="KXS29" s="107"/>
      <c r="KXT29" s="107"/>
      <c r="KXU29" s="107"/>
      <c r="KXV29" s="107"/>
      <c r="KXW29" s="107"/>
      <c r="KXX29" s="107"/>
      <c r="KXY29" s="107"/>
      <c r="KXZ29" s="107"/>
      <c r="KYA29" s="107"/>
      <c r="KYB29" s="107"/>
      <c r="KYC29" s="107"/>
      <c r="KYD29" s="107"/>
      <c r="KYE29" s="107"/>
      <c r="KYF29" s="107"/>
      <c r="KYG29" s="107"/>
      <c r="KYH29" s="107"/>
      <c r="KYI29" s="107"/>
      <c r="KYJ29" s="107"/>
      <c r="KYK29" s="107"/>
      <c r="KYL29" s="107"/>
      <c r="KYM29" s="107"/>
      <c r="KYN29" s="107"/>
      <c r="KYO29" s="107"/>
      <c r="KYP29" s="107"/>
      <c r="KYQ29" s="107"/>
      <c r="KYR29" s="107"/>
      <c r="KYS29" s="107"/>
      <c r="KYT29" s="107"/>
      <c r="KYU29" s="107"/>
      <c r="KYV29" s="107"/>
      <c r="KYW29" s="107"/>
      <c r="KYX29" s="107"/>
      <c r="KYY29" s="107"/>
      <c r="KYZ29" s="107"/>
      <c r="KZA29" s="107"/>
      <c r="KZB29" s="107"/>
      <c r="KZC29" s="107"/>
      <c r="KZD29" s="107"/>
      <c r="KZE29" s="107"/>
      <c r="KZF29" s="107"/>
      <c r="KZG29" s="107"/>
      <c r="KZH29" s="107"/>
      <c r="KZI29" s="107"/>
      <c r="KZJ29" s="107"/>
      <c r="KZK29" s="107"/>
      <c r="KZL29" s="107"/>
      <c r="KZM29" s="107"/>
      <c r="KZN29" s="107"/>
      <c r="KZO29" s="107"/>
      <c r="KZP29" s="107"/>
      <c r="KZQ29" s="107"/>
      <c r="KZR29" s="107"/>
      <c r="KZS29" s="107"/>
      <c r="KZT29" s="107"/>
      <c r="KZU29" s="107"/>
      <c r="KZV29" s="107"/>
      <c r="KZW29" s="107"/>
      <c r="KZX29" s="107"/>
      <c r="KZY29" s="107"/>
      <c r="KZZ29" s="107"/>
      <c r="LAA29" s="107"/>
      <c r="LAB29" s="107"/>
      <c r="LAC29" s="107"/>
      <c r="LAD29" s="107"/>
      <c r="LAE29" s="107"/>
      <c r="LAF29" s="107"/>
      <c r="LAG29" s="107"/>
      <c r="LAH29" s="107"/>
      <c r="LAI29" s="107"/>
      <c r="LAJ29" s="107"/>
      <c r="LAK29" s="107"/>
      <c r="LAL29" s="107"/>
      <c r="LAM29" s="107"/>
      <c r="LAN29" s="107"/>
      <c r="LAO29" s="107"/>
      <c r="LAP29" s="107"/>
      <c r="LAQ29" s="107"/>
      <c r="LAR29" s="107"/>
      <c r="LAS29" s="107"/>
      <c r="LAT29" s="107"/>
      <c r="LAU29" s="107"/>
      <c r="LAV29" s="107"/>
      <c r="LAW29" s="107"/>
      <c r="LAX29" s="107"/>
      <c r="LAY29" s="107"/>
      <c r="LAZ29" s="107"/>
      <c r="LBA29" s="107"/>
      <c r="LBB29" s="107"/>
      <c r="LBC29" s="107"/>
      <c r="LBD29" s="107"/>
      <c r="LBE29" s="107"/>
      <c r="LBF29" s="107"/>
      <c r="LBG29" s="107"/>
      <c r="LBH29" s="107"/>
      <c r="LBI29" s="107"/>
      <c r="LBJ29" s="107"/>
      <c r="LBK29" s="107"/>
      <c r="LBL29" s="107"/>
      <c r="LBM29" s="107"/>
      <c r="LBN29" s="107"/>
      <c r="LBO29" s="107"/>
      <c r="LBP29" s="107"/>
      <c r="LBQ29" s="107"/>
      <c r="LBR29" s="107"/>
      <c r="LBS29" s="107"/>
      <c r="LBT29" s="107"/>
      <c r="LBU29" s="107"/>
      <c r="LBV29" s="107"/>
      <c r="LBW29" s="107"/>
      <c r="LBX29" s="107"/>
      <c r="LBY29" s="107"/>
      <c r="LBZ29" s="107"/>
      <c r="LCA29" s="107"/>
      <c r="LCB29" s="107"/>
      <c r="LCC29" s="107"/>
      <c r="LCD29" s="107"/>
      <c r="LCE29" s="107"/>
      <c r="LCF29" s="107"/>
      <c r="LCG29" s="107"/>
      <c r="LCH29" s="107"/>
      <c r="LCI29" s="107"/>
      <c r="LCJ29" s="107"/>
      <c r="LCK29" s="107"/>
      <c r="LCL29" s="107"/>
      <c r="LCM29" s="107"/>
      <c r="LCN29" s="107"/>
      <c r="LCO29" s="107"/>
      <c r="LCP29" s="107"/>
      <c r="LCQ29" s="107"/>
      <c r="LCR29" s="107"/>
      <c r="LCS29" s="107"/>
      <c r="LCT29" s="107"/>
      <c r="LCU29" s="107"/>
      <c r="LCV29" s="107"/>
      <c r="LCW29" s="107"/>
      <c r="LCX29" s="107"/>
      <c r="LCY29" s="107"/>
      <c r="LCZ29" s="107"/>
      <c r="LDA29" s="107"/>
      <c r="LDB29" s="107"/>
      <c r="LDC29" s="107"/>
      <c r="LDD29" s="107"/>
      <c r="LDE29" s="107"/>
      <c r="LDF29" s="107"/>
      <c r="LDG29" s="107"/>
      <c r="LDH29" s="107"/>
      <c r="LDI29" s="107"/>
      <c r="LDJ29" s="107"/>
      <c r="LDK29" s="107"/>
      <c r="LDL29" s="107"/>
      <c r="LDM29" s="107"/>
      <c r="LDN29" s="107"/>
      <c r="LDO29" s="107"/>
      <c r="LDP29" s="107"/>
      <c r="LDQ29" s="107"/>
      <c r="LDR29" s="107"/>
      <c r="LDS29" s="107"/>
      <c r="LDT29" s="107"/>
      <c r="LDU29" s="107"/>
      <c r="LDV29" s="107"/>
      <c r="LDW29" s="107"/>
      <c r="LDX29" s="107"/>
      <c r="LDY29" s="107"/>
      <c r="LDZ29" s="107"/>
      <c r="LEA29" s="107"/>
      <c r="LEB29" s="107"/>
      <c r="LEC29" s="107"/>
      <c r="LED29" s="107"/>
      <c r="LEE29" s="107"/>
      <c r="LEF29" s="107"/>
      <c r="LEG29" s="107"/>
      <c r="LEH29" s="107"/>
      <c r="LEI29" s="107"/>
      <c r="LEJ29" s="107"/>
      <c r="LEK29" s="107"/>
      <c r="LEL29" s="107"/>
      <c r="LEM29" s="107"/>
      <c r="LEN29" s="107"/>
      <c r="LEO29" s="107"/>
      <c r="LEP29" s="107"/>
      <c r="LEQ29" s="107"/>
      <c r="LER29" s="107"/>
      <c r="LES29" s="107"/>
      <c r="LET29" s="107"/>
      <c r="LEU29" s="107"/>
      <c r="LEV29" s="107"/>
      <c r="LEW29" s="107"/>
      <c r="LEX29" s="107"/>
      <c r="LEY29" s="107"/>
      <c r="LEZ29" s="107"/>
      <c r="LFA29" s="107"/>
      <c r="LFB29" s="107"/>
      <c r="LFC29" s="107"/>
      <c r="LFD29" s="107"/>
      <c r="LFE29" s="107"/>
      <c r="LFF29" s="107"/>
      <c r="LFG29" s="107"/>
      <c r="LFH29" s="107"/>
      <c r="LFI29" s="107"/>
      <c r="LFJ29" s="107"/>
      <c r="LFK29" s="107"/>
      <c r="LFL29" s="107"/>
      <c r="LFM29" s="107"/>
      <c r="LFN29" s="107"/>
      <c r="LFO29" s="107"/>
      <c r="LFP29" s="107"/>
      <c r="LFQ29" s="107"/>
      <c r="LFR29" s="107"/>
      <c r="LFS29" s="107"/>
      <c r="LFT29" s="107"/>
      <c r="LFU29" s="107"/>
      <c r="LFV29" s="107"/>
      <c r="LFW29" s="107"/>
      <c r="LFX29" s="107"/>
      <c r="LFY29" s="107"/>
      <c r="LFZ29" s="107"/>
      <c r="LGA29" s="107"/>
      <c r="LGB29" s="107"/>
      <c r="LGC29" s="107"/>
      <c r="LGD29" s="107"/>
      <c r="LGE29" s="107"/>
      <c r="LGF29" s="107"/>
      <c r="LGG29" s="107"/>
      <c r="LGH29" s="107"/>
      <c r="LGI29" s="107"/>
      <c r="LGJ29" s="107"/>
      <c r="LGK29" s="107"/>
      <c r="LGL29" s="107"/>
      <c r="LGM29" s="107"/>
      <c r="LGN29" s="107"/>
      <c r="LGO29" s="107"/>
      <c r="LGP29" s="107"/>
      <c r="LGQ29" s="107"/>
      <c r="LGR29" s="107"/>
      <c r="LGS29" s="107"/>
      <c r="LGT29" s="107"/>
      <c r="LGU29" s="107"/>
      <c r="LGV29" s="107"/>
      <c r="LGW29" s="107"/>
      <c r="LGX29" s="107"/>
      <c r="LGY29" s="107"/>
      <c r="LGZ29" s="107"/>
      <c r="LHA29" s="107"/>
      <c r="LHB29" s="107"/>
      <c r="LHC29" s="107"/>
      <c r="LHD29" s="107"/>
      <c r="LHE29" s="107"/>
      <c r="LHF29" s="107"/>
      <c r="LHG29" s="107"/>
      <c r="LHH29" s="107"/>
      <c r="LHI29" s="107"/>
      <c r="LHJ29" s="107"/>
      <c r="LHK29" s="107"/>
      <c r="LHL29" s="107"/>
      <c r="LHM29" s="107"/>
      <c r="LHN29" s="107"/>
      <c r="LHO29" s="107"/>
      <c r="LHP29" s="107"/>
      <c r="LHQ29" s="107"/>
      <c r="LHR29" s="107"/>
      <c r="LHS29" s="107"/>
      <c r="LHT29" s="107"/>
      <c r="LHU29" s="107"/>
      <c r="LHV29" s="107"/>
      <c r="LHW29" s="107"/>
      <c r="LHX29" s="107"/>
      <c r="LHY29" s="107"/>
      <c r="LHZ29" s="107"/>
      <c r="LIA29" s="107"/>
      <c r="LIB29" s="107"/>
      <c r="LIC29" s="107"/>
      <c r="LID29" s="107"/>
      <c r="LIE29" s="107"/>
      <c r="LIF29" s="107"/>
      <c r="LIG29" s="107"/>
      <c r="LIH29" s="107"/>
      <c r="LII29" s="107"/>
      <c r="LIJ29" s="107"/>
      <c r="LIK29" s="107"/>
      <c r="LIL29" s="107"/>
      <c r="LIM29" s="107"/>
      <c r="LIN29" s="107"/>
      <c r="LIO29" s="107"/>
      <c r="LIP29" s="107"/>
      <c r="LIQ29" s="107"/>
      <c r="LIR29" s="107"/>
      <c r="LIS29" s="107"/>
      <c r="LIT29" s="107"/>
      <c r="LIU29" s="107"/>
      <c r="LIV29" s="107"/>
      <c r="LIW29" s="107"/>
      <c r="LIX29" s="107"/>
      <c r="LIY29" s="107"/>
      <c r="LIZ29" s="107"/>
      <c r="LJA29" s="107"/>
      <c r="LJB29" s="107"/>
      <c r="LJC29" s="107"/>
      <c r="LJD29" s="107"/>
      <c r="LJE29" s="107"/>
      <c r="LJF29" s="107"/>
      <c r="LJG29" s="107"/>
      <c r="LJH29" s="107"/>
      <c r="LJI29" s="107"/>
      <c r="LJJ29" s="107"/>
      <c r="LJK29" s="107"/>
      <c r="LJL29" s="107"/>
      <c r="LJM29" s="107"/>
      <c r="LJN29" s="107"/>
      <c r="LJO29" s="107"/>
      <c r="LJP29" s="107"/>
      <c r="LJQ29" s="107"/>
      <c r="LJR29" s="107"/>
      <c r="LJS29" s="107"/>
      <c r="LJT29" s="107"/>
      <c r="LJU29" s="107"/>
      <c r="LJV29" s="107"/>
      <c r="LJW29" s="107"/>
      <c r="LJX29" s="107"/>
      <c r="LJY29" s="107"/>
      <c r="LJZ29" s="107"/>
      <c r="LKA29" s="107"/>
      <c r="LKB29" s="107"/>
      <c r="LKC29" s="107"/>
      <c r="LKD29" s="107"/>
      <c r="LKE29" s="107"/>
      <c r="LKF29" s="107"/>
      <c r="LKG29" s="107"/>
      <c r="LKH29" s="107"/>
      <c r="LKI29" s="107"/>
      <c r="LKJ29" s="107"/>
      <c r="LKK29" s="107"/>
      <c r="LKL29" s="107"/>
      <c r="LKM29" s="107"/>
      <c r="LKN29" s="107"/>
      <c r="LKO29" s="107"/>
      <c r="LKP29" s="107"/>
      <c r="LKQ29" s="107"/>
      <c r="LKR29" s="107"/>
      <c r="LKS29" s="107"/>
      <c r="LKT29" s="107"/>
      <c r="LKU29" s="107"/>
      <c r="LKV29" s="107"/>
      <c r="LKW29" s="107"/>
      <c r="LKX29" s="107"/>
      <c r="LKY29" s="107"/>
      <c r="LKZ29" s="107"/>
      <c r="LLA29" s="107"/>
      <c r="LLB29" s="107"/>
      <c r="LLC29" s="107"/>
      <c r="LLD29" s="107"/>
      <c r="LLE29" s="107"/>
      <c r="LLF29" s="107"/>
      <c r="LLG29" s="107"/>
      <c r="LLH29" s="107"/>
      <c r="LLI29" s="107"/>
      <c r="LLJ29" s="107"/>
      <c r="LLK29" s="107"/>
      <c r="LLL29" s="107"/>
      <c r="LLM29" s="107"/>
      <c r="LLN29" s="107"/>
      <c r="LLO29" s="107"/>
      <c r="LLP29" s="107"/>
      <c r="LLQ29" s="107"/>
      <c r="LLR29" s="107"/>
      <c r="LLS29" s="107"/>
      <c r="LLT29" s="107"/>
      <c r="LLU29" s="107"/>
      <c r="LLV29" s="107"/>
      <c r="LLW29" s="107"/>
      <c r="LLX29" s="107"/>
      <c r="LLY29" s="107"/>
      <c r="LLZ29" s="107"/>
      <c r="LMA29" s="107"/>
      <c r="LMB29" s="107"/>
      <c r="LMC29" s="107"/>
      <c r="LMD29" s="107"/>
      <c r="LME29" s="107"/>
      <c r="LMF29" s="107"/>
      <c r="LMG29" s="107"/>
      <c r="LMH29" s="107"/>
      <c r="LMI29" s="107"/>
      <c r="LMJ29" s="107"/>
      <c r="LMK29" s="107"/>
      <c r="LML29" s="107"/>
      <c r="LMM29" s="107"/>
      <c r="LMN29" s="107"/>
      <c r="LMO29" s="107"/>
      <c r="LMP29" s="107"/>
      <c r="LMQ29" s="107"/>
      <c r="LMR29" s="107"/>
      <c r="LMS29" s="107"/>
      <c r="LMT29" s="107"/>
      <c r="LMU29" s="107"/>
      <c r="LMV29" s="107"/>
      <c r="LMW29" s="107"/>
      <c r="LMX29" s="107"/>
      <c r="LMY29" s="107"/>
      <c r="LMZ29" s="107"/>
      <c r="LNA29" s="107"/>
      <c r="LNB29" s="107"/>
      <c r="LNC29" s="107"/>
      <c r="LND29" s="107"/>
      <c r="LNE29" s="107"/>
      <c r="LNF29" s="107"/>
      <c r="LNG29" s="107"/>
      <c r="LNH29" s="107"/>
      <c r="LNI29" s="107"/>
      <c r="LNJ29" s="107"/>
      <c r="LNK29" s="107"/>
      <c r="LNL29" s="107"/>
      <c r="LNM29" s="107"/>
      <c r="LNN29" s="107"/>
      <c r="LNO29" s="107"/>
      <c r="LNP29" s="107"/>
      <c r="LNQ29" s="107"/>
      <c r="LNR29" s="107"/>
      <c r="LNS29" s="107"/>
      <c r="LNT29" s="107"/>
      <c r="LNU29" s="107"/>
      <c r="LNV29" s="107"/>
      <c r="LNW29" s="107"/>
      <c r="LNX29" s="107"/>
      <c r="LNY29" s="107"/>
      <c r="LNZ29" s="107"/>
      <c r="LOA29" s="107"/>
      <c r="LOB29" s="107"/>
      <c r="LOC29" s="107"/>
      <c r="LOD29" s="107"/>
      <c r="LOE29" s="107"/>
      <c r="LOF29" s="107"/>
      <c r="LOG29" s="107"/>
      <c r="LOH29" s="107"/>
      <c r="LOI29" s="107"/>
      <c r="LOJ29" s="107"/>
      <c r="LOK29" s="107"/>
      <c r="LOL29" s="107"/>
      <c r="LOM29" s="107"/>
      <c r="LON29" s="107"/>
      <c r="LOO29" s="107"/>
      <c r="LOP29" s="107"/>
      <c r="LOQ29" s="107"/>
      <c r="LOR29" s="107"/>
      <c r="LOS29" s="107"/>
      <c r="LOT29" s="107"/>
      <c r="LOU29" s="107"/>
      <c r="LOV29" s="107"/>
      <c r="LOW29" s="107"/>
      <c r="LOX29" s="107"/>
      <c r="LOY29" s="107"/>
      <c r="LOZ29" s="107"/>
      <c r="LPA29" s="107"/>
      <c r="LPB29" s="107"/>
      <c r="LPC29" s="107"/>
      <c r="LPD29" s="107"/>
      <c r="LPE29" s="107"/>
      <c r="LPF29" s="107"/>
      <c r="LPG29" s="107"/>
      <c r="LPH29" s="107"/>
      <c r="LPI29" s="107"/>
      <c r="LPJ29" s="107"/>
      <c r="LPK29" s="107"/>
      <c r="LPL29" s="107"/>
      <c r="LPM29" s="107"/>
      <c r="LPN29" s="107"/>
      <c r="LPO29" s="107"/>
      <c r="LPP29" s="107"/>
      <c r="LPQ29" s="107"/>
      <c r="LPR29" s="107"/>
      <c r="LPS29" s="107"/>
      <c r="LPT29" s="107"/>
      <c r="LPU29" s="107"/>
      <c r="LPV29" s="107"/>
      <c r="LPW29" s="107"/>
      <c r="LPX29" s="107"/>
      <c r="LPY29" s="107"/>
      <c r="LPZ29" s="107"/>
      <c r="LQA29" s="107"/>
      <c r="LQB29" s="107"/>
      <c r="LQC29" s="107"/>
      <c r="LQD29" s="107"/>
      <c r="LQE29" s="107"/>
      <c r="LQF29" s="107"/>
      <c r="LQG29" s="107"/>
      <c r="LQH29" s="107"/>
      <c r="LQI29" s="107"/>
      <c r="LQJ29" s="107"/>
      <c r="LQK29" s="107"/>
      <c r="LQL29" s="107"/>
      <c r="LQM29" s="107"/>
      <c r="LQN29" s="107"/>
      <c r="LQO29" s="107"/>
      <c r="LQP29" s="107"/>
      <c r="LQQ29" s="107"/>
      <c r="LQR29" s="107"/>
      <c r="LQS29" s="107"/>
      <c r="LQT29" s="107"/>
      <c r="LQU29" s="107"/>
      <c r="LQV29" s="107"/>
      <c r="LQW29" s="107"/>
      <c r="LQX29" s="107"/>
      <c r="LQY29" s="107"/>
      <c r="LQZ29" s="107"/>
      <c r="LRA29" s="107"/>
      <c r="LRB29" s="107"/>
      <c r="LRC29" s="107"/>
      <c r="LRD29" s="107"/>
      <c r="LRE29" s="107"/>
      <c r="LRF29" s="107"/>
      <c r="LRG29" s="107"/>
      <c r="LRH29" s="107"/>
      <c r="LRI29" s="107"/>
      <c r="LRJ29" s="107"/>
      <c r="LRK29" s="107"/>
      <c r="LRL29" s="107"/>
      <c r="LRM29" s="107"/>
      <c r="LRN29" s="107"/>
      <c r="LRO29" s="107"/>
      <c r="LRP29" s="107"/>
      <c r="LRQ29" s="107"/>
      <c r="LRR29" s="107"/>
      <c r="LRS29" s="107"/>
      <c r="LRT29" s="107"/>
      <c r="LRU29" s="107"/>
      <c r="LRV29" s="107"/>
      <c r="LRW29" s="107"/>
      <c r="LRX29" s="107"/>
      <c r="LRY29" s="107"/>
      <c r="LRZ29" s="107"/>
      <c r="LSA29" s="107"/>
      <c r="LSB29" s="107"/>
      <c r="LSC29" s="107"/>
      <c r="LSD29" s="107"/>
      <c r="LSE29" s="107"/>
      <c r="LSF29" s="107"/>
      <c r="LSG29" s="107"/>
      <c r="LSH29" s="107"/>
      <c r="LSI29" s="107"/>
      <c r="LSJ29" s="107"/>
      <c r="LSK29" s="107"/>
      <c r="LSL29" s="107"/>
      <c r="LSM29" s="107"/>
      <c r="LSN29" s="107"/>
      <c r="LSO29" s="107"/>
      <c r="LSP29" s="107"/>
      <c r="LSQ29" s="107"/>
      <c r="LSR29" s="107"/>
      <c r="LSS29" s="107"/>
      <c r="LST29" s="107"/>
      <c r="LSU29" s="107"/>
      <c r="LSV29" s="107"/>
      <c r="LSW29" s="107"/>
      <c r="LSX29" s="107"/>
      <c r="LSY29" s="107"/>
      <c r="LSZ29" s="107"/>
      <c r="LTA29" s="107"/>
      <c r="LTB29" s="107"/>
      <c r="LTC29" s="107"/>
      <c r="LTD29" s="107"/>
      <c r="LTE29" s="107"/>
      <c r="LTF29" s="107"/>
      <c r="LTG29" s="107"/>
      <c r="LTH29" s="107"/>
      <c r="LTI29" s="107"/>
      <c r="LTJ29" s="107"/>
      <c r="LTK29" s="107"/>
      <c r="LTL29" s="107"/>
      <c r="LTM29" s="107"/>
      <c r="LTN29" s="107"/>
      <c r="LTO29" s="107"/>
      <c r="LTP29" s="107"/>
      <c r="LTQ29" s="107"/>
      <c r="LTR29" s="107"/>
      <c r="LTS29" s="107"/>
      <c r="LTT29" s="107"/>
      <c r="LTU29" s="107"/>
      <c r="LTV29" s="107"/>
      <c r="LTW29" s="107"/>
      <c r="LTX29" s="107"/>
      <c r="LTY29" s="107"/>
      <c r="LTZ29" s="107"/>
      <c r="LUA29" s="107"/>
      <c r="LUB29" s="107"/>
      <c r="LUC29" s="107"/>
      <c r="LUD29" s="107"/>
      <c r="LUE29" s="107"/>
      <c r="LUF29" s="107"/>
      <c r="LUG29" s="107"/>
      <c r="LUH29" s="107"/>
      <c r="LUI29" s="107"/>
      <c r="LUJ29" s="107"/>
      <c r="LUK29" s="107"/>
      <c r="LUL29" s="107"/>
      <c r="LUM29" s="107"/>
      <c r="LUN29" s="107"/>
      <c r="LUO29" s="107"/>
      <c r="LUP29" s="107"/>
      <c r="LUQ29" s="107"/>
      <c r="LUR29" s="107"/>
      <c r="LUS29" s="107"/>
      <c r="LUT29" s="107"/>
      <c r="LUU29" s="107"/>
      <c r="LUV29" s="107"/>
      <c r="LUW29" s="107"/>
      <c r="LUX29" s="107"/>
      <c r="LUY29" s="107"/>
      <c r="LUZ29" s="107"/>
      <c r="LVA29" s="107"/>
      <c r="LVB29" s="107"/>
      <c r="LVC29" s="107"/>
      <c r="LVD29" s="107"/>
      <c r="LVE29" s="107"/>
      <c r="LVF29" s="107"/>
      <c r="LVG29" s="107"/>
      <c r="LVH29" s="107"/>
      <c r="LVI29" s="107"/>
      <c r="LVJ29" s="107"/>
      <c r="LVK29" s="107"/>
      <c r="LVL29" s="107"/>
      <c r="LVM29" s="107"/>
      <c r="LVN29" s="107"/>
      <c r="LVO29" s="107"/>
      <c r="LVP29" s="107"/>
      <c r="LVQ29" s="107"/>
      <c r="LVR29" s="107"/>
      <c r="LVS29" s="107"/>
      <c r="LVT29" s="107"/>
      <c r="LVU29" s="107"/>
      <c r="LVV29" s="107"/>
      <c r="LVW29" s="107"/>
      <c r="LVX29" s="107"/>
      <c r="LVY29" s="107"/>
      <c r="LVZ29" s="107"/>
      <c r="LWA29" s="107"/>
      <c r="LWB29" s="107"/>
      <c r="LWC29" s="107"/>
      <c r="LWD29" s="107"/>
      <c r="LWE29" s="107"/>
      <c r="LWF29" s="107"/>
      <c r="LWG29" s="107"/>
      <c r="LWH29" s="107"/>
      <c r="LWI29" s="107"/>
      <c r="LWJ29" s="107"/>
      <c r="LWK29" s="107"/>
      <c r="LWL29" s="107"/>
      <c r="LWM29" s="107"/>
      <c r="LWN29" s="107"/>
      <c r="LWO29" s="107"/>
      <c r="LWP29" s="107"/>
      <c r="LWQ29" s="107"/>
      <c r="LWR29" s="107"/>
      <c r="LWS29" s="107"/>
      <c r="LWT29" s="107"/>
      <c r="LWU29" s="107"/>
      <c r="LWV29" s="107"/>
      <c r="LWW29" s="107"/>
      <c r="LWX29" s="107"/>
      <c r="LWY29" s="107"/>
      <c r="LWZ29" s="107"/>
      <c r="LXA29" s="107"/>
      <c r="LXB29" s="107"/>
      <c r="LXC29" s="107"/>
      <c r="LXD29" s="107"/>
      <c r="LXE29" s="107"/>
      <c r="LXF29" s="107"/>
      <c r="LXG29" s="107"/>
      <c r="LXH29" s="107"/>
      <c r="LXI29" s="107"/>
      <c r="LXJ29" s="107"/>
      <c r="LXK29" s="107"/>
      <c r="LXL29" s="107"/>
      <c r="LXM29" s="107"/>
      <c r="LXN29" s="107"/>
      <c r="LXO29" s="107"/>
      <c r="LXP29" s="107"/>
      <c r="LXQ29" s="107"/>
      <c r="LXR29" s="107"/>
      <c r="LXS29" s="107"/>
      <c r="LXT29" s="107"/>
      <c r="LXU29" s="107"/>
      <c r="LXV29" s="107"/>
      <c r="LXW29" s="107"/>
      <c r="LXX29" s="107"/>
      <c r="LXY29" s="107"/>
      <c r="LXZ29" s="107"/>
      <c r="LYA29" s="107"/>
      <c r="LYB29" s="107"/>
      <c r="LYC29" s="107"/>
      <c r="LYD29" s="107"/>
      <c r="LYE29" s="107"/>
      <c r="LYF29" s="107"/>
      <c r="LYG29" s="107"/>
      <c r="LYH29" s="107"/>
      <c r="LYI29" s="107"/>
      <c r="LYJ29" s="107"/>
      <c r="LYK29" s="107"/>
      <c r="LYL29" s="107"/>
      <c r="LYM29" s="107"/>
      <c r="LYN29" s="107"/>
      <c r="LYO29" s="107"/>
      <c r="LYP29" s="107"/>
      <c r="LYQ29" s="107"/>
      <c r="LYR29" s="107"/>
      <c r="LYS29" s="107"/>
      <c r="LYT29" s="107"/>
      <c r="LYU29" s="107"/>
      <c r="LYV29" s="107"/>
      <c r="LYW29" s="107"/>
      <c r="LYX29" s="107"/>
      <c r="LYY29" s="107"/>
      <c r="LYZ29" s="107"/>
      <c r="LZA29" s="107"/>
      <c r="LZB29" s="107"/>
      <c r="LZC29" s="107"/>
      <c r="LZD29" s="107"/>
      <c r="LZE29" s="107"/>
      <c r="LZF29" s="107"/>
      <c r="LZG29" s="107"/>
      <c r="LZH29" s="107"/>
      <c r="LZI29" s="107"/>
      <c r="LZJ29" s="107"/>
      <c r="LZK29" s="107"/>
      <c r="LZL29" s="107"/>
      <c r="LZM29" s="107"/>
      <c r="LZN29" s="107"/>
      <c r="LZO29" s="107"/>
      <c r="LZP29" s="107"/>
      <c r="LZQ29" s="107"/>
      <c r="LZR29" s="107"/>
      <c r="LZS29" s="107"/>
      <c r="LZT29" s="107"/>
      <c r="LZU29" s="107"/>
      <c r="LZV29" s="107"/>
      <c r="LZW29" s="107"/>
      <c r="LZX29" s="107"/>
      <c r="LZY29" s="107"/>
      <c r="LZZ29" s="107"/>
      <c r="MAA29" s="107"/>
      <c r="MAB29" s="107"/>
      <c r="MAC29" s="107"/>
      <c r="MAD29" s="107"/>
      <c r="MAE29" s="107"/>
      <c r="MAF29" s="107"/>
      <c r="MAG29" s="107"/>
      <c r="MAH29" s="107"/>
      <c r="MAI29" s="107"/>
      <c r="MAJ29" s="107"/>
      <c r="MAK29" s="107"/>
      <c r="MAL29" s="107"/>
      <c r="MAM29" s="107"/>
      <c r="MAN29" s="107"/>
      <c r="MAO29" s="107"/>
      <c r="MAP29" s="107"/>
      <c r="MAQ29" s="107"/>
      <c r="MAR29" s="107"/>
      <c r="MAS29" s="107"/>
      <c r="MAT29" s="107"/>
      <c r="MAU29" s="107"/>
      <c r="MAV29" s="107"/>
      <c r="MAW29" s="107"/>
      <c r="MAX29" s="107"/>
      <c r="MAY29" s="107"/>
      <c r="MAZ29" s="107"/>
      <c r="MBA29" s="107"/>
      <c r="MBB29" s="107"/>
      <c r="MBC29" s="107"/>
      <c r="MBD29" s="107"/>
      <c r="MBE29" s="107"/>
      <c r="MBF29" s="107"/>
      <c r="MBG29" s="107"/>
      <c r="MBH29" s="107"/>
      <c r="MBI29" s="107"/>
      <c r="MBJ29" s="107"/>
      <c r="MBK29" s="107"/>
      <c r="MBL29" s="107"/>
      <c r="MBM29" s="107"/>
      <c r="MBN29" s="107"/>
      <c r="MBO29" s="107"/>
      <c r="MBP29" s="107"/>
      <c r="MBQ29" s="107"/>
      <c r="MBR29" s="107"/>
      <c r="MBS29" s="107"/>
      <c r="MBT29" s="107"/>
      <c r="MBU29" s="107"/>
      <c r="MBV29" s="107"/>
      <c r="MBW29" s="107"/>
      <c r="MBX29" s="107"/>
      <c r="MBY29" s="107"/>
      <c r="MBZ29" s="107"/>
      <c r="MCA29" s="107"/>
      <c r="MCB29" s="107"/>
      <c r="MCC29" s="107"/>
      <c r="MCD29" s="107"/>
      <c r="MCE29" s="107"/>
      <c r="MCF29" s="107"/>
      <c r="MCG29" s="107"/>
      <c r="MCH29" s="107"/>
      <c r="MCI29" s="107"/>
      <c r="MCJ29" s="107"/>
      <c r="MCK29" s="107"/>
      <c r="MCL29" s="107"/>
      <c r="MCM29" s="107"/>
      <c r="MCN29" s="107"/>
      <c r="MCO29" s="107"/>
      <c r="MCP29" s="107"/>
      <c r="MCQ29" s="107"/>
      <c r="MCR29" s="107"/>
      <c r="MCS29" s="107"/>
      <c r="MCT29" s="107"/>
      <c r="MCU29" s="107"/>
      <c r="MCV29" s="107"/>
      <c r="MCW29" s="107"/>
      <c r="MCX29" s="107"/>
      <c r="MCY29" s="107"/>
      <c r="MCZ29" s="107"/>
      <c r="MDA29" s="107"/>
      <c r="MDB29" s="107"/>
      <c r="MDC29" s="107"/>
      <c r="MDD29" s="107"/>
      <c r="MDE29" s="107"/>
      <c r="MDF29" s="107"/>
      <c r="MDG29" s="107"/>
      <c r="MDH29" s="107"/>
      <c r="MDI29" s="107"/>
      <c r="MDJ29" s="107"/>
      <c r="MDK29" s="107"/>
      <c r="MDL29" s="107"/>
      <c r="MDM29" s="107"/>
      <c r="MDN29" s="107"/>
      <c r="MDO29" s="107"/>
      <c r="MDP29" s="107"/>
      <c r="MDQ29" s="107"/>
      <c r="MDR29" s="107"/>
      <c r="MDS29" s="107"/>
      <c r="MDT29" s="107"/>
      <c r="MDU29" s="107"/>
      <c r="MDV29" s="107"/>
      <c r="MDW29" s="107"/>
      <c r="MDX29" s="107"/>
      <c r="MDY29" s="107"/>
      <c r="MDZ29" s="107"/>
      <c r="MEA29" s="107"/>
      <c r="MEB29" s="107"/>
      <c r="MEC29" s="107"/>
      <c r="MED29" s="107"/>
      <c r="MEE29" s="107"/>
      <c r="MEF29" s="107"/>
      <c r="MEG29" s="107"/>
      <c r="MEH29" s="107"/>
      <c r="MEI29" s="107"/>
      <c r="MEJ29" s="107"/>
      <c r="MEK29" s="107"/>
      <c r="MEL29" s="107"/>
      <c r="MEM29" s="107"/>
      <c r="MEN29" s="107"/>
      <c r="MEO29" s="107"/>
      <c r="MEP29" s="107"/>
      <c r="MEQ29" s="107"/>
      <c r="MER29" s="107"/>
      <c r="MES29" s="107"/>
      <c r="MET29" s="107"/>
      <c r="MEU29" s="107"/>
      <c r="MEV29" s="107"/>
      <c r="MEW29" s="107"/>
      <c r="MEX29" s="107"/>
      <c r="MEY29" s="107"/>
      <c r="MEZ29" s="107"/>
      <c r="MFA29" s="107"/>
      <c r="MFB29" s="107"/>
      <c r="MFC29" s="107"/>
      <c r="MFD29" s="107"/>
      <c r="MFE29" s="107"/>
      <c r="MFF29" s="107"/>
      <c r="MFG29" s="107"/>
      <c r="MFH29" s="107"/>
      <c r="MFI29" s="107"/>
      <c r="MFJ29" s="107"/>
      <c r="MFK29" s="107"/>
      <c r="MFL29" s="107"/>
      <c r="MFM29" s="107"/>
      <c r="MFN29" s="107"/>
      <c r="MFO29" s="107"/>
      <c r="MFP29" s="107"/>
      <c r="MFQ29" s="107"/>
      <c r="MFR29" s="107"/>
      <c r="MFS29" s="107"/>
      <c r="MFT29" s="107"/>
      <c r="MFU29" s="107"/>
      <c r="MFV29" s="107"/>
      <c r="MFW29" s="107"/>
      <c r="MFX29" s="107"/>
      <c r="MFY29" s="107"/>
      <c r="MFZ29" s="107"/>
      <c r="MGA29" s="107"/>
      <c r="MGB29" s="107"/>
      <c r="MGC29" s="107"/>
      <c r="MGD29" s="107"/>
      <c r="MGE29" s="107"/>
      <c r="MGF29" s="107"/>
      <c r="MGG29" s="107"/>
      <c r="MGH29" s="107"/>
      <c r="MGI29" s="107"/>
      <c r="MGJ29" s="107"/>
      <c r="MGK29" s="107"/>
      <c r="MGL29" s="107"/>
      <c r="MGM29" s="107"/>
      <c r="MGN29" s="107"/>
      <c r="MGO29" s="107"/>
      <c r="MGP29" s="107"/>
      <c r="MGQ29" s="107"/>
      <c r="MGR29" s="107"/>
      <c r="MGS29" s="107"/>
      <c r="MGT29" s="107"/>
      <c r="MGU29" s="107"/>
      <c r="MGV29" s="107"/>
      <c r="MGW29" s="107"/>
      <c r="MGX29" s="107"/>
      <c r="MGY29" s="107"/>
      <c r="MGZ29" s="107"/>
      <c r="MHA29" s="107"/>
      <c r="MHB29" s="107"/>
      <c r="MHC29" s="107"/>
      <c r="MHD29" s="107"/>
      <c r="MHE29" s="107"/>
      <c r="MHF29" s="107"/>
      <c r="MHG29" s="107"/>
      <c r="MHH29" s="107"/>
      <c r="MHI29" s="107"/>
      <c r="MHJ29" s="107"/>
      <c r="MHK29" s="107"/>
      <c r="MHL29" s="107"/>
      <c r="MHM29" s="107"/>
      <c r="MHN29" s="107"/>
      <c r="MHO29" s="107"/>
      <c r="MHP29" s="107"/>
      <c r="MHQ29" s="107"/>
      <c r="MHR29" s="107"/>
      <c r="MHS29" s="107"/>
      <c r="MHT29" s="107"/>
      <c r="MHU29" s="107"/>
      <c r="MHV29" s="107"/>
      <c r="MHW29" s="107"/>
      <c r="MHX29" s="107"/>
      <c r="MHY29" s="107"/>
      <c r="MHZ29" s="107"/>
      <c r="MIA29" s="107"/>
      <c r="MIB29" s="107"/>
      <c r="MIC29" s="107"/>
      <c r="MID29" s="107"/>
      <c r="MIE29" s="107"/>
      <c r="MIF29" s="107"/>
      <c r="MIG29" s="107"/>
      <c r="MIH29" s="107"/>
      <c r="MII29" s="107"/>
      <c r="MIJ29" s="107"/>
      <c r="MIK29" s="107"/>
      <c r="MIL29" s="107"/>
      <c r="MIM29" s="107"/>
      <c r="MIN29" s="107"/>
      <c r="MIO29" s="107"/>
      <c r="MIP29" s="107"/>
      <c r="MIQ29" s="107"/>
      <c r="MIR29" s="107"/>
      <c r="MIS29" s="107"/>
      <c r="MIT29" s="107"/>
      <c r="MIU29" s="107"/>
      <c r="MIV29" s="107"/>
      <c r="MIW29" s="107"/>
      <c r="MIX29" s="107"/>
      <c r="MIY29" s="107"/>
      <c r="MIZ29" s="107"/>
      <c r="MJA29" s="107"/>
      <c r="MJB29" s="107"/>
      <c r="MJC29" s="107"/>
      <c r="MJD29" s="107"/>
      <c r="MJE29" s="107"/>
      <c r="MJF29" s="107"/>
      <c r="MJG29" s="107"/>
      <c r="MJH29" s="107"/>
      <c r="MJI29" s="107"/>
      <c r="MJJ29" s="107"/>
      <c r="MJK29" s="107"/>
      <c r="MJL29" s="107"/>
      <c r="MJM29" s="107"/>
      <c r="MJN29" s="107"/>
      <c r="MJO29" s="107"/>
      <c r="MJP29" s="107"/>
      <c r="MJQ29" s="107"/>
      <c r="MJR29" s="107"/>
      <c r="MJS29" s="107"/>
      <c r="MJT29" s="107"/>
      <c r="MJU29" s="107"/>
      <c r="MJV29" s="107"/>
      <c r="MJW29" s="107"/>
      <c r="MJX29" s="107"/>
      <c r="MJY29" s="107"/>
      <c r="MJZ29" s="107"/>
      <c r="MKA29" s="107"/>
      <c r="MKB29" s="107"/>
      <c r="MKC29" s="107"/>
      <c r="MKD29" s="107"/>
      <c r="MKE29" s="107"/>
      <c r="MKF29" s="107"/>
      <c r="MKG29" s="107"/>
      <c r="MKH29" s="107"/>
      <c r="MKI29" s="107"/>
      <c r="MKJ29" s="107"/>
      <c r="MKK29" s="107"/>
      <c r="MKL29" s="107"/>
      <c r="MKM29" s="107"/>
      <c r="MKN29" s="107"/>
      <c r="MKO29" s="107"/>
      <c r="MKP29" s="107"/>
      <c r="MKQ29" s="107"/>
      <c r="MKR29" s="107"/>
      <c r="MKS29" s="107"/>
      <c r="MKT29" s="107"/>
      <c r="MKU29" s="107"/>
      <c r="MKV29" s="107"/>
      <c r="MKW29" s="107"/>
      <c r="MKX29" s="107"/>
      <c r="MKY29" s="107"/>
      <c r="MKZ29" s="107"/>
      <c r="MLA29" s="107"/>
      <c r="MLB29" s="107"/>
      <c r="MLC29" s="107"/>
      <c r="MLD29" s="107"/>
      <c r="MLE29" s="107"/>
      <c r="MLF29" s="107"/>
      <c r="MLG29" s="107"/>
      <c r="MLH29" s="107"/>
      <c r="MLI29" s="107"/>
      <c r="MLJ29" s="107"/>
      <c r="MLK29" s="107"/>
      <c r="MLL29" s="107"/>
      <c r="MLM29" s="107"/>
      <c r="MLN29" s="107"/>
      <c r="MLO29" s="107"/>
      <c r="MLP29" s="107"/>
      <c r="MLQ29" s="107"/>
      <c r="MLR29" s="107"/>
      <c r="MLS29" s="107"/>
      <c r="MLT29" s="107"/>
      <c r="MLU29" s="107"/>
      <c r="MLV29" s="107"/>
      <c r="MLW29" s="107"/>
      <c r="MLX29" s="107"/>
      <c r="MLY29" s="107"/>
      <c r="MLZ29" s="107"/>
      <c r="MMA29" s="107"/>
      <c r="MMB29" s="107"/>
      <c r="MMC29" s="107"/>
      <c r="MMD29" s="107"/>
      <c r="MME29" s="107"/>
      <c r="MMF29" s="107"/>
      <c r="MMG29" s="107"/>
      <c r="MMH29" s="107"/>
      <c r="MMI29" s="107"/>
      <c r="MMJ29" s="107"/>
      <c r="MMK29" s="107"/>
      <c r="MML29" s="107"/>
      <c r="MMM29" s="107"/>
      <c r="MMN29" s="107"/>
      <c r="MMO29" s="107"/>
      <c r="MMP29" s="107"/>
      <c r="MMQ29" s="107"/>
      <c r="MMR29" s="107"/>
      <c r="MMS29" s="107"/>
      <c r="MMT29" s="107"/>
      <c r="MMU29" s="107"/>
      <c r="MMV29" s="107"/>
      <c r="MMW29" s="107"/>
      <c r="MMX29" s="107"/>
      <c r="MMY29" s="107"/>
      <c r="MMZ29" s="107"/>
      <c r="MNA29" s="107"/>
      <c r="MNB29" s="107"/>
      <c r="MNC29" s="107"/>
      <c r="MND29" s="107"/>
      <c r="MNE29" s="107"/>
      <c r="MNF29" s="107"/>
      <c r="MNG29" s="107"/>
      <c r="MNH29" s="107"/>
      <c r="MNI29" s="107"/>
      <c r="MNJ29" s="107"/>
      <c r="MNK29" s="107"/>
      <c r="MNL29" s="107"/>
      <c r="MNM29" s="107"/>
      <c r="MNN29" s="107"/>
      <c r="MNO29" s="107"/>
      <c r="MNP29" s="107"/>
      <c r="MNQ29" s="107"/>
      <c r="MNR29" s="107"/>
      <c r="MNS29" s="107"/>
      <c r="MNT29" s="107"/>
      <c r="MNU29" s="107"/>
      <c r="MNV29" s="107"/>
      <c r="MNW29" s="107"/>
      <c r="MNX29" s="107"/>
      <c r="MNY29" s="107"/>
      <c r="MNZ29" s="107"/>
      <c r="MOA29" s="107"/>
      <c r="MOB29" s="107"/>
      <c r="MOC29" s="107"/>
      <c r="MOD29" s="107"/>
      <c r="MOE29" s="107"/>
      <c r="MOF29" s="107"/>
      <c r="MOG29" s="107"/>
      <c r="MOH29" s="107"/>
      <c r="MOI29" s="107"/>
      <c r="MOJ29" s="107"/>
      <c r="MOK29" s="107"/>
      <c r="MOL29" s="107"/>
      <c r="MOM29" s="107"/>
      <c r="MON29" s="107"/>
      <c r="MOO29" s="107"/>
      <c r="MOP29" s="107"/>
      <c r="MOQ29" s="107"/>
      <c r="MOR29" s="107"/>
      <c r="MOS29" s="107"/>
      <c r="MOT29" s="107"/>
      <c r="MOU29" s="107"/>
      <c r="MOV29" s="107"/>
      <c r="MOW29" s="107"/>
      <c r="MOX29" s="107"/>
      <c r="MOY29" s="107"/>
      <c r="MOZ29" s="107"/>
      <c r="MPA29" s="107"/>
      <c r="MPB29" s="107"/>
      <c r="MPC29" s="107"/>
      <c r="MPD29" s="107"/>
      <c r="MPE29" s="107"/>
      <c r="MPF29" s="107"/>
      <c r="MPG29" s="107"/>
      <c r="MPH29" s="107"/>
      <c r="MPI29" s="107"/>
      <c r="MPJ29" s="107"/>
      <c r="MPK29" s="107"/>
      <c r="MPL29" s="107"/>
      <c r="MPM29" s="107"/>
      <c r="MPN29" s="107"/>
      <c r="MPO29" s="107"/>
      <c r="MPP29" s="107"/>
      <c r="MPQ29" s="107"/>
      <c r="MPR29" s="107"/>
      <c r="MPS29" s="107"/>
      <c r="MPT29" s="107"/>
      <c r="MPU29" s="107"/>
      <c r="MPV29" s="107"/>
      <c r="MPW29" s="107"/>
      <c r="MPX29" s="107"/>
      <c r="MPY29" s="107"/>
      <c r="MPZ29" s="107"/>
      <c r="MQA29" s="107"/>
      <c r="MQB29" s="107"/>
      <c r="MQC29" s="107"/>
      <c r="MQD29" s="107"/>
      <c r="MQE29" s="107"/>
      <c r="MQF29" s="107"/>
      <c r="MQG29" s="107"/>
      <c r="MQH29" s="107"/>
      <c r="MQI29" s="107"/>
      <c r="MQJ29" s="107"/>
      <c r="MQK29" s="107"/>
      <c r="MQL29" s="107"/>
      <c r="MQM29" s="107"/>
      <c r="MQN29" s="107"/>
      <c r="MQO29" s="107"/>
      <c r="MQP29" s="107"/>
      <c r="MQQ29" s="107"/>
      <c r="MQR29" s="107"/>
      <c r="MQS29" s="107"/>
      <c r="MQT29" s="107"/>
      <c r="MQU29" s="107"/>
      <c r="MQV29" s="107"/>
      <c r="MQW29" s="107"/>
      <c r="MQX29" s="107"/>
      <c r="MQY29" s="107"/>
      <c r="MQZ29" s="107"/>
      <c r="MRA29" s="107"/>
      <c r="MRB29" s="107"/>
      <c r="MRC29" s="107"/>
      <c r="MRD29" s="107"/>
      <c r="MRE29" s="107"/>
      <c r="MRF29" s="107"/>
      <c r="MRG29" s="107"/>
      <c r="MRH29" s="107"/>
      <c r="MRI29" s="107"/>
      <c r="MRJ29" s="107"/>
      <c r="MRK29" s="107"/>
      <c r="MRL29" s="107"/>
      <c r="MRM29" s="107"/>
      <c r="MRN29" s="107"/>
      <c r="MRO29" s="107"/>
      <c r="MRP29" s="107"/>
      <c r="MRQ29" s="107"/>
      <c r="MRR29" s="107"/>
      <c r="MRS29" s="107"/>
      <c r="MRT29" s="107"/>
      <c r="MRU29" s="107"/>
      <c r="MRV29" s="107"/>
      <c r="MRW29" s="107"/>
      <c r="MRX29" s="107"/>
      <c r="MRY29" s="107"/>
      <c r="MRZ29" s="107"/>
      <c r="MSA29" s="107"/>
      <c r="MSB29" s="107"/>
      <c r="MSC29" s="107"/>
      <c r="MSD29" s="107"/>
      <c r="MSE29" s="107"/>
      <c r="MSF29" s="107"/>
      <c r="MSG29" s="107"/>
      <c r="MSH29" s="107"/>
      <c r="MSI29" s="107"/>
      <c r="MSJ29" s="107"/>
      <c r="MSK29" s="107"/>
      <c r="MSL29" s="107"/>
      <c r="MSM29" s="107"/>
      <c r="MSN29" s="107"/>
      <c r="MSO29" s="107"/>
      <c r="MSP29" s="107"/>
      <c r="MSQ29" s="107"/>
      <c r="MSR29" s="107"/>
      <c r="MSS29" s="107"/>
      <c r="MST29" s="107"/>
      <c r="MSU29" s="107"/>
      <c r="MSV29" s="107"/>
      <c r="MSW29" s="107"/>
      <c r="MSX29" s="107"/>
      <c r="MSY29" s="107"/>
      <c r="MSZ29" s="107"/>
      <c r="MTA29" s="107"/>
      <c r="MTB29" s="107"/>
      <c r="MTC29" s="107"/>
      <c r="MTD29" s="107"/>
      <c r="MTE29" s="107"/>
      <c r="MTF29" s="107"/>
      <c r="MTG29" s="107"/>
      <c r="MTH29" s="107"/>
      <c r="MTI29" s="107"/>
      <c r="MTJ29" s="107"/>
      <c r="MTK29" s="107"/>
      <c r="MTL29" s="107"/>
      <c r="MTM29" s="107"/>
      <c r="MTN29" s="107"/>
      <c r="MTO29" s="107"/>
      <c r="MTP29" s="107"/>
      <c r="MTQ29" s="107"/>
      <c r="MTR29" s="107"/>
      <c r="MTS29" s="107"/>
      <c r="MTT29" s="107"/>
      <c r="MTU29" s="107"/>
      <c r="MTV29" s="107"/>
      <c r="MTW29" s="107"/>
      <c r="MTX29" s="107"/>
      <c r="MTY29" s="107"/>
      <c r="MTZ29" s="107"/>
      <c r="MUA29" s="107"/>
      <c r="MUB29" s="107"/>
      <c r="MUC29" s="107"/>
      <c r="MUD29" s="107"/>
      <c r="MUE29" s="107"/>
      <c r="MUF29" s="107"/>
      <c r="MUG29" s="107"/>
      <c r="MUH29" s="107"/>
      <c r="MUI29" s="107"/>
      <c r="MUJ29" s="107"/>
      <c r="MUK29" s="107"/>
      <c r="MUL29" s="107"/>
      <c r="MUM29" s="107"/>
      <c r="MUN29" s="107"/>
      <c r="MUO29" s="107"/>
      <c r="MUP29" s="107"/>
      <c r="MUQ29" s="107"/>
      <c r="MUR29" s="107"/>
      <c r="MUS29" s="107"/>
      <c r="MUT29" s="107"/>
      <c r="MUU29" s="107"/>
      <c r="MUV29" s="107"/>
      <c r="MUW29" s="107"/>
      <c r="MUX29" s="107"/>
      <c r="MUY29" s="107"/>
      <c r="MUZ29" s="107"/>
      <c r="MVA29" s="107"/>
      <c r="MVB29" s="107"/>
      <c r="MVC29" s="107"/>
      <c r="MVD29" s="107"/>
      <c r="MVE29" s="107"/>
      <c r="MVF29" s="107"/>
      <c r="MVG29" s="107"/>
      <c r="MVH29" s="107"/>
      <c r="MVI29" s="107"/>
      <c r="MVJ29" s="107"/>
      <c r="MVK29" s="107"/>
      <c r="MVL29" s="107"/>
      <c r="MVM29" s="107"/>
      <c r="MVN29" s="107"/>
      <c r="MVO29" s="107"/>
      <c r="MVP29" s="107"/>
      <c r="MVQ29" s="107"/>
      <c r="MVR29" s="107"/>
      <c r="MVS29" s="107"/>
      <c r="MVT29" s="107"/>
      <c r="MVU29" s="107"/>
      <c r="MVV29" s="107"/>
      <c r="MVW29" s="107"/>
      <c r="MVX29" s="107"/>
      <c r="MVY29" s="107"/>
      <c r="MVZ29" s="107"/>
      <c r="MWA29" s="107"/>
      <c r="MWB29" s="107"/>
      <c r="MWC29" s="107"/>
      <c r="MWD29" s="107"/>
      <c r="MWE29" s="107"/>
      <c r="MWF29" s="107"/>
      <c r="MWG29" s="107"/>
      <c r="MWH29" s="107"/>
      <c r="MWI29" s="107"/>
      <c r="MWJ29" s="107"/>
      <c r="MWK29" s="107"/>
      <c r="MWL29" s="107"/>
      <c r="MWM29" s="107"/>
      <c r="MWN29" s="107"/>
      <c r="MWO29" s="107"/>
      <c r="MWP29" s="107"/>
      <c r="MWQ29" s="107"/>
      <c r="MWR29" s="107"/>
      <c r="MWS29" s="107"/>
      <c r="MWT29" s="107"/>
      <c r="MWU29" s="107"/>
      <c r="MWV29" s="107"/>
      <c r="MWW29" s="107"/>
      <c r="MWX29" s="107"/>
      <c r="MWY29" s="107"/>
      <c r="MWZ29" s="107"/>
      <c r="MXA29" s="107"/>
      <c r="MXB29" s="107"/>
      <c r="MXC29" s="107"/>
      <c r="MXD29" s="107"/>
      <c r="MXE29" s="107"/>
      <c r="MXF29" s="107"/>
      <c r="MXG29" s="107"/>
      <c r="MXH29" s="107"/>
      <c r="MXI29" s="107"/>
      <c r="MXJ29" s="107"/>
      <c r="MXK29" s="107"/>
      <c r="MXL29" s="107"/>
      <c r="MXM29" s="107"/>
      <c r="MXN29" s="107"/>
      <c r="MXO29" s="107"/>
      <c r="MXP29" s="107"/>
      <c r="MXQ29" s="107"/>
      <c r="MXR29" s="107"/>
      <c r="MXS29" s="107"/>
      <c r="MXT29" s="107"/>
      <c r="MXU29" s="107"/>
      <c r="MXV29" s="107"/>
      <c r="MXW29" s="107"/>
      <c r="MXX29" s="107"/>
      <c r="MXY29" s="107"/>
      <c r="MXZ29" s="107"/>
      <c r="MYA29" s="107"/>
      <c r="MYB29" s="107"/>
      <c r="MYC29" s="107"/>
      <c r="MYD29" s="107"/>
      <c r="MYE29" s="107"/>
      <c r="MYF29" s="107"/>
      <c r="MYG29" s="107"/>
      <c r="MYH29" s="107"/>
      <c r="MYI29" s="107"/>
      <c r="MYJ29" s="107"/>
      <c r="MYK29" s="107"/>
      <c r="MYL29" s="107"/>
      <c r="MYM29" s="107"/>
      <c r="MYN29" s="107"/>
      <c r="MYO29" s="107"/>
      <c r="MYP29" s="107"/>
      <c r="MYQ29" s="107"/>
      <c r="MYR29" s="107"/>
      <c r="MYS29" s="107"/>
      <c r="MYT29" s="107"/>
      <c r="MYU29" s="107"/>
      <c r="MYV29" s="107"/>
      <c r="MYW29" s="107"/>
      <c r="MYX29" s="107"/>
      <c r="MYY29" s="107"/>
      <c r="MYZ29" s="107"/>
      <c r="MZA29" s="107"/>
      <c r="MZB29" s="107"/>
      <c r="MZC29" s="107"/>
      <c r="MZD29" s="107"/>
      <c r="MZE29" s="107"/>
      <c r="MZF29" s="107"/>
      <c r="MZG29" s="107"/>
      <c r="MZH29" s="107"/>
      <c r="MZI29" s="107"/>
      <c r="MZJ29" s="107"/>
      <c r="MZK29" s="107"/>
      <c r="MZL29" s="107"/>
      <c r="MZM29" s="107"/>
      <c r="MZN29" s="107"/>
      <c r="MZO29" s="107"/>
      <c r="MZP29" s="107"/>
      <c r="MZQ29" s="107"/>
      <c r="MZR29" s="107"/>
      <c r="MZS29" s="107"/>
      <c r="MZT29" s="107"/>
      <c r="MZU29" s="107"/>
      <c r="MZV29" s="107"/>
      <c r="MZW29" s="107"/>
      <c r="MZX29" s="107"/>
      <c r="MZY29" s="107"/>
      <c r="MZZ29" s="107"/>
      <c r="NAA29" s="107"/>
      <c r="NAB29" s="107"/>
      <c r="NAC29" s="107"/>
      <c r="NAD29" s="107"/>
      <c r="NAE29" s="107"/>
      <c r="NAF29" s="107"/>
      <c r="NAG29" s="107"/>
      <c r="NAH29" s="107"/>
      <c r="NAI29" s="107"/>
      <c r="NAJ29" s="107"/>
      <c r="NAK29" s="107"/>
      <c r="NAL29" s="107"/>
      <c r="NAM29" s="107"/>
      <c r="NAN29" s="107"/>
      <c r="NAO29" s="107"/>
      <c r="NAP29" s="107"/>
      <c r="NAQ29" s="107"/>
      <c r="NAR29" s="107"/>
      <c r="NAS29" s="107"/>
      <c r="NAT29" s="107"/>
      <c r="NAU29" s="107"/>
      <c r="NAV29" s="107"/>
      <c r="NAW29" s="107"/>
      <c r="NAX29" s="107"/>
      <c r="NAY29" s="107"/>
      <c r="NAZ29" s="107"/>
      <c r="NBA29" s="107"/>
      <c r="NBB29" s="107"/>
      <c r="NBC29" s="107"/>
      <c r="NBD29" s="107"/>
      <c r="NBE29" s="107"/>
      <c r="NBF29" s="107"/>
      <c r="NBG29" s="107"/>
      <c r="NBH29" s="107"/>
      <c r="NBI29" s="107"/>
      <c r="NBJ29" s="107"/>
      <c r="NBK29" s="107"/>
      <c r="NBL29" s="107"/>
      <c r="NBM29" s="107"/>
      <c r="NBN29" s="107"/>
      <c r="NBO29" s="107"/>
      <c r="NBP29" s="107"/>
      <c r="NBQ29" s="107"/>
      <c r="NBR29" s="107"/>
      <c r="NBS29" s="107"/>
      <c r="NBT29" s="107"/>
      <c r="NBU29" s="107"/>
      <c r="NBV29" s="107"/>
      <c r="NBW29" s="107"/>
      <c r="NBX29" s="107"/>
      <c r="NBY29" s="107"/>
      <c r="NBZ29" s="107"/>
      <c r="NCA29" s="107"/>
      <c r="NCB29" s="107"/>
      <c r="NCC29" s="107"/>
      <c r="NCD29" s="107"/>
      <c r="NCE29" s="107"/>
      <c r="NCF29" s="107"/>
      <c r="NCG29" s="107"/>
      <c r="NCH29" s="107"/>
      <c r="NCI29" s="107"/>
      <c r="NCJ29" s="107"/>
      <c r="NCK29" s="107"/>
      <c r="NCL29" s="107"/>
      <c r="NCM29" s="107"/>
      <c r="NCN29" s="107"/>
      <c r="NCO29" s="107"/>
      <c r="NCP29" s="107"/>
      <c r="NCQ29" s="107"/>
      <c r="NCR29" s="107"/>
      <c r="NCS29" s="107"/>
      <c r="NCT29" s="107"/>
      <c r="NCU29" s="107"/>
      <c r="NCV29" s="107"/>
      <c r="NCW29" s="107"/>
      <c r="NCX29" s="107"/>
      <c r="NCY29" s="107"/>
      <c r="NCZ29" s="107"/>
      <c r="NDA29" s="107"/>
      <c r="NDB29" s="107"/>
      <c r="NDC29" s="107"/>
      <c r="NDD29" s="107"/>
      <c r="NDE29" s="107"/>
      <c r="NDF29" s="107"/>
      <c r="NDG29" s="107"/>
      <c r="NDH29" s="107"/>
      <c r="NDI29" s="107"/>
      <c r="NDJ29" s="107"/>
      <c r="NDK29" s="107"/>
      <c r="NDL29" s="107"/>
      <c r="NDM29" s="107"/>
      <c r="NDN29" s="107"/>
      <c r="NDO29" s="107"/>
      <c r="NDP29" s="107"/>
      <c r="NDQ29" s="107"/>
      <c r="NDR29" s="107"/>
      <c r="NDS29" s="107"/>
      <c r="NDT29" s="107"/>
      <c r="NDU29" s="107"/>
      <c r="NDV29" s="107"/>
      <c r="NDW29" s="107"/>
      <c r="NDX29" s="107"/>
      <c r="NDY29" s="107"/>
      <c r="NDZ29" s="107"/>
      <c r="NEA29" s="107"/>
      <c r="NEB29" s="107"/>
      <c r="NEC29" s="107"/>
      <c r="NED29" s="107"/>
      <c r="NEE29" s="107"/>
      <c r="NEF29" s="107"/>
      <c r="NEG29" s="107"/>
      <c r="NEH29" s="107"/>
      <c r="NEI29" s="107"/>
      <c r="NEJ29" s="107"/>
      <c r="NEK29" s="107"/>
      <c r="NEL29" s="107"/>
      <c r="NEM29" s="107"/>
      <c r="NEN29" s="107"/>
      <c r="NEO29" s="107"/>
      <c r="NEP29" s="107"/>
      <c r="NEQ29" s="107"/>
      <c r="NER29" s="107"/>
      <c r="NES29" s="107"/>
      <c r="NET29" s="107"/>
      <c r="NEU29" s="107"/>
      <c r="NEV29" s="107"/>
      <c r="NEW29" s="107"/>
      <c r="NEX29" s="107"/>
      <c r="NEY29" s="107"/>
      <c r="NEZ29" s="107"/>
      <c r="NFA29" s="107"/>
      <c r="NFB29" s="107"/>
      <c r="NFC29" s="107"/>
      <c r="NFD29" s="107"/>
      <c r="NFE29" s="107"/>
      <c r="NFF29" s="107"/>
      <c r="NFG29" s="107"/>
      <c r="NFH29" s="107"/>
      <c r="NFI29" s="107"/>
      <c r="NFJ29" s="107"/>
      <c r="NFK29" s="107"/>
      <c r="NFL29" s="107"/>
      <c r="NFM29" s="107"/>
      <c r="NFN29" s="107"/>
      <c r="NFO29" s="107"/>
      <c r="NFP29" s="107"/>
      <c r="NFQ29" s="107"/>
      <c r="NFR29" s="107"/>
      <c r="NFS29" s="107"/>
      <c r="NFT29" s="107"/>
      <c r="NFU29" s="107"/>
      <c r="NFV29" s="107"/>
      <c r="NFW29" s="107"/>
      <c r="NFX29" s="107"/>
      <c r="NFY29" s="107"/>
      <c r="NFZ29" s="107"/>
      <c r="NGA29" s="107"/>
      <c r="NGB29" s="107"/>
      <c r="NGC29" s="107"/>
      <c r="NGD29" s="107"/>
      <c r="NGE29" s="107"/>
      <c r="NGF29" s="107"/>
      <c r="NGG29" s="107"/>
      <c r="NGH29" s="107"/>
      <c r="NGI29" s="107"/>
      <c r="NGJ29" s="107"/>
      <c r="NGK29" s="107"/>
      <c r="NGL29" s="107"/>
      <c r="NGM29" s="107"/>
      <c r="NGN29" s="107"/>
      <c r="NGO29" s="107"/>
      <c r="NGP29" s="107"/>
      <c r="NGQ29" s="107"/>
      <c r="NGR29" s="107"/>
      <c r="NGS29" s="107"/>
      <c r="NGT29" s="107"/>
      <c r="NGU29" s="107"/>
      <c r="NGV29" s="107"/>
      <c r="NGW29" s="107"/>
      <c r="NGX29" s="107"/>
      <c r="NGY29" s="107"/>
      <c r="NGZ29" s="107"/>
      <c r="NHA29" s="107"/>
      <c r="NHB29" s="107"/>
      <c r="NHC29" s="107"/>
      <c r="NHD29" s="107"/>
      <c r="NHE29" s="107"/>
      <c r="NHF29" s="107"/>
      <c r="NHG29" s="107"/>
      <c r="NHH29" s="107"/>
      <c r="NHI29" s="107"/>
      <c r="NHJ29" s="107"/>
      <c r="NHK29" s="107"/>
      <c r="NHL29" s="107"/>
      <c r="NHM29" s="107"/>
      <c r="NHN29" s="107"/>
      <c r="NHO29" s="107"/>
      <c r="NHP29" s="107"/>
      <c r="NHQ29" s="107"/>
      <c r="NHR29" s="107"/>
      <c r="NHS29" s="107"/>
      <c r="NHT29" s="107"/>
      <c r="NHU29" s="107"/>
      <c r="NHV29" s="107"/>
      <c r="NHW29" s="107"/>
      <c r="NHX29" s="107"/>
      <c r="NHY29" s="107"/>
      <c r="NHZ29" s="107"/>
      <c r="NIA29" s="107"/>
      <c r="NIB29" s="107"/>
      <c r="NIC29" s="107"/>
      <c r="NID29" s="107"/>
      <c r="NIE29" s="107"/>
      <c r="NIF29" s="107"/>
      <c r="NIG29" s="107"/>
      <c r="NIH29" s="107"/>
      <c r="NII29" s="107"/>
      <c r="NIJ29" s="107"/>
      <c r="NIK29" s="107"/>
      <c r="NIL29" s="107"/>
      <c r="NIM29" s="107"/>
      <c r="NIN29" s="107"/>
      <c r="NIO29" s="107"/>
      <c r="NIP29" s="107"/>
      <c r="NIQ29" s="107"/>
      <c r="NIR29" s="107"/>
      <c r="NIS29" s="107"/>
      <c r="NIT29" s="107"/>
      <c r="NIU29" s="107"/>
      <c r="NIV29" s="107"/>
      <c r="NIW29" s="107"/>
      <c r="NIX29" s="107"/>
      <c r="NIY29" s="107"/>
      <c r="NIZ29" s="107"/>
      <c r="NJA29" s="107"/>
      <c r="NJB29" s="107"/>
      <c r="NJC29" s="107"/>
      <c r="NJD29" s="107"/>
      <c r="NJE29" s="107"/>
      <c r="NJF29" s="107"/>
      <c r="NJG29" s="107"/>
      <c r="NJH29" s="107"/>
      <c r="NJI29" s="107"/>
      <c r="NJJ29" s="107"/>
      <c r="NJK29" s="107"/>
      <c r="NJL29" s="107"/>
      <c r="NJM29" s="107"/>
      <c r="NJN29" s="107"/>
      <c r="NJO29" s="107"/>
      <c r="NJP29" s="107"/>
      <c r="NJQ29" s="107"/>
      <c r="NJR29" s="107"/>
      <c r="NJS29" s="107"/>
      <c r="NJT29" s="107"/>
      <c r="NJU29" s="107"/>
      <c r="NJV29" s="107"/>
      <c r="NJW29" s="107"/>
      <c r="NJX29" s="107"/>
      <c r="NJY29" s="107"/>
      <c r="NJZ29" s="107"/>
      <c r="NKA29" s="107"/>
      <c r="NKB29" s="107"/>
      <c r="NKC29" s="107"/>
      <c r="NKD29" s="107"/>
      <c r="NKE29" s="107"/>
      <c r="NKF29" s="107"/>
      <c r="NKG29" s="107"/>
      <c r="NKH29" s="107"/>
      <c r="NKI29" s="107"/>
      <c r="NKJ29" s="107"/>
      <c r="NKK29" s="107"/>
      <c r="NKL29" s="107"/>
      <c r="NKM29" s="107"/>
      <c r="NKN29" s="107"/>
      <c r="NKO29" s="107"/>
      <c r="NKP29" s="107"/>
      <c r="NKQ29" s="107"/>
      <c r="NKR29" s="107"/>
      <c r="NKS29" s="107"/>
      <c r="NKT29" s="107"/>
      <c r="NKU29" s="107"/>
      <c r="NKV29" s="107"/>
      <c r="NKW29" s="107"/>
      <c r="NKX29" s="107"/>
      <c r="NKY29" s="107"/>
      <c r="NKZ29" s="107"/>
      <c r="NLA29" s="107"/>
      <c r="NLB29" s="107"/>
      <c r="NLC29" s="107"/>
      <c r="NLD29" s="107"/>
      <c r="NLE29" s="107"/>
      <c r="NLF29" s="107"/>
      <c r="NLG29" s="107"/>
      <c r="NLH29" s="107"/>
      <c r="NLI29" s="107"/>
      <c r="NLJ29" s="107"/>
      <c r="NLK29" s="107"/>
      <c r="NLL29" s="107"/>
      <c r="NLM29" s="107"/>
      <c r="NLN29" s="107"/>
      <c r="NLO29" s="107"/>
      <c r="NLP29" s="107"/>
      <c r="NLQ29" s="107"/>
      <c r="NLR29" s="107"/>
      <c r="NLS29" s="107"/>
      <c r="NLT29" s="107"/>
      <c r="NLU29" s="107"/>
      <c r="NLV29" s="107"/>
      <c r="NLW29" s="107"/>
      <c r="NLX29" s="107"/>
      <c r="NLY29" s="107"/>
      <c r="NLZ29" s="107"/>
      <c r="NMA29" s="107"/>
      <c r="NMB29" s="107"/>
      <c r="NMC29" s="107"/>
      <c r="NMD29" s="107"/>
      <c r="NME29" s="107"/>
      <c r="NMF29" s="107"/>
      <c r="NMG29" s="107"/>
      <c r="NMH29" s="107"/>
      <c r="NMI29" s="107"/>
      <c r="NMJ29" s="107"/>
      <c r="NMK29" s="107"/>
      <c r="NML29" s="107"/>
      <c r="NMM29" s="107"/>
      <c r="NMN29" s="107"/>
      <c r="NMO29" s="107"/>
      <c r="NMP29" s="107"/>
      <c r="NMQ29" s="107"/>
      <c r="NMR29" s="107"/>
      <c r="NMS29" s="107"/>
      <c r="NMT29" s="107"/>
      <c r="NMU29" s="107"/>
      <c r="NMV29" s="107"/>
      <c r="NMW29" s="107"/>
      <c r="NMX29" s="107"/>
      <c r="NMY29" s="107"/>
      <c r="NMZ29" s="107"/>
      <c r="NNA29" s="107"/>
      <c r="NNB29" s="107"/>
      <c r="NNC29" s="107"/>
      <c r="NND29" s="107"/>
      <c r="NNE29" s="107"/>
      <c r="NNF29" s="107"/>
      <c r="NNG29" s="107"/>
      <c r="NNH29" s="107"/>
      <c r="NNI29" s="107"/>
      <c r="NNJ29" s="107"/>
      <c r="NNK29" s="107"/>
      <c r="NNL29" s="107"/>
      <c r="NNM29" s="107"/>
      <c r="NNN29" s="107"/>
      <c r="NNO29" s="107"/>
      <c r="NNP29" s="107"/>
      <c r="NNQ29" s="107"/>
      <c r="NNR29" s="107"/>
      <c r="NNS29" s="107"/>
      <c r="NNT29" s="107"/>
      <c r="NNU29" s="107"/>
      <c r="NNV29" s="107"/>
      <c r="NNW29" s="107"/>
      <c r="NNX29" s="107"/>
      <c r="NNY29" s="107"/>
      <c r="NNZ29" s="107"/>
      <c r="NOA29" s="107"/>
      <c r="NOB29" s="107"/>
      <c r="NOC29" s="107"/>
      <c r="NOD29" s="107"/>
      <c r="NOE29" s="107"/>
      <c r="NOF29" s="107"/>
      <c r="NOG29" s="107"/>
      <c r="NOH29" s="107"/>
      <c r="NOI29" s="107"/>
      <c r="NOJ29" s="107"/>
      <c r="NOK29" s="107"/>
      <c r="NOL29" s="107"/>
      <c r="NOM29" s="107"/>
      <c r="NON29" s="107"/>
      <c r="NOO29" s="107"/>
      <c r="NOP29" s="107"/>
      <c r="NOQ29" s="107"/>
      <c r="NOR29" s="107"/>
      <c r="NOS29" s="107"/>
      <c r="NOT29" s="107"/>
      <c r="NOU29" s="107"/>
      <c r="NOV29" s="107"/>
      <c r="NOW29" s="107"/>
      <c r="NOX29" s="107"/>
      <c r="NOY29" s="107"/>
      <c r="NOZ29" s="107"/>
      <c r="NPA29" s="107"/>
      <c r="NPB29" s="107"/>
      <c r="NPC29" s="107"/>
      <c r="NPD29" s="107"/>
      <c r="NPE29" s="107"/>
      <c r="NPF29" s="107"/>
      <c r="NPG29" s="107"/>
      <c r="NPH29" s="107"/>
      <c r="NPI29" s="107"/>
      <c r="NPJ29" s="107"/>
      <c r="NPK29" s="107"/>
      <c r="NPL29" s="107"/>
      <c r="NPM29" s="107"/>
      <c r="NPN29" s="107"/>
      <c r="NPO29" s="107"/>
      <c r="NPP29" s="107"/>
      <c r="NPQ29" s="107"/>
      <c r="NPR29" s="107"/>
      <c r="NPS29" s="107"/>
      <c r="NPT29" s="107"/>
      <c r="NPU29" s="107"/>
      <c r="NPV29" s="107"/>
      <c r="NPW29" s="107"/>
      <c r="NPX29" s="107"/>
      <c r="NPY29" s="107"/>
      <c r="NPZ29" s="107"/>
      <c r="NQA29" s="107"/>
      <c r="NQB29" s="107"/>
      <c r="NQC29" s="107"/>
      <c r="NQD29" s="107"/>
      <c r="NQE29" s="107"/>
      <c r="NQF29" s="107"/>
      <c r="NQG29" s="107"/>
      <c r="NQH29" s="107"/>
      <c r="NQI29" s="107"/>
      <c r="NQJ29" s="107"/>
      <c r="NQK29" s="107"/>
      <c r="NQL29" s="107"/>
      <c r="NQM29" s="107"/>
      <c r="NQN29" s="107"/>
      <c r="NQO29" s="107"/>
      <c r="NQP29" s="107"/>
      <c r="NQQ29" s="107"/>
      <c r="NQR29" s="107"/>
      <c r="NQS29" s="107"/>
      <c r="NQT29" s="107"/>
      <c r="NQU29" s="107"/>
      <c r="NQV29" s="107"/>
      <c r="NQW29" s="107"/>
      <c r="NQX29" s="107"/>
      <c r="NQY29" s="107"/>
      <c r="NQZ29" s="107"/>
      <c r="NRA29" s="107"/>
      <c r="NRB29" s="107"/>
      <c r="NRC29" s="107"/>
      <c r="NRD29" s="107"/>
      <c r="NRE29" s="107"/>
      <c r="NRF29" s="107"/>
      <c r="NRG29" s="107"/>
      <c r="NRH29" s="107"/>
      <c r="NRI29" s="107"/>
      <c r="NRJ29" s="107"/>
      <c r="NRK29" s="107"/>
      <c r="NRL29" s="107"/>
      <c r="NRM29" s="107"/>
      <c r="NRN29" s="107"/>
      <c r="NRO29" s="107"/>
      <c r="NRP29" s="107"/>
      <c r="NRQ29" s="107"/>
      <c r="NRR29" s="107"/>
      <c r="NRS29" s="107"/>
      <c r="NRT29" s="107"/>
      <c r="NRU29" s="107"/>
      <c r="NRV29" s="107"/>
      <c r="NRW29" s="107"/>
      <c r="NRX29" s="107"/>
      <c r="NRY29" s="107"/>
      <c r="NRZ29" s="107"/>
      <c r="NSA29" s="107"/>
      <c r="NSB29" s="107"/>
      <c r="NSC29" s="107"/>
      <c r="NSD29" s="107"/>
      <c r="NSE29" s="107"/>
      <c r="NSF29" s="107"/>
      <c r="NSG29" s="107"/>
      <c r="NSH29" s="107"/>
      <c r="NSI29" s="107"/>
      <c r="NSJ29" s="107"/>
      <c r="NSK29" s="107"/>
      <c r="NSL29" s="107"/>
      <c r="NSM29" s="107"/>
      <c r="NSN29" s="107"/>
      <c r="NSO29" s="107"/>
      <c r="NSP29" s="107"/>
      <c r="NSQ29" s="107"/>
      <c r="NSR29" s="107"/>
      <c r="NSS29" s="107"/>
      <c r="NST29" s="107"/>
      <c r="NSU29" s="107"/>
      <c r="NSV29" s="107"/>
      <c r="NSW29" s="107"/>
      <c r="NSX29" s="107"/>
      <c r="NSY29" s="107"/>
      <c r="NSZ29" s="107"/>
      <c r="NTA29" s="107"/>
      <c r="NTB29" s="107"/>
      <c r="NTC29" s="107"/>
      <c r="NTD29" s="107"/>
      <c r="NTE29" s="107"/>
      <c r="NTF29" s="107"/>
      <c r="NTG29" s="107"/>
      <c r="NTH29" s="107"/>
      <c r="NTI29" s="107"/>
      <c r="NTJ29" s="107"/>
      <c r="NTK29" s="107"/>
      <c r="NTL29" s="107"/>
      <c r="NTM29" s="107"/>
      <c r="NTN29" s="107"/>
      <c r="NTO29" s="107"/>
      <c r="NTP29" s="107"/>
      <c r="NTQ29" s="107"/>
      <c r="NTR29" s="107"/>
      <c r="NTS29" s="107"/>
      <c r="NTT29" s="107"/>
      <c r="NTU29" s="107"/>
      <c r="NTV29" s="107"/>
      <c r="NTW29" s="107"/>
      <c r="NTX29" s="107"/>
      <c r="NTY29" s="107"/>
      <c r="NTZ29" s="107"/>
      <c r="NUA29" s="107"/>
      <c r="NUB29" s="107"/>
      <c r="NUC29" s="107"/>
      <c r="NUD29" s="107"/>
      <c r="NUE29" s="107"/>
      <c r="NUF29" s="107"/>
      <c r="NUG29" s="107"/>
      <c r="NUH29" s="107"/>
      <c r="NUI29" s="107"/>
      <c r="NUJ29" s="107"/>
      <c r="NUK29" s="107"/>
      <c r="NUL29" s="107"/>
      <c r="NUM29" s="107"/>
      <c r="NUN29" s="107"/>
      <c r="NUO29" s="107"/>
      <c r="NUP29" s="107"/>
      <c r="NUQ29" s="107"/>
      <c r="NUR29" s="107"/>
      <c r="NUS29" s="107"/>
      <c r="NUT29" s="107"/>
      <c r="NUU29" s="107"/>
      <c r="NUV29" s="107"/>
      <c r="NUW29" s="107"/>
      <c r="NUX29" s="107"/>
      <c r="NUY29" s="107"/>
      <c r="NUZ29" s="107"/>
      <c r="NVA29" s="107"/>
      <c r="NVB29" s="107"/>
      <c r="NVC29" s="107"/>
      <c r="NVD29" s="107"/>
      <c r="NVE29" s="107"/>
      <c r="NVF29" s="107"/>
      <c r="NVG29" s="107"/>
      <c r="NVH29" s="107"/>
      <c r="NVI29" s="107"/>
      <c r="NVJ29" s="107"/>
      <c r="NVK29" s="107"/>
      <c r="NVL29" s="107"/>
      <c r="NVM29" s="107"/>
      <c r="NVN29" s="107"/>
      <c r="NVO29" s="107"/>
      <c r="NVP29" s="107"/>
      <c r="NVQ29" s="107"/>
      <c r="NVR29" s="107"/>
      <c r="NVS29" s="107"/>
      <c r="NVT29" s="107"/>
      <c r="NVU29" s="107"/>
      <c r="NVV29" s="107"/>
      <c r="NVW29" s="107"/>
      <c r="NVX29" s="107"/>
      <c r="NVY29" s="107"/>
      <c r="NVZ29" s="107"/>
      <c r="NWA29" s="107"/>
      <c r="NWB29" s="107"/>
      <c r="NWC29" s="107"/>
      <c r="NWD29" s="107"/>
      <c r="NWE29" s="107"/>
      <c r="NWF29" s="107"/>
      <c r="NWG29" s="107"/>
      <c r="NWH29" s="107"/>
      <c r="NWI29" s="107"/>
      <c r="NWJ29" s="107"/>
      <c r="NWK29" s="107"/>
      <c r="NWL29" s="107"/>
      <c r="NWM29" s="107"/>
      <c r="NWN29" s="107"/>
      <c r="NWO29" s="107"/>
      <c r="NWP29" s="107"/>
      <c r="NWQ29" s="107"/>
      <c r="NWR29" s="107"/>
      <c r="NWS29" s="107"/>
      <c r="NWT29" s="107"/>
      <c r="NWU29" s="107"/>
      <c r="NWV29" s="107"/>
      <c r="NWW29" s="107"/>
      <c r="NWX29" s="107"/>
      <c r="NWY29" s="107"/>
      <c r="NWZ29" s="107"/>
      <c r="NXA29" s="107"/>
      <c r="NXB29" s="107"/>
      <c r="NXC29" s="107"/>
      <c r="NXD29" s="107"/>
      <c r="NXE29" s="107"/>
      <c r="NXF29" s="107"/>
      <c r="NXG29" s="107"/>
      <c r="NXH29" s="107"/>
      <c r="NXI29" s="107"/>
      <c r="NXJ29" s="107"/>
      <c r="NXK29" s="107"/>
      <c r="NXL29" s="107"/>
      <c r="NXM29" s="107"/>
      <c r="NXN29" s="107"/>
      <c r="NXO29" s="107"/>
      <c r="NXP29" s="107"/>
      <c r="NXQ29" s="107"/>
      <c r="NXR29" s="107"/>
      <c r="NXS29" s="107"/>
      <c r="NXT29" s="107"/>
      <c r="NXU29" s="107"/>
      <c r="NXV29" s="107"/>
      <c r="NXW29" s="107"/>
      <c r="NXX29" s="107"/>
      <c r="NXY29" s="107"/>
      <c r="NXZ29" s="107"/>
      <c r="NYA29" s="107"/>
      <c r="NYB29" s="107"/>
      <c r="NYC29" s="107"/>
      <c r="NYD29" s="107"/>
      <c r="NYE29" s="107"/>
      <c r="NYF29" s="107"/>
      <c r="NYG29" s="107"/>
      <c r="NYH29" s="107"/>
      <c r="NYI29" s="107"/>
      <c r="NYJ29" s="107"/>
      <c r="NYK29" s="107"/>
      <c r="NYL29" s="107"/>
      <c r="NYM29" s="107"/>
      <c r="NYN29" s="107"/>
      <c r="NYO29" s="107"/>
      <c r="NYP29" s="107"/>
      <c r="NYQ29" s="107"/>
      <c r="NYR29" s="107"/>
      <c r="NYS29" s="107"/>
      <c r="NYT29" s="107"/>
      <c r="NYU29" s="107"/>
      <c r="NYV29" s="107"/>
      <c r="NYW29" s="107"/>
      <c r="NYX29" s="107"/>
      <c r="NYY29" s="107"/>
      <c r="NYZ29" s="107"/>
      <c r="NZA29" s="107"/>
      <c r="NZB29" s="107"/>
      <c r="NZC29" s="107"/>
      <c r="NZD29" s="107"/>
      <c r="NZE29" s="107"/>
      <c r="NZF29" s="107"/>
      <c r="NZG29" s="107"/>
      <c r="NZH29" s="107"/>
      <c r="NZI29" s="107"/>
      <c r="NZJ29" s="107"/>
      <c r="NZK29" s="107"/>
      <c r="NZL29" s="107"/>
      <c r="NZM29" s="107"/>
      <c r="NZN29" s="107"/>
      <c r="NZO29" s="107"/>
      <c r="NZP29" s="107"/>
      <c r="NZQ29" s="107"/>
      <c r="NZR29" s="107"/>
      <c r="NZS29" s="107"/>
      <c r="NZT29" s="107"/>
      <c r="NZU29" s="107"/>
      <c r="NZV29" s="107"/>
      <c r="NZW29" s="107"/>
      <c r="NZX29" s="107"/>
      <c r="NZY29" s="107"/>
      <c r="NZZ29" s="107"/>
      <c r="OAA29" s="107"/>
      <c r="OAB29" s="107"/>
      <c r="OAC29" s="107"/>
      <c r="OAD29" s="107"/>
      <c r="OAE29" s="107"/>
      <c r="OAF29" s="107"/>
      <c r="OAG29" s="107"/>
      <c r="OAH29" s="107"/>
      <c r="OAI29" s="107"/>
      <c r="OAJ29" s="107"/>
      <c r="OAK29" s="107"/>
      <c r="OAL29" s="107"/>
      <c r="OAM29" s="107"/>
      <c r="OAN29" s="107"/>
      <c r="OAO29" s="107"/>
      <c r="OAP29" s="107"/>
      <c r="OAQ29" s="107"/>
      <c r="OAR29" s="107"/>
      <c r="OAS29" s="107"/>
      <c r="OAT29" s="107"/>
      <c r="OAU29" s="107"/>
      <c r="OAV29" s="107"/>
      <c r="OAW29" s="107"/>
      <c r="OAX29" s="107"/>
      <c r="OAY29" s="107"/>
      <c r="OAZ29" s="107"/>
      <c r="OBA29" s="107"/>
      <c r="OBB29" s="107"/>
      <c r="OBC29" s="107"/>
      <c r="OBD29" s="107"/>
      <c r="OBE29" s="107"/>
      <c r="OBF29" s="107"/>
      <c r="OBG29" s="107"/>
      <c r="OBH29" s="107"/>
      <c r="OBI29" s="107"/>
      <c r="OBJ29" s="107"/>
      <c r="OBK29" s="107"/>
      <c r="OBL29" s="107"/>
      <c r="OBM29" s="107"/>
      <c r="OBN29" s="107"/>
      <c r="OBO29" s="107"/>
      <c r="OBP29" s="107"/>
      <c r="OBQ29" s="107"/>
      <c r="OBR29" s="107"/>
      <c r="OBS29" s="107"/>
      <c r="OBT29" s="107"/>
      <c r="OBU29" s="107"/>
      <c r="OBV29" s="107"/>
      <c r="OBW29" s="107"/>
      <c r="OBX29" s="107"/>
      <c r="OBY29" s="107"/>
      <c r="OBZ29" s="107"/>
      <c r="OCA29" s="107"/>
      <c r="OCB29" s="107"/>
      <c r="OCC29" s="107"/>
      <c r="OCD29" s="107"/>
      <c r="OCE29" s="107"/>
      <c r="OCF29" s="107"/>
      <c r="OCG29" s="107"/>
      <c r="OCH29" s="107"/>
      <c r="OCI29" s="107"/>
      <c r="OCJ29" s="107"/>
      <c r="OCK29" s="107"/>
      <c r="OCL29" s="107"/>
      <c r="OCM29" s="107"/>
      <c r="OCN29" s="107"/>
      <c r="OCO29" s="107"/>
      <c r="OCP29" s="107"/>
      <c r="OCQ29" s="107"/>
      <c r="OCR29" s="107"/>
      <c r="OCS29" s="107"/>
      <c r="OCT29" s="107"/>
      <c r="OCU29" s="107"/>
      <c r="OCV29" s="107"/>
      <c r="OCW29" s="107"/>
      <c r="OCX29" s="107"/>
      <c r="OCY29" s="107"/>
      <c r="OCZ29" s="107"/>
      <c r="ODA29" s="107"/>
      <c r="ODB29" s="107"/>
      <c r="ODC29" s="107"/>
      <c r="ODD29" s="107"/>
      <c r="ODE29" s="107"/>
      <c r="ODF29" s="107"/>
      <c r="ODG29" s="107"/>
      <c r="ODH29" s="107"/>
      <c r="ODI29" s="107"/>
      <c r="ODJ29" s="107"/>
      <c r="ODK29" s="107"/>
      <c r="ODL29" s="107"/>
      <c r="ODM29" s="107"/>
      <c r="ODN29" s="107"/>
      <c r="ODO29" s="107"/>
      <c r="ODP29" s="107"/>
      <c r="ODQ29" s="107"/>
      <c r="ODR29" s="107"/>
      <c r="ODS29" s="107"/>
      <c r="ODT29" s="107"/>
      <c r="ODU29" s="107"/>
      <c r="ODV29" s="107"/>
      <c r="ODW29" s="107"/>
      <c r="ODX29" s="107"/>
      <c r="ODY29" s="107"/>
      <c r="ODZ29" s="107"/>
      <c r="OEA29" s="107"/>
      <c r="OEB29" s="107"/>
      <c r="OEC29" s="107"/>
      <c r="OED29" s="107"/>
      <c r="OEE29" s="107"/>
      <c r="OEF29" s="107"/>
      <c r="OEG29" s="107"/>
      <c r="OEH29" s="107"/>
      <c r="OEI29" s="107"/>
      <c r="OEJ29" s="107"/>
      <c r="OEK29" s="107"/>
      <c r="OEL29" s="107"/>
      <c r="OEM29" s="107"/>
      <c r="OEN29" s="107"/>
      <c r="OEO29" s="107"/>
      <c r="OEP29" s="107"/>
      <c r="OEQ29" s="107"/>
      <c r="OER29" s="107"/>
      <c r="OES29" s="107"/>
      <c r="OET29" s="107"/>
      <c r="OEU29" s="107"/>
      <c r="OEV29" s="107"/>
      <c r="OEW29" s="107"/>
      <c r="OEX29" s="107"/>
      <c r="OEY29" s="107"/>
      <c r="OEZ29" s="107"/>
      <c r="OFA29" s="107"/>
      <c r="OFB29" s="107"/>
      <c r="OFC29" s="107"/>
      <c r="OFD29" s="107"/>
      <c r="OFE29" s="107"/>
      <c r="OFF29" s="107"/>
      <c r="OFG29" s="107"/>
      <c r="OFH29" s="107"/>
      <c r="OFI29" s="107"/>
      <c r="OFJ29" s="107"/>
      <c r="OFK29" s="107"/>
      <c r="OFL29" s="107"/>
      <c r="OFM29" s="107"/>
      <c r="OFN29" s="107"/>
      <c r="OFO29" s="107"/>
      <c r="OFP29" s="107"/>
      <c r="OFQ29" s="107"/>
      <c r="OFR29" s="107"/>
      <c r="OFS29" s="107"/>
      <c r="OFT29" s="107"/>
      <c r="OFU29" s="107"/>
      <c r="OFV29" s="107"/>
      <c r="OFW29" s="107"/>
      <c r="OFX29" s="107"/>
      <c r="OFY29" s="107"/>
      <c r="OFZ29" s="107"/>
      <c r="OGA29" s="107"/>
      <c r="OGB29" s="107"/>
      <c r="OGC29" s="107"/>
      <c r="OGD29" s="107"/>
      <c r="OGE29" s="107"/>
      <c r="OGF29" s="107"/>
      <c r="OGG29" s="107"/>
      <c r="OGH29" s="107"/>
      <c r="OGI29" s="107"/>
      <c r="OGJ29" s="107"/>
      <c r="OGK29" s="107"/>
      <c r="OGL29" s="107"/>
      <c r="OGM29" s="107"/>
      <c r="OGN29" s="107"/>
      <c r="OGO29" s="107"/>
      <c r="OGP29" s="107"/>
      <c r="OGQ29" s="107"/>
      <c r="OGR29" s="107"/>
      <c r="OGS29" s="107"/>
      <c r="OGT29" s="107"/>
      <c r="OGU29" s="107"/>
      <c r="OGV29" s="107"/>
      <c r="OGW29" s="107"/>
      <c r="OGX29" s="107"/>
      <c r="OGY29" s="107"/>
      <c r="OGZ29" s="107"/>
      <c r="OHA29" s="107"/>
      <c r="OHB29" s="107"/>
      <c r="OHC29" s="107"/>
      <c r="OHD29" s="107"/>
      <c r="OHE29" s="107"/>
      <c r="OHF29" s="107"/>
      <c r="OHG29" s="107"/>
      <c r="OHH29" s="107"/>
      <c r="OHI29" s="107"/>
      <c r="OHJ29" s="107"/>
      <c r="OHK29" s="107"/>
      <c r="OHL29" s="107"/>
      <c r="OHM29" s="107"/>
      <c r="OHN29" s="107"/>
      <c r="OHO29" s="107"/>
      <c r="OHP29" s="107"/>
      <c r="OHQ29" s="107"/>
      <c r="OHR29" s="107"/>
      <c r="OHS29" s="107"/>
      <c r="OHT29" s="107"/>
      <c r="OHU29" s="107"/>
      <c r="OHV29" s="107"/>
      <c r="OHW29" s="107"/>
      <c r="OHX29" s="107"/>
      <c r="OHY29" s="107"/>
      <c r="OHZ29" s="107"/>
      <c r="OIA29" s="107"/>
      <c r="OIB29" s="107"/>
      <c r="OIC29" s="107"/>
      <c r="OID29" s="107"/>
      <c r="OIE29" s="107"/>
      <c r="OIF29" s="107"/>
      <c r="OIG29" s="107"/>
      <c r="OIH29" s="107"/>
      <c r="OII29" s="107"/>
      <c r="OIJ29" s="107"/>
      <c r="OIK29" s="107"/>
      <c r="OIL29" s="107"/>
      <c r="OIM29" s="107"/>
      <c r="OIN29" s="107"/>
      <c r="OIO29" s="107"/>
      <c r="OIP29" s="107"/>
      <c r="OIQ29" s="107"/>
      <c r="OIR29" s="107"/>
      <c r="OIS29" s="107"/>
      <c r="OIT29" s="107"/>
      <c r="OIU29" s="107"/>
      <c r="OIV29" s="107"/>
      <c r="OIW29" s="107"/>
      <c r="OIX29" s="107"/>
      <c r="OIY29" s="107"/>
      <c r="OIZ29" s="107"/>
      <c r="OJA29" s="107"/>
      <c r="OJB29" s="107"/>
      <c r="OJC29" s="107"/>
      <c r="OJD29" s="107"/>
      <c r="OJE29" s="107"/>
      <c r="OJF29" s="107"/>
      <c r="OJG29" s="107"/>
      <c r="OJH29" s="107"/>
      <c r="OJI29" s="107"/>
      <c r="OJJ29" s="107"/>
      <c r="OJK29" s="107"/>
      <c r="OJL29" s="107"/>
      <c r="OJM29" s="107"/>
      <c r="OJN29" s="107"/>
      <c r="OJO29" s="107"/>
      <c r="OJP29" s="107"/>
      <c r="OJQ29" s="107"/>
      <c r="OJR29" s="107"/>
      <c r="OJS29" s="107"/>
      <c r="OJT29" s="107"/>
      <c r="OJU29" s="107"/>
      <c r="OJV29" s="107"/>
      <c r="OJW29" s="107"/>
      <c r="OJX29" s="107"/>
      <c r="OJY29" s="107"/>
      <c r="OJZ29" s="107"/>
      <c r="OKA29" s="107"/>
      <c r="OKB29" s="107"/>
      <c r="OKC29" s="107"/>
      <c r="OKD29" s="107"/>
      <c r="OKE29" s="107"/>
      <c r="OKF29" s="107"/>
      <c r="OKG29" s="107"/>
      <c r="OKH29" s="107"/>
      <c r="OKI29" s="107"/>
      <c r="OKJ29" s="107"/>
      <c r="OKK29" s="107"/>
      <c r="OKL29" s="107"/>
      <c r="OKM29" s="107"/>
      <c r="OKN29" s="107"/>
      <c r="OKO29" s="107"/>
      <c r="OKP29" s="107"/>
      <c r="OKQ29" s="107"/>
      <c r="OKR29" s="107"/>
      <c r="OKS29" s="107"/>
      <c r="OKT29" s="107"/>
      <c r="OKU29" s="107"/>
      <c r="OKV29" s="107"/>
      <c r="OKW29" s="107"/>
      <c r="OKX29" s="107"/>
      <c r="OKY29" s="107"/>
      <c r="OKZ29" s="107"/>
      <c r="OLA29" s="107"/>
      <c r="OLB29" s="107"/>
      <c r="OLC29" s="107"/>
      <c r="OLD29" s="107"/>
      <c r="OLE29" s="107"/>
      <c r="OLF29" s="107"/>
      <c r="OLG29" s="107"/>
      <c r="OLH29" s="107"/>
      <c r="OLI29" s="107"/>
      <c r="OLJ29" s="107"/>
      <c r="OLK29" s="107"/>
      <c r="OLL29" s="107"/>
      <c r="OLM29" s="107"/>
      <c r="OLN29" s="107"/>
      <c r="OLO29" s="107"/>
      <c r="OLP29" s="107"/>
      <c r="OLQ29" s="107"/>
      <c r="OLR29" s="107"/>
      <c r="OLS29" s="107"/>
      <c r="OLT29" s="107"/>
      <c r="OLU29" s="107"/>
      <c r="OLV29" s="107"/>
      <c r="OLW29" s="107"/>
      <c r="OLX29" s="107"/>
      <c r="OLY29" s="107"/>
      <c r="OLZ29" s="107"/>
      <c r="OMA29" s="107"/>
      <c r="OMB29" s="107"/>
      <c r="OMC29" s="107"/>
      <c r="OMD29" s="107"/>
      <c r="OME29" s="107"/>
      <c r="OMF29" s="107"/>
      <c r="OMG29" s="107"/>
      <c r="OMH29" s="107"/>
      <c r="OMI29" s="107"/>
      <c r="OMJ29" s="107"/>
      <c r="OMK29" s="107"/>
      <c r="OML29" s="107"/>
      <c r="OMM29" s="107"/>
      <c r="OMN29" s="107"/>
      <c r="OMO29" s="107"/>
      <c r="OMP29" s="107"/>
      <c r="OMQ29" s="107"/>
      <c r="OMR29" s="107"/>
      <c r="OMS29" s="107"/>
      <c r="OMT29" s="107"/>
      <c r="OMU29" s="107"/>
      <c r="OMV29" s="107"/>
      <c r="OMW29" s="107"/>
      <c r="OMX29" s="107"/>
      <c r="OMY29" s="107"/>
      <c r="OMZ29" s="107"/>
      <c r="ONA29" s="107"/>
      <c r="ONB29" s="107"/>
      <c r="ONC29" s="107"/>
      <c r="OND29" s="107"/>
      <c r="ONE29" s="107"/>
      <c r="ONF29" s="107"/>
      <c r="ONG29" s="107"/>
      <c r="ONH29" s="107"/>
      <c r="ONI29" s="107"/>
      <c r="ONJ29" s="107"/>
      <c r="ONK29" s="107"/>
      <c r="ONL29" s="107"/>
      <c r="ONM29" s="107"/>
      <c r="ONN29" s="107"/>
      <c r="ONO29" s="107"/>
      <c r="ONP29" s="107"/>
      <c r="ONQ29" s="107"/>
      <c r="ONR29" s="107"/>
      <c r="ONS29" s="107"/>
      <c r="ONT29" s="107"/>
      <c r="ONU29" s="107"/>
      <c r="ONV29" s="107"/>
      <c r="ONW29" s="107"/>
      <c r="ONX29" s="107"/>
      <c r="ONY29" s="107"/>
      <c r="ONZ29" s="107"/>
      <c r="OOA29" s="107"/>
      <c r="OOB29" s="107"/>
      <c r="OOC29" s="107"/>
      <c r="OOD29" s="107"/>
      <c r="OOE29" s="107"/>
      <c r="OOF29" s="107"/>
      <c r="OOG29" s="107"/>
      <c r="OOH29" s="107"/>
      <c r="OOI29" s="107"/>
      <c r="OOJ29" s="107"/>
      <c r="OOK29" s="107"/>
      <c r="OOL29" s="107"/>
      <c r="OOM29" s="107"/>
      <c r="OON29" s="107"/>
      <c r="OOO29" s="107"/>
      <c r="OOP29" s="107"/>
      <c r="OOQ29" s="107"/>
      <c r="OOR29" s="107"/>
      <c r="OOS29" s="107"/>
      <c r="OOT29" s="107"/>
      <c r="OOU29" s="107"/>
      <c r="OOV29" s="107"/>
      <c r="OOW29" s="107"/>
      <c r="OOX29" s="107"/>
      <c r="OOY29" s="107"/>
      <c r="OOZ29" s="107"/>
      <c r="OPA29" s="107"/>
      <c r="OPB29" s="107"/>
      <c r="OPC29" s="107"/>
      <c r="OPD29" s="107"/>
      <c r="OPE29" s="107"/>
      <c r="OPF29" s="107"/>
      <c r="OPG29" s="107"/>
      <c r="OPH29" s="107"/>
      <c r="OPI29" s="107"/>
      <c r="OPJ29" s="107"/>
      <c r="OPK29" s="107"/>
      <c r="OPL29" s="107"/>
      <c r="OPM29" s="107"/>
      <c r="OPN29" s="107"/>
      <c r="OPO29" s="107"/>
      <c r="OPP29" s="107"/>
      <c r="OPQ29" s="107"/>
      <c r="OPR29" s="107"/>
      <c r="OPS29" s="107"/>
      <c r="OPT29" s="107"/>
      <c r="OPU29" s="107"/>
      <c r="OPV29" s="107"/>
      <c r="OPW29" s="107"/>
      <c r="OPX29" s="107"/>
      <c r="OPY29" s="107"/>
      <c r="OPZ29" s="107"/>
      <c r="OQA29" s="107"/>
      <c r="OQB29" s="107"/>
      <c r="OQC29" s="107"/>
      <c r="OQD29" s="107"/>
      <c r="OQE29" s="107"/>
      <c r="OQF29" s="107"/>
      <c r="OQG29" s="107"/>
      <c r="OQH29" s="107"/>
      <c r="OQI29" s="107"/>
      <c r="OQJ29" s="107"/>
      <c r="OQK29" s="107"/>
      <c r="OQL29" s="107"/>
      <c r="OQM29" s="107"/>
      <c r="OQN29" s="107"/>
      <c r="OQO29" s="107"/>
      <c r="OQP29" s="107"/>
      <c r="OQQ29" s="107"/>
      <c r="OQR29" s="107"/>
      <c r="OQS29" s="107"/>
      <c r="OQT29" s="107"/>
      <c r="OQU29" s="107"/>
      <c r="OQV29" s="107"/>
      <c r="OQW29" s="107"/>
      <c r="OQX29" s="107"/>
      <c r="OQY29" s="107"/>
      <c r="OQZ29" s="107"/>
      <c r="ORA29" s="107"/>
      <c r="ORB29" s="107"/>
      <c r="ORC29" s="107"/>
      <c r="ORD29" s="107"/>
      <c r="ORE29" s="107"/>
      <c r="ORF29" s="107"/>
      <c r="ORG29" s="107"/>
      <c r="ORH29" s="107"/>
      <c r="ORI29" s="107"/>
      <c r="ORJ29" s="107"/>
      <c r="ORK29" s="107"/>
      <c r="ORL29" s="107"/>
      <c r="ORM29" s="107"/>
      <c r="ORN29" s="107"/>
      <c r="ORO29" s="107"/>
      <c r="ORP29" s="107"/>
      <c r="ORQ29" s="107"/>
      <c r="ORR29" s="107"/>
      <c r="ORS29" s="107"/>
      <c r="ORT29" s="107"/>
      <c r="ORU29" s="107"/>
      <c r="ORV29" s="107"/>
      <c r="ORW29" s="107"/>
      <c r="ORX29" s="107"/>
      <c r="ORY29" s="107"/>
      <c r="ORZ29" s="107"/>
      <c r="OSA29" s="107"/>
      <c r="OSB29" s="107"/>
      <c r="OSC29" s="107"/>
      <c r="OSD29" s="107"/>
      <c r="OSE29" s="107"/>
      <c r="OSF29" s="107"/>
      <c r="OSG29" s="107"/>
      <c r="OSH29" s="107"/>
      <c r="OSI29" s="107"/>
      <c r="OSJ29" s="107"/>
      <c r="OSK29" s="107"/>
      <c r="OSL29" s="107"/>
      <c r="OSM29" s="107"/>
      <c r="OSN29" s="107"/>
      <c r="OSO29" s="107"/>
      <c r="OSP29" s="107"/>
      <c r="OSQ29" s="107"/>
      <c r="OSR29" s="107"/>
      <c r="OSS29" s="107"/>
      <c r="OST29" s="107"/>
      <c r="OSU29" s="107"/>
      <c r="OSV29" s="107"/>
      <c r="OSW29" s="107"/>
      <c r="OSX29" s="107"/>
      <c r="OSY29" s="107"/>
      <c r="OSZ29" s="107"/>
      <c r="OTA29" s="107"/>
      <c r="OTB29" s="107"/>
      <c r="OTC29" s="107"/>
      <c r="OTD29" s="107"/>
      <c r="OTE29" s="107"/>
      <c r="OTF29" s="107"/>
      <c r="OTG29" s="107"/>
      <c r="OTH29" s="107"/>
      <c r="OTI29" s="107"/>
      <c r="OTJ29" s="107"/>
      <c r="OTK29" s="107"/>
      <c r="OTL29" s="107"/>
      <c r="OTM29" s="107"/>
      <c r="OTN29" s="107"/>
      <c r="OTO29" s="107"/>
      <c r="OTP29" s="107"/>
      <c r="OTQ29" s="107"/>
      <c r="OTR29" s="107"/>
      <c r="OTS29" s="107"/>
      <c r="OTT29" s="107"/>
      <c r="OTU29" s="107"/>
      <c r="OTV29" s="107"/>
      <c r="OTW29" s="107"/>
      <c r="OTX29" s="107"/>
      <c r="OTY29" s="107"/>
      <c r="OTZ29" s="107"/>
      <c r="OUA29" s="107"/>
      <c r="OUB29" s="107"/>
      <c r="OUC29" s="107"/>
      <c r="OUD29" s="107"/>
      <c r="OUE29" s="107"/>
      <c r="OUF29" s="107"/>
      <c r="OUG29" s="107"/>
      <c r="OUH29" s="107"/>
      <c r="OUI29" s="107"/>
      <c r="OUJ29" s="107"/>
      <c r="OUK29" s="107"/>
      <c r="OUL29" s="107"/>
      <c r="OUM29" s="107"/>
      <c r="OUN29" s="107"/>
      <c r="OUO29" s="107"/>
      <c r="OUP29" s="107"/>
      <c r="OUQ29" s="107"/>
      <c r="OUR29" s="107"/>
      <c r="OUS29" s="107"/>
      <c r="OUT29" s="107"/>
      <c r="OUU29" s="107"/>
      <c r="OUV29" s="107"/>
      <c r="OUW29" s="107"/>
      <c r="OUX29" s="107"/>
      <c r="OUY29" s="107"/>
      <c r="OUZ29" s="107"/>
      <c r="OVA29" s="107"/>
      <c r="OVB29" s="107"/>
      <c r="OVC29" s="107"/>
      <c r="OVD29" s="107"/>
      <c r="OVE29" s="107"/>
      <c r="OVF29" s="107"/>
      <c r="OVG29" s="107"/>
      <c r="OVH29" s="107"/>
      <c r="OVI29" s="107"/>
      <c r="OVJ29" s="107"/>
      <c r="OVK29" s="107"/>
      <c r="OVL29" s="107"/>
      <c r="OVM29" s="107"/>
      <c r="OVN29" s="107"/>
      <c r="OVO29" s="107"/>
      <c r="OVP29" s="107"/>
      <c r="OVQ29" s="107"/>
      <c r="OVR29" s="107"/>
      <c r="OVS29" s="107"/>
      <c r="OVT29" s="107"/>
      <c r="OVU29" s="107"/>
      <c r="OVV29" s="107"/>
      <c r="OVW29" s="107"/>
      <c r="OVX29" s="107"/>
      <c r="OVY29" s="107"/>
      <c r="OVZ29" s="107"/>
      <c r="OWA29" s="107"/>
      <c r="OWB29" s="107"/>
      <c r="OWC29" s="107"/>
      <c r="OWD29" s="107"/>
      <c r="OWE29" s="107"/>
      <c r="OWF29" s="107"/>
      <c r="OWG29" s="107"/>
      <c r="OWH29" s="107"/>
      <c r="OWI29" s="107"/>
      <c r="OWJ29" s="107"/>
      <c r="OWK29" s="107"/>
      <c r="OWL29" s="107"/>
      <c r="OWM29" s="107"/>
      <c r="OWN29" s="107"/>
      <c r="OWO29" s="107"/>
      <c r="OWP29" s="107"/>
      <c r="OWQ29" s="107"/>
      <c r="OWR29" s="107"/>
      <c r="OWS29" s="107"/>
      <c r="OWT29" s="107"/>
      <c r="OWU29" s="107"/>
      <c r="OWV29" s="107"/>
      <c r="OWW29" s="107"/>
      <c r="OWX29" s="107"/>
      <c r="OWY29" s="107"/>
      <c r="OWZ29" s="107"/>
      <c r="OXA29" s="107"/>
      <c r="OXB29" s="107"/>
      <c r="OXC29" s="107"/>
      <c r="OXD29" s="107"/>
      <c r="OXE29" s="107"/>
      <c r="OXF29" s="107"/>
      <c r="OXG29" s="107"/>
      <c r="OXH29" s="107"/>
      <c r="OXI29" s="107"/>
      <c r="OXJ29" s="107"/>
      <c r="OXK29" s="107"/>
      <c r="OXL29" s="107"/>
      <c r="OXM29" s="107"/>
      <c r="OXN29" s="107"/>
      <c r="OXO29" s="107"/>
      <c r="OXP29" s="107"/>
      <c r="OXQ29" s="107"/>
      <c r="OXR29" s="107"/>
      <c r="OXS29" s="107"/>
      <c r="OXT29" s="107"/>
      <c r="OXU29" s="107"/>
      <c r="OXV29" s="107"/>
      <c r="OXW29" s="107"/>
      <c r="OXX29" s="107"/>
      <c r="OXY29" s="107"/>
      <c r="OXZ29" s="107"/>
      <c r="OYA29" s="107"/>
      <c r="OYB29" s="107"/>
      <c r="OYC29" s="107"/>
      <c r="OYD29" s="107"/>
      <c r="OYE29" s="107"/>
      <c r="OYF29" s="107"/>
      <c r="OYG29" s="107"/>
      <c r="OYH29" s="107"/>
      <c r="OYI29" s="107"/>
      <c r="OYJ29" s="107"/>
      <c r="OYK29" s="107"/>
      <c r="OYL29" s="107"/>
      <c r="OYM29" s="107"/>
      <c r="OYN29" s="107"/>
      <c r="OYO29" s="107"/>
      <c r="OYP29" s="107"/>
      <c r="OYQ29" s="107"/>
      <c r="OYR29" s="107"/>
      <c r="OYS29" s="107"/>
      <c r="OYT29" s="107"/>
      <c r="OYU29" s="107"/>
      <c r="OYV29" s="107"/>
      <c r="OYW29" s="107"/>
      <c r="OYX29" s="107"/>
      <c r="OYY29" s="107"/>
      <c r="OYZ29" s="107"/>
      <c r="OZA29" s="107"/>
      <c r="OZB29" s="107"/>
      <c r="OZC29" s="107"/>
      <c r="OZD29" s="107"/>
      <c r="OZE29" s="107"/>
      <c r="OZF29" s="107"/>
      <c r="OZG29" s="107"/>
      <c r="OZH29" s="107"/>
      <c r="OZI29" s="107"/>
      <c r="OZJ29" s="107"/>
      <c r="OZK29" s="107"/>
      <c r="OZL29" s="107"/>
      <c r="OZM29" s="107"/>
      <c r="OZN29" s="107"/>
      <c r="OZO29" s="107"/>
      <c r="OZP29" s="107"/>
      <c r="OZQ29" s="107"/>
      <c r="OZR29" s="107"/>
      <c r="OZS29" s="107"/>
      <c r="OZT29" s="107"/>
      <c r="OZU29" s="107"/>
      <c r="OZV29" s="107"/>
      <c r="OZW29" s="107"/>
      <c r="OZX29" s="107"/>
      <c r="OZY29" s="107"/>
      <c r="OZZ29" s="107"/>
      <c r="PAA29" s="107"/>
      <c r="PAB29" s="107"/>
      <c r="PAC29" s="107"/>
      <c r="PAD29" s="107"/>
      <c r="PAE29" s="107"/>
      <c r="PAF29" s="107"/>
      <c r="PAG29" s="107"/>
      <c r="PAH29" s="107"/>
      <c r="PAI29" s="107"/>
      <c r="PAJ29" s="107"/>
      <c r="PAK29" s="107"/>
      <c r="PAL29" s="107"/>
      <c r="PAM29" s="107"/>
      <c r="PAN29" s="107"/>
      <c r="PAO29" s="107"/>
      <c r="PAP29" s="107"/>
      <c r="PAQ29" s="107"/>
      <c r="PAR29" s="107"/>
      <c r="PAS29" s="107"/>
      <c r="PAT29" s="107"/>
      <c r="PAU29" s="107"/>
      <c r="PAV29" s="107"/>
      <c r="PAW29" s="107"/>
      <c r="PAX29" s="107"/>
      <c r="PAY29" s="107"/>
      <c r="PAZ29" s="107"/>
      <c r="PBA29" s="107"/>
      <c r="PBB29" s="107"/>
      <c r="PBC29" s="107"/>
      <c r="PBD29" s="107"/>
      <c r="PBE29" s="107"/>
      <c r="PBF29" s="107"/>
      <c r="PBG29" s="107"/>
      <c r="PBH29" s="107"/>
      <c r="PBI29" s="107"/>
      <c r="PBJ29" s="107"/>
      <c r="PBK29" s="107"/>
      <c r="PBL29" s="107"/>
      <c r="PBM29" s="107"/>
      <c r="PBN29" s="107"/>
      <c r="PBO29" s="107"/>
      <c r="PBP29" s="107"/>
      <c r="PBQ29" s="107"/>
      <c r="PBR29" s="107"/>
      <c r="PBS29" s="107"/>
      <c r="PBT29" s="107"/>
      <c r="PBU29" s="107"/>
      <c r="PBV29" s="107"/>
      <c r="PBW29" s="107"/>
      <c r="PBX29" s="107"/>
      <c r="PBY29" s="107"/>
      <c r="PBZ29" s="107"/>
      <c r="PCA29" s="107"/>
      <c r="PCB29" s="107"/>
      <c r="PCC29" s="107"/>
      <c r="PCD29" s="107"/>
      <c r="PCE29" s="107"/>
      <c r="PCF29" s="107"/>
      <c r="PCG29" s="107"/>
      <c r="PCH29" s="107"/>
      <c r="PCI29" s="107"/>
      <c r="PCJ29" s="107"/>
      <c r="PCK29" s="107"/>
      <c r="PCL29" s="107"/>
      <c r="PCM29" s="107"/>
      <c r="PCN29" s="107"/>
      <c r="PCO29" s="107"/>
      <c r="PCP29" s="107"/>
      <c r="PCQ29" s="107"/>
      <c r="PCR29" s="107"/>
      <c r="PCS29" s="107"/>
      <c r="PCT29" s="107"/>
      <c r="PCU29" s="107"/>
      <c r="PCV29" s="107"/>
      <c r="PCW29" s="107"/>
      <c r="PCX29" s="107"/>
      <c r="PCY29" s="107"/>
      <c r="PCZ29" s="107"/>
      <c r="PDA29" s="107"/>
      <c r="PDB29" s="107"/>
      <c r="PDC29" s="107"/>
      <c r="PDD29" s="107"/>
      <c r="PDE29" s="107"/>
      <c r="PDF29" s="107"/>
      <c r="PDG29" s="107"/>
      <c r="PDH29" s="107"/>
      <c r="PDI29" s="107"/>
      <c r="PDJ29" s="107"/>
      <c r="PDK29" s="107"/>
      <c r="PDL29" s="107"/>
      <c r="PDM29" s="107"/>
      <c r="PDN29" s="107"/>
      <c r="PDO29" s="107"/>
      <c r="PDP29" s="107"/>
      <c r="PDQ29" s="107"/>
      <c r="PDR29" s="107"/>
      <c r="PDS29" s="107"/>
      <c r="PDT29" s="107"/>
      <c r="PDU29" s="107"/>
      <c r="PDV29" s="107"/>
      <c r="PDW29" s="107"/>
      <c r="PDX29" s="107"/>
      <c r="PDY29" s="107"/>
      <c r="PDZ29" s="107"/>
      <c r="PEA29" s="107"/>
      <c r="PEB29" s="107"/>
      <c r="PEC29" s="107"/>
      <c r="PED29" s="107"/>
      <c r="PEE29" s="107"/>
      <c r="PEF29" s="107"/>
      <c r="PEG29" s="107"/>
      <c r="PEH29" s="107"/>
      <c r="PEI29" s="107"/>
      <c r="PEJ29" s="107"/>
      <c r="PEK29" s="107"/>
      <c r="PEL29" s="107"/>
      <c r="PEM29" s="107"/>
      <c r="PEN29" s="107"/>
      <c r="PEO29" s="107"/>
      <c r="PEP29" s="107"/>
      <c r="PEQ29" s="107"/>
      <c r="PER29" s="107"/>
      <c r="PES29" s="107"/>
      <c r="PET29" s="107"/>
      <c r="PEU29" s="107"/>
      <c r="PEV29" s="107"/>
      <c r="PEW29" s="107"/>
      <c r="PEX29" s="107"/>
      <c r="PEY29" s="107"/>
      <c r="PEZ29" s="107"/>
      <c r="PFA29" s="107"/>
      <c r="PFB29" s="107"/>
      <c r="PFC29" s="107"/>
      <c r="PFD29" s="107"/>
      <c r="PFE29" s="107"/>
      <c r="PFF29" s="107"/>
      <c r="PFG29" s="107"/>
      <c r="PFH29" s="107"/>
      <c r="PFI29" s="107"/>
      <c r="PFJ29" s="107"/>
      <c r="PFK29" s="107"/>
      <c r="PFL29" s="107"/>
      <c r="PFM29" s="107"/>
      <c r="PFN29" s="107"/>
      <c r="PFO29" s="107"/>
      <c r="PFP29" s="107"/>
      <c r="PFQ29" s="107"/>
      <c r="PFR29" s="107"/>
      <c r="PFS29" s="107"/>
      <c r="PFT29" s="107"/>
      <c r="PFU29" s="107"/>
      <c r="PFV29" s="107"/>
      <c r="PFW29" s="107"/>
      <c r="PFX29" s="107"/>
      <c r="PFY29" s="107"/>
      <c r="PFZ29" s="107"/>
      <c r="PGA29" s="107"/>
      <c r="PGB29" s="107"/>
      <c r="PGC29" s="107"/>
      <c r="PGD29" s="107"/>
      <c r="PGE29" s="107"/>
      <c r="PGF29" s="107"/>
      <c r="PGG29" s="107"/>
      <c r="PGH29" s="107"/>
      <c r="PGI29" s="107"/>
      <c r="PGJ29" s="107"/>
      <c r="PGK29" s="107"/>
      <c r="PGL29" s="107"/>
      <c r="PGM29" s="107"/>
      <c r="PGN29" s="107"/>
      <c r="PGO29" s="107"/>
      <c r="PGP29" s="107"/>
      <c r="PGQ29" s="107"/>
      <c r="PGR29" s="107"/>
      <c r="PGS29" s="107"/>
      <c r="PGT29" s="107"/>
      <c r="PGU29" s="107"/>
      <c r="PGV29" s="107"/>
      <c r="PGW29" s="107"/>
      <c r="PGX29" s="107"/>
      <c r="PGY29" s="107"/>
      <c r="PGZ29" s="107"/>
      <c r="PHA29" s="107"/>
      <c r="PHB29" s="107"/>
      <c r="PHC29" s="107"/>
      <c r="PHD29" s="107"/>
      <c r="PHE29" s="107"/>
      <c r="PHF29" s="107"/>
      <c r="PHG29" s="107"/>
      <c r="PHH29" s="107"/>
      <c r="PHI29" s="107"/>
      <c r="PHJ29" s="107"/>
      <c r="PHK29" s="107"/>
      <c r="PHL29" s="107"/>
      <c r="PHM29" s="107"/>
      <c r="PHN29" s="107"/>
      <c r="PHO29" s="107"/>
      <c r="PHP29" s="107"/>
      <c r="PHQ29" s="107"/>
      <c r="PHR29" s="107"/>
      <c r="PHS29" s="107"/>
      <c r="PHT29" s="107"/>
      <c r="PHU29" s="107"/>
      <c r="PHV29" s="107"/>
      <c r="PHW29" s="107"/>
      <c r="PHX29" s="107"/>
      <c r="PHY29" s="107"/>
      <c r="PHZ29" s="107"/>
      <c r="PIA29" s="107"/>
      <c r="PIB29" s="107"/>
      <c r="PIC29" s="107"/>
      <c r="PID29" s="107"/>
      <c r="PIE29" s="107"/>
      <c r="PIF29" s="107"/>
      <c r="PIG29" s="107"/>
      <c r="PIH29" s="107"/>
      <c r="PII29" s="107"/>
      <c r="PIJ29" s="107"/>
      <c r="PIK29" s="107"/>
      <c r="PIL29" s="107"/>
      <c r="PIM29" s="107"/>
      <c r="PIN29" s="107"/>
      <c r="PIO29" s="107"/>
      <c r="PIP29" s="107"/>
      <c r="PIQ29" s="107"/>
      <c r="PIR29" s="107"/>
      <c r="PIS29" s="107"/>
      <c r="PIT29" s="107"/>
      <c r="PIU29" s="107"/>
      <c r="PIV29" s="107"/>
      <c r="PIW29" s="107"/>
      <c r="PIX29" s="107"/>
      <c r="PIY29" s="107"/>
      <c r="PIZ29" s="107"/>
      <c r="PJA29" s="107"/>
      <c r="PJB29" s="107"/>
      <c r="PJC29" s="107"/>
      <c r="PJD29" s="107"/>
      <c r="PJE29" s="107"/>
      <c r="PJF29" s="107"/>
      <c r="PJG29" s="107"/>
      <c r="PJH29" s="107"/>
      <c r="PJI29" s="107"/>
      <c r="PJJ29" s="107"/>
      <c r="PJK29" s="107"/>
      <c r="PJL29" s="107"/>
      <c r="PJM29" s="107"/>
      <c r="PJN29" s="107"/>
      <c r="PJO29" s="107"/>
      <c r="PJP29" s="107"/>
      <c r="PJQ29" s="107"/>
      <c r="PJR29" s="107"/>
      <c r="PJS29" s="107"/>
      <c r="PJT29" s="107"/>
      <c r="PJU29" s="107"/>
      <c r="PJV29" s="107"/>
      <c r="PJW29" s="107"/>
      <c r="PJX29" s="107"/>
      <c r="PJY29" s="107"/>
      <c r="PJZ29" s="107"/>
      <c r="PKA29" s="107"/>
      <c r="PKB29" s="107"/>
      <c r="PKC29" s="107"/>
      <c r="PKD29" s="107"/>
      <c r="PKE29" s="107"/>
      <c r="PKF29" s="107"/>
      <c r="PKG29" s="107"/>
      <c r="PKH29" s="107"/>
      <c r="PKI29" s="107"/>
      <c r="PKJ29" s="107"/>
      <c r="PKK29" s="107"/>
      <c r="PKL29" s="107"/>
      <c r="PKM29" s="107"/>
      <c r="PKN29" s="107"/>
      <c r="PKO29" s="107"/>
      <c r="PKP29" s="107"/>
      <c r="PKQ29" s="107"/>
      <c r="PKR29" s="107"/>
      <c r="PKS29" s="107"/>
      <c r="PKT29" s="107"/>
      <c r="PKU29" s="107"/>
      <c r="PKV29" s="107"/>
      <c r="PKW29" s="107"/>
      <c r="PKX29" s="107"/>
      <c r="PKY29" s="107"/>
      <c r="PKZ29" s="107"/>
      <c r="PLA29" s="107"/>
      <c r="PLB29" s="107"/>
      <c r="PLC29" s="107"/>
      <c r="PLD29" s="107"/>
      <c r="PLE29" s="107"/>
      <c r="PLF29" s="107"/>
      <c r="PLG29" s="107"/>
      <c r="PLH29" s="107"/>
      <c r="PLI29" s="107"/>
      <c r="PLJ29" s="107"/>
      <c r="PLK29" s="107"/>
      <c r="PLL29" s="107"/>
      <c r="PLM29" s="107"/>
      <c r="PLN29" s="107"/>
      <c r="PLO29" s="107"/>
      <c r="PLP29" s="107"/>
      <c r="PLQ29" s="107"/>
      <c r="PLR29" s="107"/>
      <c r="PLS29" s="107"/>
      <c r="PLT29" s="107"/>
      <c r="PLU29" s="107"/>
      <c r="PLV29" s="107"/>
      <c r="PLW29" s="107"/>
      <c r="PLX29" s="107"/>
      <c r="PLY29" s="107"/>
      <c r="PLZ29" s="107"/>
      <c r="PMA29" s="107"/>
      <c r="PMB29" s="107"/>
      <c r="PMC29" s="107"/>
      <c r="PMD29" s="107"/>
      <c r="PME29" s="107"/>
      <c r="PMF29" s="107"/>
      <c r="PMG29" s="107"/>
      <c r="PMH29" s="107"/>
      <c r="PMI29" s="107"/>
      <c r="PMJ29" s="107"/>
      <c r="PMK29" s="107"/>
      <c r="PML29" s="107"/>
      <c r="PMM29" s="107"/>
      <c r="PMN29" s="107"/>
      <c r="PMO29" s="107"/>
      <c r="PMP29" s="107"/>
      <c r="PMQ29" s="107"/>
      <c r="PMR29" s="107"/>
      <c r="PMS29" s="107"/>
      <c r="PMT29" s="107"/>
      <c r="PMU29" s="107"/>
      <c r="PMV29" s="107"/>
      <c r="PMW29" s="107"/>
      <c r="PMX29" s="107"/>
      <c r="PMY29" s="107"/>
      <c r="PMZ29" s="107"/>
      <c r="PNA29" s="107"/>
      <c r="PNB29" s="107"/>
      <c r="PNC29" s="107"/>
      <c r="PND29" s="107"/>
      <c r="PNE29" s="107"/>
      <c r="PNF29" s="107"/>
      <c r="PNG29" s="107"/>
      <c r="PNH29" s="107"/>
      <c r="PNI29" s="107"/>
      <c r="PNJ29" s="107"/>
      <c r="PNK29" s="107"/>
      <c r="PNL29" s="107"/>
      <c r="PNM29" s="107"/>
      <c r="PNN29" s="107"/>
      <c r="PNO29" s="107"/>
      <c r="PNP29" s="107"/>
      <c r="PNQ29" s="107"/>
      <c r="PNR29" s="107"/>
      <c r="PNS29" s="107"/>
      <c r="PNT29" s="107"/>
      <c r="PNU29" s="107"/>
      <c r="PNV29" s="107"/>
      <c r="PNW29" s="107"/>
      <c r="PNX29" s="107"/>
      <c r="PNY29" s="107"/>
      <c r="PNZ29" s="107"/>
      <c r="POA29" s="107"/>
      <c r="POB29" s="107"/>
      <c r="POC29" s="107"/>
      <c r="POD29" s="107"/>
      <c r="POE29" s="107"/>
      <c r="POF29" s="107"/>
      <c r="POG29" s="107"/>
      <c r="POH29" s="107"/>
      <c r="POI29" s="107"/>
      <c r="POJ29" s="107"/>
      <c r="POK29" s="107"/>
      <c r="POL29" s="107"/>
      <c r="POM29" s="107"/>
      <c r="PON29" s="107"/>
      <c r="POO29" s="107"/>
      <c r="POP29" s="107"/>
      <c r="POQ29" s="107"/>
      <c r="POR29" s="107"/>
      <c r="POS29" s="107"/>
      <c r="POT29" s="107"/>
      <c r="POU29" s="107"/>
      <c r="POV29" s="107"/>
      <c r="POW29" s="107"/>
      <c r="POX29" s="107"/>
      <c r="POY29" s="107"/>
      <c r="POZ29" s="107"/>
      <c r="PPA29" s="107"/>
      <c r="PPB29" s="107"/>
      <c r="PPC29" s="107"/>
      <c r="PPD29" s="107"/>
      <c r="PPE29" s="107"/>
      <c r="PPF29" s="107"/>
      <c r="PPG29" s="107"/>
      <c r="PPH29" s="107"/>
      <c r="PPI29" s="107"/>
      <c r="PPJ29" s="107"/>
      <c r="PPK29" s="107"/>
      <c r="PPL29" s="107"/>
      <c r="PPM29" s="107"/>
      <c r="PPN29" s="107"/>
      <c r="PPO29" s="107"/>
      <c r="PPP29" s="107"/>
      <c r="PPQ29" s="107"/>
      <c r="PPR29" s="107"/>
      <c r="PPS29" s="107"/>
      <c r="PPT29" s="107"/>
      <c r="PPU29" s="107"/>
      <c r="PPV29" s="107"/>
      <c r="PPW29" s="107"/>
      <c r="PPX29" s="107"/>
      <c r="PPY29" s="107"/>
      <c r="PPZ29" s="107"/>
      <c r="PQA29" s="107"/>
      <c r="PQB29" s="107"/>
      <c r="PQC29" s="107"/>
      <c r="PQD29" s="107"/>
      <c r="PQE29" s="107"/>
      <c r="PQF29" s="107"/>
      <c r="PQG29" s="107"/>
      <c r="PQH29" s="107"/>
      <c r="PQI29" s="107"/>
      <c r="PQJ29" s="107"/>
      <c r="PQK29" s="107"/>
      <c r="PQL29" s="107"/>
      <c r="PQM29" s="107"/>
      <c r="PQN29" s="107"/>
      <c r="PQO29" s="107"/>
      <c r="PQP29" s="107"/>
      <c r="PQQ29" s="107"/>
      <c r="PQR29" s="107"/>
      <c r="PQS29" s="107"/>
      <c r="PQT29" s="107"/>
      <c r="PQU29" s="107"/>
      <c r="PQV29" s="107"/>
      <c r="PQW29" s="107"/>
      <c r="PQX29" s="107"/>
      <c r="PQY29" s="107"/>
      <c r="PQZ29" s="107"/>
      <c r="PRA29" s="107"/>
      <c r="PRB29" s="107"/>
      <c r="PRC29" s="107"/>
      <c r="PRD29" s="107"/>
      <c r="PRE29" s="107"/>
      <c r="PRF29" s="107"/>
      <c r="PRG29" s="107"/>
      <c r="PRH29" s="107"/>
      <c r="PRI29" s="107"/>
      <c r="PRJ29" s="107"/>
      <c r="PRK29" s="107"/>
      <c r="PRL29" s="107"/>
      <c r="PRM29" s="107"/>
      <c r="PRN29" s="107"/>
      <c r="PRO29" s="107"/>
      <c r="PRP29" s="107"/>
      <c r="PRQ29" s="107"/>
      <c r="PRR29" s="107"/>
      <c r="PRS29" s="107"/>
      <c r="PRT29" s="107"/>
      <c r="PRU29" s="107"/>
      <c r="PRV29" s="107"/>
      <c r="PRW29" s="107"/>
      <c r="PRX29" s="107"/>
      <c r="PRY29" s="107"/>
      <c r="PRZ29" s="107"/>
      <c r="PSA29" s="107"/>
      <c r="PSB29" s="107"/>
      <c r="PSC29" s="107"/>
      <c r="PSD29" s="107"/>
      <c r="PSE29" s="107"/>
      <c r="PSF29" s="107"/>
      <c r="PSG29" s="107"/>
      <c r="PSH29" s="107"/>
      <c r="PSI29" s="107"/>
      <c r="PSJ29" s="107"/>
      <c r="PSK29" s="107"/>
      <c r="PSL29" s="107"/>
      <c r="PSM29" s="107"/>
      <c r="PSN29" s="107"/>
      <c r="PSO29" s="107"/>
      <c r="PSP29" s="107"/>
      <c r="PSQ29" s="107"/>
      <c r="PSR29" s="107"/>
      <c r="PSS29" s="107"/>
      <c r="PST29" s="107"/>
      <c r="PSU29" s="107"/>
      <c r="PSV29" s="107"/>
      <c r="PSW29" s="107"/>
      <c r="PSX29" s="107"/>
      <c r="PSY29" s="107"/>
      <c r="PSZ29" s="107"/>
      <c r="PTA29" s="107"/>
      <c r="PTB29" s="107"/>
      <c r="PTC29" s="107"/>
      <c r="PTD29" s="107"/>
      <c r="PTE29" s="107"/>
      <c r="PTF29" s="107"/>
      <c r="PTG29" s="107"/>
      <c r="PTH29" s="107"/>
      <c r="PTI29" s="107"/>
      <c r="PTJ29" s="107"/>
      <c r="PTK29" s="107"/>
      <c r="PTL29" s="107"/>
      <c r="PTM29" s="107"/>
      <c r="PTN29" s="107"/>
      <c r="PTO29" s="107"/>
      <c r="PTP29" s="107"/>
      <c r="PTQ29" s="107"/>
      <c r="PTR29" s="107"/>
      <c r="PTS29" s="107"/>
      <c r="PTT29" s="107"/>
      <c r="PTU29" s="107"/>
      <c r="PTV29" s="107"/>
      <c r="PTW29" s="107"/>
      <c r="PTX29" s="107"/>
      <c r="PTY29" s="107"/>
      <c r="PTZ29" s="107"/>
      <c r="PUA29" s="107"/>
      <c r="PUB29" s="107"/>
      <c r="PUC29" s="107"/>
      <c r="PUD29" s="107"/>
      <c r="PUE29" s="107"/>
      <c r="PUF29" s="107"/>
      <c r="PUG29" s="107"/>
      <c r="PUH29" s="107"/>
      <c r="PUI29" s="107"/>
      <c r="PUJ29" s="107"/>
      <c r="PUK29" s="107"/>
      <c r="PUL29" s="107"/>
      <c r="PUM29" s="107"/>
      <c r="PUN29" s="107"/>
      <c r="PUO29" s="107"/>
      <c r="PUP29" s="107"/>
      <c r="PUQ29" s="107"/>
      <c r="PUR29" s="107"/>
      <c r="PUS29" s="107"/>
      <c r="PUT29" s="107"/>
      <c r="PUU29" s="107"/>
      <c r="PUV29" s="107"/>
      <c r="PUW29" s="107"/>
      <c r="PUX29" s="107"/>
      <c r="PUY29" s="107"/>
      <c r="PUZ29" s="107"/>
      <c r="PVA29" s="107"/>
      <c r="PVB29" s="107"/>
      <c r="PVC29" s="107"/>
      <c r="PVD29" s="107"/>
      <c r="PVE29" s="107"/>
      <c r="PVF29" s="107"/>
      <c r="PVG29" s="107"/>
      <c r="PVH29" s="107"/>
      <c r="PVI29" s="107"/>
      <c r="PVJ29" s="107"/>
      <c r="PVK29" s="107"/>
      <c r="PVL29" s="107"/>
      <c r="PVM29" s="107"/>
      <c r="PVN29" s="107"/>
      <c r="PVO29" s="107"/>
      <c r="PVP29" s="107"/>
      <c r="PVQ29" s="107"/>
      <c r="PVR29" s="107"/>
      <c r="PVS29" s="107"/>
      <c r="PVT29" s="107"/>
      <c r="PVU29" s="107"/>
      <c r="PVV29" s="107"/>
      <c r="PVW29" s="107"/>
      <c r="PVX29" s="107"/>
      <c r="PVY29" s="107"/>
      <c r="PVZ29" s="107"/>
      <c r="PWA29" s="107"/>
      <c r="PWB29" s="107"/>
      <c r="PWC29" s="107"/>
      <c r="PWD29" s="107"/>
      <c r="PWE29" s="107"/>
      <c r="PWF29" s="107"/>
      <c r="PWG29" s="107"/>
      <c r="PWH29" s="107"/>
      <c r="PWI29" s="107"/>
      <c r="PWJ29" s="107"/>
      <c r="PWK29" s="107"/>
      <c r="PWL29" s="107"/>
      <c r="PWM29" s="107"/>
      <c r="PWN29" s="107"/>
      <c r="PWO29" s="107"/>
      <c r="PWP29" s="107"/>
      <c r="PWQ29" s="107"/>
      <c r="PWR29" s="107"/>
      <c r="PWS29" s="107"/>
      <c r="PWT29" s="107"/>
      <c r="PWU29" s="107"/>
      <c r="PWV29" s="107"/>
      <c r="PWW29" s="107"/>
      <c r="PWX29" s="107"/>
      <c r="PWY29" s="107"/>
      <c r="PWZ29" s="107"/>
      <c r="PXA29" s="107"/>
      <c r="PXB29" s="107"/>
      <c r="PXC29" s="107"/>
      <c r="PXD29" s="107"/>
      <c r="PXE29" s="107"/>
      <c r="PXF29" s="107"/>
      <c r="PXG29" s="107"/>
      <c r="PXH29" s="107"/>
      <c r="PXI29" s="107"/>
      <c r="PXJ29" s="107"/>
      <c r="PXK29" s="107"/>
      <c r="PXL29" s="107"/>
      <c r="PXM29" s="107"/>
      <c r="PXN29" s="107"/>
      <c r="PXO29" s="107"/>
      <c r="PXP29" s="107"/>
      <c r="PXQ29" s="107"/>
      <c r="PXR29" s="107"/>
      <c r="PXS29" s="107"/>
      <c r="PXT29" s="107"/>
      <c r="PXU29" s="107"/>
      <c r="PXV29" s="107"/>
      <c r="PXW29" s="107"/>
      <c r="PXX29" s="107"/>
      <c r="PXY29" s="107"/>
      <c r="PXZ29" s="107"/>
      <c r="PYA29" s="107"/>
      <c r="PYB29" s="107"/>
      <c r="PYC29" s="107"/>
      <c r="PYD29" s="107"/>
      <c r="PYE29" s="107"/>
      <c r="PYF29" s="107"/>
      <c r="PYG29" s="107"/>
      <c r="PYH29" s="107"/>
      <c r="PYI29" s="107"/>
      <c r="PYJ29" s="107"/>
      <c r="PYK29" s="107"/>
      <c r="PYL29" s="107"/>
      <c r="PYM29" s="107"/>
      <c r="PYN29" s="107"/>
      <c r="PYO29" s="107"/>
      <c r="PYP29" s="107"/>
      <c r="PYQ29" s="107"/>
      <c r="PYR29" s="107"/>
      <c r="PYS29" s="107"/>
      <c r="PYT29" s="107"/>
      <c r="PYU29" s="107"/>
      <c r="PYV29" s="107"/>
      <c r="PYW29" s="107"/>
      <c r="PYX29" s="107"/>
      <c r="PYY29" s="107"/>
      <c r="PYZ29" s="107"/>
      <c r="PZA29" s="107"/>
      <c r="PZB29" s="107"/>
      <c r="PZC29" s="107"/>
      <c r="PZD29" s="107"/>
      <c r="PZE29" s="107"/>
      <c r="PZF29" s="107"/>
      <c r="PZG29" s="107"/>
      <c r="PZH29" s="107"/>
      <c r="PZI29" s="107"/>
      <c r="PZJ29" s="107"/>
      <c r="PZK29" s="107"/>
      <c r="PZL29" s="107"/>
      <c r="PZM29" s="107"/>
      <c r="PZN29" s="107"/>
      <c r="PZO29" s="107"/>
      <c r="PZP29" s="107"/>
      <c r="PZQ29" s="107"/>
      <c r="PZR29" s="107"/>
      <c r="PZS29" s="107"/>
      <c r="PZT29" s="107"/>
      <c r="PZU29" s="107"/>
      <c r="PZV29" s="107"/>
      <c r="PZW29" s="107"/>
      <c r="PZX29" s="107"/>
      <c r="PZY29" s="107"/>
      <c r="PZZ29" s="107"/>
      <c r="QAA29" s="107"/>
      <c r="QAB29" s="107"/>
      <c r="QAC29" s="107"/>
      <c r="QAD29" s="107"/>
      <c r="QAE29" s="107"/>
      <c r="QAF29" s="107"/>
      <c r="QAG29" s="107"/>
      <c r="QAH29" s="107"/>
      <c r="QAI29" s="107"/>
      <c r="QAJ29" s="107"/>
      <c r="QAK29" s="107"/>
      <c r="QAL29" s="107"/>
      <c r="QAM29" s="107"/>
      <c r="QAN29" s="107"/>
      <c r="QAO29" s="107"/>
      <c r="QAP29" s="107"/>
      <c r="QAQ29" s="107"/>
      <c r="QAR29" s="107"/>
      <c r="QAS29" s="107"/>
      <c r="QAT29" s="107"/>
      <c r="QAU29" s="107"/>
      <c r="QAV29" s="107"/>
      <c r="QAW29" s="107"/>
      <c r="QAX29" s="107"/>
      <c r="QAY29" s="107"/>
      <c r="QAZ29" s="107"/>
      <c r="QBA29" s="107"/>
      <c r="QBB29" s="107"/>
      <c r="QBC29" s="107"/>
      <c r="QBD29" s="107"/>
      <c r="QBE29" s="107"/>
      <c r="QBF29" s="107"/>
      <c r="QBG29" s="107"/>
      <c r="QBH29" s="107"/>
      <c r="QBI29" s="107"/>
      <c r="QBJ29" s="107"/>
      <c r="QBK29" s="107"/>
      <c r="QBL29" s="107"/>
      <c r="QBM29" s="107"/>
      <c r="QBN29" s="107"/>
      <c r="QBO29" s="107"/>
      <c r="QBP29" s="107"/>
      <c r="QBQ29" s="107"/>
      <c r="QBR29" s="107"/>
      <c r="QBS29" s="107"/>
      <c r="QBT29" s="107"/>
      <c r="QBU29" s="107"/>
      <c r="QBV29" s="107"/>
      <c r="QBW29" s="107"/>
      <c r="QBX29" s="107"/>
      <c r="QBY29" s="107"/>
      <c r="QBZ29" s="107"/>
      <c r="QCA29" s="107"/>
      <c r="QCB29" s="107"/>
      <c r="QCC29" s="107"/>
      <c r="QCD29" s="107"/>
      <c r="QCE29" s="107"/>
      <c r="QCF29" s="107"/>
      <c r="QCG29" s="107"/>
      <c r="QCH29" s="107"/>
      <c r="QCI29" s="107"/>
      <c r="QCJ29" s="107"/>
      <c r="QCK29" s="107"/>
      <c r="QCL29" s="107"/>
      <c r="QCM29" s="107"/>
      <c r="QCN29" s="107"/>
      <c r="QCO29" s="107"/>
      <c r="QCP29" s="107"/>
      <c r="QCQ29" s="107"/>
      <c r="QCR29" s="107"/>
      <c r="QCS29" s="107"/>
      <c r="QCT29" s="107"/>
      <c r="QCU29" s="107"/>
      <c r="QCV29" s="107"/>
      <c r="QCW29" s="107"/>
      <c r="QCX29" s="107"/>
      <c r="QCY29" s="107"/>
      <c r="QCZ29" s="107"/>
      <c r="QDA29" s="107"/>
      <c r="QDB29" s="107"/>
      <c r="QDC29" s="107"/>
      <c r="QDD29" s="107"/>
      <c r="QDE29" s="107"/>
      <c r="QDF29" s="107"/>
      <c r="QDG29" s="107"/>
      <c r="QDH29" s="107"/>
      <c r="QDI29" s="107"/>
      <c r="QDJ29" s="107"/>
      <c r="QDK29" s="107"/>
      <c r="QDL29" s="107"/>
      <c r="QDM29" s="107"/>
      <c r="QDN29" s="107"/>
      <c r="QDO29" s="107"/>
      <c r="QDP29" s="107"/>
      <c r="QDQ29" s="107"/>
      <c r="QDR29" s="107"/>
      <c r="QDS29" s="107"/>
      <c r="QDT29" s="107"/>
      <c r="QDU29" s="107"/>
      <c r="QDV29" s="107"/>
      <c r="QDW29" s="107"/>
      <c r="QDX29" s="107"/>
      <c r="QDY29" s="107"/>
      <c r="QDZ29" s="107"/>
      <c r="QEA29" s="107"/>
      <c r="QEB29" s="107"/>
      <c r="QEC29" s="107"/>
      <c r="QED29" s="107"/>
      <c r="QEE29" s="107"/>
      <c r="QEF29" s="107"/>
      <c r="QEG29" s="107"/>
      <c r="QEH29" s="107"/>
      <c r="QEI29" s="107"/>
      <c r="QEJ29" s="107"/>
      <c r="QEK29" s="107"/>
      <c r="QEL29" s="107"/>
      <c r="QEM29" s="107"/>
      <c r="QEN29" s="107"/>
      <c r="QEO29" s="107"/>
      <c r="QEP29" s="107"/>
      <c r="QEQ29" s="107"/>
      <c r="QER29" s="107"/>
      <c r="QES29" s="107"/>
      <c r="QET29" s="107"/>
      <c r="QEU29" s="107"/>
      <c r="QEV29" s="107"/>
      <c r="QEW29" s="107"/>
      <c r="QEX29" s="107"/>
      <c r="QEY29" s="107"/>
      <c r="QEZ29" s="107"/>
      <c r="QFA29" s="107"/>
      <c r="QFB29" s="107"/>
      <c r="QFC29" s="107"/>
      <c r="QFD29" s="107"/>
      <c r="QFE29" s="107"/>
      <c r="QFF29" s="107"/>
      <c r="QFG29" s="107"/>
      <c r="QFH29" s="107"/>
      <c r="QFI29" s="107"/>
      <c r="QFJ29" s="107"/>
      <c r="QFK29" s="107"/>
      <c r="QFL29" s="107"/>
      <c r="QFM29" s="107"/>
      <c r="QFN29" s="107"/>
      <c r="QFO29" s="107"/>
      <c r="QFP29" s="107"/>
      <c r="QFQ29" s="107"/>
      <c r="QFR29" s="107"/>
      <c r="QFS29" s="107"/>
      <c r="QFT29" s="107"/>
      <c r="QFU29" s="107"/>
      <c r="QFV29" s="107"/>
      <c r="QFW29" s="107"/>
      <c r="QFX29" s="107"/>
      <c r="QFY29" s="107"/>
      <c r="QFZ29" s="107"/>
      <c r="QGA29" s="107"/>
      <c r="QGB29" s="107"/>
      <c r="QGC29" s="107"/>
      <c r="QGD29" s="107"/>
      <c r="QGE29" s="107"/>
      <c r="QGF29" s="107"/>
      <c r="QGG29" s="107"/>
      <c r="QGH29" s="107"/>
      <c r="QGI29" s="107"/>
      <c r="QGJ29" s="107"/>
      <c r="QGK29" s="107"/>
      <c r="QGL29" s="107"/>
      <c r="QGM29" s="107"/>
      <c r="QGN29" s="107"/>
      <c r="QGO29" s="107"/>
      <c r="QGP29" s="107"/>
      <c r="QGQ29" s="107"/>
      <c r="QGR29" s="107"/>
      <c r="QGS29" s="107"/>
      <c r="QGT29" s="107"/>
      <c r="QGU29" s="107"/>
      <c r="QGV29" s="107"/>
      <c r="QGW29" s="107"/>
      <c r="QGX29" s="107"/>
      <c r="QGY29" s="107"/>
      <c r="QGZ29" s="107"/>
      <c r="QHA29" s="107"/>
      <c r="QHB29" s="107"/>
      <c r="QHC29" s="107"/>
      <c r="QHD29" s="107"/>
      <c r="QHE29" s="107"/>
      <c r="QHF29" s="107"/>
      <c r="QHG29" s="107"/>
      <c r="QHH29" s="107"/>
      <c r="QHI29" s="107"/>
      <c r="QHJ29" s="107"/>
      <c r="QHK29" s="107"/>
      <c r="QHL29" s="107"/>
      <c r="QHM29" s="107"/>
      <c r="QHN29" s="107"/>
      <c r="QHO29" s="107"/>
      <c r="QHP29" s="107"/>
      <c r="QHQ29" s="107"/>
      <c r="QHR29" s="107"/>
      <c r="QHS29" s="107"/>
      <c r="QHT29" s="107"/>
      <c r="QHU29" s="107"/>
      <c r="QHV29" s="107"/>
      <c r="QHW29" s="107"/>
      <c r="QHX29" s="107"/>
      <c r="QHY29" s="107"/>
      <c r="QHZ29" s="107"/>
      <c r="QIA29" s="107"/>
      <c r="QIB29" s="107"/>
      <c r="QIC29" s="107"/>
      <c r="QID29" s="107"/>
      <c r="QIE29" s="107"/>
      <c r="QIF29" s="107"/>
      <c r="QIG29" s="107"/>
      <c r="QIH29" s="107"/>
      <c r="QII29" s="107"/>
      <c r="QIJ29" s="107"/>
      <c r="QIK29" s="107"/>
      <c r="QIL29" s="107"/>
      <c r="QIM29" s="107"/>
      <c r="QIN29" s="107"/>
      <c r="QIO29" s="107"/>
      <c r="QIP29" s="107"/>
      <c r="QIQ29" s="107"/>
      <c r="QIR29" s="107"/>
      <c r="QIS29" s="107"/>
      <c r="QIT29" s="107"/>
      <c r="QIU29" s="107"/>
      <c r="QIV29" s="107"/>
      <c r="QIW29" s="107"/>
      <c r="QIX29" s="107"/>
      <c r="QIY29" s="107"/>
      <c r="QIZ29" s="107"/>
      <c r="QJA29" s="107"/>
      <c r="QJB29" s="107"/>
      <c r="QJC29" s="107"/>
      <c r="QJD29" s="107"/>
      <c r="QJE29" s="107"/>
      <c r="QJF29" s="107"/>
      <c r="QJG29" s="107"/>
      <c r="QJH29" s="107"/>
      <c r="QJI29" s="107"/>
      <c r="QJJ29" s="107"/>
      <c r="QJK29" s="107"/>
      <c r="QJL29" s="107"/>
      <c r="QJM29" s="107"/>
      <c r="QJN29" s="107"/>
      <c r="QJO29" s="107"/>
      <c r="QJP29" s="107"/>
      <c r="QJQ29" s="107"/>
      <c r="QJR29" s="107"/>
      <c r="QJS29" s="107"/>
      <c r="QJT29" s="107"/>
      <c r="QJU29" s="107"/>
      <c r="QJV29" s="107"/>
      <c r="QJW29" s="107"/>
      <c r="QJX29" s="107"/>
      <c r="QJY29" s="107"/>
      <c r="QJZ29" s="107"/>
      <c r="QKA29" s="107"/>
      <c r="QKB29" s="107"/>
      <c r="QKC29" s="107"/>
      <c r="QKD29" s="107"/>
      <c r="QKE29" s="107"/>
      <c r="QKF29" s="107"/>
      <c r="QKG29" s="107"/>
      <c r="QKH29" s="107"/>
      <c r="QKI29" s="107"/>
      <c r="QKJ29" s="107"/>
      <c r="QKK29" s="107"/>
      <c r="QKL29" s="107"/>
      <c r="QKM29" s="107"/>
      <c r="QKN29" s="107"/>
      <c r="QKO29" s="107"/>
      <c r="QKP29" s="107"/>
      <c r="QKQ29" s="107"/>
      <c r="QKR29" s="107"/>
      <c r="QKS29" s="107"/>
      <c r="QKT29" s="107"/>
      <c r="QKU29" s="107"/>
      <c r="QKV29" s="107"/>
      <c r="QKW29" s="107"/>
      <c r="QKX29" s="107"/>
      <c r="QKY29" s="107"/>
      <c r="QKZ29" s="107"/>
      <c r="QLA29" s="107"/>
      <c r="QLB29" s="107"/>
      <c r="QLC29" s="107"/>
      <c r="QLD29" s="107"/>
      <c r="QLE29" s="107"/>
      <c r="QLF29" s="107"/>
      <c r="QLG29" s="107"/>
      <c r="QLH29" s="107"/>
      <c r="QLI29" s="107"/>
      <c r="QLJ29" s="107"/>
      <c r="QLK29" s="107"/>
      <c r="QLL29" s="107"/>
      <c r="QLM29" s="107"/>
      <c r="QLN29" s="107"/>
      <c r="QLO29" s="107"/>
      <c r="QLP29" s="107"/>
      <c r="QLQ29" s="107"/>
      <c r="QLR29" s="107"/>
      <c r="QLS29" s="107"/>
      <c r="QLT29" s="107"/>
      <c r="QLU29" s="107"/>
      <c r="QLV29" s="107"/>
      <c r="QLW29" s="107"/>
      <c r="QLX29" s="107"/>
      <c r="QLY29" s="107"/>
      <c r="QLZ29" s="107"/>
      <c r="QMA29" s="107"/>
      <c r="QMB29" s="107"/>
      <c r="QMC29" s="107"/>
      <c r="QMD29" s="107"/>
      <c r="QME29" s="107"/>
      <c r="QMF29" s="107"/>
      <c r="QMG29" s="107"/>
      <c r="QMH29" s="107"/>
      <c r="QMI29" s="107"/>
      <c r="QMJ29" s="107"/>
      <c r="QMK29" s="107"/>
      <c r="QML29" s="107"/>
      <c r="QMM29" s="107"/>
      <c r="QMN29" s="107"/>
      <c r="QMO29" s="107"/>
      <c r="QMP29" s="107"/>
      <c r="QMQ29" s="107"/>
      <c r="QMR29" s="107"/>
      <c r="QMS29" s="107"/>
      <c r="QMT29" s="107"/>
      <c r="QMU29" s="107"/>
      <c r="QMV29" s="107"/>
      <c r="QMW29" s="107"/>
      <c r="QMX29" s="107"/>
      <c r="QMY29" s="107"/>
      <c r="QMZ29" s="107"/>
      <c r="QNA29" s="107"/>
      <c r="QNB29" s="107"/>
      <c r="QNC29" s="107"/>
      <c r="QND29" s="107"/>
      <c r="QNE29" s="107"/>
      <c r="QNF29" s="107"/>
      <c r="QNG29" s="107"/>
      <c r="QNH29" s="107"/>
      <c r="QNI29" s="107"/>
      <c r="QNJ29" s="107"/>
      <c r="QNK29" s="107"/>
      <c r="QNL29" s="107"/>
      <c r="QNM29" s="107"/>
      <c r="QNN29" s="107"/>
      <c r="QNO29" s="107"/>
      <c r="QNP29" s="107"/>
      <c r="QNQ29" s="107"/>
      <c r="QNR29" s="107"/>
      <c r="QNS29" s="107"/>
      <c r="QNT29" s="107"/>
      <c r="QNU29" s="107"/>
      <c r="QNV29" s="107"/>
      <c r="QNW29" s="107"/>
      <c r="QNX29" s="107"/>
      <c r="QNY29" s="107"/>
      <c r="QNZ29" s="107"/>
      <c r="QOA29" s="107"/>
      <c r="QOB29" s="107"/>
      <c r="QOC29" s="107"/>
      <c r="QOD29" s="107"/>
      <c r="QOE29" s="107"/>
      <c r="QOF29" s="107"/>
      <c r="QOG29" s="107"/>
      <c r="QOH29" s="107"/>
      <c r="QOI29" s="107"/>
      <c r="QOJ29" s="107"/>
      <c r="QOK29" s="107"/>
      <c r="QOL29" s="107"/>
      <c r="QOM29" s="107"/>
      <c r="QON29" s="107"/>
      <c r="QOO29" s="107"/>
      <c r="QOP29" s="107"/>
      <c r="QOQ29" s="107"/>
      <c r="QOR29" s="107"/>
      <c r="QOS29" s="107"/>
      <c r="QOT29" s="107"/>
      <c r="QOU29" s="107"/>
      <c r="QOV29" s="107"/>
      <c r="QOW29" s="107"/>
      <c r="QOX29" s="107"/>
      <c r="QOY29" s="107"/>
      <c r="QOZ29" s="107"/>
      <c r="QPA29" s="107"/>
      <c r="QPB29" s="107"/>
      <c r="QPC29" s="107"/>
      <c r="QPD29" s="107"/>
      <c r="QPE29" s="107"/>
      <c r="QPF29" s="107"/>
      <c r="QPG29" s="107"/>
      <c r="QPH29" s="107"/>
      <c r="QPI29" s="107"/>
      <c r="QPJ29" s="107"/>
      <c r="QPK29" s="107"/>
      <c r="QPL29" s="107"/>
      <c r="QPM29" s="107"/>
      <c r="QPN29" s="107"/>
      <c r="QPO29" s="107"/>
      <c r="QPP29" s="107"/>
      <c r="QPQ29" s="107"/>
      <c r="QPR29" s="107"/>
      <c r="QPS29" s="107"/>
      <c r="QPT29" s="107"/>
      <c r="QPU29" s="107"/>
      <c r="QPV29" s="107"/>
      <c r="QPW29" s="107"/>
      <c r="QPX29" s="107"/>
      <c r="QPY29" s="107"/>
      <c r="QPZ29" s="107"/>
      <c r="QQA29" s="107"/>
      <c r="QQB29" s="107"/>
      <c r="QQC29" s="107"/>
      <c r="QQD29" s="107"/>
      <c r="QQE29" s="107"/>
      <c r="QQF29" s="107"/>
      <c r="QQG29" s="107"/>
      <c r="QQH29" s="107"/>
      <c r="QQI29" s="107"/>
      <c r="QQJ29" s="107"/>
      <c r="QQK29" s="107"/>
      <c r="QQL29" s="107"/>
      <c r="QQM29" s="107"/>
      <c r="QQN29" s="107"/>
      <c r="QQO29" s="107"/>
      <c r="QQP29" s="107"/>
      <c r="QQQ29" s="107"/>
      <c r="QQR29" s="107"/>
      <c r="QQS29" s="107"/>
      <c r="QQT29" s="107"/>
      <c r="QQU29" s="107"/>
      <c r="QQV29" s="107"/>
      <c r="QQW29" s="107"/>
      <c r="QQX29" s="107"/>
      <c r="QQY29" s="107"/>
      <c r="QQZ29" s="107"/>
      <c r="QRA29" s="107"/>
      <c r="QRB29" s="107"/>
      <c r="QRC29" s="107"/>
      <c r="QRD29" s="107"/>
      <c r="QRE29" s="107"/>
      <c r="QRF29" s="107"/>
      <c r="QRG29" s="107"/>
      <c r="QRH29" s="107"/>
      <c r="QRI29" s="107"/>
      <c r="QRJ29" s="107"/>
      <c r="QRK29" s="107"/>
      <c r="QRL29" s="107"/>
      <c r="QRM29" s="107"/>
      <c r="QRN29" s="107"/>
      <c r="QRO29" s="107"/>
      <c r="QRP29" s="107"/>
      <c r="QRQ29" s="107"/>
      <c r="QRR29" s="107"/>
      <c r="QRS29" s="107"/>
      <c r="QRT29" s="107"/>
      <c r="QRU29" s="107"/>
      <c r="QRV29" s="107"/>
      <c r="QRW29" s="107"/>
      <c r="QRX29" s="107"/>
      <c r="QRY29" s="107"/>
      <c r="QRZ29" s="107"/>
      <c r="QSA29" s="107"/>
      <c r="QSB29" s="107"/>
      <c r="QSC29" s="107"/>
      <c r="QSD29" s="107"/>
      <c r="QSE29" s="107"/>
      <c r="QSF29" s="107"/>
      <c r="QSG29" s="107"/>
      <c r="QSH29" s="107"/>
      <c r="QSI29" s="107"/>
      <c r="QSJ29" s="107"/>
      <c r="QSK29" s="107"/>
      <c r="QSL29" s="107"/>
      <c r="QSM29" s="107"/>
      <c r="QSN29" s="107"/>
      <c r="QSO29" s="107"/>
      <c r="QSP29" s="107"/>
      <c r="QSQ29" s="107"/>
      <c r="QSR29" s="107"/>
      <c r="QSS29" s="107"/>
      <c r="QST29" s="107"/>
      <c r="QSU29" s="107"/>
      <c r="QSV29" s="107"/>
      <c r="QSW29" s="107"/>
      <c r="QSX29" s="107"/>
      <c r="QSY29" s="107"/>
      <c r="QSZ29" s="107"/>
      <c r="QTA29" s="107"/>
      <c r="QTB29" s="107"/>
      <c r="QTC29" s="107"/>
      <c r="QTD29" s="107"/>
      <c r="QTE29" s="107"/>
      <c r="QTF29" s="107"/>
      <c r="QTG29" s="107"/>
      <c r="QTH29" s="107"/>
      <c r="QTI29" s="107"/>
      <c r="QTJ29" s="107"/>
      <c r="QTK29" s="107"/>
      <c r="QTL29" s="107"/>
      <c r="QTM29" s="107"/>
      <c r="QTN29" s="107"/>
      <c r="QTO29" s="107"/>
      <c r="QTP29" s="107"/>
      <c r="QTQ29" s="107"/>
      <c r="QTR29" s="107"/>
      <c r="QTS29" s="107"/>
      <c r="QTT29" s="107"/>
      <c r="QTU29" s="107"/>
      <c r="QTV29" s="107"/>
      <c r="QTW29" s="107"/>
      <c r="QTX29" s="107"/>
      <c r="QTY29" s="107"/>
      <c r="QTZ29" s="107"/>
      <c r="QUA29" s="107"/>
      <c r="QUB29" s="107"/>
      <c r="QUC29" s="107"/>
      <c r="QUD29" s="107"/>
      <c r="QUE29" s="107"/>
      <c r="QUF29" s="107"/>
      <c r="QUG29" s="107"/>
      <c r="QUH29" s="107"/>
      <c r="QUI29" s="107"/>
      <c r="QUJ29" s="107"/>
      <c r="QUK29" s="107"/>
      <c r="QUL29" s="107"/>
      <c r="QUM29" s="107"/>
      <c r="QUN29" s="107"/>
      <c r="QUO29" s="107"/>
      <c r="QUP29" s="107"/>
      <c r="QUQ29" s="107"/>
      <c r="QUR29" s="107"/>
      <c r="QUS29" s="107"/>
      <c r="QUT29" s="107"/>
      <c r="QUU29" s="107"/>
      <c r="QUV29" s="107"/>
      <c r="QUW29" s="107"/>
      <c r="QUX29" s="107"/>
      <c r="QUY29" s="107"/>
      <c r="QUZ29" s="107"/>
      <c r="QVA29" s="107"/>
      <c r="QVB29" s="107"/>
      <c r="QVC29" s="107"/>
      <c r="QVD29" s="107"/>
      <c r="QVE29" s="107"/>
      <c r="QVF29" s="107"/>
      <c r="QVG29" s="107"/>
      <c r="QVH29" s="107"/>
      <c r="QVI29" s="107"/>
      <c r="QVJ29" s="107"/>
      <c r="QVK29" s="107"/>
      <c r="QVL29" s="107"/>
      <c r="QVM29" s="107"/>
      <c r="QVN29" s="107"/>
      <c r="QVO29" s="107"/>
      <c r="QVP29" s="107"/>
      <c r="QVQ29" s="107"/>
      <c r="QVR29" s="107"/>
      <c r="QVS29" s="107"/>
      <c r="QVT29" s="107"/>
      <c r="QVU29" s="107"/>
      <c r="QVV29" s="107"/>
      <c r="QVW29" s="107"/>
      <c r="QVX29" s="107"/>
      <c r="QVY29" s="107"/>
      <c r="QVZ29" s="107"/>
      <c r="QWA29" s="107"/>
      <c r="QWB29" s="107"/>
      <c r="QWC29" s="107"/>
      <c r="QWD29" s="107"/>
      <c r="QWE29" s="107"/>
      <c r="QWF29" s="107"/>
      <c r="QWG29" s="107"/>
      <c r="QWH29" s="107"/>
      <c r="QWI29" s="107"/>
      <c r="QWJ29" s="107"/>
      <c r="QWK29" s="107"/>
      <c r="QWL29" s="107"/>
      <c r="QWM29" s="107"/>
      <c r="QWN29" s="107"/>
      <c r="QWO29" s="107"/>
      <c r="QWP29" s="107"/>
      <c r="QWQ29" s="107"/>
      <c r="QWR29" s="107"/>
      <c r="QWS29" s="107"/>
      <c r="QWT29" s="107"/>
      <c r="QWU29" s="107"/>
      <c r="QWV29" s="107"/>
      <c r="QWW29" s="107"/>
      <c r="QWX29" s="107"/>
      <c r="QWY29" s="107"/>
      <c r="QWZ29" s="107"/>
      <c r="QXA29" s="107"/>
      <c r="QXB29" s="107"/>
      <c r="QXC29" s="107"/>
      <c r="QXD29" s="107"/>
      <c r="QXE29" s="107"/>
      <c r="QXF29" s="107"/>
      <c r="QXG29" s="107"/>
      <c r="QXH29" s="107"/>
      <c r="QXI29" s="107"/>
      <c r="QXJ29" s="107"/>
      <c r="QXK29" s="107"/>
      <c r="QXL29" s="107"/>
      <c r="QXM29" s="107"/>
      <c r="QXN29" s="107"/>
      <c r="QXO29" s="107"/>
      <c r="QXP29" s="107"/>
      <c r="QXQ29" s="107"/>
      <c r="QXR29" s="107"/>
      <c r="QXS29" s="107"/>
      <c r="QXT29" s="107"/>
      <c r="QXU29" s="107"/>
      <c r="QXV29" s="107"/>
      <c r="QXW29" s="107"/>
      <c r="QXX29" s="107"/>
      <c r="QXY29" s="107"/>
      <c r="QXZ29" s="107"/>
      <c r="QYA29" s="107"/>
      <c r="QYB29" s="107"/>
      <c r="QYC29" s="107"/>
      <c r="QYD29" s="107"/>
      <c r="QYE29" s="107"/>
      <c r="QYF29" s="107"/>
      <c r="QYG29" s="107"/>
      <c r="QYH29" s="107"/>
      <c r="QYI29" s="107"/>
      <c r="QYJ29" s="107"/>
      <c r="QYK29" s="107"/>
      <c r="QYL29" s="107"/>
      <c r="QYM29" s="107"/>
      <c r="QYN29" s="107"/>
      <c r="QYO29" s="107"/>
      <c r="QYP29" s="107"/>
      <c r="QYQ29" s="107"/>
      <c r="QYR29" s="107"/>
      <c r="QYS29" s="107"/>
      <c r="QYT29" s="107"/>
      <c r="QYU29" s="107"/>
      <c r="QYV29" s="107"/>
      <c r="QYW29" s="107"/>
      <c r="QYX29" s="107"/>
      <c r="QYY29" s="107"/>
      <c r="QYZ29" s="107"/>
      <c r="QZA29" s="107"/>
      <c r="QZB29" s="107"/>
      <c r="QZC29" s="107"/>
      <c r="QZD29" s="107"/>
      <c r="QZE29" s="107"/>
      <c r="QZF29" s="107"/>
      <c r="QZG29" s="107"/>
      <c r="QZH29" s="107"/>
      <c r="QZI29" s="107"/>
      <c r="QZJ29" s="107"/>
      <c r="QZK29" s="107"/>
      <c r="QZL29" s="107"/>
      <c r="QZM29" s="107"/>
      <c r="QZN29" s="107"/>
      <c r="QZO29" s="107"/>
      <c r="QZP29" s="107"/>
      <c r="QZQ29" s="107"/>
      <c r="QZR29" s="107"/>
      <c r="QZS29" s="107"/>
      <c r="QZT29" s="107"/>
      <c r="QZU29" s="107"/>
      <c r="QZV29" s="107"/>
      <c r="QZW29" s="107"/>
      <c r="QZX29" s="107"/>
      <c r="QZY29" s="107"/>
      <c r="QZZ29" s="107"/>
      <c r="RAA29" s="107"/>
      <c r="RAB29" s="107"/>
      <c r="RAC29" s="107"/>
      <c r="RAD29" s="107"/>
      <c r="RAE29" s="107"/>
      <c r="RAF29" s="107"/>
      <c r="RAG29" s="107"/>
      <c r="RAH29" s="107"/>
      <c r="RAI29" s="107"/>
      <c r="RAJ29" s="107"/>
      <c r="RAK29" s="107"/>
      <c r="RAL29" s="107"/>
      <c r="RAM29" s="107"/>
      <c r="RAN29" s="107"/>
      <c r="RAO29" s="107"/>
      <c r="RAP29" s="107"/>
      <c r="RAQ29" s="107"/>
      <c r="RAR29" s="107"/>
      <c r="RAS29" s="107"/>
      <c r="RAT29" s="107"/>
      <c r="RAU29" s="107"/>
      <c r="RAV29" s="107"/>
      <c r="RAW29" s="107"/>
      <c r="RAX29" s="107"/>
      <c r="RAY29" s="107"/>
      <c r="RAZ29" s="107"/>
      <c r="RBA29" s="107"/>
      <c r="RBB29" s="107"/>
      <c r="RBC29" s="107"/>
      <c r="RBD29" s="107"/>
      <c r="RBE29" s="107"/>
      <c r="RBF29" s="107"/>
      <c r="RBG29" s="107"/>
      <c r="RBH29" s="107"/>
      <c r="RBI29" s="107"/>
      <c r="RBJ29" s="107"/>
      <c r="RBK29" s="107"/>
      <c r="RBL29" s="107"/>
      <c r="RBM29" s="107"/>
      <c r="RBN29" s="107"/>
      <c r="RBO29" s="107"/>
      <c r="RBP29" s="107"/>
      <c r="RBQ29" s="107"/>
      <c r="RBR29" s="107"/>
      <c r="RBS29" s="107"/>
      <c r="RBT29" s="107"/>
      <c r="RBU29" s="107"/>
      <c r="RBV29" s="107"/>
      <c r="RBW29" s="107"/>
      <c r="RBX29" s="107"/>
      <c r="RBY29" s="107"/>
      <c r="RBZ29" s="107"/>
      <c r="RCA29" s="107"/>
      <c r="RCB29" s="107"/>
      <c r="RCC29" s="107"/>
      <c r="RCD29" s="107"/>
      <c r="RCE29" s="107"/>
      <c r="RCF29" s="107"/>
      <c r="RCG29" s="107"/>
      <c r="RCH29" s="107"/>
      <c r="RCI29" s="107"/>
      <c r="RCJ29" s="107"/>
      <c r="RCK29" s="107"/>
      <c r="RCL29" s="107"/>
      <c r="RCM29" s="107"/>
      <c r="RCN29" s="107"/>
      <c r="RCO29" s="107"/>
      <c r="RCP29" s="107"/>
      <c r="RCQ29" s="107"/>
      <c r="RCR29" s="107"/>
      <c r="RCS29" s="107"/>
      <c r="RCT29" s="107"/>
      <c r="RCU29" s="107"/>
      <c r="RCV29" s="107"/>
      <c r="RCW29" s="107"/>
      <c r="RCX29" s="107"/>
      <c r="RCY29" s="107"/>
      <c r="RCZ29" s="107"/>
      <c r="RDA29" s="107"/>
      <c r="RDB29" s="107"/>
      <c r="RDC29" s="107"/>
      <c r="RDD29" s="107"/>
      <c r="RDE29" s="107"/>
      <c r="RDF29" s="107"/>
      <c r="RDG29" s="107"/>
      <c r="RDH29" s="107"/>
      <c r="RDI29" s="107"/>
      <c r="RDJ29" s="107"/>
      <c r="RDK29" s="107"/>
      <c r="RDL29" s="107"/>
      <c r="RDM29" s="107"/>
      <c r="RDN29" s="107"/>
      <c r="RDO29" s="107"/>
      <c r="RDP29" s="107"/>
      <c r="RDQ29" s="107"/>
      <c r="RDR29" s="107"/>
      <c r="RDS29" s="107"/>
      <c r="RDT29" s="107"/>
      <c r="RDU29" s="107"/>
      <c r="RDV29" s="107"/>
      <c r="RDW29" s="107"/>
      <c r="RDX29" s="107"/>
      <c r="RDY29" s="107"/>
      <c r="RDZ29" s="107"/>
      <c r="REA29" s="107"/>
      <c r="REB29" s="107"/>
      <c r="REC29" s="107"/>
      <c r="RED29" s="107"/>
      <c r="REE29" s="107"/>
      <c r="REF29" s="107"/>
      <c r="REG29" s="107"/>
      <c r="REH29" s="107"/>
      <c r="REI29" s="107"/>
      <c r="REJ29" s="107"/>
      <c r="REK29" s="107"/>
      <c r="REL29" s="107"/>
      <c r="REM29" s="107"/>
      <c r="REN29" s="107"/>
      <c r="REO29" s="107"/>
      <c r="REP29" s="107"/>
      <c r="REQ29" s="107"/>
      <c r="RER29" s="107"/>
      <c r="RES29" s="107"/>
      <c r="RET29" s="107"/>
      <c r="REU29" s="107"/>
      <c r="REV29" s="107"/>
      <c r="REW29" s="107"/>
      <c r="REX29" s="107"/>
      <c r="REY29" s="107"/>
      <c r="REZ29" s="107"/>
      <c r="RFA29" s="107"/>
      <c r="RFB29" s="107"/>
      <c r="RFC29" s="107"/>
      <c r="RFD29" s="107"/>
      <c r="RFE29" s="107"/>
      <c r="RFF29" s="107"/>
      <c r="RFG29" s="107"/>
      <c r="RFH29" s="107"/>
      <c r="RFI29" s="107"/>
      <c r="RFJ29" s="107"/>
      <c r="RFK29" s="107"/>
      <c r="RFL29" s="107"/>
      <c r="RFM29" s="107"/>
      <c r="RFN29" s="107"/>
      <c r="RFO29" s="107"/>
      <c r="RFP29" s="107"/>
      <c r="RFQ29" s="107"/>
      <c r="RFR29" s="107"/>
      <c r="RFS29" s="107"/>
      <c r="RFT29" s="107"/>
      <c r="RFU29" s="107"/>
      <c r="RFV29" s="107"/>
      <c r="RFW29" s="107"/>
      <c r="RFX29" s="107"/>
      <c r="RFY29" s="107"/>
      <c r="RFZ29" s="107"/>
      <c r="RGA29" s="107"/>
      <c r="RGB29" s="107"/>
      <c r="RGC29" s="107"/>
      <c r="RGD29" s="107"/>
      <c r="RGE29" s="107"/>
      <c r="RGF29" s="107"/>
      <c r="RGG29" s="107"/>
      <c r="RGH29" s="107"/>
      <c r="RGI29" s="107"/>
      <c r="RGJ29" s="107"/>
      <c r="RGK29" s="107"/>
      <c r="RGL29" s="107"/>
      <c r="RGM29" s="107"/>
      <c r="RGN29" s="107"/>
      <c r="RGO29" s="107"/>
      <c r="RGP29" s="107"/>
      <c r="RGQ29" s="107"/>
      <c r="RGR29" s="107"/>
      <c r="RGS29" s="107"/>
      <c r="RGT29" s="107"/>
      <c r="RGU29" s="107"/>
      <c r="RGV29" s="107"/>
      <c r="RGW29" s="107"/>
      <c r="RGX29" s="107"/>
      <c r="RGY29" s="107"/>
      <c r="RGZ29" s="107"/>
      <c r="RHA29" s="107"/>
      <c r="RHB29" s="107"/>
      <c r="RHC29" s="107"/>
      <c r="RHD29" s="107"/>
      <c r="RHE29" s="107"/>
      <c r="RHF29" s="107"/>
      <c r="RHG29" s="107"/>
      <c r="RHH29" s="107"/>
      <c r="RHI29" s="107"/>
      <c r="RHJ29" s="107"/>
      <c r="RHK29" s="107"/>
      <c r="RHL29" s="107"/>
      <c r="RHM29" s="107"/>
      <c r="RHN29" s="107"/>
      <c r="RHO29" s="107"/>
      <c r="RHP29" s="107"/>
      <c r="RHQ29" s="107"/>
      <c r="RHR29" s="107"/>
      <c r="RHS29" s="107"/>
      <c r="RHT29" s="107"/>
      <c r="RHU29" s="107"/>
      <c r="RHV29" s="107"/>
      <c r="RHW29" s="107"/>
      <c r="RHX29" s="107"/>
      <c r="RHY29" s="107"/>
      <c r="RHZ29" s="107"/>
      <c r="RIA29" s="107"/>
      <c r="RIB29" s="107"/>
      <c r="RIC29" s="107"/>
      <c r="RID29" s="107"/>
      <c r="RIE29" s="107"/>
      <c r="RIF29" s="107"/>
      <c r="RIG29" s="107"/>
      <c r="RIH29" s="107"/>
      <c r="RII29" s="107"/>
      <c r="RIJ29" s="107"/>
      <c r="RIK29" s="107"/>
      <c r="RIL29" s="107"/>
      <c r="RIM29" s="107"/>
      <c r="RIN29" s="107"/>
      <c r="RIO29" s="107"/>
      <c r="RIP29" s="107"/>
      <c r="RIQ29" s="107"/>
      <c r="RIR29" s="107"/>
      <c r="RIS29" s="107"/>
      <c r="RIT29" s="107"/>
      <c r="RIU29" s="107"/>
      <c r="RIV29" s="107"/>
      <c r="RIW29" s="107"/>
      <c r="RIX29" s="107"/>
      <c r="RIY29" s="107"/>
      <c r="RIZ29" s="107"/>
      <c r="RJA29" s="107"/>
      <c r="RJB29" s="107"/>
      <c r="RJC29" s="107"/>
      <c r="RJD29" s="107"/>
      <c r="RJE29" s="107"/>
      <c r="RJF29" s="107"/>
      <c r="RJG29" s="107"/>
      <c r="RJH29" s="107"/>
      <c r="RJI29" s="107"/>
      <c r="RJJ29" s="107"/>
      <c r="RJK29" s="107"/>
      <c r="RJL29" s="107"/>
      <c r="RJM29" s="107"/>
      <c r="RJN29" s="107"/>
      <c r="RJO29" s="107"/>
      <c r="RJP29" s="107"/>
      <c r="RJQ29" s="107"/>
      <c r="RJR29" s="107"/>
      <c r="RJS29" s="107"/>
      <c r="RJT29" s="107"/>
      <c r="RJU29" s="107"/>
      <c r="RJV29" s="107"/>
      <c r="RJW29" s="107"/>
      <c r="RJX29" s="107"/>
      <c r="RJY29" s="107"/>
      <c r="RJZ29" s="107"/>
      <c r="RKA29" s="107"/>
      <c r="RKB29" s="107"/>
      <c r="RKC29" s="107"/>
      <c r="RKD29" s="107"/>
      <c r="RKE29" s="107"/>
      <c r="RKF29" s="107"/>
      <c r="RKG29" s="107"/>
      <c r="RKH29" s="107"/>
      <c r="RKI29" s="107"/>
      <c r="RKJ29" s="107"/>
      <c r="RKK29" s="107"/>
      <c r="RKL29" s="107"/>
      <c r="RKM29" s="107"/>
      <c r="RKN29" s="107"/>
      <c r="RKO29" s="107"/>
      <c r="RKP29" s="107"/>
      <c r="RKQ29" s="107"/>
      <c r="RKR29" s="107"/>
      <c r="RKS29" s="107"/>
      <c r="RKT29" s="107"/>
      <c r="RKU29" s="107"/>
      <c r="RKV29" s="107"/>
      <c r="RKW29" s="107"/>
      <c r="RKX29" s="107"/>
      <c r="RKY29" s="107"/>
      <c r="RKZ29" s="107"/>
      <c r="RLA29" s="107"/>
      <c r="RLB29" s="107"/>
      <c r="RLC29" s="107"/>
      <c r="RLD29" s="107"/>
      <c r="RLE29" s="107"/>
      <c r="RLF29" s="107"/>
      <c r="RLG29" s="107"/>
      <c r="RLH29" s="107"/>
      <c r="RLI29" s="107"/>
      <c r="RLJ29" s="107"/>
      <c r="RLK29" s="107"/>
      <c r="RLL29" s="107"/>
      <c r="RLM29" s="107"/>
      <c r="RLN29" s="107"/>
      <c r="RLO29" s="107"/>
      <c r="RLP29" s="107"/>
      <c r="RLQ29" s="107"/>
      <c r="RLR29" s="107"/>
      <c r="RLS29" s="107"/>
      <c r="RLT29" s="107"/>
      <c r="RLU29" s="107"/>
      <c r="RLV29" s="107"/>
      <c r="RLW29" s="107"/>
      <c r="RLX29" s="107"/>
      <c r="RLY29" s="107"/>
      <c r="RLZ29" s="107"/>
      <c r="RMA29" s="107"/>
      <c r="RMB29" s="107"/>
      <c r="RMC29" s="107"/>
      <c r="RMD29" s="107"/>
      <c r="RME29" s="107"/>
      <c r="RMF29" s="107"/>
      <c r="RMG29" s="107"/>
      <c r="RMH29" s="107"/>
      <c r="RMI29" s="107"/>
      <c r="RMJ29" s="107"/>
      <c r="RMK29" s="107"/>
      <c r="RML29" s="107"/>
      <c r="RMM29" s="107"/>
      <c r="RMN29" s="107"/>
      <c r="RMO29" s="107"/>
      <c r="RMP29" s="107"/>
      <c r="RMQ29" s="107"/>
      <c r="RMR29" s="107"/>
      <c r="RMS29" s="107"/>
      <c r="RMT29" s="107"/>
      <c r="RMU29" s="107"/>
      <c r="RMV29" s="107"/>
      <c r="RMW29" s="107"/>
      <c r="RMX29" s="107"/>
      <c r="RMY29" s="107"/>
      <c r="RMZ29" s="107"/>
      <c r="RNA29" s="107"/>
      <c r="RNB29" s="107"/>
      <c r="RNC29" s="107"/>
      <c r="RND29" s="107"/>
      <c r="RNE29" s="107"/>
      <c r="RNF29" s="107"/>
      <c r="RNG29" s="107"/>
      <c r="RNH29" s="107"/>
      <c r="RNI29" s="107"/>
      <c r="RNJ29" s="107"/>
      <c r="RNK29" s="107"/>
      <c r="RNL29" s="107"/>
      <c r="RNM29" s="107"/>
      <c r="RNN29" s="107"/>
      <c r="RNO29" s="107"/>
      <c r="RNP29" s="107"/>
      <c r="RNQ29" s="107"/>
      <c r="RNR29" s="107"/>
      <c r="RNS29" s="107"/>
      <c r="RNT29" s="107"/>
      <c r="RNU29" s="107"/>
      <c r="RNV29" s="107"/>
      <c r="RNW29" s="107"/>
      <c r="RNX29" s="107"/>
      <c r="RNY29" s="107"/>
      <c r="RNZ29" s="107"/>
      <c r="ROA29" s="107"/>
      <c r="ROB29" s="107"/>
      <c r="ROC29" s="107"/>
      <c r="ROD29" s="107"/>
      <c r="ROE29" s="107"/>
      <c r="ROF29" s="107"/>
      <c r="ROG29" s="107"/>
      <c r="ROH29" s="107"/>
      <c r="ROI29" s="107"/>
      <c r="ROJ29" s="107"/>
      <c r="ROK29" s="107"/>
      <c r="ROL29" s="107"/>
      <c r="ROM29" s="107"/>
      <c r="RON29" s="107"/>
      <c r="ROO29" s="107"/>
      <c r="ROP29" s="107"/>
      <c r="ROQ29" s="107"/>
      <c r="ROR29" s="107"/>
      <c r="ROS29" s="107"/>
      <c r="ROT29" s="107"/>
      <c r="ROU29" s="107"/>
      <c r="ROV29" s="107"/>
      <c r="ROW29" s="107"/>
      <c r="ROX29" s="107"/>
      <c r="ROY29" s="107"/>
      <c r="ROZ29" s="107"/>
      <c r="RPA29" s="107"/>
      <c r="RPB29" s="107"/>
      <c r="RPC29" s="107"/>
      <c r="RPD29" s="107"/>
      <c r="RPE29" s="107"/>
      <c r="RPF29" s="107"/>
      <c r="RPG29" s="107"/>
      <c r="RPH29" s="107"/>
      <c r="RPI29" s="107"/>
      <c r="RPJ29" s="107"/>
      <c r="RPK29" s="107"/>
      <c r="RPL29" s="107"/>
      <c r="RPM29" s="107"/>
      <c r="RPN29" s="107"/>
      <c r="RPO29" s="107"/>
      <c r="RPP29" s="107"/>
      <c r="RPQ29" s="107"/>
      <c r="RPR29" s="107"/>
      <c r="RPS29" s="107"/>
      <c r="RPT29" s="107"/>
      <c r="RPU29" s="107"/>
      <c r="RPV29" s="107"/>
      <c r="RPW29" s="107"/>
      <c r="RPX29" s="107"/>
      <c r="RPY29" s="107"/>
      <c r="RPZ29" s="107"/>
      <c r="RQA29" s="107"/>
      <c r="RQB29" s="107"/>
      <c r="RQC29" s="107"/>
      <c r="RQD29" s="107"/>
      <c r="RQE29" s="107"/>
      <c r="RQF29" s="107"/>
      <c r="RQG29" s="107"/>
      <c r="RQH29" s="107"/>
      <c r="RQI29" s="107"/>
      <c r="RQJ29" s="107"/>
      <c r="RQK29" s="107"/>
      <c r="RQL29" s="107"/>
      <c r="RQM29" s="107"/>
      <c r="RQN29" s="107"/>
      <c r="RQO29" s="107"/>
      <c r="RQP29" s="107"/>
      <c r="RQQ29" s="107"/>
      <c r="RQR29" s="107"/>
      <c r="RQS29" s="107"/>
      <c r="RQT29" s="107"/>
      <c r="RQU29" s="107"/>
      <c r="RQV29" s="107"/>
      <c r="RQW29" s="107"/>
      <c r="RQX29" s="107"/>
      <c r="RQY29" s="107"/>
      <c r="RQZ29" s="107"/>
      <c r="RRA29" s="107"/>
      <c r="RRB29" s="107"/>
      <c r="RRC29" s="107"/>
      <c r="RRD29" s="107"/>
      <c r="RRE29" s="107"/>
      <c r="RRF29" s="107"/>
      <c r="RRG29" s="107"/>
      <c r="RRH29" s="107"/>
      <c r="RRI29" s="107"/>
      <c r="RRJ29" s="107"/>
      <c r="RRK29" s="107"/>
      <c r="RRL29" s="107"/>
      <c r="RRM29" s="107"/>
      <c r="RRN29" s="107"/>
      <c r="RRO29" s="107"/>
      <c r="RRP29" s="107"/>
      <c r="RRQ29" s="107"/>
      <c r="RRR29" s="107"/>
      <c r="RRS29" s="107"/>
      <c r="RRT29" s="107"/>
      <c r="RRU29" s="107"/>
      <c r="RRV29" s="107"/>
      <c r="RRW29" s="107"/>
      <c r="RRX29" s="107"/>
      <c r="RRY29" s="107"/>
      <c r="RRZ29" s="107"/>
      <c r="RSA29" s="107"/>
      <c r="RSB29" s="107"/>
      <c r="RSC29" s="107"/>
      <c r="RSD29" s="107"/>
      <c r="RSE29" s="107"/>
      <c r="RSF29" s="107"/>
      <c r="RSG29" s="107"/>
      <c r="RSH29" s="107"/>
      <c r="RSI29" s="107"/>
      <c r="RSJ29" s="107"/>
      <c r="RSK29" s="107"/>
      <c r="RSL29" s="107"/>
      <c r="RSM29" s="107"/>
      <c r="RSN29" s="107"/>
      <c r="RSO29" s="107"/>
      <c r="RSP29" s="107"/>
      <c r="RSQ29" s="107"/>
      <c r="RSR29" s="107"/>
      <c r="RSS29" s="107"/>
      <c r="RST29" s="107"/>
      <c r="RSU29" s="107"/>
      <c r="RSV29" s="107"/>
      <c r="RSW29" s="107"/>
      <c r="RSX29" s="107"/>
      <c r="RSY29" s="107"/>
      <c r="RSZ29" s="107"/>
      <c r="RTA29" s="107"/>
      <c r="RTB29" s="107"/>
      <c r="RTC29" s="107"/>
      <c r="RTD29" s="107"/>
      <c r="RTE29" s="107"/>
      <c r="RTF29" s="107"/>
      <c r="RTG29" s="107"/>
      <c r="RTH29" s="107"/>
      <c r="RTI29" s="107"/>
      <c r="RTJ29" s="107"/>
      <c r="RTK29" s="107"/>
      <c r="RTL29" s="107"/>
      <c r="RTM29" s="107"/>
      <c r="RTN29" s="107"/>
      <c r="RTO29" s="107"/>
      <c r="RTP29" s="107"/>
      <c r="RTQ29" s="107"/>
      <c r="RTR29" s="107"/>
      <c r="RTS29" s="107"/>
      <c r="RTT29" s="107"/>
      <c r="RTU29" s="107"/>
      <c r="RTV29" s="107"/>
      <c r="RTW29" s="107"/>
      <c r="RTX29" s="107"/>
      <c r="RTY29" s="107"/>
      <c r="RTZ29" s="107"/>
      <c r="RUA29" s="107"/>
      <c r="RUB29" s="107"/>
      <c r="RUC29" s="107"/>
      <c r="RUD29" s="107"/>
      <c r="RUE29" s="107"/>
      <c r="RUF29" s="107"/>
      <c r="RUG29" s="107"/>
      <c r="RUH29" s="107"/>
      <c r="RUI29" s="107"/>
      <c r="RUJ29" s="107"/>
      <c r="RUK29" s="107"/>
      <c r="RUL29" s="107"/>
      <c r="RUM29" s="107"/>
      <c r="RUN29" s="107"/>
      <c r="RUO29" s="107"/>
      <c r="RUP29" s="107"/>
      <c r="RUQ29" s="107"/>
      <c r="RUR29" s="107"/>
      <c r="RUS29" s="107"/>
      <c r="RUT29" s="107"/>
      <c r="RUU29" s="107"/>
      <c r="RUV29" s="107"/>
      <c r="RUW29" s="107"/>
      <c r="RUX29" s="107"/>
      <c r="RUY29" s="107"/>
      <c r="RUZ29" s="107"/>
      <c r="RVA29" s="107"/>
      <c r="RVB29" s="107"/>
      <c r="RVC29" s="107"/>
      <c r="RVD29" s="107"/>
      <c r="RVE29" s="107"/>
      <c r="RVF29" s="107"/>
      <c r="RVG29" s="107"/>
      <c r="RVH29" s="107"/>
      <c r="RVI29" s="107"/>
      <c r="RVJ29" s="107"/>
      <c r="RVK29" s="107"/>
      <c r="RVL29" s="107"/>
      <c r="RVM29" s="107"/>
      <c r="RVN29" s="107"/>
      <c r="RVO29" s="107"/>
      <c r="RVP29" s="107"/>
      <c r="RVQ29" s="107"/>
      <c r="RVR29" s="107"/>
      <c r="RVS29" s="107"/>
      <c r="RVT29" s="107"/>
      <c r="RVU29" s="107"/>
      <c r="RVV29" s="107"/>
      <c r="RVW29" s="107"/>
      <c r="RVX29" s="107"/>
      <c r="RVY29" s="107"/>
      <c r="RVZ29" s="107"/>
      <c r="RWA29" s="107"/>
      <c r="RWB29" s="107"/>
      <c r="RWC29" s="107"/>
      <c r="RWD29" s="107"/>
      <c r="RWE29" s="107"/>
      <c r="RWF29" s="107"/>
      <c r="RWG29" s="107"/>
      <c r="RWH29" s="107"/>
      <c r="RWI29" s="107"/>
      <c r="RWJ29" s="107"/>
      <c r="RWK29" s="107"/>
      <c r="RWL29" s="107"/>
      <c r="RWM29" s="107"/>
      <c r="RWN29" s="107"/>
      <c r="RWO29" s="107"/>
      <c r="RWP29" s="107"/>
      <c r="RWQ29" s="107"/>
      <c r="RWR29" s="107"/>
      <c r="RWS29" s="107"/>
      <c r="RWT29" s="107"/>
      <c r="RWU29" s="107"/>
      <c r="RWV29" s="107"/>
      <c r="RWW29" s="107"/>
      <c r="RWX29" s="107"/>
      <c r="RWY29" s="107"/>
      <c r="RWZ29" s="107"/>
      <c r="RXA29" s="107"/>
      <c r="RXB29" s="107"/>
      <c r="RXC29" s="107"/>
      <c r="RXD29" s="107"/>
      <c r="RXE29" s="107"/>
      <c r="RXF29" s="107"/>
      <c r="RXG29" s="107"/>
      <c r="RXH29" s="107"/>
      <c r="RXI29" s="107"/>
      <c r="RXJ29" s="107"/>
      <c r="RXK29" s="107"/>
      <c r="RXL29" s="107"/>
      <c r="RXM29" s="107"/>
      <c r="RXN29" s="107"/>
      <c r="RXO29" s="107"/>
      <c r="RXP29" s="107"/>
      <c r="RXQ29" s="107"/>
      <c r="RXR29" s="107"/>
      <c r="RXS29" s="107"/>
      <c r="RXT29" s="107"/>
      <c r="RXU29" s="107"/>
      <c r="RXV29" s="107"/>
      <c r="RXW29" s="107"/>
      <c r="RXX29" s="107"/>
      <c r="RXY29" s="107"/>
      <c r="RXZ29" s="107"/>
      <c r="RYA29" s="107"/>
      <c r="RYB29" s="107"/>
      <c r="RYC29" s="107"/>
      <c r="RYD29" s="107"/>
      <c r="RYE29" s="107"/>
      <c r="RYF29" s="107"/>
      <c r="RYG29" s="107"/>
      <c r="RYH29" s="107"/>
      <c r="RYI29" s="107"/>
      <c r="RYJ29" s="107"/>
      <c r="RYK29" s="107"/>
      <c r="RYL29" s="107"/>
      <c r="RYM29" s="107"/>
      <c r="RYN29" s="107"/>
      <c r="RYO29" s="107"/>
      <c r="RYP29" s="107"/>
      <c r="RYQ29" s="107"/>
      <c r="RYR29" s="107"/>
      <c r="RYS29" s="107"/>
      <c r="RYT29" s="107"/>
      <c r="RYU29" s="107"/>
      <c r="RYV29" s="107"/>
      <c r="RYW29" s="107"/>
      <c r="RYX29" s="107"/>
      <c r="RYY29" s="107"/>
      <c r="RYZ29" s="107"/>
      <c r="RZA29" s="107"/>
      <c r="RZB29" s="107"/>
      <c r="RZC29" s="107"/>
      <c r="RZD29" s="107"/>
      <c r="RZE29" s="107"/>
      <c r="RZF29" s="107"/>
      <c r="RZG29" s="107"/>
      <c r="RZH29" s="107"/>
      <c r="RZI29" s="107"/>
      <c r="RZJ29" s="107"/>
      <c r="RZK29" s="107"/>
      <c r="RZL29" s="107"/>
      <c r="RZM29" s="107"/>
      <c r="RZN29" s="107"/>
      <c r="RZO29" s="107"/>
      <c r="RZP29" s="107"/>
      <c r="RZQ29" s="107"/>
      <c r="RZR29" s="107"/>
      <c r="RZS29" s="107"/>
      <c r="RZT29" s="107"/>
      <c r="RZU29" s="107"/>
      <c r="RZV29" s="107"/>
      <c r="RZW29" s="107"/>
      <c r="RZX29" s="107"/>
      <c r="RZY29" s="107"/>
      <c r="RZZ29" s="107"/>
      <c r="SAA29" s="107"/>
      <c r="SAB29" s="107"/>
      <c r="SAC29" s="107"/>
      <c r="SAD29" s="107"/>
      <c r="SAE29" s="107"/>
      <c r="SAF29" s="107"/>
      <c r="SAG29" s="107"/>
      <c r="SAH29" s="107"/>
      <c r="SAI29" s="107"/>
      <c r="SAJ29" s="107"/>
      <c r="SAK29" s="107"/>
      <c r="SAL29" s="107"/>
      <c r="SAM29" s="107"/>
      <c r="SAN29" s="107"/>
      <c r="SAO29" s="107"/>
      <c r="SAP29" s="107"/>
      <c r="SAQ29" s="107"/>
      <c r="SAR29" s="107"/>
      <c r="SAS29" s="107"/>
      <c r="SAT29" s="107"/>
      <c r="SAU29" s="107"/>
      <c r="SAV29" s="107"/>
      <c r="SAW29" s="107"/>
      <c r="SAX29" s="107"/>
      <c r="SAY29" s="107"/>
      <c r="SAZ29" s="107"/>
      <c r="SBA29" s="107"/>
      <c r="SBB29" s="107"/>
      <c r="SBC29" s="107"/>
      <c r="SBD29" s="107"/>
      <c r="SBE29" s="107"/>
      <c r="SBF29" s="107"/>
      <c r="SBG29" s="107"/>
      <c r="SBH29" s="107"/>
      <c r="SBI29" s="107"/>
      <c r="SBJ29" s="107"/>
      <c r="SBK29" s="107"/>
      <c r="SBL29" s="107"/>
      <c r="SBM29" s="107"/>
      <c r="SBN29" s="107"/>
      <c r="SBO29" s="107"/>
      <c r="SBP29" s="107"/>
      <c r="SBQ29" s="107"/>
      <c r="SBR29" s="107"/>
      <c r="SBS29" s="107"/>
      <c r="SBT29" s="107"/>
      <c r="SBU29" s="107"/>
      <c r="SBV29" s="107"/>
      <c r="SBW29" s="107"/>
      <c r="SBX29" s="107"/>
      <c r="SBY29" s="107"/>
      <c r="SBZ29" s="107"/>
      <c r="SCA29" s="107"/>
      <c r="SCB29" s="107"/>
      <c r="SCC29" s="107"/>
      <c r="SCD29" s="107"/>
      <c r="SCE29" s="107"/>
      <c r="SCF29" s="107"/>
      <c r="SCG29" s="107"/>
      <c r="SCH29" s="107"/>
      <c r="SCI29" s="107"/>
      <c r="SCJ29" s="107"/>
      <c r="SCK29" s="107"/>
      <c r="SCL29" s="107"/>
      <c r="SCM29" s="107"/>
      <c r="SCN29" s="107"/>
      <c r="SCO29" s="107"/>
      <c r="SCP29" s="107"/>
      <c r="SCQ29" s="107"/>
      <c r="SCR29" s="107"/>
      <c r="SCS29" s="107"/>
      <c r="SCT29" s="107"/>
      <c r="SCU29" s="107"/>
      <c r="SCV29" s="107"/>
      <c r="SCW29" s="107"/>
      <c r="SCX29" s="107"/>
      <c r="SCY29" s="107"/>
      <c r="SCZ29" s="107"/>
      <c r="SDA29" s="107"/>
      <c r="SDB29" s="107"/>
      <c r="SDC29" s="107"/>
      <c r="SDD29" s="107"/>
      <c r="SDE29" s="107"/>
      <c r="SDF29" s="107"/>
      <c r="SDG29" s="107"/>
      <c r="SDH29" s="107"/>
      <c r="SDI29" s="107"/>
      <c r="SDJ29" s="107"/>
      <c r="SDK29" s="107"/>
      <c r="SDL29" s="107"/>
      <c r="SDM29" s="107"/>
      <c r="SDN29" s="107"/>
      <c r="SDO29" s="107"/>
      <c r="SDP29" s="107"/>
      <c r="SDQ29" s="107"/>
      <c r="SDR29" s="107"/>
      <c r="SDS29" s="107"/>
      <c r="SDT29" s="107"/>
      <c r="SDU29" s="107"/>
      <c r="SDV29" s="107"/>
      <c r="SDW29" s="107"/>
      <c r="SDX29" s="107"/>
      <c r="SDY29" s="107"/>
      <c r="SDZ29" s="107"/>
      <c r="SEA29" s="107"/>
      <c r="SEB29" s="107"/>
      <c r="SEC29" s="107"/>
      <c r="SED29" s="107"/>
      <c r="SEE29" s="107"/>
      <c r="SEF29" s="107"/>
      <c r="SEG29" s="107"/>
      <c r="SEH29" s="107"/>
      <c r="SEI29" s="107"/>
      <c r="SEJ29" s="107"/>
      <c r="SEK29" s="107"/>
      <c r="SEL29" s="107"/>
      <c r="SEM29" s="107"/>
      <c r="SEN29" s="107"/>
      <c r="SEO29" s="107"/>
      <c r="SEP29" s="107"/>
      <c r="SEQ29" s="107"/>
      <c r="SER29" s="107"/>
      <c r="SES29" s="107"/>
      <c r="SET29" s="107"/>
      <c r="SEU29" s="107"/>
      <c r="SEV29" s="107"/>
      <c r="SEW29" s="107"/>
      <c r="SEX29" s="107"/>
      <c r="SEY29" s="107"/>
      <c r="SEZ29" s="107"/>
      <c r="SFA29" s="107"/>
      <c r="SFB29" s="107"/>
      <c r="SFC29" s="107"/>
      <c r="SFD29" s="107"/>
      <c r="SFE29" s="107"/>
      <c r="SFF29" s="107"/>
      <c r="SFG29" s="107"/>
      <c r="SFH29" s="107"/>
      <c r="SFI29" s="107"/>
      <c r="SFJ29" s="107"/>
      <c r="SFK29" s="107"/>
      <c r="SFL29" s="107"/>
      <c r="SFM29" s="107"/>
      <c r="SFN29" s="107"/>
      <c r="SFO29" s="107"/>
      <c r="SFP29" s="107"/>
      <c r="SFQ29" s="107"/>
      <c r="SFR29" s="107"/>
      <c r="SFS29" s="107"/>
      <c r="SFT29" s="107"/>
      <c r="SFU29" s="107"/>
      <c r="SFV29" s="107"/>
      <c r="SFW29" s="107"/>
      <c r="SFX29" s="107"/>
      <c r="SFY29" s="107"/>
      <c r="SFZ29" s="107"/>
      <c r="SGA29" s="107"/>
      <c r="SGB29" s="107"/>
      <c r="SGC29" s="107"/>
      <c r="SGD29" s="107"/>
      <c r="SGE29" s="107"/>
      <c r="SGF29" s="107"/>
      <c r="SGG29" s="107"/>
      <c r="SGH29" s="107"/>
      <c r="SGI29" s="107"/>
      <c r="SGJ29" s="107"/>
      <c r="SGK29" s="107"/>
      <c r="SGL29" s="107"/>
      <c r="SGM29" s="107"/>
      <c r="SGN29" s="107"/>
      <c r="SGO29" s="107"/>
      <c r="SGP29" s="107"/>
      <c r="SGQ29" s="107"/>
      <c r="SGR29" s="107"/>
      <c r="SGS29" s="107"/>
      <c r="SGT29" s="107"/>
      <c r="SGU29" s="107"/>
      <c r="SGV29" s="107"/>
      <c r="SGW29" s="107"/>
      <c r="SGX29" s="107"/>
      <c r="SGY29" s="107"/>
      <c r="SGZ29" s="107"/>
      <c r="SHA29" s="107"/>
      <c r="SHB29" s="107"/>
      <c r="SHC29" s="107"/>
      <c r="SHD29" s="107"/>
      <c r="SHE29" s="107"/>
      <c r="SHF29" s="107"/>
      <c r="SHG29" s="107"/>
      <c r="SHH29" s="107"/>
      <c r="SHI29" s="107"/>
      <c r="SHJ29" s="107"/>
      <c r="SHK29" s="107"/>
      <c r="SHL29" s="107"/>
      <c r="SHM29" s="107"/>
      <c r="SHN29" s="107"/>
      <c r="SHO29" s="107"/>
      <c r="SHP29" s="107"/>
      <c r="SHQ29" s="107"/>
      <c r="SHR29" s="107"/>
      <c r="SHS29" s="107"/>
      <c r="SHT29" s="107"/>
      <c r="SHU29" s="107"/>
      <c r="SHV29" s="107"/>
      <c r="SHW29" s="107"/>
      <c r="SHX29" s="107"/>
      <c r="SHY29" s="107"/>
      <c r="SHZ29" s="107"/>
      <c r="SIA29" s="107"/>
      <c r="SIB29" s="107"/>
      <c r="SIC29" s="107"/>
      <c r="SID29" s="107"/>
      <c r="SIE29" s="107"/>
      <c r="SIF29" s="107"/>
      <c r="SIG29" s="107"/>
      <c r="SIH29" s="107"/>
      <c r="SII29" s="107"/>
      <c r="SIJ29" s="107"/>
      <c r="SIK29" s="107"/>
      <c r="SIL29" s="107"/>
      <c r="SIM29" s="107"/>
      <c r="SIN29" s="107"/>
      <c r="SIO29" s="107"/>
      <c r="SIP29" s="107"/>
      <c r="SIQ29" s="107"/>
      <c r="SIR29" s="107"/>
      <c r="SIS29" s="107"/>
      <c r="SIT29" s="107"/>
      <c r="SIU29" s="107"/>
      <c r="SIV29" s="107"/>
      <c r="SIW29" s="107"/>
      <c r="SIX29" s="107"/>
      <c r="SIY29" s="107"/>
      <c r="SIZ29" s="107"/>
      <c r="SJA29" s="107"/>
      <c r="SJB29" s="107"/>
      <c r="SJC29" s="107"/>
      <c r="SJD29" s="107"/>
      <c r="SJE29" s="107"/>
      <c r="SJF29" s="107"/>
      <c r="SJG29" s="107"/>
      <c r="SJH29" s="107"/>
      <c r="SJI29" s="107"/>
      <c r="SJJ29" s="107"/>
      <c r="SJK29" s="107"/>
      <c r="SJL29" s="107"/>
      <c r="SJM29" s="107"/>
      <c r="SJN29" s="107"/>
      <c r="SJO29" s="107"/>
      <c r="SJP29" s="107"/>
      <c r="SJQ29" s="107"/>
      <c r="SJR29" s="107"/>
      <c r="SJS29" s="107"/>
      <c r="SJT29" s="107"/>
      <c r="SJU29" s="107"/>
      <c r="SJV29" s="107"/>
      <c r="SJW29" s="107"/>
      <c r="SJX29" s="107"/>
      <c r="SJY29" s="107"/>
      <c r="SJZ29" s="107"/>
      <c r="SKA29" s="107"/>
      <c r="SKB29" s="107"/>
      <c r="SKC29" s="107"/>
      <c r="SKD29" s="107"/>
      <c r="SKE29" s="107"/>
      <c r="SKF29" s="107"/>
      <c r="SKG29" s="107"/>
      <c r="SKH29" s="107"/>
      <c r="SKI29" s="107"/>
      <c r="SKJ29" s="107"/>
      <c r="SKK29" s="107"/>
      <c r="SKL29" s="107"/>
      <c r="SKM29" s="107"/>
      <c r="SKN29" s="107"/>
      <c r="SKO29" s="107"/>
      <c r="SKP29" s="107"/>
      <c r="SKQ29" s="107"/>
      <c r="SKR29" s="107"/>
      <c r="SKS29" s="107"/>
      <c r="SKT29" s="107"/>
      <c r="SKU29" s="107"/>
      <c r="SKV29" s="107"/>
      <c r="SKW29" s="107"/>
      <c r="SKX29" s="107"/>
      <c r="SKY29" s="107"/>
      <c r="SKZ29" s="107"/>
      <c r="SLA29" s="107"/>
      <c r="SLB29" s="107"/>
      <c r="SLC29" s="107"/>
      <c r="SLD29" s="107"/>
      <c r="SLE29" s="107"/>
      <c r="SLF29" s="107"/>
      <c r="SLG29" s="107"/>
      <c r="SLH29" s="107"/>
      <c r="SLI29" s="107"/>
      <c r="SLJ29" s="107"/>
      <c r="SLK29" s="107"/>
      <c r="SLL29" s="107"/>
      <c r="SLM29" s="107"/>
      <c r="SLN29" s="107"/>
      <c r="SLO29" s="107"/>
      <c r="SLP29" s="107"/>
      <c r="SLQ29" s="107"/>
      <c r="SLR29" s="107"/>
      <c r="SLS29" s="107"/>
      <c r="SLT29" s="107"/>
      <c r="SLU29" s="107"/>
      <c r="SLV29" s="107"/>
      <c r="SLW29" s="107"/>
      <c r="SLX29" s="107"/>
      <c r="SLY29" s="107"/>
      <c r="SLZ29" s="107"/>
      <c r="SMA29" s="107"/>
      <c r="SMB29" s="107"/>
      <c r="SMC29" s="107"/>
      <c r="SMD29" s="107"/>
      <c r="SME29" s="107"/>
      <c r="SMF29" s="107"/>
      <c r="SMG29" s="107"/>
      <c r="SMH29" s="107"/>
      <c r="SMI29" s="107"/>
      <c r="SMJ29" s="107"/>
      <c r="SMK29" s="107"/>
      <c r="SML29" s="107"/>
      <c r="SMM29" s="107"/>
      <c r="SMN29" s="107"/>
      <c r="SMO29" s="107"/>
      <c r="SMP29" s="107"/>
      <c r="SMQ29" s="107"/>
      <c r="SMR29" s="107"/>
      <c r="SMS29" s="107"/>
      <c r="SMT29" s="107"/>
      <c r="SMU29" s="107"/>
      <c r="SMV29" s="107"/>
      <c r="SMW29" s="107"/>
      <c r="SMX29" s="107"/>
      <c r="SMY29" s="107"/>
      <c r="SMZ29" s="107"/>
      <c r="SNA29" s="107"/>
      <c r="SNB29" s="107"/>
      <c r="SNC29" s="107"/>
      <c r="SND29" s="107"/>
      <c r="SNE29" s="107"/>
      <c r="SNF29" s="107"/>
      <c r="SNG29" s="107"/>
      <c r="SNH29" s="107"/>
      <c r="SNI29" s="107"/>
      <c r="SNJ29" s="107"/>
      <c r="SNK29" s="107"/>
      <c r="SNL29" s="107"/>
      <c r="SNM29" s="107"/>
      <c r="SNN29" s="107"/>
      <c r="SNO29" s="107"/>
      <c r="SNP29" s="107"/>
      <c r="SNQ29" s="107"/>
      <c r="SNR29" s="107"/>
      <c r="SNS29" s="107"/>
      <c r="SNT29" s="107"/>
      <c r="SNU29" s="107"/>
      <c r="SNV29" s="107"/>
      <c r="SNW29" s="107"/>
      <c r="SNX29" s="107"/>
      <c r="SNY29" s="107"/>
      <c r="SNZ29" s="107"/>
      <c r="SOA29" s="107"/>
      <c r="SOB29" s="107"/>
      <c r="SOC29" s="107"/>
      <c r="SOD29" s="107"/>
      <c r="SOE29" s="107"/>
      <c r="SOF29" s="107"/>
      <c r="SOG29" s="107"/>
      <c r="SOH29" s="107"/>
      <c r="SOI29" s="107"/>
      <c r="SOJ29" s="107"/>
      <c r="SOK29" s="107"/>
      <c r="SOL29" s="107"/>
      <c r="SOM29" s="107"/>
      <c r="SON29" s="107"/>
      <c r="SOO29" s="107"/>
      <c r="SOP29" s="107"/>
      <c r="SOQ29" s="107"/>
      <c r="SOR29" s="107"/>
      <c r="SOS29" s="107"/>
      <c r="SOT29" s="107"/>
      <c r="SOU29" s="107"/>
      <c r="SOV29" s="107"/>
      <c r="SOW29" s="107"/>
      <c r="SOX29" s="107"/>
      <c r="SOY29" s="107"/>
      <c r="SOZ29" s="107"/>
      <c r="SPA29" s="107"/>
      <c r="SPB29" s="107"/>
      <c r="SPC29" s="107"/>
      <c r="SPD29" s="107"/>
      <c r="SPE29" s="107"/>
      <c r="SPF29" s="107"/>
      <c r="SPG29" s="107"/>
      <c r="SPH29" s="107"/>
      <c r="SPI29" s="107"/>
      <c r="SPJ29" s="107"/>
      <c r="SPK29" s="107"/>
      <c r="SPL29" s="107"/>
      <c r="SPM29" s="107"/>
      <c r="SPN29" s="107"/>
      <c r="SPO29" s="107"/>
      <c r="SPP29" s="107"/>
      <c r="SPQ29" s="107"/>
      <c r="SPR29" s="107"/>
      <c r="SPS29" s="107"/>
      <c r="SPT29" s="107"/>
      <c r="SPU29" s="107"/>
      <c r="SPV29" s="107"/>
      <c r="SPW29" s="107"/>
      <c r="SPX29" s="107"/>
      <c r="SPY29" s="107"/>
      <c r="SPZ29" s="107"/>
      <c r="SQA29" s="107"/>
      <c r="SQB29" s="107"/>
      <c r="SQC29" s="107"/>
      <c r="SQD29" s="107"/>
      <c r="SQE29" s="107"/>
      <c r="SQF29" s="107"/>
      <c r="SQG29" s="107"/>
      <c r="SQH29" s="107"/>
      <c r="SQI29" s="107"/>
      <c r="SQJ29" s="107"/>
      <c r="SQK29" s="107"/>
      <c r="SQL29" s="107"/>
      <c r="SQM29" s="107"/>
      <c r="SQN29" s="107"/>
      <c r="SQO29" s="107"/>
      <c r="SQP29" s="107"/>
      <c r="SQQ29" s="107"/>
      <c r="SQR29" s="107"/>
      <c r="SQS29" s="107"/>
      <c r="SQT29" s="107"/>
      <c r="SQU29" s="107"/>
      <c r="SQV29" s="107"/>
      <c r="SQW29" s="107"/>
      <c r="SQX29" s="107"/>
      <c r="SQY29" s="107"/>
      <c r="SQZ29" s="107"/>
      <c r="SRA29" s="107"/>
      <c r="SRB29" s="107"/>
      <c r="SRC29" s="107"/>
      <c r="SRD29" s="107"/>
      <c r="SRE29" s="107"/>
      <c r="SRF29" s="107"/>
      <c r="SRG29" s="107"/>
      <c r="SRH29" s="107"/>
      <c r="SRI29" s="107"/>
      <c r="SRJ29" s="107"/>
      <c r="SRK29" s="107"/>
      <c r="SRL29" s="107"/>
      <c r="SRM29" s="107"/>
      <c r="SRN29" s="107"/>
      <c r="SRO29" s="107"/>
      <c r="SRP29" s="107"/>
      <c r="SRQ29" s="107"/>
      <c r="SRR29" s="107"/>
      <c r="SRS29" s="107"/>
      <c r="SRT29" s="107"/>
      <c r="SRU29" s="107"/>
      <c r="SRV29" s="107"/>
      <c r="SRW29" s="107"/>
      <c r="SRX29" s="107"/>
      <c r="SRY29" s="107"/>
      <c r="SRZ29" s="107"/>
      <c r="SSA29" s="107"/>
      <c r="SSB29" s="107"/>
      <c r="SSC29" s="107"/>
      <c r="SSD29" s="107"/>
      <c r="SSE29" s="107"/>
      <c r="SSF29" s="107"/>
      <c r="SSG29" s="107"/>
      <c r="SSH29" s="107"/>
      <c r="SSI29" s="107"/>
      <c r="SSJ29" s="107"/>
      <c r="SSK29" s="107"/>
      <c r="SSL29" s="107"/>
      <c r="SSM29" s="107"/>
      <c r="SSN29" s="107"/>
      <c r="SSO29" s="107"/>
      <c r="SSP29" s="107"/>
      <c r="SSQ29" s="107"/>
      <c r="SSR29" s="107"/>
      <c r="SSS29" s="107"/>
      <c r="SST29" s="107"/>
      <c r="SSU29" s="107"/>
      <c r="SSV29" s="107"/>
      <c r="SSW29" s="107"/>
      <c r="SSX29" s="107"/>
      <c r="SSY29" s="107"/>
      <c r="SSZ29" s="107"/>
      <c r="STA29" s="107"/>
      <c r="STB29" s="107"/>
      <c r="STC29" s="107"/>
      <c r="STD29" s="107"/>
      <c r="STE29" s="107"/>
      <c r="STF29" s="107"/>
      <c r="STG29" s="107"/>
      <c r="STH29" s="107"/>
      <c r="STI29" s="107"/>
      <c r="STJ29" s="107"/>
      <c r="STK29" s="107"/>
      <c r="STL29" s="107"/>
      <c r="STM29" s="107"/>
      <c r="STN29" s="107"/>
      <c r="STO29" s="107"/>
      <c r="STP29" s="107"/>
      <c r="STQ29" s="107"/>
      <c r="STR29" s="107"/>
      <c r="STS29" s="107"/>
      <c r="STT29" s="107"/>
      <c r="STU29" s="107"/>
      <c r="STV29" s="107"/>
      <c r="STW29" s="107"/>
      <c r="STX29" s="107"/>
      <c r="STY29" s="107"/>
      <c r="STZ29" s="107"/>
      <c r="SUA29" s="107"/>
      <c r="SUB29" s="107"/>
      <c r="SUC29" s="107"/>
      <c r="SUD29" s="107"/>
      <c r="SUE29" s="107"/>
      <c r="SUF29" s="107"/>
      <c r="SUG29" s="107"/>
      <c r="SUH29" s="107"/>
      <c r="SUI29" s="107"/>
      <c r="SUJ29" s="107"/>
      <c r="SUK29" s="107"/>
      <c r="SUL29" s="107"/>
      <c r="SUM29" s="107"/>
      <c r="SUN29" s="107"/>
      <c r="SUO29" s="107"/>
      <c r="SUP29" s="107"/>
      <c r="SUQ29" s="107"/>
      <c r="SUR29" s="107"/>
      <c r="SUS29" s="107"/>
      <c r="SUT29" s="107"/>
      <c r="SUU29" s="107"/>
      <c r="SUV29" s="107"/>
      <c r="SUW29" s="107"/>
      <c r="SUX29" s="107"/>
      <c r="SUY29" s="107"/>
      <c r="SUZ29" s="107"/>
      <c r="SVA29" s="107"/>
      <c r="SVB29" s="107"/>
      <c r="SVC29" s="107"/>
      <c r="SVD29" s="107"/>
      <c r="SVE29" s="107"/>
      <c r="SVF29" s="107"/>
      <c r="SVG29" s="107"/>
      <c r="SVH29" s="107"/>
      <c r="SVI29" s="107"/>
      <c r="SVJ29" s="107"/>
      <c r="SVK29" s="107"/>
      <c r="SVL29" s="107"/>
      <c r="SVM29" s="107"/>
      <c r="SVN29" s="107"/>
      <c r="SVO29" s="107"/>
      <c r="SVP29" s="107"/>
      <c r="SVQ29" s="107"/>
      <c r="SVR29" s="107"/>
      <c r="SVS29" s="107"/>
      <c r="SVT29" s="107"/>
      <c r="SVU29" s="107"/>
      <c r="SVV29" s="107"/>
      <c r="SVW29" s="107"/>
      <c r="SVX29" s="107"/>
      <c r="SVY29" s="107"/>
      <c r="SVZ29" s="107"/>
      <c r="SWA29" s="107"/>
      <c r="SWB29" s="107"/>
      <c r="SWC29" s="107"/>
      <c r="SWD29" s="107"/>
      <c r="SWE29" s="107"/>
      <c r="SWF29" s="107"/>
      <c r="SWG29" s="107"/>
      <c r="SWH29" s="107"/>
      <c r="SWI29" s="107"/>
      <c r="SWJ29" s="107"/>
      <c r="SWK29" s="107"/>
      <c r="SWL29" s="107"/>
      <c r="SWM29" s="107"/>
      <c r="SWN29" s="107"/>
      <c r="SWO29" s="107"/>
      <c r="SWP29" s="107"/>
      <c r="SWQ29" s="107"/>
      <c r="SWR29" s="107"/>
      <c r="SWS29" s="107"/>
      <c r="SWT29" s="107"/>
      <c r="SWU29" s="107"/>
      <c r="SWV29" s="107"/>
      <c r="SWW29" s="107"/>
      <c r="SWX29" s="107"/>
      <c r="SWY29" s="107"/>
      <c r="SWZ29" s="107"/>
      <c r="SXA29" s="107"/>
      <c r="SXB29" s="107"/>
      <c r="SXC29" s="107"/>
      <c r="SXD29" s="107"/>
      <c r="SXE29" s="107"/>
      <c r="SXF29" s="107"/>
      <c r="SXG29" s="107"/>
      <c r="SXH29" s="107"/>
      <c r="SXI29" s="107"/>
      <c r="SXJ29" s="107"/>
      <c r="SXK29" s="107"/>
      <c r="SXL29" s="107"/>
      <c r="SXM29" s="107"/>
      <c r="SXN29" s="107"/>
      <c r="SXO29" s="107"/>
      <c r="SXP29" s="107"/>
      <c r="SXQ29" s="107"/>
      <c r="SXR29" s="107"/>
      <c r="SXS29" s="107"/>
      <c r="SXT29" s="107"/>
      <c r="SXU29" s="107"/>
      <c r="SXV29" s="107"/>
      <c r="SXW29" s="107"/>
      <c r="SXX29" s="107"/>
      <c r="SXY29" s="107"/>
      <c r="SXZ29" s="107"/>
      <c r="SYA29" s="107"/>
      <c r="SYB29" s="107"/>
      <c r="SYC29" s="107"/>
      <c r="SYD29" s="107"/>
      <c r="SYE29" s="107"/>
      <c r="SYF29" s="107"/>
      <c r="SYG29" s="107"/>
      <c r="SYH29" s="107"/>
      <c r="SYI29" s="107"/>
      <c r="SYJ29" s="107"/>
      <c r="SYK29" s="107"/>
      <c r="SYL29" s="107"/>
      <c r="SYM29" s="107"/>
      <c r="SYN29" s="107"/>
      <c r="SYO29" s="107"/>
      <c r="SYP29" s="107"/>
      <c r="SYQ29" s="107"/>
      <c r="SYR29" s="107"/>
      <c r="SYS29" s="107"/>
      <c r="SYT29" s="107"/>
      <c r="SYU29" s="107"/>
      <c r="SYV29" s="107"/>
      <c r="SYW29" s="107"/>
      <c r="SYX29" s="107"/>
      <c r="SYY29" s="107"/>
      <c r="SYZ29" s="107"/>
      <c r="SZA29" s="107"/>
      <c r="SZB29" s="107"/>
      <c r="SZC29" s="107"/>
      <c r="SZD29" s="107"/>
      <c r="SZE29" s="107"/>
      <c r="SZF29" s="107"/>
      <c r="SZG29" s="107"/>
      <c r="SZH29" s="107"/>
      <c r="SZI29" s="107"/>
      <c r="SZJ29" s="107"/>
      <c r="SZK29" s="107"/>
      <c r="SZL29" s="107"/>
      <c r="SZM29" s="107"/>
      <c r="SZN29" s="107"/>
      <c r="SZO29" s="107"/>
      <c r="SZP29" s="107"/>
      <c r="SZQ29" s="107"/>
      <c r="SZR29" s="107"/>
      <c r="SZS29" s="107"/>
      <c r="SZT29" s="107"/>
      <c r="SZU29" s="107"/>
      <c r="SZV29" s="107"/>
      <c r="SZW29" s="107"/>
      <c r="SZX29" s="107"/>
      <c r="SZY29" s="107"/>
      <c r="SZZ29" s="107"/>
      <c r="TAA29" s="107"/>
      <c r="TAB29" s="107"/>
      <c r="TAC29" s="107"/>
      <c r="TAD29" s="107"/>
      <c r="TAE29" s="107"/>
      <c r="TAF29" s="107"/>
      <c r="TAG29" s="107"/>
      <c r="TAH29" s="107"/>
      <c r="TAI29" s="107"/>
      <c r="TAJ29" s="107"/>
      <c r="TAK29" s="107"/>
      <c r="TAL29" s="107"/>
      <c r="TAM29" s="107"/>
      <c r="TAN29" s="107"/>
      <c r="TAO29" s="107"/>
      <c r="TAP29" s="107"/>
      <c r="TAQ29" s="107"/>
      <c r="TAR29" s="107"/>
      <c r="TAS29" s="107"/>
      <c r="TAT29" s="107"/>
      <c r="TAU29" s="107"/>
      <c r="TAV29" s="107"/>
      <c r="TAW29" s="107"/>
      <c r="TAX29" s="107"/>
      <c r="TAY29" s="107"/>
      <c r="TAZ29" s="107"/>
      <c r="TBA29" s="107"/>
      <c r="TBB29" s="107"/>
      <c r="TBC29" s="107"/>
      <c r="TBD29" s="107"/>
      <c r="TBE29" s="107"/>
      <c r="TBF29" s="107"/>
      <c r="TBG29" s="107"/>
      <c r="TBH29" s="107"/>
      <c r="TBI29" s="107"/>
      <c r="TBJ29" s="107"/>
      <c r="TBK29" s="107"/>
      <c r="TBL29" s="107"/>
      <c r="TBM29" s="107"/>
      <c r="TBN29" s="107"/>
      <c r="TBO29" s="107"/>
      <c r="TBP29" s="107"/>
      <c r="TBQ29" s="107"/>
      <c r="TBR29" s="107"/>
      <c r="TBS29" s="107"/>
      <c r="TBT29" s="107"/>
      <c r="TBU29" s="107"/>
      <c r="TBV29" s="107"/>
      <c r="TBW29" s="107"/>
      <c r="TBX29" s="107"/>
      <c r="TBY29" s="107"/>
      <c r="TBZ29" s="107"/>
      <c r="TCA29" s="107"/>
      <c r="TCB29" s="107"/>
      <c r="TCC29" s="107"/>
      <c r="TCD29" s="107"/>
      <c r="TCE29" s="107"/>
      <c r="TCF29" s="107"/>
      <c r="TCG29" s="107"/>
      <c r="TCH29" s="107"/>
      <c r="TCI29" s="107"/>
      <c r="TCJ29" s="107"/>
      <c r="TCK29" s="107"/>
      <c r="TCL29" s="107"/>
      <c r="TCM29" s="107"/>
      <c r="TCN29" s="107"/>
      <c r="TCO29" s="107"/>
      <c r="TCP29" s="107"/>
      <c r="TCQ29" s="107"/>
      <c r="TCR29" s="107"/>
      <c r="TCS29" s="107"/>
      <c r="TCT29" s="107"/>
      <c r="TCU29" s="107"/>
      <c r="TCV29" s="107"/>
      <c r="TCW29" s="107"/>
      <c r="TCX29" s="107"/>
      <c r="TCY29" s="107"/>
      <c r="TCZ29" s="107"/>
      <c r="TDA29" s="107"/>
      <c r="TDB29" s="107"/>
      <c r="TDC29" s="107"/>
      <c r="TDD29" s="107"/>
      <c r="TDE29" s="107"/>
      <c r="TDF29" s="107"/>
      <c r="TDG29" s="107"/>
      <c r="TDH29" s="107"/>
      <c r="TDI29" s="107"/>
      <c r="TDJ29" s="107"/>
      <c r="TDK29" s="107"/>
      <c r="TDL29" s="107"/>
      <c r="TDM29" s="107"/>
      <c r="TDN29" s="107"/>
      <c r="TDO29" s="107"/>
      <c r="TDP29" s="107"/>
      <c r="TDQ29" s="107"/>
      <c r="TDR29" s="107"/>
      <c r="TDS29" s="107"/>
      <c r="TDT29" s="107"/>
      <c r="TDU29" s="107"/>
      <c r="TDV29" s="107"/>
      <c r="TDW29" s="107"/>
      <c r="TDX29" s="107"/>
      <c r="TDY29" s="107"/>
      <c r="TDZ29" s="107"/>
      <c r="TEA29" s="107"/>
      <c r="TEB29" s="107"/>
      <c r="TEC29" s="107"/>
      <c r="TED29" s="107"/>
      <c r="TEE29" s="107"/>
      <c r="TEF29" s="107"/>
      <c r="TEG29" s="107"/>
      <c r="TEH29" s="107"/>
      <c r="TEI29" s="107"/>
      <c r="TEJ29" s="107"/>
      <c r="TEK29" s="107"/>
      <c r="TEL29" s="107"/>
      <c r="TEM29" s="107"/>
      <c r="TEN29" s="107"/>
      <c r="TEO29" s="107"/>
      <c r="TEP29" s="107"/>
      <c r="TEQ29" s="107"/>
      <c r="TER29" s="107"/>
      <c r="TES29" s="107"/>
      <c r="TET29" s="107"/>
      <c r="TEU29" s="107"/>
      <c r="TEV29" s="107"/>
      <c r="TEW29" s="107"/>
      <c r="TEX29" s="107"/>
      <c r="TEY29" s="107"/>
      <c r="TEZ29" s="107"/>
      <c r="TFA29" s="107"/>
      <c r="TFB29" s="107"/>
      <c r="TFC29" s="107"/>
      <c r="TFD29" s="107"/>
      <c r="TFE29" s="107"/>
      <c r="TFF29" s="107"/>
      <c r="TFG29" s="107"/>
      <c r="TFH29" s="107"/>
      <c r="TFI29" s="107"/>
      <c r="TFJ29" s="107"/>
      <c r="TFK29" s="107"/>
      <c r="TFL29" s="107"/>
      <c r="TFM29" s="107"/>
      <c r="TFN29" s="107"/>
      <c r="TFO29" s="107"/>
      <c r="TFP29" s="107"/>
      <c r="TFQ29" s="107"/>
      <c r="TFR29" s="107"/>
      <c r="TFS29" s="107"/>
      <c r="TFT29" s="107"/>
      <c r="TFU29" s="107"/>
      <c r="TFV29" s="107"/>
      <c r="TFW29" s="107"/>
      <c r="TFX29" s="107"/>
      <c r="TFY29" s="107"/>
      <c r="TFZ29" s="107"/>
      <c r="TGA29" s="107"/>
      <c r="TGB29" s="107"/>
      <c r="TGC29" s="107"/>
      <c r="TGD29" s="107"/>
      <c r="TGE29" s="107"/>
      <c r="TGF29" s="107"/>
      <c r="TGG29" s="107"/>
      <c r="TGH29" s="107"/>
      <c r="TGI29" s="107"/>
      <c r="TGJ29" s="107"/>
      <c r="TGK29" s="107"/>
      <c r="TGL29" s="107"/>
      <c r="TGM29" s="107"/>
      <c r="TGN29" s="107"/>
      <c r="TGO29" s="107"/>
      <c r="TGP29" s="107"/>
      <c r="TGQ29" s="107"/>
      <c r="TGR29" s="107"/>
      <c r="TGS29" s="107"/>
      <c r="TGT29" s="107"/>
      <c r="TGU29" s="107"/>
      <c r="TGV29" s="107"/>
      <c r="TGW29" s="107"/>
      <c r="TGX29" s="107"/>
      <c r="TGY29" s="107"/>
      <c r="TGZ29" s="107"/>
      <c r="THA29" s="107"/>
      <c r="THB29" s="107"/>
      <c r="THC29" s="107"/>
      <c r="THD29" s="107"/>
      <c r="THE29" s="107"/>
      <c r="THF29" s="107"/>
      <c r="THG29" s="107"/>
      <c r="THH29" s="107"/>
      <c r="THI29" s="107"/>
      <c r="THJ29" s="107"/>
      <c r="THK29" s="107"/>
      <c r="THL29" s="107"/>
      <c r="THM29" s="107"/>
      <c r="THN29" s="107"/>
      <c r="THO29" s="107"/>
      <c r="THP29" s="107"/>
      <c r="THQ29" s="107"/>
      <c r="THR29" s="107"/>
      <c r="THS29" s="107"/>
      <c r="THT29" s="107"/>
      <c r="THU29" s="107"/>
      <c r="THV29" s="107"/>
      <c r="THW29" s="107"/>
      <c r="THX29" s="107"/>
      <c r="THY29" s="107"/>
      <c r="THZ29" s="107"/>
      <c r="TIA29" s="107"/>
      <c r="TIB29" s="107"/>
      <c r="TIC29" s="107"/>
      <c r="TID29" s="107"/>
      <c r="TIE29" s="107"/>
      <c r="TIF29" s="107"/>
      <c r="TIG29" s="107"/>
      <c r="TIH29" s="107"/>
      <c r="TII29" s="107"/>
      <c r="TIJ29" s="107"/>
      <c r="TIK29" s="107"/>
      <c r="TIL29" s="107"/>
      <c r="TIM29" s="107"/>
      <c r="TIN29" s="107"/>
      <c r="TIO29" s="107"/>
      <c r="TIP29" s="107"/>
      <c r="TIQ29" s="107"/>
      <c r="TIR29" s="107"/>
      <c r="TIS29" s="107"/>
      <c r="TIT29" s="107"/>
      <c r="TIU29" s="107"/>
      <c r="TIV29" s="107"/>
      <c r="TIW29" s="107"/>
      <c r="TIX29" s="107"/>
      <c r="TIY29" s="107"/>
      <c r="TIZ29" s="107"/>
      <c r="TJA29" s="107"/>
      <c r="TJB29" s="107"/>
      <c r="TJC29" s="107"/>
      <c r="TJD29" s="107"/>
      <c r="TJE29" s="107"/>
      <c r="TJF29" s="107"/>
      <c r="TJG29" s="107"/>
      <c r="TJH29" s="107"/>
      <c r="TJI29" s="107"/>
      <c r="TJJ29" s="107"/>
      <c r="TJK29" s="107"/>
      <c r="TJL29" s="107"/>
      <c r="TJM29" s="107"/>
      <c r="TJN29" s="107"/>
      <c r="TJO29" s="107"/>
      <c r="TJP29" s="107"/>
      <c r="TJQ29" s="107"/>
      <c r="TJR29" s="107"/>
      <c r="TJS29" s="107"/>
      <c r="TJT29" s="107"/>
      <c r="TJU29" s="107"/>
      <c r="TJV29" s="107"/>
      <c r="TJW29" s="107"/>
      <c r="TJX29" s="107"/>
      <c r="TJY29" s="107"/>
      <c r="TJZ29" s="107"/>
      <c r="TKA29" s="107"/>
      <c r="TKB29" s="107"/>
      <c r="TKC29" s="107"/>
      <c r="TKD29" s="107"/>
      <c r="TKE29" s="107"/>
      <c r="TKF29" s="107"/>
      <c r="TKG29" s="107"/>
      <c r="TKH29" s="107"/>
      <c r="TKI29" s="107"/>
      <c r="TKJ29" s="107"/>
      <c r="TKK29" s="107"/>
      <c r="TKL29" s="107"/>
      <c r="TKM29" s="107"/>
      <c r="TKN29" s="107"/>
      <c r="TKO29" s="107"/>
      <c r="TKP29" s="107"/>
      <c r="TKQ29" s="107"/>
      <c r="TKR29" s="107"/>
      <c r="TKS29" s="107"/>
      <c r="TKT29" s="107"/>
      <c r="TKU29" s="107"/>
      <c r="TKV29" s="107"/>
      <c r="TKW29" s="107"/>
      <c r="TKX29" s="107"/>
      <c r="TKY29" s="107"/>
      <c r="TKZ29" s="107"/>
      <c r="TLA29" s="107"/>
      <c r="TLB29" s="107"/>
      <c r="TLC29" s="107"/>
      <c r="TLD29" s="107"/>
      <c r="TLE29" s="107"/>
      <c r="TLF29" s="107"/>
      <c r="TLG29" s="107"/>
      <c r="TLH29" s="107"/>
      <c r="TLI29" s="107"/>
      <c r="TLJ29" s="107"/>
      <c r="TLK29" s="107"/>
      <c r="TLL29" s="107"/>
      <c r="TLM29" s="107"/>
      <c r="TLN29" s="107"/>
      <c r="TLO29" s="107"/>
      <c r="TLP29" s="107"/>
      <c r="TLQ29" s="107"/>
      <c r="TLR29" s="107"/>
      <c r="TLS29" s="107"/>
      <c r="TLT29" s="107"/>
      <c r="TLU29" s="107"/>
      <c r="TLV29" s="107"/>
      <c r="TLW29" s="107"/>
      <c r="TLX29" s="107"/>
      <c r="TLY29" s="107"/>
      <c r="TLZ29" s="107"/>
      <c r="TMA29" s="107"/>
      <c r="TMB29" s="107"/>
      <c r="TMC29" s="107"/>
      <c r="TMD29" s="107"/>
      <c r="TME29" s="107"/>
      <c r="TMF29" s="107"/>
      <c r="TMG29" s="107"/>
      <c r="TMH29" s="107"/>
      <c r="TMI29" s="107"/>
      <c r="TMJ29" s="107"/>
      <c r="TMK29" s="107"/>
      <c r="TML29" s="107"/>
      <c r="TMM29" s="107"/>
      <c r="TMN29" s="107"/>
      <c r="TMO29" s="107"/>
      <c r="TMP29" s="107"/>
      <c r="TMQ29" s="107"/>
      <c r="TMR29" s="107"/>
      <c r="TMS29" s="107"/>
      <c r="TMT29" s="107"/>
      <c r="TMU29" s="107"/>
      <c r="TMV29" s="107"/>
      <c r="TMW29" s="107"/>
      <c r="TMX29" s="107"/>
      <c r="TMY29" s="107"/>
      <c r="TMZ29" s="107"/>
      <c r="TNA29" s="107"/>
      <c r="TNB29" s="107"/>
      <c r="TNC29" s="107"/>
      <c r="TND29" s="107"/>
      <c r="TNE29" s="107"/>
      <c r="TNF29" s="107"/>
      <c r="TNG29" s="107"/>
      <c r="TNH29" s="107"/>
      <c r="TNI29" s="107"/>
      <c r="TNJ29" s="107"/>
      <c r="TNK29" s="107"/>
      <c r="TNL29" s="107"/>
      <c r="TNM29" s="107"/>
      <c r="TNN29" s="107"/>
      <c r="TNO29" s="107"/>
      <c r="TNP29" s="107"/>
      <c r="TNQ29" s="107"/>
      <c r="TNR29" s="107"/>
      <c r="TNS29" s="107"/>
      <c r="TNT29" s="107"/>
      <c r="TNU29" s="107"/>
      <c r="TNV29" s="107"/>
      <c r="TNW29" s="107"/>
      <c r="TNX29" s="107"/>
      <c r="TNY29" s="107"/>
      <c r="TNZ29" s="107"/>
      <c r="TOA29" s="107"/>
      <c r="TOB29" s="107"/>
      <c r="TOC29" s="107"/>
      <c r="TOD29" s="107"/>
      <c r="TOE29" s="107"/>
      <c r="TOF29" s="107"/>
      <c r="TOG29" s="107"/>
      <c r="TOH29" s="107"/>
      <c r="TOI29" s="107"/>
      <c r="TOJ29" s="107"/>
      <c r="TOK29" s="107"/>
      <c r="TOL29" s="107"/>
      <c r="TOM29" s="107"/>
      <c r="TON29" s="107"/>
      <c r="TOO29" s="107"/>
      <c r="TOP29" s="107"/>
      <c r="TOQ29" s="107"/>
      <c r="TOR29" s="107"/>
      <c r="TOS29" s="107"/>
      <c r="TOT29" s="107"/>
      <c r="TOU29" s="107"/>
      <c r="TOV29" s="107"/>
      <c r="TOW29" s="107"/>
      <c r="TOX29" s="107"/>
      <c r="TOY29" s="107"/>
      <c r="TOZ29" s="107"/>
      <c r="TPA29" s="107"/>
      <c r="TPB29" s="107"/>
      <c r="TPC29" s="107"/>
      <c r="TPD29" s="107"/>
      <c r="TPE29" s="107"/>
      <c r="TPF29" s="107"/>
      <c r="TPG29" s="107"/>
      <c r="TPH29" s="107"/>
      <c r="TPI29" s="107"/>
      <c r="TPJ29" s="107"/>
      <c r="TPK29" s="107"/>
      <c r="TPL29" s="107"/>
      <c r="TPM29" s="107"/>
      <c r="TPN29" s="107"/>
      <c r="TPO29" s="107"/>
      <c r="TPP29" s="107"/>
      <c r="TPQ29" s="107"/>
      <c r="TPR29" s="107"/>
      <c r="TPS29" s="107"/>
      <c r="TPT29" s="107"/>
      <c r="TPU29" s="107"/>
      <c r="TPV29" s="107"/>
      <c r="TPW29" s="107"/>
      <c r="TPX29" s="107"/>
      <c r="TPY29" s="107"/>
      <c r="TPZ29" s="107"/>
      <c r="TQA29" s="107"/>
      <c r="TQB29" s="107"/>
      <c r="TQC29" s="107"/>
      <c r="TQD29" s="107"/>
      <c r="TQE29" s="107"/>
      <c r="TQF29" s="107"/>
      <c r="TQG29" s="107"/>
      <c r="TQH29" s="107"/>
      <c r="TQI29" s="107"/>
      <c r="TQJ29" s="107"/>
      <c r="TQK29" s="107"/>
      <c r="TQL29" s="107"/>
      <c r="TQM29" s="107"/>
      <c r="TQN29" s="107"/>
      <c r="TQO29" s="107"/>
      <c r="TQP29" s="107"/>
      <c r="TQQ29" s="107"/>
      <c r="TQR29" s="107"/>
      <c r="TQS29" s="107"/>
      <c r="TQT29" s="107"/>
      <c r="TQU29" s="107"/>
      <c r="TQV29" s="107"/>
      <c r="TQW29" s="107"/>
      <c r="TQX29" s="107"/>
      <c r="TQY29" s="107"/>
      <c r="TQZ29" s="107"/>
      <c r="TRA29" s="107"/>
      <c r="TRB29" s="107"/>
      <c r="TRC29" s="107"/>
      <c r="TRD29" s="107"/>
      <c r="TRE29" s="107"/>
      <c r="TRF29" s="107"/>
      <c r="TRG29" s="107"/>
      <c r="TRH29" s="107"/>
      <c r="TRI29" s="107"/>
      <c r="TRJ29" s="107"/>
      <c r="TRK29" s="107"/>
      <c r="TRL29" s="107"/>
      <c r="TRM29" s="107"/>
      <c r="TRN29" s="107"/>
      <c r="TRO29" s="107"/>
      <c r="TRP29" s="107"/>
      <c r="TRQ29" s="107"/>
      <c r="TRR29" s="107"/>
      <c r="TRS29" s="107"/>
      <c r="TRT29" s="107"/>
      <c r="TRU29" s="107"/>
      <c r="TRV29" s="107"/>
      <c r="TRW29" s="107"/>
      <c r="TRX29" s="107"/>
      <c r="TRY29" s="107"/>
      <c r="TRZ29" s="107"/>
      <c r="TSA29" s="107"/>
      <c r="TSB29" s="107"/>
      <c r="TSC29" s="107"/>
      <c r="TSD29" s="107"/>
      <c r="TSE29" s="107"/>
      <c r="TSF29" s="107"/>
      <c r="TSG29" s="107"/>
      <c r="TSH29" s="107"/>
      <c r="TSI29" s="107"/>
      <c r="TSJ29" s="107"/>
      <c r="TSK29" s="107"/>
      <c r="TSL29" s="107"/>
      <c r="TSM29" s="107"/>
      <c r="TSN29" s="107"/>
      <c r="TSO29" s="107"/>
      <c r="TSP29" s="107"/>
      <c r="TSQ29" s="107"/>
      <c r="TSR29" s="107"/>
      <c r="TSS29" s="107"/>
      <c r="TST29" s="107"/>
      <c r="TSU29" s="107"/>
      <c r="TSV29" s="107"/>
      <c r="TSW29" s="107"/>
      <c r="TSX29" s="107"/>
      <c r="TSY29" s="107"/>
      <c r="TSZ29" s="107"/>
      <c r="TTA29" s="107"/>
      <c r="TTB29" s="107"/>
      <c r="TTC29" s="107"/>
      <c r="TTD29" s="107"/>
      <c r="TTE29" s="107"/>
      <c r="TTF29" s="107"/>
      <c r="TTG29" s="107"/>
      <c r="TTH29" s="107"/>
      <c r="TTI29" s="107"/>
      <c r="TTJ29" s="107"/>
      <c r="TTK29" s="107"/>
      <c r="TTL29" s="107"/>
      <c r="TTM29" s="107"/>
      <c r="TTN29" s="107"/>
      <c r="TTO29" s="107"/>
      <c r="TTP29" s="107"/>
      <c r="TTQ29" s="107"/>
      <c r="TTR29" s="107"/>
      <c r="TTS29" s="107"/>
      <c r="TTT29" s="107"/>
      <c r="TTU29" s="107"/>
      <c r="TTV29" s="107"/>
      <c r="TTW29" s="107"/>
      <c r="TTX29" s="107"/>
      <c r="TTY29" s="107"/>
      <c r="TTZ29" s="107"/>
      <c r="TUA29" s="107"/>
      <c r="TUB29" s="107"/>
      <c r="TUC29" s="107"/>
      <c r="TUD29" s="107"/>
      <c r="TUE29" s="107"/>
      <c r="TUF29" s="107"/>
      <c r="TUG29" s="107"/>
      <c r="TUH29" s="107"/>
      <c r="TUI29" s="107"/>
      <c r="TUJ29" s="107"/>
      <c r="TUK29" s="107"/>
      <c r="TUL29" s="107"/>
      <c r="TUM29" s="107"/>
      <c r="TUN29" s="107"/>
      <c r="TUO29" s="107"/>
      <c r="TUP29" s="107"/>
      <c r="TUQ29" s="107"/>
      <c r="TUR29" s="107"/>
      <c r="TUS29" s="107"/>
      <c r="TUT29" s="107"/>
      <c r="TUU29" s="107"/>
      <c r="TUV29" s="107"/>
      <c r="TUW29" s="107"/>
      <c r="TUX29" s="107"/>
      <c r="TUY29" s="107"/>
      <c r="TUZ29" s="107"/>
      <c r="TVA29" s="107"/>
      <c r="TVB29" s="107"/>
      <c r="TVC29" s="107"/>
      <c r="TVD29" s="107"/>
      <c r="TVE29" s="107"/>
      <c r="TVF29" s="107"/>
      <c r="TVG29" s="107"/>
      <c r="TVH29" s="107"/>
      <c r="TVI29" s="107"/>
      <c r="TVJ29" s="107"/>
      <c r="TVK29" s="107"/>
      <c r="TVL29" s="107"/>
      <c r="TVM29" s="107"/>
      <c r="TVN29" s="107"/>
      <c r="TVO29" s="107"/>
      <c r="TVP29" s="107"/>
      <c r="TVQ29" s="107"/>
      <c r="TVR29" s="107"/>
      <c r="TVS29" s="107"/>
      <c r="TVT29" s="107"/>
      <c r="TVU29" s="107"/>
      <c r="TVV29" s="107"/>
      <c r="TVW29" s="107"/>
      <c r="TVX29" s="107"/>
      <c r="TVY29" s="107"/>
      <c r="TVZ29" s="107"/>
      <c r="TWA29" s="107"/>
      <c r="TWB29" s="107"/>
      <c r="TWC29" s="107"/>
      <c r="TWD29" s="107"/>
      <c r="TWE29" s="107"/>
      <c r="TWF29" s="107"/>
      <c r="TWG29" s="107"/>
      <c r="TWH29" s="107"/>
      <c r="TWI29" s="107"/>
      <c r="TWJ29" s="107"/>
      <c r="TWK29" s="107"/>
      <c r="TWL29" s="107"/>
      <c r="TWM29" s="107"/>
      <c r="TWN29" s="107"/>
      <c r="TWO29" s="107"/>
      <c r="TWP29" s="107"/>
      <c r="TWQ29" s="107"/>
      <c r="TWR29" s="107"/>
      <c r="TWS29" s="107"/>
      <c r="TWT29" s="107"/>
      <c r="TWU29" s="107"/>
      <c r="TWV29" s="107"/>
      <c r="TWW29" s="107"/>
      <c r="TWX29" s="107"/>
      <c r="TWY29" s="107"/>
      <c r="TWZ29" s="107"/>
      <c r="TXA29" s="107"/>
      <c r="TXB29" s="107"/>
      <c r="TXC29" s="107"/>
      <c r="TXD29" s="107"/>
      <c r="TXE29" s="107"/>
      <c r="TXF29" s="107"/>
      <c r="TXG29" s="107"/>
      <c r="TXH29" s="107"/>
      <c r="TXI29" s="107"/>
      <c r="TXJ29" s="107"/>
      <c r="TXK29" s="107"/>
      <c r="TXL29" s="107"/>
      <c r="TXM29" s="107"/>
      <c r="TXN29" s="107"/>
      <c r="TXO29" s="107"/>
      <c r="TXP29" s="107"/>
      <c r="TXQ29" s="107"/>
      <c r="TXR29" s="107"/>
      <c r="TXS29" s="107"/>
      <c r="TXT29" s="107"/>
      <c r="TXU29" s="107"/>
      <c r="TXV29" s="107"/>
      <c r="TXW29" s="107"/>
      <c r="TXX29" s="107"/>
      <c r="TXY29" s="107"/>
      <c r="TXZ29" s="107"/>
      <c r="TYA29" s="107"/>
      <c r="TYB29" s="107"/>
      <c r="TYC29" s="107"/>
      <c r="TYD29" s="107"/>
      <c r="TYE29" s="107"/>
      <c r="TYF29" s="107"/>
      <c r="TYG29" s="107"/>
      <c r="TYH29" s="107"/>
      <c r="TYI29" s="107"/>
      <c r="TYJ29" s="107"/>
      <c r="TYK29" s="107"/>
      <c r="TYL29" s="107"/>
      <c r="TYM29" s="107"/>
      <c r="TYN29" s="107"/>
      <c r="TYO29" s="107"/>
      <c r="TYP29" s="107"/>
      <c r="TYQ29" s="107"/>
      <c r="TYR29" s="107"/>
      <c r="TYS29" s="107"/>
      <c r="TYT29" s="107"/>
      <c r="TYU29" s="107"/>
      <c r="TYV29" s="107"/>
      <c r="TYW29" s="107"/>
      <c r="TYX29" s="107"/>
      <c r="TYY29" s="107"/>
      <c r="TYZ29" s="107"/>
      <c r="TZA29" s="107"/>
      <c r="TZB29" s="107"/>
      <c r="TZC29" s="107"/>
      <c r="TZD29" s="107"/>
      <c r="TZE29" s="107"/>
      <c r="TZF29" s="107"/>
      <c r="TZG29" s="107"/>
      <c r="TZH29" s="107"/>
      <c r="TZI29" s="107"/>
      <c r="TZJ29" s="107"/>
      <c r="TZK29" s="107"/>
      <c r="TZL29" s="107"/>
      <c r="TZM29" s="107"/>
      <c r="TZN29" s="107"/>
      <c r="TZO29" s="107"/>
      <c r="TZP29" s="107"/>
      <c r="TZQ29" s="107"/>
      <c r="TZR29" s="107"/>
      <c r="TZS29" s="107"/>
      <c r="TZT29" s="107"/>
      <c r="TZU29" s="107"/>
      <c r="TZV29" s="107"/>
      <c r="TZW29" s="107"/>
      <c r="TZX29" s="107"/>
      <c r="TZY29" s="107"/>
      <c r="TZZ29" s="107"/>
      <c r="UAA29" s="107"/>
      <c r="UAB29" s="107"/>
      <c r="UAC29" s="107"/>
      <c r="UAD29" s="107"/>
      <c r="UAE29" s="107"/>
      <c r="UAF29" s="107"/>
      <c r="UAG29" s="107"/>
      <c r="UAH29" s="107"/>
      <c r="UAI29" s="107"/>
      <c r="UAJ29" s="107"/>
      <c r="UAK29" s="107"/>
      <c r="UAL29" s="107"/>
      <c r="UAM29" s="107"/>
      <c r="UAN29" s="107"/>
      <c r="UAO29" s="107"/>
      <c r="UAP29" s="107"/>
      <c r="UAQ29" s="107"/>
      <c r="UAR29" s="107"/>
      <c r="UAS29" s="107"/>
      <c r="UAT29" s="107"/>
      <c r="UAU29" s="107"/>
      <c r="UAV29" s="107"/>
      <c r="UAW29" s="107"/>
      <c r="UAX29" s="107"/>
      <c r="UAY29" s="107"/>
      <c r="UAZ29" s="107"/>
      <c r="UBA29" s="107"/>
      <c r="UBB29" s="107"/>
      <c r="UBC29" s="107"/>
      <c r="UBD29" s="107"/>
      <c r="UBE29" s="107"/>
      <c r="UBF29" s="107"/>
      <c r="UBG29" s="107"/>
      <c r="UBH29" s="107"/>
      <c r="UBI29" s="107"/>
      <c r="UBJ29" s="107"/>
      <c r="UBK29" s="107"/>
      <c r="UBL29" s="107"/>
      <c r="UBM29" s="107"/>
      <c r="UBN29" s="107"/>
      <c r="UBO29" s="107"/>
      <c r="UBP29" s="107"/>
      <c r="UBQ29" s="107"/>
      <c r="UBR29" s="107"/>
      <c r="UBS29" s="107"/>
      <c r="UBT29" s="107"/>
      <c r="UBU29" s="107"/>
      <c r="UBV29" s="107"/>
      <c r="UBW29" s="107"/>
      <c r="UBX29" s="107"/>
      <c r="UBY29" s="107"/>
      <c r="UBZ29" s="107"/>
      <c r="UCA29" s="107"/>
      <c r="UCB29" s="107"/>
      <c r="UCC29" s="107"/>
      <c r="UCD29" s="107"/>
      <c r="UCE29" s="107"/>
      <c r="UCF29" s="107"/>
      <c r="UCG29" s="107"/>
      <c r="UCH29" s="107"/>
      <c r="UCI29" s="107"/>
      <c r="UCJ29" s="107"/>
      <c r="UCK29" s="107"/>
      <c r="UCL29" s="107"/>
      <c r="UCM29" s="107"/>
      <c r="UCN29" s="107"/>
      <c r="UCO29" s="107"/>
      <c r="UCP29" s="107"/>
      <c r="UCQ29" s="107"/>
      <c r="UCR29" s="107"/>
      <c r="UCS29" s="107"/>
      <c r="UCT29" s="107"/>
      <c r="UCU29" s="107"/>
      <c r="UCV29" s="107"/>
      <c r="UCW29" s="107"/>
      <c r="UCX29" s="107"/>
      <c r="UCY29" s="107"/>
      <c r="UCZ29" s="107"/>
      <c r="UDA29" s="107"/>
      <c r="UDB29" s="107"/>
      <c r="UDC29" s="107"/>
      <c r="UDD29" s="107"/>
      <c r="UDE29" s="107"/>
      <c r="UDF29" s="107"/>
      <c r="UDG29" s="107"/>
      <c r="UDH29" s="107"/>
      <c r="UDI29" s="107"/>
      <c r="UDJ29" s="107"/>
      <c r="UDK29" s="107"/>
      <c r="UDL29" s="107"/>
      <c r="UDM29" s="107"/>
      <c r="UDN29" s="107"/>
      <c r="UDO29" s="107"/>
      <c r="UDP29" s="107"/>
      <c r="UDQ29" s="107"/>
      <c r="UDR29" s="107"/>
      <c r="UDS29" s="107"/>
      <c r="UDT29" s="107"/>
      <c r="UDU29" s="107"/>
      <c r="UDV29" s="107"/>
      <c r="UDW29" s="107"/>
      <c r="UDX29" s="107"/>
      <c r="UDY29" s="107"/>
      <c r="UDZ29" s="107"/>
      <c r="UEA29" s="107"/>
      <c r="UEB29" s="107"/>
      <c r="UEC29" s="107"/>
      <c r="UED29" s="107"/>
      <c r="UEE29" s="107"/>
      <c r="UEF29" s="107"/>
      <c r="UEG29" s="107"/>
      <c r="UEH29" s="107"/>
      <c r="UEI29" s="107"/>
      <c r="UEJ29" s="107"/>
      <c r="UEK29" s="107"/>
      <c r="UEL29" s="107"/>
      <c r="UEM29" s="107"/>
      <c r="UEN29" s="107"/>
      <c r="UEO29" s="107"/>
      <c r="UEP29" s="107"/>
      <c r="UEQ29" s="107"/>
      <c r="UER29" s="107"/>
      <c r="UES29" s="107"/>
      <c r="UET29" s="107"/>
      <c r="UEU29" s="107"/>
      <c r="UEV29" s="107"/>
      <c r="UEW29" s="107"/>
      <c r="UEX29" s="107"/>
      <c r="UEY29" s="107"/>
      <c r="UEZ29" s="107"/>
      <c r="UFA29" s="107"/>
      <c r="UFB29" s="107"/>
      <c r="UFC29" s="107"/>
      <c r="UFD29" s="107"/>
      <c r="UFE29" s="107"/>
      <c r="UFF29" s="107"/>
      <c r="UFG29" s="107"/>
      <c r="UFH29" s="107"/>
      <c r="UFI29" s="107"/>
      <c r="UFJ29" s="107"/>
      <c r="UFK29" s="107"/>
      <c r="UFL29" s="107"/>
      <c r="UFM29" s="107"/>
      <c r="UFN29" s="107"/>
      <c r="UFO29" s="107"/>
      <c r="UFP29" s="107"/>
      <c r="UFQ29" s="107"/>
      <c r="UFR29" s="107"/>
      <c r="UFS29" s="107"/>
      <c r="UFT29" s="107"/>
      <c r="UFU29" s="107"/>
      <c r="UFV29" s="107"/>
      <c r="UFW29" s="107"/>
      <c r="UFX29" s="107"/>
      <c r="UFY29" s="107"/>
      <c r="UFZ29" s="107"/>
      <c r="UGA29" s="107"/>
      <c r="UGB29" s="107"/>
      <c r="UGC29" s="107"/>
      <c r="UGD29" s="107"/>
      <c r="UGE29" s="107"/>
      <c r="UGF29" s="107"/>
      <c r="UGG29" s="107"/>
      <c r="UGH29" s="107"/>
      <c r="UGI29" s="107"/>
      <c r="UGJ29" s="107"/>
      <c r="UGK29" s="107"/>
      <c r="UGL29" s="107"/>
      <c r="UGM29" s="107"/>
      <c r="UGN29" s="107"/>
      <c r="UGO29" s="107"/>
      <c r="UGP29" s="107"/>
      <c r="UGQ29" s="107"/>
      <c r="UGR29" s="107"/>
      <c r="UGS29" s="107"/>
      <c r="UGT29" s="107"/>
      <c r="UGU29" s="107"/>
      <c r="UGV29" s="107"/>
      <c r="UGW29" s="107"/>
      <c r="UGX29" s="107"/>
      <c r="UGY29" s="107"/>
      <c r="UGZ29" s="107"/>
      <c r="UHA29" s="107"/>
      <c r="UHB29" s="107"/>
      <c r="UHC29" s="107"/>
      <c r="UHD29" s="107"/>
      <c r="UHE29" s="107"/>
      <c r="UHF29" s="107"/>
      <c r="UHG29" s="107"/>
      <c r="UHH29" s="107"/>
      <c r="UHI29" s="107"/>
      <c r="UHJ29" s="107"/>
      <c r="UHK29" s="107"/>
      <c r="UHL29" s="107"/>
      <c r="UHM29" s="107"/>
      <c r="UHN29" s="107"/>
      <c r="UHO29" s="107"/>
      <c r="UHP29" s="107"/>
      <c r="UHQ29" s="107"/>
      <c r="UHR29" s="107"/>
      <c r="UHS29" s="107"/>
      <c r="UHT29" s="107"/>
      <c r="UHU29" s="107"/>
      <c r="UHV29" s="107"/>
      <c r="UHW29" s="107"/>
      <c r="UHX29" s="107"/>
      <c r="UHY29" s="107"/>
      <c r="UHZ29" s="107"/>
      <c r="UIA29" s="107"/>
      <c r="UIB29" s="107"/>
      <c r="UIC29" s="107"/>
      <c r="UID29" s="107"/>
      <c r="UIE29" s="107"/>
      <c r="UIF29" s="107"/>
      <c r="UIG29" s="107"/>
      <c r="UIH29" s="107"/>
      <c r="UII29" s="107"/>
      <c r="UIJ29" s="107"/>
      <c r="UIK29" s="107"/>
      <c r="UIL29" s="107"/>
      <c r="UIM29" s="107"/>
      <c r="UIN29" s="107"/>
      <c r="UIO29" s="107"/>
      <c r="UIP29" s="107"/>
      <c r="UIQ29" s="107"/>
      <c r="UIR29" s="107"/>
      <c r="UIS29" s="107"/>
      <c r="UIT29" s="107"/>
      <c r="UIU29" s="107"/>
      <c r="UIV29" s="107"/>
      <c r="UIW29" s="107"/>
      <c r="UIX29" s="107"/>
      <c r="UIY29" s="107"/>
      <c r="UIZ29" s="107"/>
      <c r="UJA29" s="107"/>
      <c r="UJB29" s="107"/>
      <c r="UJC29" s="107"/>
      <c r="UJD29" s="107"/>
      <c r="UJE29" s="107"/>
      <c r="UJF29" s="107"/>
      <c r="UJG29" s="107"/>
      <c r="UJH29" s="107"/>
      <c r="UJI29" s="107"/>
      <c r="UJJ29" s="107"/>
      <c r="UJK29" s="107"/>
      <c r="UJL29" s="107"/>
      <c r="UJM29" s="107"/>
      <c r="UJN29" s="107"/>
      <c r="UJO29" s="107"/>
      <c r="UJP29" s="107"/>
      <c r="UJQ29" s="107"/>
      <c r="UJR29" s="107"/>
      <c r="UJS29" s="107"/>
      <c r="UJT29" s="107"/>
      <c r="UJU29" s="107"/>
      <c r="UJV29" s="107"/>
      <c r="UJW29" s="107"/>
      <c r="UJX29" s="107"/>
      <c r="UJY29" s="107"/>
      <c r="UJZ29" s="107"/>
      <c r="UKA29" s="107"/>
      <c r="UKB29" s="107"/>
      <c r="UKC29" s="107"/>
      <c r="UKD29" s="107"/>
      <c r="UKE29" s="107"/>
      <c r="UKF29" s="107"/>
      <c r="UKG29" s="107"/>
      <c r="UKH29" s="107"/>
      <c r="UKI29" s="107"/>
      <c r="UKJ29" s="107"/>
      <c r="UKK29" s="107"/>
      <c r="UKL29" s="107"/>
      <c r="UKM29" s="107"/>
      <c r="UKN29" s="107"/>
      <c r="UKO29" s="107"/>
      <c r="UKP29" s="107"/>
      <c r="UKQ29" s="107"/>
      <c r="UKR29" s="107"/>
      <c r="UKS29" s="107"/>
      <c r="UKT29" s="107"/>
      <c r="UKU29" s="107"/>
      <c r="UKV29" s="107"/>
      <c r="UKW29" s="107"/>
      <c r="UKX29" s="107"/>
      <c r="UKY29" s="107"/>
      <c r="UKZ29" s="107"/>
      <c r="ULA29" s="107"/>
      <c r="ULB29" s="107"/>
      <c r="ULC29" s="107"/>
      <c r="ULD29" s="107"/>
      <c r="ULE29" s="107"/>
      <c r="ULF29" s="107"/>
      <c r="ULG29" s="107"/>
      <c r="ULH29" s="107"/>
      <c r="ULI29" s="107"/>
      <c r="ULJ29" s="107"/>
      <c r="ULK29" s="107"/>
      <c r="ULL29" s="107"/>
      <c r="ULM29" s="107"/>
      <c r="ULN29" s="107"/>
      <c r="ULO29" s="107"/>
      <c r="ULP29" s="107"/>
      <c r="ULQ29" s="107"/>
      <c r="ULR29" s="107"/>
      <c r="ULS29" s="107"/>
      <c r="ULT29" s="107"/>
      <c r="ULU29" s="107"/>
      <c r="ULV29" s="107"/>
      <c r="ULW29" s="107"/>
      <c r="ULX29" s="107"/>
      <c r="ULY29" s="107"/>
      <c r="ULZ29" s="107"/>
      <c r="UMA29" s="107"/>
      <c r="UMB29" s="107"/>
      <c r="UMC29" s="107"/>
      <c r="UMD29" s="107"/>
      <c r="UME29" s="107"/>
      <c r="UMF29" s="107"/>
      <c r="UMG29" s="107"/>
      <c r="UMH29" s="107"/>
      <c r="UMI29" s="107"/>
      <c r="UMJ29" s="107"/>
      <c r="UMK29" s="107"/>
      <c r="UML29" s="107"/>
      <c r="UMM29" s="107"/>
      <c r="UMN29" s="107"/>
      <c r="UMO29" s="107"/>
      <c r="UMP29" s="107"/>
      <c r="UMQ29" s="107"/>
      <c r="UMR29" s="107"/>
      <c r="UMS29" s="107"/>
      <c r="UMT29" s="107"/>
      <c r="UMU29" s="107"/>
      <c r="UMV29" s="107"/>
      <c r="UMW29" s="107"/>
      <c r="UMX29" s="107"/>
      <c r="UMY29" s="107"/>
      <c r="UMZ29" s="107"/>
      <c r="UNA29" s="107"/>
      <c r="UNB29" s="107"/>
      <c r="UNC29" s="107"/>
      <c r="UND29" s="107"/>
      <c r="UNE29" s="107"/>
      <c r="UNF29" s="107"/>
      <c r="UNG29" s="107"/>
      <c r="UNH29" s="107"/>
      <c r="UNI29" s="107"/>
      <c r="UNJ29" s="107"/>
      <c r="UNK29" s="107"/>
      <c r="UNL29" s="107"/>
      <c r="UNM29" s="107"/>
      <c r="UNN29" s="107"/>
      <c r="UNO29" s="107"/>
      <c r="UNP29" s="107"/>
      <c r="UNQ29" s="107"/>
      <c r="UNR29" s="107"/>
      <c r="UNS29" s="107"/>
      <c r="UNT29" s="107"/>
      <c r="UNU29" s="107"/>
      <c r="UNV29" s="107"/>
      <c r="UNW29" s="107"/>
      <c r="UNX29" s="107"/>
      <c r="UNY29" s="107"/>
      <c r="UNZ29" s="107"/>
      <c r="UOA29" s="107"/>
      <c r="UOB29" s="107"/>
      <c r="UOC29" s="107"/>
      <c r="UOD29" s="107"/>
      <c r="UOE29" s="107"/>
      <c r="UOF29" s="107"/>
      <c r="UOG29" s="107"/>
      <c r="UOH29" s="107"/>
      <c r="UOI29" s="107"/>
      <c r="UOJ29" s="107"/>
      <c r="UOK29" s="107"/>
      <c r="UOL29" s="107"/>
      <c r="UOM29" s="107"/>
      <c r="UON29" s="107"/>
      <c r="UOO29" s="107"/>
      <c r="UOP29" s="107"/>
      <c r="UOQ29" s="107"/>
      <c r="UOR29" s="107"/>
      <c r="UOS29" s="107"/>
      <c r="UOT29" s="107"/>
      <c r="UOU29" s="107"/>
      <c r="UOV29" s="107"/>
      <c r="UOW29" s="107"/>
      <c r="UOX29" s="107"/>
      <c r="UOY29" s="107"/>
      <c r="UOZ29" s="107"/>
      <c r="UPA29" s="107"/>
      <c r="UPB29" s="107"/>
      <c r="UPC29" s="107"/>
      <c r="UPD29" s="107"/>
      <c r="UPE29" s="107"/>
      <c r="UPF29" s="107"/>
      <c r="UPG29" s="107"/>
      <c r="UPH29" s="107"/>
      <c r="UPI29" s="107"/>
      <c r="UPJ29" s="107"/>
      <c r="UPK29" s="107"/>
      <c r="UPL29" s="107"/>
      <c r="UPM29" s="107"/>
      <c r="UPN29" s="107"/>
      <c r="UPO29" s="107"/>
      <c r="UPP29" s="107"/>
      <c r="UPQ29" s="107"/>
      <c r="UPR29" s="107"/>
      <c r="UPS29" s="107"/>
      <c r="UPT29" s="107"/>
      <c r="UPU29" s="107"/>
      <c r="UPV29" s="107"/>
      <c r="UPW29" s="107"/>
      <c r="UPX29" s="107"/>
      <c r="UPY29" s="107"/>
      <c r="UPZ29" s="107"/>
      <c r="UQA29" s="107"/>
      <c r="UQB29" s="107"/>
      <c r="UQC29" s="107"/>
      <c r="UQD29" s="107"/>
      <c r="UQE29" s="107"/>
      <c r="UQF29" s="107"/>
      <c r="UQG29" s="107"/>
      <c r="UQH29" s="107"/>
      <c r="UQI29" s="107"/>
      <c r="UQJ29" s="107"/>
      <c r="UQK29" s="107"/>
      <c r="UQL29" s="107"/>
      <c r="UQM29" s="107"/>
      <c r="UQN29" s="107"/>
      <c r="UQO29" s="107"/>
      <c r="UQP29" s="107"/>
      <c r="UQQ29" s="107"/>
      <c r="UQR29" s="107"/>
      <c r="UQS29" s="107"/>
      <c r="UQT29" s="107"/>
      <c r="UQU29" s="107"/>
      <c r="UQV29" s="107"/>
      <c r="UQW29" s="107"/>
      <c r="UQX29" s="107"/>
      <c r="UQY29" s="107"/>
      <c r="UQZ29" s="107"/>
      <c r="URA29" s="107"/>
      <c r="URB29" s="107"/>
      <c r="URC29" s="107"/>
      <c r="URD29" s="107"/>
      <c r="URE29" s="107"/>
      <c r="URF29" s="107"/>
      <c r="URG29" s="107"/>
      <c r="URH29" s="107"/>
      <c r="URI29" s="107"/>
      <c r="URJ29" s="107"/>
      <c r="URK29" s="107"/>
      <c r="URL29" s="107"/>
      <c r="URM29" s="107"/>
      <c r="URN29" s="107"/>
      <c r="URO29" s="107"/>
      <c r="URP29" s="107"/>
      <c r="URQ29" s="107"/>
      <c r="URR29" s="107"/>
      <c r="URS29" s="107"/>
      <c r="URT29" s="107"/>
      <c r="URU29" s="107"/>
      <c r="URV29" s="107"/>
      <c r="URW29" s="107"/>
      <c r="URX29" s="107"/>
      <c r="URY29" s="107"/>
      <c r="URZ29" s="107"/>
      <c r="USA29" s="107"/>
      <c r="USB29" s="107"/>
      <c r="USC29" s="107"/>
      <c r="USD29" s="107"/>
      <c r="USE29" s="107"/>
      <c r="USF29" s="107"/>
      <c r="USG29" s="107"/>
      <c r="USH29" s="107"/>
      <c r="USI29" s="107"/>
      <c r="USJ29" s="107"/>
      <c r="USK29" s="107"/>
      <c r="USL29" s="107"/>
      <c r="USM29" s="107"/>
      <c r="USN29" s="107"/>
      <c r="USO29" s="107"/>
      <c r="USP29" s="107"/>
      <c r="USQ29" s="107"/>
      <c r="USR29" s="107"/>
      <c r="USS29" s="107"/>
      <c r="UST29" s="107"/>
      <c r="USU29" s="107"/>
      <c r="USV29" s="107"/>
      <c r="USW29" s="107"/>
      <c r="USX29" s="107"/>
      <c r="USY29" s="107"/>
      <c r="USZ29" s="107"/>
      <c r="UTA29" s="107"/>
      <c r="UTB29" s="107"/>
      <c r="UTC29" s="107"/>
      <c r="UTD29" s="107"/>
      <c r="UTE29" s="107"/>
      <c r="UTF29" s="107"/>
      <c r="UTG29" s="107"/>
      <c r="UTH29" s="107"/>
      <c r="UTI29" s="107"/>
      <c r="UTJ29" s="107"/>
      <c r="UTK29" s="107"/>
      <c r="UTL29" s="107"/>
      <c r="UTM29" s="107"/>
      <c r="UTN29" s="107"/>
      <c r="UTO29" s="107"/>
      <c r="UTP29" s="107"/>
      <c r="UTQ29" s="107"/>
      <c r="UTR29" s="107"/>
      <c r="UTS29" s="107"/>
      <c r="UTT29" s="107"/>
      <c r="UTU29" s="107"/>
      <c r="UTV29" s="107"/>
      <c r="UTW29" s="107"/>
      <c r="UTX29" s="107"/>
      <c r="UTY29" s="107"/>
      <c r="UTZ29" s="107"/>
      <c r="UUA29" s="107"/>
      <c r="UUB29" s="107"/>
      <c r="UUC29" s="107"/>
      <c r="UUD29" s="107"/>
      <c r="UUE29" s="107"/>
      <c r="UUF29" s="107"/>
      <c r="UUG29" s="107"/>
      <c r="UUH29" s="107"/>
      <c r="UUI29" s="107"/>
      <c r="UUJ29" s="107"/>
      <c r="UUK29" s="107"/>
      <c r="UUL29" s="107"/>
      <c r="UUM29" s="107"/>
      <c r="UUN29" s="107"/>
      <c r="UUO29" s="107"/>
      <c r="UUP29" s="107"/>
      <c r="UUQ29" s="107"/>
      <c r="UUR29" s="107"/>
      <c r="UUS29" s="107"/>
      <c r="UUT29" s="107"/>
      <c r="UUU29" s="107"/>
      <c r="UUV29" s="107"/>
      <c r="UUW29" s="107"/>
      <c r="UUX29" s="107"/>
      <c r="UUY29" s="107"/>
      <c r="UUZ29" s="107"/>
      <c r="UVA29" s="107"/>
      <c r="UVB29" s="107"/>
      <c r="UVC29" s="107"/>
      <c r="UVD29" s="107"/>
      <c r="UVE29" s="107"/>
      <c r="UVF29" s="107"/>
      <c r="UVG29" s="107"/>
      <c r="UVH29" s="107"/>
      <c r="UVI29" s="107"/>
      <c r="UVJ29" s="107"/>
      <c r="UVK29" s="107"/>
      <c r="UVL29" s="107"/>
      <c r="UVM29" s="107"/>
      <c r="UVN29" s="107"/>
      <c r="UVO29" s="107"/>
      <c r="UVP29" s="107"/>
      <c r="UVQ29" s="107"/>
      <c r="UVR29" s="107"/>
      <c r="UVS29" s="107"/>
      <c r="UVT29" s="107"/>
      <c r="UVU29" s="107"/>
      <c r="UVV29" s="107"/>
      <c r="UVW29" s="107"/>
      <c r="UVX29" s="107"/>
      <c r="UVY29" s="107"/>
      <c r="UVZ29" s="107"/>
      <c r="UWA29" s="107"/>
      <c r="UWB29" s="107"/>
      <c r="UWC29" s="107"/>
      <c r="UWD29" s="107"/>
      <c r="UWE29" s="107"/>
      <c r="UWF29" s="107"/>
      <c r="UWG29" s="107"/>
      <c r="UWH29" s="107"/>
      <c r="UWI29" s="107"/>
      <c r="UWJ29" s="107"/>
      <c r="UWK29" s="107"/>
      <c r="UWL29" s="107"/>
      <c r="UWM29" s="107"/>
      <c r="UWN29" s="107"/>
      <c r="UWO29" s="107"/>
      <c r="UWP29" s="107"/>
      <c r="UWQ29" s="107"/>
      <c r="UWR29" s="107"/>
      <c r="UWS29" s="107"/>
      <c r="UWT29" s="107"/>
      <c r="UWU29" s="107"/>
      <c r="UWV29" s="107"/>
      <c r="UWW29" s="107"/>
      <c r="UWX29" s="107"/>
      <c r="UWY29" s="107"/>
      <c r="UWZ29" s="107"/>
      <c r="UXA29" s="107"/>
      <c r="UXB29" s="107"/>
      <c r="UXC29" s="107"/>
      <c r="UXD29" s="107"/>
      <c r="UXE29" s="107"/>
      <c r="UXF29" s="107"/>
      <c r="UXG29" s="107"/>
      <c r="UXH29" s="107"/>
      <c r="UXI29" s="107"/>
      <c r="UXJ29" s="107"/>
      <c r="UXK29" s="107"/>
      <c r="UXL29" s="107"/>
      <c r="UXM29" s="107"/>
      <c r="UXN29" s="107"/>
      <c r="UXO29" s="107"/>
      <c r="UXP29" s="107"/>
      <c r="UXQ29" s="107"/>
      <c r="UXR29" s="107"/>
      <c r="UXS29" s="107"/>
      <c r="UXT29" s="107"/>
      <c r="UXU29" s="107"/>
      <c r="UXV29" s="107"/>
      <c r="UXW29" s="107"/>
      <c r="UXX29" s="107"/>
      <c r="UXY29" s="107"/>
      <c r="UXZ29" s="107"/>
      <c r="UYA29" s="107"/>
      <c r="UYB29" s="107"/>
      <c r="UYC29" s="107"/>
      <c r="UYD29" s="107"/>
      <c r="UYE29" s="107"/>
      <c r="UYF29" s="107"/>
      <c r="UYG29" s="107"/>
      <c r="UYH29" s="107"/>
      <c r="UYI29" s="107"/>
      <c r="UYJ29" s="107"/>
      <c r="UYK29" s="107"/>
      <c r="UYL29" s="107"/>
      <c r="UYM29" s="107"/>
      <c r="UYN29" s="107"/>
      <c r="UYO29" s="107"/>
      <c r="UYP29" s="107"/>
      <c r="UYQ29" s="107"/>
      <c r="UYR29" s="107"/>
      <c r="UYS29" s="107"/>
      <c r="UYT29" s="107"/>
      <c r="UYU29" s="107"/>
      <c r="UYV29" s="107"/>
      <c r="UYW29" s="107"/>
      <c r="UYX29" s="107"/>
      <c r="UYY29" s="107"/>
      <c r="UYZ29" s="107"/>
      <c r="UZA29" s="107"/>
      <c r="UZB29" s="107"/>
      <c r="UZC29" s="107"/>
      <c r="UZD29" s="107"/>
      <c r="UZE29" s="107"/>
      <c r="UZF29" s="107"/>
      <c r="UZG29" s="107"/>
      <c r="UZH29" s="107"/>
      <c r="UZI29" s="107"/>
      <c r="UZJ29" s="107"/>
      <c r="UZK29" s="107"/>
      <c r="UZL29" s="107"/>
      <c r="UZM29" s="107"/>
      <c r="UZN29" s="107"/>
      <c r="UZO29" s="107"/>
      <c r="UZP29" s="107"/>
      <c r="UZQ29" s="107"/>
      <c r="UZR29" s="107"/>
      <c r="UZS29" s="107"/>
      <c r="UZT29" s="107"/>
      <c r="UZU29" s="107"/>
      <c r="UZV29" s="107"/>
      <c r="UZW29" s="107"/>
      <c r="UZX29" s="107"/>
      <c r="UZY29" s="107"/>
      <c r="UZZ29" s="107"/>
      <c r="VAA29" s="107"/>
      <c r="VAB29" s="107"/>
      <c r="VAC29" s="107"/>
      <c r="VAD29" s="107"/>
      <c r="VAE29" s="107"/>
      <c r="VAF29" s="107"/>
      <c r="VAG29" s="107"/>
      <c r="VAH29" s="107"/>
      <c r="VAI29" s="107"/>
      <c r="VAJ29" s="107"/>
      <c r="VAK29" s="107"/>
      <c r="VAL29" s="107"/>
      <c r="VAM29" s="107"/>
      <c r="VAN29" s="107"/>
      <c r="VAO29" s="107"/>
      <c r="VAP29" s="107"/>
      <c r="VAQ29" s="107"/>
      <c r="VAR29" s="107"/>
      <c r="VAS29" s="107"/>
      <c r="VAT29" s="107"/>
      <c r="VAU29" s="107"/>
      <c r="VAV29" s="107"/>
      <c r="VAW29" s="107"/>
      <c r="VAX29" s="107"/>
      <c r="VAY29" s="107"/>
      <c r="VAZ29" s="107"/>
      <c r="VBA29" s="107"/>
      <c r="VBB29" s="107"/>
      <c r="VBC29" s="107"/>
      <c r="VBD29" s="107"/>
      <c r="VBE29" s="107"/>
      <c r="VBF29" s="107"/>
      <c r="VBG29" s="107"/>
      <c r="VBH29" s="107"/>
      <c r="VBI29" s="107"/>
      <c r="VBJ29" s="107"/>
      <c r="VBK29" s="107"/>
      <c r="VBL29" s="107"/>
      <c r="VBM29" s="107"/>
      <c r="VBN29" s="107"/>
      <c r="VBO29" s="107"/>
      <c r="VBP29" s="107"/>
      <c r="VBQ29" s="107"/>
      <c r="VBR29" s="107"/>
      <c r="VBS29" s="107"/>
      <c r="VBT29" s="107"/>
      <c r="VBU29" s="107"/>
      <c r="VBV29" s="107"/>
      <c r="VBW29" s="107"/>
      <c r="VBX29" s="107"/>
      <c r="VBY29" s="107"/>
      <c r="VBZ29" s="107"/>
      <c r="VCA29" s="107"/>
      <c r="VCB29" s="107"/>
      <c r="VCC29" s="107"/>
      <c r="VCD29" s="107"/>
      <c r="VCE29" s="107"/>
      <c r="VCF29" s="107"/>
      <c r="VCG29" s="107"/>
      <c r="VCH29" s="107"/>
      <c r="VCI29" s="107"/>
      <c r="VCJ29" s="107"/>
      <c r="VCK29" s="107"/>
      <c r="VCL29" s="107"/>
      <c r="VCM29" s="107"/>
      <c r="VCN29" s="107"/>
      <c r="VCO29" s="107"/>
      <c r="VCP29" s="107"/>
      <c r="VCQ29" s="107"/>
      <c r="VCR29" s="107"/>
      <c r="VCS29" s="107"/>
      <c r="VCT29" s="107"/>
      <c r="VCU29" s="107"/>
      <c r="VCV29" s="107"/>
      <c r="VCW29" s="107"/>
      <c r="VCX29" s="107"/>
      <c r="VCY29" s="107"/>
      <c r="VCZ29" s="107"/>
      <c r="VDA29" s="107"/>
      <c r="VDB29" s="107"/>
      <c r="VDC29" s="107"/>
      <c r="VDD29" s="107"/>
      <c r="VDE29" s="107"/>
      <c r="VDF29" s="107"/>
      <c r="VDG29" s="107"/>
      <c r="VDH29" s="107"/>
      <c r="VDI29" s="107"/>
      <c r="VDJ29" s="107"/>
      <c r="VDK29" s="107"/>
      <c r="VDL29" s="107"/>
      <c r="VDM29" s="107"/>
      <c r="VDN29" s="107"/>
      <c r="VDO29" s="107"/>
      <c r="VDP29" s="107"/>
      <c r="VDQ29" s="107"/>
      <c r="VDR29" s="107"/>
      <c r="VDS29" s="107"/>
      <c r="VDT29" s="107"/>
      <c r="VDU29" s="107"/>
      <c r="VDV29" s="107"/>
      <c r="VDW29" s="107"/>
      <c r="VDX29" s="107"/>
      <c r="VDY29" s="107"/>
      <c r="VDZ29" s="107"/>
      <c r="VEA29" s="107"/>
      <c r="VEB29" s="107"/>
      <c r="VEC29" s="107"/>
      <c r="VED29" s="107"/>
      <c r="VEE29" s="107"/>
      <c r="VEF29" s="107"/>
      <c r="VEG29" s="107"/>
      <c r="VEH29" s="107"/>
      <c r="VEI29" s="107"/>
      <c r="VEJ29" s="107"/>
      <c r="VEK29" s="107"/>
      <c r="VEL29" s="107"/>
      <c r="VEM29" s="107"/>
      <c r="VEN29" s="107"/>
      <c r="VEO29" s="107"/>
      <c r="VEP29" s="107"/>
      <c r="VEQ29" s="107"/>
      <c r="VER29" s="107"/>
      <c r="VES29" s="107"/>
      <c r="VET29" s="107"/>
      <c r="VEU29" s="107"/>
      <c r="VEV29" s="107"/>
      <c r="VEW29" s="107"/>
      <c r="VEX29" s="107"/>
      <c r="VEY29" s="107"/>
      <c r="VEZ29" s="107"/>
      <c r="VFA29" s="107"/>
      <c r="VFB29" s="107"/>
      <c r="VFC29" s="107"/>
      <c r="VFD29" s="107"/>
      <c r="VFE29" s="107"/>
      <c r="VFF29" s="107"/>
      <c r="VFG29" s="107"/>
      <c r="VFH29" s="107"/>
      <c r="VFI29" s="107"/>
      <c r="VFJ29" s="107"/>
      <c r="VFK29" s="107"/>
      <c r="VFL29" s="107"/>
      <c r="VFM29" s="107"/>
      <c r="VFN29" s="107"/>
      <c r="VFO29" s="107"/>
      <c r="VFP29" s="107"/>
      <c r="VFQ29" s="107"/>
      <c r="VFR29" s="107"/>
      <c r="VFS29" s="107"/>
      <c r="VFT29" s="107"/>
      <c r="VFU29" s="107"/>
      <c r="VFV29" s="107"/>
      <c r="VFW29" s="107"/>
      <c r="VFX29" s="107"/>
      <c r="VFY29" s="107"/>
      <c r="VFZ29" s="107"/>
      <c r="VGA29" s="107"/>
      <c r="VGB29" s="107"/>
      <c r="VGC29" s="107"/>
      <c r="VGD29" s="107"/>
      <c r="VGE29" s="107"/>
      <c r="VGF29" s="107"/>
      <c r="VGG29" s="107"/>
      <c r="VGH29" s="107"/>
      <c r="VGI29" s="107"/>
      <c r="VGJ29" s="107"/>
      <c r="VGK29" s="107"/>
      <c r="VGL29" s="107"/>
      <c r="VGM29" s="107"/>
      <c r="VGN29" s="107"/>
      <c r="VGO29" s="107"/>
      <c r="VGP29" s="107"/>
      <c r="VGQ29" s="107"/>
      <c r="VGR29" s="107"/>
      <c r="VGS29" s="107"/>
      <c r="VGT29" s="107"/>
      <c r="VGU29" s="107"/>
      <c r="VGV29" s="107"/>
      <c r="VGW29" s="107"/>
      <c r="VGX29" s="107"/>
      <c r="VGY29" s="107"/>
      <c r="VGZ29" s="107"/>
      <c r="VHA29" s="107"/>
      <c r="VHB29" s="107"/>
      <c r="VHC29" s="107"/>
      <c r="VHD29" s="107"/>
      <c r="VHE29" s="107"/>
      <c r="VHF29" s="107"/>
      <c r="VHG29" s="107"/>
      <c r="VHH29" s="107"/>
      <c r="VHI29" s="107"/>
      <c r="VHJ29" s="107"/>
      <c r="VHK29" s="107"/>
      <c r="VHL29" s="107"/>
      <c r="VHM29" s="107"/>
      <c r="VHN29" s="107"/>
      <c r="VHO29" s="107"/>
      <c r="VHP29" s="107"/>
      <c r="VHQ29" s="107"/>
      <c r="VHR29" s="107"/>
      <c r="VHS29" s="107"/>
      <c r="VHT29" s="107"/>
      <c r="VHU29" s="107"/>
      <c r="VHV29" s="107"/>
      <c r="VHW29" s="107"/>
      <c r="VHX29" s="107"/>
      <c r="VHY29" s="107"/>
      <c r="VHZ29" s="107"/>
      <c r="VIA29" s="107"/>
      <c r="VIB29" s="107"/>
      <c r="VIC29" s="107"/>
      <c r="VID29" s="107"/>
      <c r="VIE29" s="107"/>
      <c r="VIF29" s="107"/>
      <c r="VIG29" s="107"/>
      <c r="VIH29" s="107"/>
      <c r="VII29" s="107"/>
      <c r="VIJ29" s="107"/>
      <c r="VIK29" s="107"/>
      <c r="VIL29" s="107"/>
      <c r="VIM29" s="107"/>
      <c r="VIN29" s="107"/>
      <c r="VIO29" s="107"/>
      <c r="VIP29" s="107"/>
      <c r="VIQ29" s="107"/>
      <c r="VIR29" s="107"/>
      <c r="VIS29" s="107"/>
      <c r="VIT29" s="107"/>
      <c r="VIU29" s="107"/>
      <c r="VIV29" s="107"/>
      <c r="VIW29" s="107"/>
      <c r="VIX29" s="107"/>
      <c r="VIY29" s="107"/>
      <c r="VIZ29" s="107"/>
      <c r="VJA29" s="107"/>
      <c r="VJB29" s="107"/>
      <c r="VJC29" s="107"/>
      <c r="VJD29" s="107"/>
      <c r="VJE29" s="107"/>
      <c r="VJF29" s="107"/>
      <c r="VJG29" s="107"/>
      <c r="VJH29" s="107"/>
      <c r="VJI29" s="107"/>
      <c r="VJJ29" s="107"/>
      <c r="VJK29" s="107"/>
      <c r="VJL29" s="107"/>
      <c r="VJM29" s="107"/>
      <c r="VJN29" s="107"/>
      <c r="VJO29" s="107"/>
      <c r="VJP29" s="107"/>
      <c r="VJQ29" s="107"/>
      <c r="VJR29" s="107"/>
      <c r="VJS29" s="107"/>
      <c r="VJT29" s="107"/>
      <c r="VJU29" s="107"/>
      <c r="VJV29" s="107"/>
      <c r="VJW29" s="107"/>
      <c r="VJX29" s="107"/>
      <c r="VJY29" s="107"/>
      <c r="VJZ29" s="107"/>
      <c r="VKA29" s="107"/>
      <c r="VKB29" s="107"/>
      <c r="VKC29" s="107"/>
      <c r="VKD29" s="107"/>
      <c r="VKE29" s="107"/>
      <c r="VKF29" s="107"/>
      <c r="VKG29" s="107"/>
      <c r="VKH29" s="107"/>
      <c r="VKI29" s="107"/>
      <c r="VKJ29" s="107"/>
      <c r="VKK29" s="107"/>
      <c r="VKL29" s="107"/>
      <c r="VKM29" s="107"/>
      <c r="VKN29" s="107"/>
      <c r="VKO29" s="107"/>
      <c r="VKP29" s="107"/>
      <c r="VKQ29" s="107"/>
      <c r="VKR29" s="107"/>
      <c r="VKS29" s="107"/>
      <c r="VKT29" s="107"/>
      <c r="VKU29" s="107"/>
      <c r="VKV29" s="107"/>
      <c r="VKW29" s="107"/>
      <c r="VKX29" s="107"/>
      <c r="VKY29" s="107"/>
      <c r="VKZ29" s="107"/>
      <c r="VLA29" s="107"/>
      <c r="VLB29" s="107"/>
      <c r="VLC29" s="107"/>
      <c r="VLD29" s="107"/>
      <c r="VLE29" s="107"/>
      <c r="VLF29" s="107"/>
      <c r="VLG29" s="107"/>
      <c r="VLH29" s="107"/>
      <c r="VLI29" s="107"/>
      <c r="VLJ29" s="107"/>
      <c r="VLK29" s="107"/>
      <c r="VLL29" s="107"/>
      <c r="VLM29" s="107"/>
      <c r="VLN29" s="107"/>
      <c r="VLO29" s="107"/>
      <c r="VLP29" s="107"/>
      <c r="VLQ29" s="107"/>
      <c r="VLR29" s="107"/>
      <c r="VLS29" s="107"/>
      <c r="VLT29" s="107"/>
      <c r="VLU29" s="107"/>
      <c r="VLV29" s="107"/>
      <c r="VLW29" s="107"/>
      <c r="VLX29" s="107"/>
      <c r="VLY29" s="107"/>
      <c r="VLZ29" s="107"/>
      <c r="VMA29" s="107"/>
      <c r="VMB29" s="107"/>
      <c r="VMC29" s="107"/>
      <c r="VMD29" s="107"/>
      <c r="VME29" s="107"/>
      <c r="VMF29" s="107"/>
      <c r="VMG29" s="107"/>
      <c r="VMH29" s="107"/>
      <c r="VMI29" s="107"/>
      <c r="VMJ29" s="107"/>
      <c r="VMK29" s="107"/>
      <c r="VML29" s="107"/>
      <c r="VMM29" s="107"/>
      <c r="VMN29" s="107"/>
      <c r="VMO29" s="107"/>
      <c r="VMP29" s="107"/>
      <c r="VMQ29" s="107"/>
      <c r="VMR29" s="107"/>
      <c r="VMS29" s="107"/>
      <c r="VMT29" s="107"/>
      <c r="VMU29" s="107"/>
      <c r="VMV29" s="107"/>
      <c r="VMW29" s="107"/>
      <c r="VMX29" s="107"/>
      <c r="VMY29" s="107"/>
      <c r="VMZ29" s="107"/>
      <c r="VNA29" s="107"/>
      <c r="VNB29" s="107"/>
      <c r="VNC29" s="107"/>
      <c r="VND29" s="107"/>
      <c r="VNE29" s="107"/>
      <c r="VNF29" s="107"/>
      <c r="VNG29" s="107"/>
      <c r="VNH29" s="107"/>
      <c r="VNI29" s="107"/>
      <c r="VNJ29" s="107"/>
      <c r="VNK29" s="107"/>
      <c r="VNL29" s="107"/>
      <c r="VNM29" s="107"/>
      <c r="VNN29" s="107"/>
      <c r="VNO29" s="107"/>
      <c r="VNP29" s="107"/>
      <c r="VNQ29" s="107"/>
      <c r="VNR29" s="107"/>
      <c r="VNS29" s="107"/>
      <c r="VNT29" s="107"/>
      <c r="VNU29" s="107"/>
      <c r="VNV29" s="107"/>
      <c r="VNW29" s="107"/>
      <c r="VNX29" s="107"/>
      <c r="VNY29" s="107"/>
      <c r="VNZ29" s="107"/>
      <c r="VOA29" s="107"/>
      <c r="VOB29" s="107"/>
      <c r="VOC29" s="107"/>
      <c r="VOD29" s="107"/>
      <c r="VOE29" s="107"/>
      <c r="VOF29" s="107"/>
      <c r="VOG29" s="107"/>
      <c r="VOH29" s="107"/>
      <c r="VOI29" s="107"/>
      <c r="VOJ29" s="107"/>
      <c r="VOK29" s="107"/>
      <c r="VOL29" s="107"/>
      <c r="VOM29" s="107"/>
      <c r="VON29" s="107"/>
      <c r="VOO29" s="107"/>
      <c r="VOP29" s="107"/>
      <c r="VOQ29" s="107"/>
      <c r="VOR29" s="107"/>
      <c r="VOS29" s="107"/>
      <c r="VOT29" s="107"/>
      <c r="VOU29" s="107"/>
      <c r="VOV29" s="107"/>
      <c r="VOW29" s="107"/>
      <c r="VOX29" s="107"/>
      <c r="VOY29" s="107"/>
      <c r="VOZ29" s="107"/>
      <c r="VPA29" s="107"/>
      <c r="VPB29" s="107"/>
      <c r="VPC29" s="107"/>
      <c r="VPD29" s="107"/>
      <c r="VPE29" s="107"/>
      <c r="VPF29" s="107"/>
      <c r="VPG29" s="107"/>
      <c r="VPH29" s="107"/>
      <c r="VPI29" s="107"/>
      <c r="VPJ29" s="107"/>
      <c r="VPK29" s="107"/>
      <c r="VPL29" s="107"/>
      <c r="VPM29" s="107"/>
      <c r="VPN29" s="107"/>
      <c r="VPO29" s="107"/>
      <c r="VPP29" s="107"/>
      <c r="VPQ29" s="107"/>
      <c r="VPR29" s="107"/>
      <c r="VPS29" s="107"/>
      <c r="VPT29" s="107"/>
      <c r="VPU29" s="107"/>
      <c r="VPV29" s="107"/>
      <c r="VPW29" s="107"/>
      <c r="VPX29" s="107"/>
      <c r="VPY29" s="107"/>
      <c r="VPZ29" s="107"/>
      <c r="VQA29" s="107"/>
      <c r="VQB29" s="107"/>
      <c r="VQC29" s="107"/>
      <c r="VQD29" s="107"/>
      <c r="VQE29" s="107"/>
      <c r="VQF29" s="107"/>
      <c r="VQG29" s="107"/>
      <c r="VQH29" s="107"/>
      <c r="VQI29" s="107"/>
      <c r="VQJ29" s="107"/>
      <c r="VQK29" s="107"/>
      <c r="VQL29" s="107"/>
      <c r="VQM29" s="107"/>
      <c r="VQN29" s="107"/>
      <c r="VQO29" s="107"/>
      <c r="VQP29" s="107"/>
      <c r="VQQ29" s="107"/>
      <c r="VQR29" s="107"/>
      <c r="VQS29" s="107"/>
      <c r="VQT29" s="107"/>
      <c r="VQU29" s="107"/>
      <c r="VQV29" s="107"/>
      <c r="VQW29" s="107"/>
      <c r="VQX29" s="107"/>
      <c r="VQY29" s="107"/>
      <c r="VQZ29" s="107"/>
      <c r="VRA29" s="107"/>
      <c r="VRB29" s="107"/>
      <c r="VRC29" s="107"/>
      <c r="VRD29" s="107"/>
      <c r="VRE29" s="107"/>
      <c r="VRF29" s="107"/>
      <c r="VRG29" s="107"/>
      <c r="VRH29" s="107"/>
      <c r="VRI29" s="107"/>
      <c r="VRJ29" s="107"/>
      <c r="VRK29" s="107"/>
      <c r="VRL29" s="107"/>
      <c r="VRM29" s="107"/>
      <c r="VRN29" s="107"/>
      <c r="VRO29" s="107"/>
      <c r="VRP29" s="107"/>
      <c r="VRQ29" s="107"/>
      <c r="VRR29" s="107"/>
      <c r="VRS29" s="107"/>
      <c r="VRT29" s="107"/>
      <c r="VRU29" s="107"/>
      <c r="VRV29" s="107"/>
      <c r="VRW29" s="107"/>
      <c r="VRX29" s="107"/>
      <c r="VRY29" s="107"/>
      <c r="VRZ29" s="107"/>
      <c r="VSA29" s="107"/>
      <c r="VSB29" s="107"/>
      <c r="VSC29" s="107"/>
      <c r="VSD29" s="107"/>
      <c r="VSE29" s="107"/>
      <c r="VSF29" s="107"/>
      <c r="VSG29" s="107"/>
      <c r="VSH29" s="107"/>
      <c r="VSI29" s="107"/>
      <c r="VSJ29" s="107"/>
      <c r="VSK29" s="107"/>
      <c r="VSL29" s="107"/>
      <c r="VSM29" s="107"/>
      <c r="VSN29" s="107"/>
      <c r="VSO29" s="107"/>
      <c r="VSP29" s="107"/>
      <c r="VSQ29" s="107"/>
      <c r="VSR29" s="107"/>
      <c r="VSS29" s="107"/>
      <c r="VST29" s="107"/>
      <c r="VSU29" s="107"/>
      <c r="VSV29" s="107"/>
      <c r="VSW29" s="107"/>
      <c r="VSX29" s="107"/>
      <c r="VSY29" s="107"/>
      <c r="VSZ29" s="107"/>
      <c r="VTA29" s="107"/>
      <c r="VTB29" s="107"/>
      <c r="VTC29" s="107"/>
      <c r="VTD29" s="107"/>
      <c r="VTE29" s="107"/>
      <c r="VTF29" s="107"/>
      <c r="VTG29" s="107"/>
      <c r="VTH29" s="107"/>
      <c r="VTI29" s="107"/>
      <c r="VTJ29" s="107"/>
      <c r="VTK29" s="107"/>
      <c r="VTL29" s="107"/>
      <c r="VTM29" s="107"/>
      <c r="VTN29" s="107"/>
      <c r="VTO29" s="107"/>
      <c r="VTP29" s="107"/>
      <c r="VTQ29" s="107"/>
      <c r="VTR29" s="107"/>
      <c r="VTS29" s="107"/>
      <c r="VTT29" s="107"/>
      <c r="VTU29" s="107"/>
      <c r="VTV29" s="107"/>
      <c r="VTW29" s="107"/>
      <c r="VTX29" s="107"/>
      <c r="VTY29" s="107"/>
      <c r="VTZ29" s="107"/>
      <c r="VUA29" s="107"/>
      <c r="VUB29" s="107"/>
      <c r="VUC29" s="107"/>
      <c r="VUD29" s="107"/>
      <c r="VUE29" s="107"/>
      <c r="VUF29" s="107"/>
      <c r="VUG29" s="107"/>
      <c r="VUH29" s="107"/>
      <c r="VUI29" s="107"/>
      <c r="VUJ29" s="107"/>
      <c r="VUK29" s="107"/>
      <c r="VUL29" s="107"/>
      <c r="VUM29" s="107"/>
      <c r="VUN29" s="107"/>
      <c r="VUO29" s="107"/>
      <c r="VUP29" s="107"/>
      <c r="VUQ29" s="107"/>
      <c r="VUR29" s="107"/>
      <c r="VUS29" s="107"/>
      <c r="VUT29" s="107"/>
      <c r="VUU29" s="107"/>
      <c r="VUV29" s="107"/>
      <c r="VUW29" s="107"/>
      <c r="VUX29" s="107"/>
      <c r="VUY29" s="107"/>
      <c r="VUZ29" s="107"/>
      <c r="VVA29" s="107"/>
      <c r="VVB29" s="107"/>
      <c r="VVC29" s="107"/>
      <c r="VVD29" s="107"/>
      <c r="VVE29" s="107"/>
      <c r="VVF29" s="107"/>
      <c r="VVG29" s="107"/>
      <c r="VVH29" s="107"/>
      <c r="VVI29" s="107"/>
      <c r="VVJ29" s="107"/>
      <c r="VVK29" s="107"/>
      <c r="VVL29" s="107"/>
      <c r="VVM29" s="107"/>
      <c r="VVN29" s="107"/>
      <c r="VVO29" s="107"/>
      <c r="VVP29" s="107"/>
      <c r="VVQ29" s="107"/>
      <c r="VVR29" s="107"/>
      <c r="VVS29" s="107"/>
      <c r="VVT29" s="107"/>
      <c r="VVU29" s="107"/>
      <c r="VVV29" s="107"/>
      <c r="VVW29" s="107"/>
      <c r="VVX29" s="107"/>
      <c r="VVY29" s="107"/>
      <c r="VVZ29" s="107"/>
      <c r="VWA29" s="107"/>
      <c r="VWB29" s="107"/>
      <c r="VWC29" s="107"/>
      <c r="VWD29" s="107"/>
      <c r="VWE29" s="107"/>
      <c r="VWF29" s="107"/>
      <c r="VWG29" s="107"/>
      <c r="VWH29" s="107"/>
      <c r="VWI29" s="107"/>
      <c r="VWJ29" s="107"/>
      <c r="VWK29" s="107"/>
      <c r="VWL29" s="107"/>
      <c r="VWM29" s="107"/>
      <c r="VWN29" s="107"/>
      <c r="VWO29" s="107"/>
      <c r="VWP29" s="107"/>
      <c r="VWQ29" s="107"/>
      <c r="VWR29" s="107"/>
      <c r="VWS29" s="107"/>
      <c r="VWT29" s="107"/>
      <c r="VWU29" s="107"/>
      <c r="VWV29" s="107"/>
      <c r="VWW29" s="107"/>
      <c r="VWX29" s="107"/>
      <c r="VWY29" s="107"/>
      <c r="VWZ29" s="107"/>
      <c r="VXA29" s="107"/>
      <c r="VXB29" s="107"/>
      <c r="VXC29" s="107"/>
      <c r="VXD29" s="107"/>
      <c r="VXE29" s="107"/>
      <c r="VXF29" s="107"/>
      <c r="VXG29" s="107"/>
      <c r="VXH29" s="107"/>
      <c r="VXI29" s="107"/>
      <c r="VXJ29" s="107"/>
      <c r="VXK29" s="107"/>
      <c r="VXL29" s="107"/>
      <c r="VXM29" s="107"/>
      <c r="VXN29" s="107"/>
      <c r="VXO29" s="107"/>
      <c r="VXP29" s="107"/>
      <c r="VXQ29" s="107"/>
      <c r="VXR29" s="107"/>
      <c r="VXS29" s="107"/>
      <c r="VXT29" s="107"/>
      <c r="VXU29" s="107"/>
      <c r="VXV29" s="107"/>
      <c r="VXW29" s="107"/>
      <c r="VXX29" s="107"/>
      <c r="VXY29" s="107"/>
      <c r="VXZ29" s="107"/>
      <c r="VYA29" s="107"/>
      <c r="VYB29" s="107"/>
      <c r="VYC29" s="107"/>
      <c r="VYD29" s="107"/>
      <c r="VYE29" s="107"/>
      <c r="VYF29" s="107"/>
      <c r="VYG29" s="107"/>
      <c r="VYH29" s="107"/>
      <c r="VYI29" s="107"/>
      <c r="VYJ29" s="107"/>
      <c r="VYK29" s="107"/>
      <c r="VYL29" s="107"/>
      <c r="VYM29" s="107"/>
      <c r="VYN29" s="107"/>
      <c r="VYO29" s="107"/>
      <c r="VYP29" s="107"/>
      <c r="VYQ29" s="107"/>
      <c r="VYR29" s="107"/>
      <c r="VYS29" s="107"/>
      <c r="VYT29" s="107"/>
      <c r="VYU29" s="107"/>
      <c r="VYV29" s="107"/>
      <c r="VYW29" s="107"/>
      <c r="VYX29" s="107"/>
      <c r="VYY29" s="107"/>
      <c r="VYZ29" s="107"/>
      <c r="VZA29" s="107"/>
      <c r="VZB29" s="107"/>
      <c r="VZC29" s="107"/>
      <c r="VZD29" s="107"/>
      <c r="VZE29" s="107"/>
      <c r="VZF29" s="107"/>
      <c r="VZG29" s="107"/>
      <c r="VZH29" s="107"/>
      <c r="VZI29" s="107"/>
      <c r="VZJ29" s="107"/>
      <c r="VZK29" s="107"/>
      <c r="VZL29" s="107"/>
      <c r="VZM29" s="107"/>
      <c r="VZN29" s="107"/>
      <c r="VZO29" s="107"/>
      <c r="VZP29" s="107"/>
      <c r="VZQ29" s="107"/>
      <c r="VZR29" s="107"/>
      <c r="VZS29" s="107"/>
      <c r="VZT29" s="107"/>
      <c r="VZU29" s="107"/>
      <c r="VZV29" s="107"/>
      <c r="VZW29" s="107"/>
      <c r="VZX29" s="107"/>
      <c r="VZY29" s="107"/>
      <c r="VZZ29" s="107"/>
      <c r="WAA29" s="107"/>
      <c r="WAB29" s="107"/>
      <c r="WAC29" s="107"/>
      <c r="WAD29" s="107"/>
      <c r="WAE29" s="107"/>
      <c r="WAF29" s="107"/>
      <c r="WAG29" s="107"/>
      <c r="WAH29" s="107"/>
      <c r="WAI29" s="107"/>
      <c r="WAJ29" s="107"/>
      <c r="WAK29" s="107"/>
      <c r="WAL29" s="107"/>
      <c r="WAM29" s="107"/>
      <c r="WAN29" s="107"/>
      <c r="WAO29" s="107"/>
      <c r="WAP29" s="107"/>
      <c r="WAQ29" s="107"/>
      <c r="WAR29" s="107"/>
      <c r="WAS29" s="107"/>
      <c r="WAT29" s="107"/>
      <c r="WAU29" s="107"/>
      <c r="WAV29" s="107"/>
      <c r="WAW29" s="107"/>
      <c r="WAX29" s="107"/>
      <c r="WAY29" s="107"/>
      <c r="WAZ29" s="107"/>
      <c r="WBA29" s="107"/>
      <c r="WBB29" s="107"/>
      <c r="WBC29" s="107"/>
      <c r="WBD29" s="107"/>
      <c r="WBE29" s="107"/>
      <c r="WBF29" s="107"/>
      <c r="WBG29" s="107"/>
      <c r="WBH29" s="107"/>
      <c r="WBI29" s="107"/>
      <c r="WBJ29" s="107"/>
      <c r="WBK29" s="107"/>
      <c r="WBL29" s="107"/>
      <c r="WBM29" s="107"/>
      <c r="WBN29" s="107"/>
      <c r="WBO29" s="107"/>
      <c r="WBP29" s="107"/>
      <c r="WBQ29" s="107"/>
      <c r="WBR29" s="107"/>
      <c r="WBS29" s="107"/>
      <c r="WBT29" s="107"/>
      <c r="WBU29" s="107"/>
      <c r="WBV29" s="107"/>
      <c r="WBW29" s="107"/>
      <c r="WBX29" s="107"/>
      <c r="WBY29" s="107"/>
      <c r="WBZ29" s="107"/>
      <c r="WCA29" s="107"/>
      <c r="WCB29" s="107"/>
      <c r="WCC29" s="107"/>
      <c r="WCD29" s="107"/>
      <c r="WCE29" s="107"/>
      <c r="WCF29" s="107"/>
      <c r="WCG29" s="107"/>
      <c r="WCH29" s="107"/>
      <c r="WCI29" s="107"/>
      <c r="WCJ29" s="107"/>
      <c r="WCK29" s="107"/>
      <c r="WCL29" s="107"/>
      <c r="WCM29" s="107"/>
      <c r="WCN29" s="107"/>
      <c r="WCO29" s="107"/>
      <c r="WCP29" s="107"/>
      <c r="WCQ29" s="107"/>
      <c r="WCR29" s="107"/>
      <c r="WCS29" s="107"/>
      <c r="WCT29" s="107"/>
      <c r="WCU29" s="107"/>
      <c r="WCV29" s="107"/>
      <c r="WCW29" s="107"/>
      <c r="WCX29" s="107"/>
      <c r="WCY29" s="107"/>
      <c r="WCZ29" s="107"/>
      <c r="WDA29" s="107"/>
      <c r="WDB29" s="107"/>
      <c r="WDC29" s="107"/>
      <c r="WDD29" s="107"/>
      <c r="WDE29" s="107"/>
      <c r="WDF29" s="107"/>
      <c r="WDG29" s="107"/>
      <c r="WDH29" s="107"/>
      <c r="WDI29" s="107"/>
      <c r="WDJ29" s="107"/>
      <c r="WDK29" s="107"/>
      <c r="WDL29" s="107"/>
      <c r="WDM29" s="107"/>
      <c r="WDN29" s="107"/>
      <c r="WDO29" s="107"/>
      <c r="WDP29" s="107"/>
      <c r="WDQ29" s="107"/>
      <c r="WDR29" s="107"/>
      <c r="WDS29" s="107"/>
      <c r="WDT29" s="107"/>
      <c r="WDU29" s="107"/>
      <c r="WDV29" s="107"/>
      <c r="WDW29" s="107"/>
      <c r="WDX29" s="107"/>
      <c r="WDY29" s="107"/>
      <c r="WDZ29" s="107"/>
      <c r="WEA29" s="107"/>
      <c r="WEB29" s="107"/>
      <c r="WEC29" s="107"/>
      <c r="WED29" s="107"/>
      <c r="WEE29" s="107"/>
      <c r="WEF29" s="107"/>
      <c r="WEG29" s="107"/>
      <c r="WEH29" s="107"/>
      <c r="WEI29" s="107"/>
      <c r="WEJ29" s="107"/>
      <c r="WEK29" s="107"/>
      <c r="WEL29" s="107"/>
      <c r="WEM29" s="107"/>
      <c r="WEN29" s="107"/>
      <c r="WEO29" s="107"/>
      <c r="WEP29" s="107"/>
      <c r="WEQ29" s="107"/>
      <c r="WER29" s="107"/>
      <c r="WES29" s="107"/>
      <c r="WET29" s="107"/>
      <c r="WEU29" s="107"/>
      <c r="WEV29" s="107"/>
      <c r="WEW29" s="107"/>
      <c r="WEX29" s="107"/>
      <c r="WEY29" s="107"/>
      <c r="WEZ29" s="107"/>
      <c r="WFA29" s="107"/>
      <c r="WFB29" s="107"/>
      <c r="WFC29" s="107"/>
      <c r="WFD29" s="107"/>
      <c r="WFE29" s="107"/>
      <c r="WFF29" s="107"/>
      <c r="WFG29" s="107"/>
      <c r="WFH29" s="107"/>
      <c r="WFI29" s="107"/>
      <c r="WFJ29" s="107"/>
      <c r="WFK29" s="107"/>
      <c r="WFL29" s="107"/>
      <c r="WFM29" s="107"/>
      <c r="WFN29" s="107"/>
      <c r="WFO29" s="107"/>
      <c r="WFP29" s="107"/>
      <c r="WFQ29" s="107"/>
      <c r="WFR29" s="107"/>
      <c r="WFS29" s="107"/>
      <c r="WFT29" s="107"/>
      <c r="WFU29" s="107"/>
      <c r="WFV29" s="107"/>
      <c r="WFW29" s="107"/>
      <c r="WFX29" s="107"/>
      <c r="WFY29" s="107"/>
      <c r="WFZ29" s="107"/>
      <c r="WGA29" s="107"/>
      <c r="WGB29" s="107"/>
      <c r="WGC29" s="107"/>
      <c r="WGD29" s="107"/>
      <c r="WGE29" s="107"/>
      <c r="WGF29" s="107"/>
      <c r="WGG29" s="107"/>
      <c r="WGH29" s="107"/>
      <c r="WGI29" s="107"/>
      <c r="WGJ29" s="107"/>
      <c r="WGK29" s="107"/>
      <c r="WGL29" s="107"/>
      <c r="WGM29" s="107"/>
      <c r="WGN29" s="107"/>
      <c r="WGO29" s="107"/>
      <c r="WGP29" s="107"/>
      <c r="WGQ29" s="107"/>
      <c r="WGR29" s="107"/>
      <c r="WGS29" s="107"/>
      <c r="WGT29" s="107"/>
      <c r="WGU29" s="107"/>
      <c r="WGV29" s="107"/>
      <c r="WGW29" s="107"/>
      <c r="WGX29" s="107"/>
      <c r="WGY29" s="107"/>
      <c r="WGZ29" s="107"/>
      <c r="WHA29" s="107"/>
      <c r="WHB29" s="107"/>
      <c r="WHC29" s="107"/>
      <c r="WHD29" s="107"/>
      <c r="WHE29" s="107"/>
      <c r="WHF29" s="107"/>
      <c r="WHG29" s="107"/>
      <c r="WHH29" s="107"/>
      <c r="WHI29" s="107"/>
      <c r="WHJ29" s="107"/>
      <c r="WHK29" s="107"/>
      <c r="WHL29" s="107"/>
      <c r="WHM29" s="107"/>
      <c r="WHN29" s="107"/>
      <c r="WHO29" s="107"/>
      <c r="WHP29" s="107"/>
      <c r="WHQ29" s="107"/>
      <c r="WHR29" s="107"/>
      <c r="WHS29" s="107"/>
      <c r="WHT29" s="107"/>
      <c r="WHU29" s="107"/>
      <c r="WHV29" s="107"/>
      <c r="WHW29" s="107"/>
      <c r="WHX29" s="107"/>
      <c r="WHY29" s="107"/>
      <c r="WHZ29" s="107"/>
      <c r="WIA29" s="107"/>
      <c r="WIB29" s="107"/>
      <c r="WIC29" s="107"/>
      <c r="WID29" s="107"/>
      <c r="WIE29" s="107"/>
      <c r="WIF29" s="107"/>
      <c r="WIG29" s="107"/>
      <c r="WIH29" s="107"/>
      <c r="WII29" s="107"/>
      <c r="WIJ29" s="107"/>
      <c r="WIK29" s="107"/>
      <c r="WIL29" s="107"/>
      <c r="WIM29" s="107"/>
      <c r="WIN29" s="107"/>
      <c r="WIO29" s="107"/>
      <c r="WIP29" s="107"/>
      <c r="WIQ29" s="107"/>
      <c r="WIR29" s="107"/>
      <c r="WIS29" s="107"/>
      <c r="WIT29" s="107"/>
      <c r="WIU29" s="107"/>
      <c r="WIV29" s="107"/>
      <c r="WIW29" s="107"/>
      <c r="WIX29" s="107"/>
      <c r="WIY29" s="107"/>
      <c r="WIZ29" s="107"/>
      <c r="WJA29" s="107"/>
      <c r="WJB29" s="107"/>
      <c r="WJC29" s="107"/>
      <c r="WJD29" s="107"/>
      <c r="WJE29" s="107"/>
      <c r="WJF29" s="107"/>
      <c r="WJG29" s="107"/>
      <c r="WJH29" s="107"/>
      <c r="WJI29" s="107"/>
      <c r="WJJ29" s="107"/>
      <c r="WJK29" s="107"/>
      <c r="WJL29" s="107"/>
      <c r="WJM29" s="107"/>
      <c r="WJN29" s="107"/>
      <c r="WJO29" s="107"/>
      <c r="WJP29" s="107"/>
      <c r="WJQ29" s="107"/>
      <c r="WJR29" s="107"/>
      <c r="WJS29" s="107"/>
      <c r="WJT29" s="107"/>
      <c r="WJU29" s="107"/>
      <c r="WJV29" s="107"/>
      <c r="WJW29" s="107"/>
      <c r="WJX29" s="107"/>
      <c r="WJY29" s="107"/>
      <c r="WJZ29" s="107"/>
      <c r="WKA29" s="107"/>
      <c r="WKB29" s="107"/>
      <c r="WKC29" s="107"/>
      <c r="WKD29" s="107"/>
      <c r="WKE29" s="107"/>
      <c r="WKF29" s="107"/>
      <c r="WKG29" s="107"/>
      <c r="WKH29" s="107"/>
      <c r="WKI29" s="107"/>
      <c r="WKJ29" s="107"/>
      <c r="WKK29" s="107"/>
      <c r="WKL29" s="107"/>
      <c r="WKM29" s="107"/>
      <c r="WKN29" s="107"/>
      <c r="WKO29" s="107"/>
      <c r="WKP29" s="107"/>
      <c r="WKQ29" s="107"/>
      <c r="WKR29" s="107"/>
      <c r="WKS29" s="107"/>
      <c r="WKT29" s="107"/>
      <c r="WKU29" s="107"/>
      <c r="WKV29" s="107"/>
      <c r="WKW29" s="107"/>
      <c r="WKX29" s="107"/>
      <c r="WKY29" s="107"/>
      <c r="WKZ29" s="107"/>
      <c r="WLA29" s="107"/>
      <c r="WLB29" s="107"/>
      <c r="WLC29" s="107"/>
      <c r="WLD29" s="107"/>
      <c r="WLE29" s="107"/>
      <c r="WLF29" s="107"/>
      <c r="WLG29" s="107"/>
      <c r="WLH29" s="107"/>
      <c r="WLI29" s="107"/>
      <c r="WLJ29" s="107"/>
      <c r="WLK29" s="107"/>
      <c r="WLL29" s="107"/>
      <c r="WLM29" s="107"/>
      <c r="WLN29" s="107"/>
      <c r="WLO29" s="107"/>
      <c r="WLP29" s="107"/>
      <c r="WLQ29" s="107"/>
      <c r="WLR29" s="107"/>
      <c r="WLS29" s="107"/>
      <c r="WLT29" s="107"/>
      <c r="WLU29" s="107"/>
      <c r="WLV29" s="107"/>
      <c r="WLW29" s="107"/>
      <c r="WLX29" s="107"/>
      <c r="WLY29" s="107"/>
      <c r="WLZ29" s="107"/>
      <c r="WMA29" s="107"/>
      <c r="WMB29" s="107"/>
      <c r="WMC29" s="107"/>
      <c r="WMD29" s="107"/>
      <c r="WME29" s="107"/>
      <c r="WMF29" s="107"/>
      <c r="WMG29" s="107"/>
      <c r="WMH29" s="107"/>
      <c r="WMI29" s="107"/>
      <c r="WMJ29" s="107"/>
      <c r="WMK29" s="107"/>
      <c r="WML29" s="107"/>
      <c r="WMM29" s="107"/>
      <c r="WMN29" s="107"/>
      <c r="WMO29" s="107"/>
      <c r="WMP29" s="107"/>
      <c r="WMQ29" s="107"/>
      <c r="WMR29" s="107"/>
      <c r="WMS29" s="107"/>
      <c r="WMT29" s="107"/>
      <c r="WMU29" s="107"/>
      <c r="WMV29" s="107"/>
      <c r="WMW29" s="107"/>
      <c r="WMX29" s="107"/>
      <c r="WMY29" s="107"/>
      <c r="WMZ29" s="107"/>
      <c r="WNA29" s="107"/>
      <c r="WNB29" s="107"/>
      <c r="WNC29" s="107"/>
      <c r="WND29" s="107"/>
      <c r="WNE29" s="107"/>
      <c r="WNF29" s="107"/>
      <c r="WNG29" s="107"/>
      <c r="WNH29" s="107"/>
      <c r="WNI29" s="107"/>
      <c r="WNJ29" s="107"/>
      <c r="WNK29" s="107"/>
      <c r="WNL29" s="107"/>
      <c r="WNM29" s="107"/>
      <c r="WNN29" s="107"/>
      <c r="WNO29" s="107"/>
      <c r="WNP29" s="107"/>
      <c r="WNQ29" s="107"/>
      <c r="WNR29" s="107"/>
      <c r="WNS29" s="107"/>
      <c r="WNT29" s="107"/>
      <c r="WNU29" s="107"/>
      <c r="WNV29" s="107"/>
      <c r="WNW29" s="107"/>
      <c r="WNX29" s="107"/>
      <c r="WNY29" s="107"/>
      <c r="WNZ29" s="107"/>
      <c r="WOA29" s="107"/>
      <c r="WOB29" s="107"/>
      <c r="WOC29" s="107"/>
      <c r="WOD29" s="107"/>
      <c r="WOE29" s="107"/>
      <c r="WOF29" s="107"/>
      <c r="WOG29" s="107"/>
      <c r="WOH29" s="107"/>
      <c r="WOI29" s="107"/>
      <c r="WOJ29" s="107"/>
      <c r="WOK29" s="107"/>
      <c r="WOL29" s="107"/>
      <c r="WOM29" s="107"/>
      <c r="WON29" s="107"/>
      <c r="WOO29" s="107"/>
      <c r="WOP29" s="107"/>
      <c r="WOQ29" s="107"/>
      <c r="WOR29" s="107"/>
      <c r="WOS29" s="107"/>
      <c r="WOT29" s="107"/>
      <c r="WOU29" s="107"/>
      <c r="WOV29" s="107"/>
      <c r="WOW29" s="107"/>
      <c r="WOX29" s="107"/>
      <c r="WOY29" s="107"/>
      <c r="WOZ29" s="107"/>
      <c r="WPA29" s="107"/>
      <c r="WPB29" s="107"/>
      <c r="WPC29" s="107"/>
      <c r="WPD29" s="107"/>
      <c r="WPE29" s="107"/>
      <c r="WPF29" s="107"/>
      <c r="WPG29" s="107"/>
      <c r="WPH29" s="107"/>
      <c r="WPI29" s="107"/>
      <c r="WPJ29" s="107"/>
      <c r="WPK29" s="107"/>
      <c r="WPL29" s="107"/>
      <c r="WPM29" s="107"/>
      <c r="WPN29" s="107"/>
      <c r="WPO29" s="107"/>
      <c r="WPP29" s="107"/>
      <c r="WPQ29" s="107"/>
      <c r="WPR29" s="107"/>
      <c r="WPS29" s="107"/>
      <c r="WPT29" s="107"/>
      <c r="WPU29" s="107"/>
      <c r="WPV29" s="107"/>
      <c r="WPW29" s="107"/>
      <c r="WPX29" s="107"/>
      <c r="WPY29" s="107"/>
      <c r="WPZ29" s="107"/>
      <c r="WQA29" s="107"/>
      <c r="WQB29" s="107"/>
      <c r="WQC29" s="107"/>
      <c r="WQD29" s="107"/>
      <c r="WQE29" s="107"/>
      <c r="WQF29" s="107"/>
      <c r="WQG29" s="107"/>
      <c r="WQH29" s="107"/>
      <c r="WQI29" s="107"/>
      <c r="WQJ29" s="107"/>
      <c r="WQK29" s="107"/>
      <c r="WQL29" s="107"/>
      <c r="WQM29" s="107"/>
      <c r="WQN29" s="107"/>
      <c r="WQO29" s="107"/>
      <c r="WQP29" s="107"/>
      <c r="WQQ29" s="107"/>
      <c r="WQR29" s="107"/>
      <c r="WQS29" s="107"/>
      <c r="WQT29" s="107"/>
      <c r="WQU29" s="107"/>
      <c r="WQV29" s="107"/>
      <c r="WQW29" s="107"/>
      <c r="WQX29" s="107"/>
      <c r="WQY29" s="107"/>
      <c r="WQZ29" s="107"/>
      <c r="WRA29" s="107"/>
      <c r="WRB29" s="107"/>
      <c r="WRC29" s="107"/>
      <c r="WRD29" s="107"/>
      <c r="WRE29" s="107"/>
      <c r="WRF29" s="107"/>
      <c r="WRG29" s="107"/>
      <c r="WRH29" s="107"/>
      <c r="WRI29" s="107"/>
      <c r="WRJ29" s="107"/>
      <c r="WRK29" s="107"/>
      <c r="WRL29" s="107"/>
      <c r="WRM29" s="107"/>
      <c r="WRN29" s="107"/>
      <c r="WRO29" s="107"/>
      <c r="WRP29" s="107"/>
      <c r="WRQ29" s="107"/>
      <c r="WRR29" s="107"/>
      <c r="WRS29" s="107"/>
      <c r="WRT29" s="107"/>
      <c r="WRU29" s="107"/>
      <c r="WRV29" s="107"/>
      <c r="WRW29" s="107"/>
      <c r="WRX29" s="107"/>
      <c r="WRY29" s="107"/>
      <c r="WRZ29" s="107"/>
      <c r="WSA29" s="107"/>
      <c r="WSB29" s="107"/>
      <c r="WSC29" s="107"/>
      <c r="WSD29" s="107"/>
      <c r="WSE29" s="107"/>
      <c r="WSF29" s="107"/>
      <c r="WSG29" s="107"/>
      <c r="WSH29" s="107"/>
      <c r="WSI29" s="107"/>
      <c r="WSJ29" s="107"/>
      <c r="WSK29" s="107"/>
      <c r="WSL29" s="107"/>
      <c r="WSM29" s="107"/>
      <c r="WSN29" s="107"/>
      <c r="WSO29" s="107"/>
      <c r="WSP29" s="107"/>
      <c r="WSQ29" s="107"/>
      <c r="WSR29" s="107"/>
      <c r="WSS29" s="107"/>
      <c r="WST29" s="107"/>
      <c r="WSU29" s="107"/>
      <c r="WSV29" s="107"/>
      <c r="WSW29" s="107"/>
      <c r="WSX29" s="107"/>
      <c r="WSY29" s="107"/>
      <c r="WSZ29" s="107"/>
      <c r="WTA29" s="107"/>
      <c r="WTB29" s="107"/>
      <c r="WTC29" s="107"/>
      <c r="WTD29" s="107"/>
      <c r="WTE29" s="107"/>
      <c r="WTF29" s="107"/>
      <c r="WTG29" s="107"/>
      <c r="WTH29" s="107"/>
      <c r="WTI29" s="107"/>
      <c r="WTJ29" s="107"/>
      <c r="WTK29" s="107"/>
      <c r="WTL29" s="107"/>
      <c r="WTM29" s="107"/>
      <c r="WTN29" s="107"/>
      <c r="WTO29" s="107"/>
      <c r="WTP29" s="107"/>
      <c r="WTQ29" s="107"/>
      <c r="WTR29" s="107"/>
      <c r="WTS29" s="107"/>
      <c r="WTT29" s="107"/>
      <c r="WTU29" s="107"/>
      <c r="WTV29" s="107"/>
      <c r="WTW29" s="107"/>
      <c r="WTX29" s="107"/>
      <c r="WTY29" s="107"/>
      <c r="WTZ29" s="107"/>
      <c r="WUA29" s="107"/>
      <c r="WUB29" s="107"/>
      <c r="WUC29" s="107"/>
      <c r="WUD29" s="107"/>
      <c r="WUE29" s="107"/>
      <c r="WUF29" s="107"/>
      <c r="WUG29" s="107"/>
      <c r="WUH29" s="107"/>
      <c r="WUI29" s="107"/>
      <c r="WUJ29" s="107"/>
      <c r="WUK29" s="107"/>
      <c r="WUL29" s="107"/>
      <c r="WUM29" s="107"/>
      <c r="WUN29" s="107"/>
      <c r="WUO29" s="107"/>
      <c r="WUP29" s="107"/>
      <c r="WUQ29" s="107"/>
      <c r="WUR29" s="107"/>
      <c r="WUS29" s="107"/>
      <c r="WUT29" s="107"/>
      <c r="WUU29" s="107"/>
      <c r="WUV29" s="107"/>
      <c r="WUW29" s="107"/>
      <c r="WUX29" s="107"/>
      <c r="WUY29" s="107"/>
      <c r="WUZ29" s="107"/>
      <c r="WVA29" s="107"/>
      <c r="WVB29" s="107"/>
      <c r="WVC29" s="107"/>
      <c r="WVD29" s="107"/>
      <c r="WVE29" s="107"/>
      <c r="WVF29" s="107"/>
      <c r="WVG29" s="107"/>
      <c r="WVH29" s="107"/>
      <c r="WVI29" s="107"/>
      <c r="WVJ29" s="107"/>
      <c r="WVK29" s="107"/>
      <c r="WVL29" s="107"/>
      <c r="WVM29" s="107"/>
      <c r="WVN29" s="107"/>
      <c r="WVO29" s="107"/>
      <c r="WVP29" s="107"/>
      <c r="WVQ29" s="107"/>
      <c r="WVR29" s="107"/>
      <c r="WVS29" s="107"/>
      <c r="WVT29" s="107"/>
      <c r="WVU29" s="107"/>
      <c r="WVV29" s="107"/>
      <c r="WVW29" s="107"/>
      <c r="WVX29" s="107"/>
      <c r="WVY29" s="107"/>
      <c r="WVZ29" s="107"/>
      <c r="WWA29" s="107"/>
      <c r="WWB29" s="107"/>
      <c r="WWC29" s="107"/>
      <c r="WWD29" s="107"/>
      <c r="WWE29" s="107"/>
      <c r="WWF29" s="107"/>
      <c r="WWG29" s="107"/>
      <c r="WWH29" s="107"/>
      <c r="WWI29" s="107"/>
      <c r="WWJ29" s="107"/>
      <c r="WWK29" s="107"/>
      <c r="WWL29" s="107"/>
      <c r="WWM29" s="107"/>
      <c r="WWN29" s="107"/>
      <c r="WWO29" s="107"/>
      <c r="WWP29" s="107"/>
      <c r="WWQ29" s="107"/>
      <c r="WWR29" s="107"/>
      <c r="WWS29" s="107"/>
      <c r="WWT29" s="107"/>
      <c r="WWU29" s="107"/>
      <c r="WWV29" s="107"/>
      <c r="WWW29" s="107"/>
      <c r="WWX29" s="107"/>
      <c r="WWY29" s="107"/>
      <c r="WWZ29" s="107"/>
      <c r="WXA29" s="107"/>
      <c r="WXB29" s="107"/>
      <c r="WXC29" s="107"/>
      <c r="WXD29" s="107"/>
      <c r="WXE29" s="107"/>
      <c r="WXF29" s="107"/>
      <c r="WXG29" s="107"/>
      <c r="WXH29" s="107"/>
      <c r="WXI29" s="107"/>
      <c r="WXJ29" s="107"/>
      <c r="WXK29" s="107"/>
      <c r="WXL29" s="107"/>
      <c r="WXM29" s="107"/>
      <c r="WXN29" s="107"/>
      <c r="WXO29" s="107"/>
      <c r="WXP29" s="107"/>
      <c r="WXQ29" s="107"/>
      <c r="WXR29" s="107"/>
      <c r="WXS29" s="107"/>
      <c r="WXT29" s="107"/>
      <c r="WXU29" s="107"/>
      <c r="WXV29" s="107"/>
      <c r="WXW29" s="107"/>
      <c r="WXX29" s="107"/>
      <c r="WXY29" s="107"/>
      <c r="WXZ29" s="107"/>
      <c r="WYA29" s="107"/>
      <c r="WYB29" s="107"/>
      <c r="WYC29" s="107"/>
      <c r="WYD29" s="107"/>
      <c r="WYE29" s="107"/>
      <c r="WYF29" s="107"/>
      <c r="WYG29" s="107"/>
      <c r="WYH29" s="107"/>
      <c r="WYI29" s="107"/>
      <c r="WYJ29" s="107"/>
      <c r="WYK29" s="107"/>
      <c r="WYL29" s="107"/>
      <c r="WYM29" s="107"/>
      <c r="WYN29" s="107"/>
      <c r="WYO29" s="107"/>
      <c r="WYP29" s="107"/>
      <c r="WYQ29" s="107"/>
      <c r="WYR29" s="107"/>
      <c r="WYS29" s="107"/>
      <c r="WYT29" s="107"/>
      <c r="WYU29" s="107"/>
      <c r="WYV29" s="107"/>
      <c r="WYW29" s="107"/>
      <c r="WYX29" s="107"/>
      <c r="WYY29" s="107"/>
      <c r="WYZ29" s="107"/>
      <c r="WZA29" s="107"/>
      <c r="WZB29" s="107"/>
      <c r="WZC29" s="107"/>
      <c r="WZD29" s="107"/>
      <c r="WZE29" s="107"/>
      <c r="WZF29" s="107"/>
      <c r="WZG29" s="107"/>
      <c r="WZH29" s="107"/>
      <c r="WZI29" s="107"/>
      <c r="WZJ29" s="107"/>
      <c r="WZK29" s="107"/>
      <c r="WZL29" s="107"/>
      <c r="WZM29" s="107"/>
      <c r="WZN29" s="107"/>
      <c r="WZO29" s="107"/>
      <c r="WZP29" s="107"/>
      <c r="WZQ29" s="107"/>
      <c r="WZR29" s="107"/>
      <c r="WZS29" s="107"/>
      <c r="WZT29" s="107"/>
      <c r="WZU29" s="107"/>
      <c r="WZV29" s="107"/>
      <c r="WZW29" s="107"/>
      <c r="WZX29" s="107"/>
      <c r="WZY29" s="107"/>
      <c r="WZZ29" s="107"/>
      <c r="XAA29" s="107"/>
      <c r="XAB29" s="107"/>
      <c r="XAC29" s="107"/>
      <c r="XAD29" s="107"/>
      <c r="XAE29" s="107"/>
      <c r="XAF29" s="107"/>
      <c r="XAG29" s="107"/>
      <c r="XAH29" s="107"/>
      <c r="XAI29" s="107"/>
      <c r="XAJ29" s="107"/>
      <c r="XAK29" s="107"/>
      <c r="XAL29" s="107"/>
      <c r="XAM29" s="107"/>
      <c r="XAN29" s="107"/>
      <c r="XAO29" s="107"/>
      <c r="XAP29" s="107"/>
      <c r="XAQ29" s="107"/>
      <c r="XAR29" s="107"/>
      <c r="XAS29" s="107"/>
      <c r="XAT29" s="107"/>
      <c r="XAU29" s="107"/>
      <c r="XAV29" s="107"/>
      <c r="XAW29" s="107"/>
      <c r="XAX29" s="107"/>
      <c r="XAY29" s="107"/>
      <c r="XAZ29" s="107"/>
      <c r="XBA29" s="107"/>
      <c r="XBB29" s="107"/>
      <c r="XBC29" s="107"/>
      <c r="XBD29" s="107"/>
      <c r="XBE29" s="107"/>
      <c r="XBF29" s="107"/>
      <c r="XBG29" s="107"/>
      <c r="XBH29" s="107"/>
      <c r="XBI29" s="107"/>
      <c r="XBJ29" s="107"/>
      <c r="XBK29" s="107"/>
      <c r="XBL29" s="107"/>
      <c r="XBM29" s="107"/>
      <c r="XBN29" s="107"/>
      <c r="XBO29" s="107"/>
      <c r="XBP29" s="107"/>
      <c r="XBQ29" s="107"/>
      <c r="XBR29" s="107"/>
      <c r="XBS29" s="107"/>
      <c r="XBT29" s="107"/>
      <c r="XBU29" s="107"/>
      <c r="XBV29" s="107"/>
      <c r="XBW29" s="107"/>
      <c r="XBX29" s="107"/>
      <c r="XBY29" s="107"/>
      <c r="XBZ29" s="107"/>
      <c r="XCA29" s="107"/>
      <c r="XCB29" s="107"/>
      <c r="XCC29" s="107"/>
      <c r="XCD29" s="107"/>
      <c r="XCE29" s="107"/>
      <c r="XCF29" s="107"/>
      <c r="XCG29" s="107"/>
      <c r="XCH29" s="107"/>
      <c r="XCI29" s="107"/>
      <c r="XCJ29" s="107"/>
      <c r="XCK29" s="107"/>
      <c r="XCL29" s="107"/>
      <c r="XCM29" s="107"/>
      <c r="XCN29" s="107"/>
      <c r="XCO29" s="107"/>
      <c r="XCP29" s="107"/>
      <c r="XCQ29" s="107"/>
      <c r="XCR29" s="107"/>
      <c r="XCS29" s="107"/>
      <c r="XCT29" s="107"/>
      <c r="XCU29" s="107"/>
      <c r="XCV29" s="107"/>
      <c r="XCW29" s="107"/>
      <c r="XCX29" s="107"/>
      <c r="XCY29" s="107"/>
      <c r="XCZ29" s="107"/>
      <c r="XDA29" s="107"/>
      <c r="XDB29" s="107"/>
      <c r="XDC29" s="107"/>
      <c r="XDD29" s="107"/>
      <c r="XDE29" s="107"/>
      <c r="XDF29" s="107"/>
      <c r="XDG29" s="107"/>
      <c r="XDH29" s="107"/>
      <c r="XDI29" s="107"/>
      <c r="XDJ29" s="107"/>
      <c r="XDK29" s="107"/>
      <c r="XDL29" s="107"/>
      <c r="XDM29" s="107"/>
      <c r="XDN29" s="107"/>
      <c r="XDO29" s="107"/>
      <c r="XDP29" s="107"/>
      <c r="XDQ29" s="107"/>
      <c r="XDR29" s="107"/>
      <c r="XDS29" s="107"/>
      <c r="XDT29" s="107"/>
      <c r="XDU29" s="107"/>
      <c r="XDV29" s="107"/>
      <c r="XDW29" s="107"/>
      <c r="XDX29" s="107"/>
      <c r="XDY29" s="107"/>
      <c r="XDZ29" s="107"/>
      <c r="XEA29" s="107"/>
      <c r="XEB29" s="107"/>
      <c r="XEC29" s="107"/>
      <c r="XED29" s="107"/>
      <c r="XEE29" s="107"/>
      <c r="XEF29" s="107"/>
      <c r="XEG29" s="107"/>
      <c r="XEH29" s="107"/>
      <c r="XEI29" s="107"/>
      <c r="XEJ29" s="107"/>
      <c r="XEK29" s="107"/>
      <c r="XEL29" s="107"/>
      <c r="XEM29" s="107"/>
      <c r="XEN29" s="107"/>
      <c r="XEO29" s="107"/>
      <c r="XEP29" s="107"/>
      <c r="XEQ29" s="107"/>
      <c r="XER29" s="107"/>
      <c r="XES29" s="107"/>
      <c r="XET29" s="107"/>
      <c r="XEU29" s="107"/>
      <c r="XEV29" s="107"/>
      <c r="XEW29" s="107"/>
      <c r="XEX29" s="107"/>
      <c r="XEY29" s="107"/>
      <c r="XEZ29" s="107"/>
      <c r="XFA29" s="107"/>
      <c r="XFB29" s="107"/>
      <c r="XFC29" s="107"/>
      <c r="XFD29" s="107"/>
    </row>
    <row r="30" spans="2:16384" x14ac:dyDescent="0.25">
      <c r="B30" s="52" t="s">
        <v>103</v>
      </c>
      <c r="C30" s="57">
        <v>14.544966789383434</v>
      </c>
      <c r="D30" s="57">
        <v>5.0853585391159939</v>
      </c>
      <c r="E30" s="57">
        <v>3.8180594703366384</v>
      </c>
      <c r="F30" s="57">
        <v>39.926863758353583</v>
      </c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7"/>
      <c r="EZ30" s="107"/>
      <c r="FA30" s="107"/>
      <c r="FB30" s="107"/>
      <c r="FC30" s="107"/>
      <c r="FD30" s="107"/>
      <c r="FE30" s="107"/>
      <c r="FF30" s="107"/>
      <c r="FG30" s="107"/>
      <c r="FH30" s="107"/>
      <c r="FI30" s="107"/>
      <c r="FJ30" s="107"/>
      <c r="FK30" s="107"/>
      <c r="FL30" s="107"/>
      <c r="FM30" s="107"/>
      <c r="FN30" s="107"/>
      <c r="FO30" s="107"/>
      <c r="FP30" s="107"/>
      <c r="FQ30" s="107"/>
      <c r="FR30" s="107"/>
      <c r="FS30" s="107"/>
      <c r="FT30" s="107"/>
      <c r="FU30" s="107"/>
      <c r="FV30" s="107"/>
      <c r="FW30" s="107"/>
      <c r="FX30" s="107"/>
      <c r="FY30" s="107"/>
      <c r="FZ30" s="107"/>
      <c r="GA30" s="107"/>
      <c r="GB30" s="107"/>
      <c r="GC30" s="107"/>
      <c r="GD30" s="107"/>
      <c r="GE30" s="107"/>
      <c r="GF30" s="107"/>
      <c r="GG30" s="107"/>
      <c r="GH30" s="107"/>
      <c r="GI30" s="107"/>
      <c r="GJ30" s="107"/>
      <c r="GK30" s="107"/>
      <c r="GL30" s="107"/>
      <c r="GM30" s="107"/>
      <c r="GN30" s="107"/>
      <c r="GO30" s="107"/>
      <c r="GP30" s="107"/>
      <c r="GQ30" s="107"/>
      <c r="GR30" s="107"/>
      <c r="GS30" s="107"/>
      <c r="GT30" s="107"/>
      <c r="GU30" s="107"/>
      <c r="GV30" s="107"/>
      <c r="GW30" s="107"/>
      <c r="GX30" s="107"/>
      <c r="GY30" s="107"/>
      <c r="GZ30" s="107"/>
      <c r="HA30" s="107"/>
      <c r="HB30" s="107"/>
      <c r="HC30" s="107"/>
      <c r="HD30" s="107"/>
      <c r="HE30" s="107"/>
      <c r="HF30" s="107"/>
      <c r="HG30" s="107"/>
      <c r="HH30" s="107"/>
      <c r="HI30" s="107"/>
      <c r="HJ30" s="107"/>
      <c r="HK30" s="107"/>
      <c r="HL30" s="107"/>
      <c r="HM30" s="107"/>
      <c r="HN30" s="107"/>
      <c r="HO30" s="107"/>
      <c r="HP30" s="107"/>
      <c r="HQ30" s="107"/>
      <c r="HR30" s="107"/>
      <c r="HS30" s="107"/>
      <c r="HT30" s="107"/>
      <c r="HU30" s="107"/>
      <c r="HV30" s="107"/>
      <c r="HW30" s="107"/>
      <c r="HX30" s="107"/>
      <c r="HY30" s="107"/>
      <c r="HZ30" s="107"/>
      <c r="IA30" s="107"/>
      <c r="IB30" s="107"/>
      <c r="IC30" s="107"/>
      <c r="ID30" s="107"/>
      <c r="IE30" s="107"/>
      <c r="IF30" s="107"/>
      <c r="IG30" s="107"/>
      <c r="IH30" s="107"/>
      <c r="II30" s="107"/>
      <c r="IJ30" s="107"/>
      <c r="IK30" s="107"/>
      <c r="IL30" s="107"/>
      <c r="IM30" s="107"/>
      <c r="IN30" s="107"/>
      <c r="IO30" s="107"/>
      <c r="IP30" s="107"/>
      <c r="IQ30" s="107"/>
      <c r="IR30" s="107"/>
      <c r="IS30" s="107"/>
      <c r="IT30" s="107"/>
      <c r="IU30" s="107"/>
      <c r="IV30" s="107"/>
      <c r="IW30" s="107"/>
      <c r="IX30" s="107"/>
      <c r="IY30" s="107"/>
      <c r="IZ30" s="107"/>
      <c r="JA30" s="107"/>
      <c r="JB30" s="107"/>
      <c r="JC30" s="107"/>
      <c r="JD30" s="107"/>
      <c r="JE30" s="107"/>
      <c r="JF30" s="107"/>
      <c r="JG30" s="107"/>
      <c r="JH30" s="107"/>
      <c r="JI30" s="107"/>
      <c r="JJ30" s="107"/>
      <c r="JK30" s="107"/>
      <c r="JL30" s="107"/>
      <c r="JM30" s="107"/>
      <c r="JN30" s="107"/>
      <c r="JO30" s="107"/>
      <c r="JP30" s="107"/>
      <c r="JQ30" s="107"/>
      <c r="JR30" s="107"/>
      <c r="JS30" s="107"/>
      <c r="JT30" s="107"/>
      <c r="JU30" s="107"/>
      <c r="JV30" s="107"/>
      <c r="JW30" s="107"/>
      <c r="JX30" s="107"/>
      <c r="JY30" s="107"/>
      <c r="JZ30" s="107"/>
      <c r="KA30" s="107"/>
      <c r="KB30" s="107"/>
      <c r="KC30" s="107"/>
      <c r="KD30" s="107"/>
      <c r="KE30" s="107"/>
      <c r="KF30" s="107"/>
      <c r="KG30" s="107"/>
      <c r="KH30" s="107"/>
      <c r="KI30" s="107"/>
      <c r="KJ30" s="107"/>
      <c r="KK30" s="107"/>
      <c r="KL30" s="107"/>
      <c r="KM30" s="107"/>
      <c r="KN30" s="107"/>
      <c r="KO30" s="107"/>
      <c r="KP30" s="107"/>
      <c r="KQ30" s="107"/>
      <c r="KR30" s="107"/>
      <c r="KS30" s="107"/>
      <c r="KT30" s="107"/>
      <c r="KU30" s="107"/>
      <c r="KV30" s="107"/>
      <c r="KW30" s="107"/>
      <c r="KX30" s="107"/>
      <c r="KY30" s="107"/>
      <c r="KZ30" s="107"/>
      <c r="LA30" s="107"/>
      <c r="LB30" s="107"/>
      <c r="LC30" s="107"/>
      <c r="LD30" s="107"/>
      <c r="LE30" s="107"/>
      <c r="LF30" s="107"/>
      <c r="LG30" s="107"/>
      <c r="LH30" s="107"/>
      <c r="LI30" s="107"/>
      <c r="LJ30" s="107"/>
      <c r="LK30" s="107"/>
      <c r="LL30" s="107"/>
      <c r="LM30" s="107"/>
      <c r="LN30" s="107"/>
      <c r="LO30" s="107"/>
      <c r="LP30" s="107"/>
      <c r="LQ30" s="107"/>
      <c r="LR30" s="107"/>
      <c r="LS30" s="107"/>
      <c r="LT30" s="107"/>
      <c r="LU30" s="107"/>
      <c r="LV30" s="107"/>
      <c r="LW30" s="107"/>
      <c r="LX30" s="107"/>
      <c r="LY30" s="107"/>
      <c r="LZ30" s="107"/>
      <c r="MA30" s="107"/>
      <c r="MB30" s="107"/>
      <c r="MC30" s="107"/>
      <c r="MD30" s="107"/>
      <c r="ME30" s="107"/>
      <c r="MF30" s="107"/>
      <c r="MG30" s="107"/>
      <c r="MH30" s="107"/>
      <c r="MI30" s="107"/>
      <c r="MJ30" s="107"/>
      <c r="MK30" s="107"/>
      <c r="ML30" s="107"/>
      <c r="MM30" s="107"/>
      <c r="MN30" s="107"/>
      <c r="MO30" s="107"/>
      <c r="MP30" s="107"/>
      <c r="MQ30" s="107"/>
      <c r="MR30" s="107"/>
      <c r="MS30" s="107"/>
      <c r="MT30" s="107"/>
      <c r="MU30" s="107"/>
      <c r="MV30" s="107"/>
      <c r="MW30" s="107"/>
      <c r="MX30" s="107"/>
      <c r="MY30" s="107"/>
      <c r="MZ30" s="107"/>
      <c r="NA30" s="107"/>
      <c r="NB30" s="107"/>
      <c r="NC30" s="107"/>
      <c r="ND30" s="107"/>
      <c r="NE30" s="107"/>
      <c r="NF30" s="107"/>
      <c r="NG30" s="107"/>
      <c r="NH30" s="107"/>
      <c r="NI30" s="107"/>
      <c r="NJ30" s="107"/>
      <c r="NK30" s="107"/>
      <c r="NL30" s="107"/>
      <c r="NM30" s="107"/>
      <c r="NN30" s="107"/>
      <c r="NO30" s="107"/>
      <c r="NP30" s="107"/>
      <c r="NQ30" s="107"/>
      <c r="NR30" s="107"/>
      <c r="NS30" s="107"/>
      <c r="NT30" s="107"/>
      <c r="NU30" s="107"/>
      <c r="NV30" s="107"/>
      <c r="NW30" s="107"/>
      <c r="NX30" s="107"/>
      <c r="NY30" s="107"/>
      <c r="NZ30" s="107"/>
      <c r="OA30" s="107"/>
      <c r="OB30" s="107"/>
      <c r="OC30" s="107"/>
      <c r="OD30" s="107"/>
      <c r="OE30" s="107"/>
      <c r="OF30" s="107"/>
      <c r="OG30" s="107"/>
      <c r="OH30" s="107"/>
      <c r="OI30" s="107"/>
      <c r="OJ30" s="107"/>
      <c r="OK30" s="107"/>
      <c r="OL30" s="107"/>
      <c r="OM30" s="107"/>
      <c r="ON30" s="107"/>
      <c r="OO30" s="107"/>
      <c r="OP30" s="107"/>
      <c r="OQ30" s="107"/>
      <c r="OR30" s="107"/>
      <c r="OS30" s="107"/>
      <c r="OT30" s="107"/>
      <c r="OU30" s="107"/>
      <c r="OV30" s="107"/>
      <c r="OW30" s="107"/>
      <c r="OX30" s="107"/>
      <c r="OY30" s="107"/>
      <c r="OZ30" s="107"/>
      <c r="PA30" s="107"/>
      <c r="PB30" s="107"/>
      <c r="PC30" s="107"/>
      <c r="PD30" s="107"/>
      <c r="PE30" s="107"/>
      <c r="PF30" s="107"/>
      <c r="PG30" s="107"/>
      <c r="PH30" s="107"/>
      <c r="PI30" s="107"/>
      <c r="PJ30" s="107"/>
      <c r="PK30" s="107"/>
      <c r="PL30" s="107"/>
      <c r="PM30" s="107"/>
      <c r="PN30" s="107"/>
      <c r="PO30" s="107"/>
      <c r="PP30" s="107"/>
      <c r="PQ30" s="107"/>
      <c r="PR30" s="107"/>
      <c r="PS30" s="107"/>
      <c r="PT30" s="107"/>
      <c r="PU30" s="107"/>
      <c r="PV30" s="107"/>
      <c r="PW30" s="107"/>
      <c r="PX30" s="107"/>
      <c r="PY30" s="107"/>
      <c r="PZ30" s="107"/>
      <c r="QA30" s="107"/>
      <c r="QB30" s="107"/>
      <c r="QC30" s="107"/>
      <c r="QD30" s="107"/>
      <c r="QE30" s="107"/>
      <c r="QF30" s="107"/>
      <c r="QG30" s="107"/>
      <c r="QH30" s="107"/>
      <c r="QI30" s="107"/>
      <c r="QJ30" s="107"/>
      <c r="QK30" s="107"/>
      <c r="QL30" s="107"/>
      <c r="QM30" s="107"/>
      <c r="QN30" s="107"/>
      <c r="QO30" s="107"/>
      <c r="QP30" s="107"/>
      <c r="QQ30" s="107"/>
      <c r="QR30" s="107"/>
      <c r="QS30" s="107"/>
      <c r="QT30" s="107"/>
      <c r="QU30" s="107"/>
      <c r="QV30" s="107"/>
      <c r="QW30" s="107"/>
      <c r="QX30" s="107"/>
      <c r="QY30" s="107"/>
      <c r="QZ30" s="107"/>
      <c r="RA30" s="107"/>
      <c r="RB30" s="107"/>
      <c r="RC30" s="107"/>
      <c r="RD30" s="107"/>
      <c r="RE30" s="107"/>
      <c r="RF30" s="107"/>
      <c r="RG30" s="107"/>
      <c r="RH30" s="107"/>
      <c r="RI30" s="107"/>
      <c r="RJ30" s="107"/>
      <c r="RK30" s="107"/>
      <c r="RL30" s="107"/>
      <c r="RM30" s="107"/>
      <c r="RN30" s="107"/>
      <c r="RO30" s="107"/>
      <c r="RP30" s="107"/>
      <c r="RQ30" s="107"/>
      <c r="RR30" s="107"/>
      <c r="RS30" s="107"/>
      <c r="RT30" s="107"/>
      <c r="RU30" s="107"/>
      <c r="RV30" s="107"/>
      <c r="RW30" s="107"/>
      <c r="RX30" s="107"/>
      <c r="RY30" s="107"/>
      <c r="RZ30" s="107"/>
      <c r="SA30" s="107"/>
      <c r="SB30" s="107"/>
      <c r="SC30" s="107"/>
      <c r="SD30" s="107"/>
      <c r="SE30" s="107"/>
      <c r="SF30" s="107"/>
      <c r="SG30" s="107"/>
      <c r="SH30" s="107"/>
      <c r="SI30" s="107"/>
      <c r="SJ30" s="107"/>
      <c r="SK30" s="107"/>
      <c r="SL30" s="107"/>
      <c r="SM30" s="107"/>
      <c r="SN30" s="107"/>
      <c r="SO30" s="107"/>
      <c r="SP30" s="107"/>
      <c r="SQ30" s="107"/>
      <c r="SR30" s="107"/>
      <c r="SS30" s="107"/>
      <c r="ST30" s="107"/>
      <c r="SU30" s="107"/>
      <c r="SV30" s="107"/>
      <c r="SW30" s="107"/>
      <c r="SX30" s="107"/>
      <c r="SY30" s="107"/>
      <c r="SZ30" s="107"/>
      <c r="TA30" s="107"/>
      <c r="TB30" s="107"/>
      <c r="TC30" s="107"/>
      <c r="TD30" s="107"/>
      <c r="TE30" s="107"/>
      <c r="TF30" s="107"/>
      <c r="TG30" s="107"/>
      <c r="TH30" s="107"/>
      <c r="TI30" s="107"/>
      <c r="TJ30" s="107"/>
      <c r="TK30" s="107"/>
      <c r="TL30" s="107"/>
      <c r="TM30" s="107"/>
      <c r="TN30" s="107"/>
      <c r="TO30" s="107"/>
      <c r="TP30" s="107"/>
      <c r="TQ30" s="107"/>
      <c r="TR30" s="107"/>
      <c r="TS30" s="107"/>
      <c r="TT30" s="107"/>
      <c r="TU30" s="107"/>
      <c r="TV30" s="107"/>
      <c r="TW30" s="107"/>
      <c r="TX30" s="107"/>
      <c r="TY30" s="107"/>
      <c r="TZ30" s="107"/>
      <c r="UA30" s="107"/>
      <c r="UB30" s="107"/>
      <c r="UC30" s="107"/>
      <c r="UD30" s="107"/>
      <c r="UE30" s="107"/>
      <c r="UF30" s="107"/>
      <c r="UG30" s="107"/>
      <c r="UH30" s="107"/>
      <c r="UI30" s="107"/>
      <c r="UJ30" s="107"/>
      <c r="UK30" s="107"/>
      <c r="UL30" s="107"/>
      <c r="UM30" s="107"/>
      <c r="UN30" s="107"/>
      <c r="UO30" s="107"/>
      <c r="UP30" s="107"/>
      <c r="UQ30" s="107"/>
      <c r="UR30" s="107"/>
      <c r="US30" s="107"/>
      <c r="UT30" s="107"/>
      <c r="UU30" s="107"/>
      <c r="UV30" s="107"/>
      <c r="UW30" s="107"/>
      <c r="UX30" s="107"/>
      <c r="UY30" s="107"/>
      <c r="UZ30" s="107"/>
      <c r="VA30" s="107"/>
      <c r="VB30" s="107"/>
      <c r="VC30" s="107"/>
      <c r="VD30" s="107"/>
      <c r="VE30" s="107"/>
      <c r="VF30" s="107"/>
      <c r="VG30" s="107"/>
      <c r="VH30" s="107"/>
      <c r="VI30" s="107"/>
      <c r="VJ30" s="107"/>
      <c r="VK30" s="107"/>
      <c r="VL30" s="107"/>
      <c r="VM30" s="107"/>
      <c r="VN30" s="107"/>
      <c r="VO30" s="107"/>
      <c r="VP30" s="107"/>
      <c r="VQ30" s="107"/>
      <c r="VR30" s="107"/>
      <c r="VS30" s="107"/>
      <c r="VT30" s="107"/>
      <c r="VU30" s="107"/>
      <c r="VV30" s="107"/>
      <c r="VW30" s="107"/>
      <c r="VX30" s="107"/>
      <c r="VY30" s="107"/>
      <c r="VZ30" s="107"/>
      <c r="WA30" s="107"/>
      <c r="WB30" s="107"/>
      <c r="WC30" s="107"/>
      <c r="WD30" s="107"/>
      <c r="WE30" s="107"/>
      <c r="WF30" s="107"/>
      <c r="WG30" s="107"/>
      <c r="WH30" s="107"/>
      <c r="WI30" s="107"/>
      <c r="WJ30" s="107"/>
      <c r="WK30" s="107"/>
      <c r="WL30" s="107"/>
      <c r="WM30" s="107"/>
      <c r="WN30" s="107"/>
      <c r="WO30" s="107"/>
      <c r="WP30" s="107"/>
      <c r="WQ30" s="107"/>
      <c r="WR30" s="107"/>
      <c r="WS30" s="107"/>
      <c r="WT30" s="107"/>
      <c r="WU30" s="107"/>
      <c r="WV30" s="107"/>
      <c r="WW30" s="107"/>
      <c r="WX30" s="107"/>
      <c r="WY30" s="107"/>
      <c r="WZ30" s="107"/>
      <c r="XA30" s="107"/>
      <c r="XB30" s="107"/>
      <c r="XC30" s="107"/>
      <c r="XD30" s="107"/>
      <c r="XE30" s="107"/>
      <c r="XF30" s="107"/>
      <c r="XG30" s="107"/>
      <c r="XH30" s="107"/>
      <c r="XI30" s="107"/>
      <c r="XJ30" s="107"/>
      <c r="XK30" s="107"/>
      <c r="XL30" s="107"/>
      <c r="XM30" s="107"/>
      <c r="XN30" s="107"/>
      <c r="XO30" s="107"/>
      <c r="XP30" s="107"/>
      <c r="XQ30" s="107"/>
      <c r="XR30" s="107"/>
      <c r="XS30" s="107"/>
      <c r="XT30" s="107"/>
      <c r="XU30" s="107"/>
      <c r="XV30" s="107"/>
      <c r="XW30" s="107"/>
      <c r="XX30" s="107"/>
      <c r="XY30" s="107"/>
      <c r="XZ30" s="107"/>
      <c r="YA30" s="107"/>
      <c r="YB30" s="107"/>
      <c r="YC30" s="107"/>
      <c r="YD30" s="107"/>
      <c r="YE30" s="107"/>
      <c r="YF30" s="107"/>
      <c r="YG30" s="107"/>
      <c r="YH30" s="107"/>
      <c r="YI30" s="107"/>
      <c r="YJ30" s="107"/>
      <c r="YK30" s="107"/>
      <c r="YL30" s="107"/>
      <c r="YM30" s="107"/>
      <c r="YN30" s="107"/>
      <c r="YO30" s="107"/>
      <c r="YP30" s="107"/>
      <c r="YQ30" s="107"/>
      <c r="YR30" s="107"/>
      <c r="YS30" s="107"/>
      <c r="YT30" s="107"/>
      <c r="YU30" s="107"/>
      <c r="YV30" s="107"/>
      <c r="YW30" s="107"/>
      <c r="YX30" s="107"/>
      <c r="YY30" s="107"/>
      <c r="YZ30" s="107"/>
      <c r="ZA30" s="107"/>
      <c r="ZB30" s="107"/>
      <c r="ZC30" s="107"/>
      <c r="ZD30" s="107"/>
      <c r="ZE30" s="107"/>
      <c r="ZF30" s="107"/>
      <c r="ZG30" s="107"/>
      <c r="ZH30" s="107"/>
      <c r="ZI30" s="107"/>
      <c r="ZJ30" s="107"/>
      <c r="ZK30" s="107"/>
      <c r="ZL30" s="107"/>
      <c r="ZM30" s="107"/>
      <c r="ZN30" s="107"/>
      <c r="ZO30" s="107"/>
      <c r="ZP30" s="107"/>
      <c r="ZQ30" s="107"/>
      <c r="ZR30" s="107"/>
      <c r="ZS30" s="107"/>
      <c r="ZT30" s="107"/>
      <c r="ZU30" s="107"/>
      <c r="ZV30" s="107"/>
      <c r="ZW30" s="107"/>
      <c r="ZX30" s="107"/>
      <c r="ZY30" s="107"/>
      <c r="ZZ30" s="107"/>
      <c r="AAA30" s="107"/>
      <c r="AAB30" s="107"/>
      <c r="AAC30" s="107"/>
      <c r="AAD30" s="107"/>
      <c r="AAE30" s="107"/>
      <c r="AAF30" s="107"/>
      <c r="AAG30" s="107"/>
      <c r="AAH30" s="107"/>
      <c r="AAI30" s="107"/>
      <c r="AAJ30" s="107"/>
      <c r="AAK30" s="107"/>
      <c r="AAL30" s="107"/>
      <c r="AAM30" s="107"/>
      <c r="AAN30" s="107"/>
      <c r="AAO30" s="107"/>
      <c r="AAP30" s="107"/>
      <c r="AAQ30" s="107"/>
      <c r="AAR30" s="107"/>
      <c r="AAS30" s="107"/>
      <c r="AAT30" s="107"/>
      <c r="AAU30" s="107"/>
      <c r="AAV30" s="107"/>
      <c r="AAW30" s="107"/>
      <c r="AAX30" s="107"/>
      <c r="AAY30" s="107"/>
      <c r="AAZ30" s="107"/>
      <c r="ABA30" s="107"/>
      <c r="ABB30" s="107"/>
      <c r="ABC30" s="107"/>
      <c r="ABD30" s="107"/>
      <c r="ABE30" s="107"/>
      <c r="ABF30" s="107"/>
      <c r="ABG30" s="107"/>
      <c r="ABH30" s="107"/>
      <c r="ABI30" s="107"/>
      <c r="ABJ30" s="107"/>
      <c r="ABK30" s="107"/>
      <c r="ABL30" s="107"/>
      <c r="ABM30" s="107"/>
      <c r="ABN30" s="107"/>
      <c r="ABO30" s="107"/>
      <c r="ABP30" s="107"/>
      <c r="ABQ30" s="107"/>
      <c r="ABR30" s="107"/>
      <c r="ABS30" s="107"/>
      <c r="ABT30" s="107"/>
      <c r="ABU30" s="107"/>
      <c r="ABV30" s="107"/>
      <c r="ABW30" s="107"/>
      <c r="ABX30" s="107"/>
      <c r="ABY30" s="107"/>
      <c r="ABZ30" s="107"/>
      <c r="ACA30" s="107"/>
      <c r="ACB30" s="107"/>
      <c r="ACC30" s="107"/>
      <c r="ACD30" s="107"/>
      <c r="ACE30" s="107"/>
      <c r="ACF30" s="107"/>
      <c r="ACG30" s="107"/>
      <c r="ACH30" s="107"/>
      <c r="ACI30" s="107"/>
      <c r="ACJ30" s="107"/>
      <c r="ACK30" s="107"/>
      <c r="ACL30" s="107"/>
      <c r="ACM30" s="107"/>
      <c r="ACN30" s="107"/>
      <c r="ACO30" s="107"/>
      <c r="ACP30" s="107"/>
      <c r="ACQ30" s="107"/>
      <c r="ACR30" s="107"/>
      <c r="ACS30" s="107"/>
      <c r="ACT30" s="107"/>
      <c r="ACU30" s="107"/>
      <c r="ACV30" s="107"/>
      <c r="ACW30" s="107"/>
      <c r="ACX30" s="107"/>
      <c r="ACY30" s="107"/>
      <c r="ACZ30" s="107"/>
      <c r="ADA30" s="107"/>
      <c r="ADB30" s="107"/>
      <c r="ADC30" s="107"/>
      <c r="ADD30" s="107"/>
      <c r="ADE30" s="107"/>
      <c r="ADF30" s="107"/>
      <c r="ADG30" s="107"/>
      <c r="ADH30" s="107"/>
      <c r="ADI30" s="107"/>
      <c r="ADJ30" s="107"/>
      <c r="ADK30" s="107"/>
      <c r="ADL30" s="107"/>
      <c r="ADM30" s="107"/>
      <c r="ADN30" s="107"/>
      <c r="ADO30" s="107"/>
      <c r="ADP30" s="107"/>
      <c r="ADQ30" s="107"/>
      <c r="ADR30" s="107"/>
      <c r="ADS30" s="107"/>
      <c r="ADT30" s="107"/>
      <c r="ADU30" s="107"/>
      <c r="ADV30" s="107"/>
      <c r="ADW30" s="107"/>
      <c r="ADX30" s="107"/>
      <c r="ADY30" s="107"/>
      <c r="ADZ30" s="107"/>
      <c r="AEA30" s="107"/>
      <c r="AEB30" s="107"/>
      <c r="AEC30" s="107"/>
      <c r="AED30" s="107"/>
      <c r="AEE30" s="107"/>
      <c r="AEF30" s="107"/>
      <c r="AEG30" s="107"/>
      <c r="AEH30" s="107"/>
      <c r="AEI30" s="107"/>
      <c r="AEJ30" s="107"/>
      <c r="AEK30" s="107"/>
      <c r="AEL30" s="107"/>
      <c r="AEM30" s="107"/>
      <c r="AEN30" s="107"/>
      <c r="AEO30" s="107"/>
      <c r="AEP30" s="107"/>
      <c r="AEQ30" s="107"/>
      <c r="AER30" s="107"/>
      <c r="AES30" s="107"/>
      <c r="AET30" s="107"/>
      <c r="AEU30" s="107"/>
      <c r="AEV30" s="107"/>
      <c r="AEW30" s="107"/>
      <c r="AEX30" s="107"/>
      <c r="AEY30" s="107"/>
      <c r="AEZ30" s="107"/>
      <c r="AFA30" s="107"/>
      <c r="AFB30" s="107"/>
      <c r="AFC30" s="107"/>
      <c r="AFD30" s="107"/>
      <c r="AFE30" s="107"/>
      <c r="AFF30" s="107"/>
      <c r="AFG30" s="107"/>
      <c r="AFH30" s="107"/>
      <c r="AFI30" s="107"/>
      <c r="AFJ30" s="107"/>
      <c r="AFK30" s="107"/>
      <c r="AFL30" s="107"/>
      <c r="AFM30" s="107"/>
      <c r="AFN30" s="107"/>
      <c r="AFO30" s="107"/>
      <c r="AFP30" s="107"/>
      <c r="AFQ30" s="107"/>
      <c r="AFR30" s="107"/>
      <c r="AFS30" s="107"/>
      <c r="AFT30" s="107"/>
      <c r="AFU30" s="107"/>
      <c r="AFV30" s="107"/>
      <c r="AFW30" s="107"/>
      <c r="AFX30" s="107"/>
      <c r="AFY30" s="107"/>
      <c r="AFZ30" s="107"/>
      <c r="AGA30" s="107"/>
      <c r="AGB30" s="107"/>
      <c r="AGC30" s="107"/>
      <c r="AGD30" s="107"/>
      <c r="AGE30" s="107"/>
      <c r="AGF30" s="107"/>
      <c r="AGG30" s="107"/>
      <c r="AGH30" s="107"/>
      <c r="AGI30" s="107"/>
      <c r="AGJ30" s="107"/>
      <c r="AGK30" s="107"/>
      <c r="AGL30" s="107"/>
      <c r="AGM30" s="107"/>
      <c r="AGN30" s="107"/>
      <c r="AGO30" s="107"/>
      <c r="AGP30" s="107"/>
      <c r="AGQ30" s="107"/>
      <c r="AGR30" s="107"/>
      <c r="AGS30" s="107"/>
      <c r="AGT30" s="107"/>
      <c r="AGU30" s="107"/>
      <c r="AGV30" s="107"/>
      <c r="AGW30" s="107"/>
      <c r="AGX30" s="107"/>
      <c r="AGY30" s="107"/>
      <c r="AGZ30" s="107"/>
      <c r="AHA30" s="107"/>
      <c r="AHB30" s="107"/>
      <c r="AHC30" s="107"/>
      <c r="AHD30" s="107"/>
      <c r="AHE30" s="107"/>
      <c r="AHF30" s="107"/>
      <c r="AHG30" s="107"/>
      <c r="AHH30" s="107"/>
      <c r="AHI30" s="107"/>
      <c r="AHJ30" s="107"/>
      <c r="AHK30" s="107"/>
      <c r="AHL30" s="107"/>
      <c r="AHM30" s="107"/>
      <c r="AHN30" s="107"/>
      <c r="AHO30" s="107"/>
      <c r="AHP30" s="107"/>
      <c r="AHQ30" s="107"/>
      <c r="AHR30" s="107"/>
      <c r="AHS30" s="107"/>
      <c r="AHT30" s="107"/>
      <c r="AHU30" s="107"/>
      <c r="AHV30" s="107"/>
      <c r="AHW30" s="107"/>
      <c r="AHX30" s="107"/>
      <c r="AHY30" s="107"/>
      <c r="AHZ30" s="107"/>
      <c r="AIA30" s="107"/>
      <c r="AIB30" s="107"/>
      <c r="AIC30" s="107"/>
      <c r="AID30" s="107"/>
      <c r="AIE30" s="107"/>
      <c r="AIF30" s="107"/>
      <c r="AIG30" s="107"/>
      <c r="AIH30" s="107"/>
      <c r="AII30" s="107"/>
      <c r="AIJ30" s="107"/>
      <c r="AIK30" s="107"/>
      <c r="AIL30" s="107"/>
      <c r="AIM30" s="107"/>
      <c r="AIN30" s="107"/>
      <c r="AIO30" s="107"/>
      <c r="AIP30" s="107"/>
      <c r="AIQ30" s="107"/>
      <c r="AIR30" s="107"/>
      <c r="AIS30" s="107"/>
      <c r="AIT30" s="107"/>
      <c r="AIU30" s="107"/>
      <c r="AIV30" s="107"/>
      <c r="AIW30" s="107"/>
      <c r="AIX30" s="107"/>
      <c r="AIY30" s="107"/>
      <c r="AIZ30" s="107"/>
      <c r="AJA30" s="107"/>
      <c r="AJB30" s="107"/>
      <c r="AJC30" s="107"/>
      <c r="AJD30" s="107"/>
      <c r="AJE30" s="107"/>
      <c r="AJF30" s="107"/>
      <c r="AJG30" s="107"/>
      <c r="AJH30" s="107"/>
      <c r="AJI30" s="107"/>
      <c r="AJJ30" s="107"/>
      <c r="AJK30" s="107"/>
      <c r="AJL30" s="107"/>
      <c r="AJM30" s="107"/>
      <c r="AJN30" s="107"/>
      <c r="AJO30" s="107"/>
      <c r="AJP30" s="107"/>
      <c r="AJQ30" s="107"/>
      <c r="AJR30" s="107"/>
      <c r="AJS30" s="107"/>
      <c r="AJT30" s="107"/>
      <c r="AJU30" s="107"/>
      <c r="AJV30" s="107"/>
      <c r="AJW30" s="107"/>
      <c r="AJX30" s="107"/>
      <c r="AJY30" s="107"/>
      <c r="AJZ30" s="107"/>
      <c r="AKA30" s="107"/>
      <c r="AKB30" s="107"/>
      <c r="AKC30" s="107"/>
      <c r="AKD30" s="107"/>
      <c r="AKE30" s="107"/>
      <c r="AKF30" s="107"/>
      <c r="AKG30" s="107"/>
      <c r="AKH30" s="107"/>
      <c r="AKI30" s="107"/>
      <c r="AKJ30" s="107"/>
      <c r="AKK30" s="107"/>
      <c r="AKL30" s="107"/>
      <c r="AKM30" s="107"/>
      <c r="AKN30" s="107"/>
      <c r="AKO30" s="107"/>
      <c r="AKP30" s="107"/>
      <c r="AKQ30" s="107"/>
      <c r="AKR30" s="107"/>
      <c r="AKS30" s="107"/>
      <c r="AKT30" s="107"/>
      <c r="AKU30" s="107"/>
      <c r="AKV30" s="107"/>
      <c r="AKW30" s="107"/>
      <c r="AKX30" s="107"/>
      <c r="AKY30" s="107"/>
      <c r="AKZ30" s="107"/>
      <c r="ALA30" s="107"/>
      <c r="ALB30" s="107"/>
      <c r="ALC30" s="107"/>
      <c r="ALD30" s="107"/>
      <c r="ALE30" s="107"/>
      <c r="ALF30" s="107"/>
      <c r="ALG30" s="107"/>
      <c r="ALH30" s="107"/>
      <c r="ALI30" s="107"/>
      <c r="ALJ30" s="107"/>
      <c r="ALK30" s="107"/>
      <c r="ALL30" s="107"/>
      <c r="ALM30" s="107"/>
      <c r="ALN30" s="107"/>
      <c r="ALO30" s="107"/>
      <c r="ALP30" s="107"/>
      <c r="ALQ30" s="107"/>
      <c r="ALR30" s="107"/>
      <c r="ALS30" s="107"/>
      <c r="ALT30" s="107"/>
      <c r="ALU30" s="107"/>
      <c r="ALV30" s="107"/>
      <c r="ALW30" s="107"/>
      <c r="ALX30" s="107"/>
      <c r="ALY30" s="107"/>
      <c r="ALZ30" s="107"/>
      <c r="AMA30" s="107"/>
      <c r="AMB30" s="107"/>
      <c r="AMC30" s="107"/>
      <c r="AMD30" s="107"/>
      <c r="AME30" s="107"/>
      <c r="AMF30" s="107"/>
      <c r="AMG30" s="107"/>
      <c r="AMH30" s="107"/>
      <c r="AMI30" s="107"/>
      <c r="AMJ30" s="107"/>
      <c r="AMK30" s="107"/>
      <c r="AML30" s="107"/>
      <c r="AMM30" s="107"/>
      <c r="AMN30" s="107"/>
      <c r="AMO30" s="107"/>
      <c r="AMP30" s="107"/>
      <c r="AMQ30" s="107"/>
      <c r="AMR30" s="107"/>
      <c r="AMS30" s="107"/>
      <c r="AMT30" s="107"/>
      <c r="AMU30" s="107"/>
      <c r="AMV30" s="107"/>
      <c r="AMW30" s="107"/>
      <c r="AMX30" s="107"/>
      <c r="AMY30" s="107"/>
      <c r="AMZ30" s="107"/>
      <c r="ANA30" s="107"/>
      <c r="ANB30" s="107"/>
      <c r="ANC30" s="107"/>
      <c r="AND30" s="107"/>
      <c r="ANE30" s="107"/>
      <c r="ANF30" s="107"/>
      <c r="ANG30" s="107"/>
      <c r="ANH30" s="107"/>
      <c r="ANI30" s="107"/>
      <c r="ANJ30" s="107"/>
      <c r="ANK30" s="107"/>
      <c r="ANL30" s="107"/>
      <c r="ANM30" s="107"/>
      <c r="ANN30" s="107"/>
      <c r="ANO30" s="107"/>
      <c r="ANP30" s="107"/>
      <c r="ANQ30" s="107"/>
      <c r="ANR30" s="107"/>
      <c r="ANS30" s="107"/>
      <c r="ANT30" s="107"/>
      <c r="ANU30" s="107"/>
      <c r="ANV30" s="107"/>
      <c r="ANW30" s="107"/>
      <c r="ANX30" s="107"/>
      <c r="ANY30" s="107"/>
      <c r="ANZ30" s="107"/>
      <c r="AOA30" s="107"/>
      <c r="AOB30" s="107"/>
      <c r="AOC30" s="107"/>
      <c r="AOD30" s="107"/>
      <c r="AOE30" s="107"/>
      <c r="AOF30" s="107"/>
      <c r="AOG30" s="107"/>
      <c r="AOH30" s="107"/>
      <c r="AOI30" s="107"/>
      <c r="AOJ30" s="107"/>
      <c r="AOK30" s="107"/>
      <c r="AOL30" s="107"/>
      <c r="AOM30" s="107"/>
      <c r="AON30" s="107"/>
      <c r="AOO30" s="107"/>
      <c r="AOP30" s="107"/>
      <c r="AOQ30" s="107"/>
      <c r="AOR30" s="107"/>
      <c r="AOS30" s="107"/>
      <c r="AOT30" s="107"/>
      <c r="AOU30" s="107"/>
      <c r="AOV30" s="107"/>
      <c r="AOW30" s="107"/>
      <c r="AOX30" s="107"/>
      <c r="AOY30" s="107"/>
      <c r="AOZ30" s="107"/>
      <c r="APA30" s="107"/>
      <c r="APB30" s="107"/>
      <c r="APC30" s="107"/>
      <c r="APD30" s="107"/>
      <c r="APE30" s="107"/>
      <c r="APF30" s="107"/>
      <c r="APG30" s="107"/>
      <c r="APH30" s="107"/>
      <c r="API30" s="107"/>
      <c r="APJ30" s="107"/>
      <c r="APK30" s="107"/>
      <c r="APL30" s="107"/>
      <c r="APM30" s="107"/>
      <c r="APN30" s="107"/>
      <c r="APO30" s="107"/>
      <c r="APP30" s="107"/>
      <c r="APQ30" s="107"/>
      <c r="APR30" s="107"/>
      <c r="APS30" s="107"/>
      <c r="APT30" s="107"/>
      <c r="APU30" s="107"/>
      <c r="APV30" s="107"/>
      <c r="APW30" s="107"/>
      <c r="APX30" s="107"/>
      <c r="APY30" s="107"/>
      <c r="APZ30" s="107"/>
      <c r="AQA30" s="107"/>
      <c r="AQB30" s="107"/>
      <c r="AQC30" s="107"/>
      <c r="AQD30" s="107"/>
      <c r="AQE30" s="107"/>
      <c r="AQF30" s="107"/>
      <c r="AQG30" s="107"/>
      <c r="AQH30" s="107"/>
      <c r="AQI30" s="107"/>
      <c r="AQJ30" s="107"/>
      <c r="AQK30" s="107"/>
      <c r="AQL30" s="107"/>
      <c r="AQM30" s="107"/>
      <c r="AQN30" s="107"/>
      <c r="AQO30" s="107"/>
      <c r="AQP30" s="107"/>
      <c r="AQQ30" s="107"/>
      <c r="AQR30" s="107"/>
      <c r="AQS30" s="107"/>
      <c r="AQT30" s="107"/>
      <c r="AQU30" s="107"/>
      <c r="AQV30" s="107"/>
      <c r="AQW30" s="107"/>
      <c r="AQX30" s="107"/>
      <c r="AQY30" s="107"/>
      <c r="AQZ30" s="107"/>
      <c r="ARA30" s="107"/>
      <c r="ARB30" s="107"/>
      <c r="ARC30" s="107"/>
      <c r="ARD30" s="107"/>
      <c r="ARE30" s="107"/>
      <c r="ARF30" s="107"/>
      <c r="ARG30" s="107"/>
      <c r="ARH30" s="107"/>
      <c r="ARI30" s="107"/>
      <c r="ARJ30" s="107"/>
      <c r="ARK30" s="107"/>
      <c r="ARL30" s="107"/>
      <c r="ARM30" s="107"/>
      <c r="ARN30" s="107"/>
      <c r="ARO30" s="107"/>
      <c r="ARP30" s="107"/>
      <c r="ARQ30" s="107"/>
      <c r="ARR30" s="107"/>
      <c r="ARS30" s="107"/>
      <c r="ART30" s="107"/>
      <c r="ARU30" s="107"/>
      <c r="ARV30" s="107"/>
      <c r="ARW30" s="107"/>
      <c r="ARX30" s="107"/>
      <c r="ARY30" s="107"/>
      <c r="ARZ30" s="107"/>
      <c r="ASA30" s="107"/>
      <c r="ASB30" s="107"/>
      <c r="ASC30" s="107"/>
      <c r="ASD30" s="107"/>
      <c r="ASE30" s="107"/>
      <c r="ASF30" s="107"/>
      <c r="ASG30" s="107"/>
      <c r="ASH30" s="107"/>
      <c r="ASI30" s="107"/>
      <c r="ASJ30" s="107"/>
      <c r="ASK30" s="107"/>
      <c r="ASL30" s="107"/>
      <c r="ASM30" s="107"/>
      <c r="ASN30" s="107"/>
      <c r="ASO30" s="107"/>
      <c r="ASP30" s="107"/>
      <c r="ASQ30" s="107"/>
      <c r="ASR30" s="107"/>
      <c r="ASS30" s="107"/>
      <c r="AST30" s="107"/>
      <c r="ASU30" s="107"/>
      <c r="ASV30" s="107"/>
      <c r="ASW30" s="107"/>
      <c r="ASX30" s="107"/>
      <c r="ASY30" s="107"/>
      <c r="ASZ30" s="107"/>
      <c r="ATA30" s="107"/>
      <c r="ATB30" s="107"/>
      <c r="ATC30" s="107"/>
      <c r="ATD30" s="107"/>
      <c r="ATE30" s="107"/>
      <c r="ATF30" s="107"/>
      <c r="ATG30" s="107"/>
      <c r="ATH30" s="107"/>
      <c r="ATI30" s="107"/>
      <c r="ATJ30" s="107"/>
      <c r="ATK30" s="107"/>
      <c r="ATL30" s="107"/>
      <c r="ATM30" s="107"/>
      <c r="ATN30" s="107"/>
      <c r="ATO30" s="107"/>
      <c r="ATP30" s="107"/>
      <c r="ATQ30" s="107"/>
      <c r="ATR30" s="107"/>
      <c r="ATS30" s="107"/>
      <c r="ATT30" s="107"/>
      <c r="ATU30" s="107"/>
      <c r="ATV30" s="107"/>
      <c r="ATW30" s="107"/>
      <c r="ATX30" s="107"/>
      <c r="ATY30" s="107"/>
      <c r="ATZ30" s="107"/>
      <c r="AUA30" s="107"/>
      <c r="AUB30" s="107"/>
      <c r="AUC30" s="107"/>
      <c r="AUD30" s="107"/>
      <c r="AUE30" s="107"/>
      <c r="AUF30" s="107"/>
      <c r="AUG30" s="107"/>
      <c r="AUH30" s="107"/>
      <c r="AUI30" s="107"/>
      <c r="AUJ30" s="107"/>
      <c r="AUK30" s="107"/>
      <c r="AUL30" s="107"/>
      <c r="AUM30" s="107"/>
      <c r="AUN30" s="107"/>
      <c r="AUO30" s="107"/>
      <c r="AUP30" s="107"/>
      <c r="AUQ30" s="107"/>
      <c r="AUR30" s="107"/>
      <c r="AUS30" s="107"/>
      <c r="AUT30" s="107"/>
      <c r="AUU30" s="107"/>
      <c r="AUV30" s="107"/>
      <c r="AUW30" s="107"/>
      <c r="AUX30" s="107"/>
      <c r="AUY30" s="107"/>
      <c r="AUZ30" s="107"/>
      <c r="AVA30" s="107"/>
      <c r="AVB30" s="107"/>
      <c r="AVC30" s="107"/>
      <c r="AVD30" s="107"/>
      <c r="AVE30" s="107"/>
      <c r="AVF30" s="107"/>
      <c r="AVG30" s="107"/>
      <c r="AVH30" s="107"/>
      <c r="AVI30" s="107"/>
      <c r="AVJ30" s="107"/>
      <c r="AVK30" s="107"/>
      <c r="AVL30" s="107"/>
      <c r="AVM30" s="107"/>
      <c r="AVN30" s="107"/>
      <c r="AVO30" s="107"/>
      <c r="AVP30" s="107"/>
      <c r="AVQ30" s="107"/>
      <c r="AVR30" s="107"/>
      <c r="AVS30" s="107"/>
      <c r="AVT30" s="107"/>
      <c r="AVU30" s="107"/>
      <c r="AVV30" s="107"/>
      <c r="AVW30" s="107"/>
      <c r="AVX30" s="107"/>
      <c r="AVY30" s="107"/>
      <c r="AVZ30" s="107"/>
      <c r="AWA30" s="107"/>
      <c r="AWB30" s="107"/>
      <c r="AWC30" s="107"/>
      <c r="AWD30" s="107"/>
      <c r="AWE30" s="107"/>
      <c r="AWF30" s="107"/>
      <c r="AWG30" s="107"/>
      <c r="AWH30" s="107"/>
      <c r="AWI30" s="107"/>
      <c r="AWJ30" s="107"/>
      <c r="AWK30" s="107"/>
      <c r="AWL30" s="107"/>
      <c r="AWM30" s="107"/>
      <c r="AWN30" s="107"/>
      <c r="AWO30" s="107"/>
      <c r="AWP30" s="107"/>
      <c r="AWQ30" s="107"/>
      <c r="AWR30" s="107"/>
      <c r="AWS30" s="107"/>
      <c r="AWT30" s="107"/>
      <c r="AWU30" s="107"/>
      <c r="AWV30" s="107"/>
      <c r="AWW30" s="107"/>
      <c r="AWX30" s="107"/>
      <c r="AWY30" s="107"/>
      <c r="AWZ30" s="107"/>
      <c r="AXA30" s="107"/>
      <c r="AXB30" s="107"/>
      <c r="AXC30" s="107"/>
      <c r="AXD30" s="107"/>
      <c r="AXE30" s="107"/>
      <c r="AXF30" s="107"/>
      <c r="AXG30" s="107"/>
      <c r="AXH30" s="107"/>
      <c r="AXI30" s="107"/>
      <c r="AXJ30" s="107"/>
      <c r="AXK30" s="107"/>
      <c r="AXL30" s="107"/>
      <c r="AXM30" s="107"/>
      <c r="AXN30" s="107"/>
      <c r="AXO30" s="107"/>
      <c r="AXP30" s="107"/>
      <c r="AXQ30" s="107"/>
      <c r="AXR30" s="107"/>
      <c r="AXS30" s="107"/>
      <c r="AXT30" s="107"/>
      <c r="AXU30" s="107"/>
      <c r="AXV30" s="107"/>
      <c r="AXW30" s="107"/>
      <c r="AXX30" s="107"/>
      <c r="AXY30" s="107"/>
      <c r="AXZ30" s="107"/>
      <c r="AYA30" s="107"/>
      <c r="AYB30" s="107"/>
      <c r="AYC30" s="107"/>
      <c r="AYD30" s="107"/>
      <c r="AYE30" s="107"/>
      <c r="AYF30" s="107"/>
      <c r="AYG30" s="107"/>
      <c r="AYH30" s="107"/>
      <c r="AYI30" s="107"/>
      <c r="AYJ30" s="107"/>
      <c r="AYK30" s="107"/>
      <c r="AYL30" s="107"/>
      <c r="AYM30" s="107"/>
      <c r="AYN30" s="107"/>
      <c r="AYO30" s="107"/>
      <c r="AYP30" s="107"/>
      <c r="AYQ30" s="107"/>
      <c r="AYR30" s="107"/>
      <c r="AYS30" s="107"/>
      <c r="AYT30" s="107"/>
      <c r="AYU30" s="107"/>
      <c r="AYV30" s="107"/>
      <c r="AYW30" s="107"/>
      <c r="AYX30" s="107"/>
      <c r="AYY30" s="107"/>
      <c r="AYZ30" s="107"/>
      <c r="AZA30" s="107"/>
      <c r="AZB30" s="107"/>
      <c r="AZC30" s="107"/>
      <c r="AZD30" s="107"/>
      <c r="AZE30" s="107"/>
      <c r="AZF30" s="107"/>
      <c r="AZG30" s="107"/>
      <c r="AZH30" s="107"/>
      <c r="AZI30" s="107"/>
      <c r="AZJ30" s="107"/>
      <c r="AZK30" s="107"/>
      <c r="AZL30" s="107"/>
      <c r="AZM30" s="107"/>
      <c r="AZN30" s="107"/>
      <c r="AZO30" s="107"/>
      <c r="AZP30" s="107"/>
      <c r="AZQ30" s="107"/>
      <c r="AZR30" s="107"/>
      <c r="AZS30" s="107"/>
      <c r="AZT30" s="107"/>
      <c r="AZU30" s="107"/>
      <c r="AZV30" s="107"/>
      <c r="AZW30" s="107"/>
      <c r="AZX30" s="107"/>
      <c r="AZY30" s="107"/>
      <c r="AZZ30" s="107"/>
      <c r="BAA30" s="107"/>
      <c r="BAB30" s="107"/>
      <c r="BAC30" s="107"/>
      <c r="BAD30" s="107"/>
      <c r="BAE30" s="107"/>
      <c r="BAF30" s="107"/>
      <c r="BAG30" s="107"/>
      <c r="BAH30" s="107"/>
      <c r="BAI30" s="107"/>
      <c r="BAJ30" s="107"/>
      <c r="BAK30" s="107"/>
      <c r="BAL30" s="107"/>
      <c r="BAM30" s="107"/>
      <c r="BAN30" s="107"/>
      <c r="BAO30" s="107"/>
      <c r="BAP30" s="107"/>
      <c r="BAQ30" s="107"/>
      <c r="BAR30" s="107"/>
      <c r="BAS30" s="107"/>
      <c r="BAT30" s="107"/>
      <c r="BAU30" s="107"/>
      <c r="BAV30" s="107"/>
      <c r="BAW30" s="107"/>
      <c r="BAX30" s="107"/>
      <c r="BAY30" s="107"/>
      <c r="BAZ30" s="107"/>
      <c r="BBA30" s="107"/>
      <c r="BBB30" s="107"/>
      <c r="BBC30" s="107"/>
      <c r="BBD30" s="107"/>
      <c r="BBE30" s="107"/>
      <c r="BBF30" s="107"/>
      <c r="BBG30" s="107"/>
      <c r="BBH30" s="107"/>
      <c r="BBI30" s="107"/>
      <c r="BBJ30" s="107"/>
      <c r="BBK30" s="107"/>
      <c r="BBL30" s="107"/>
      <c r="BBM30" s="107"/>
      <c r="BBN30" s="107"/>
      <c r="BBO30" s="107"/>
      <c r="BBP30" s="107"/>
      <c r="BBQ30" s="107"/>
      <c r="BBR30" s="107"/>
      <c r="BBS30" s="107"/>
      <c r="BBT30" s="107"/>
      <c r="BBU30" s="107"/>
      <c r="BBV30" s="107"/>
      <c r="BBW30" s="107"/>
      <c r="BBX30" s="107"/>
      <c r="BBY30" s="107"/>
      <c r="BBZ30" s="107"/>
      <c r="BCA30" s="107"/>
      <c r="BCB30" s="107"/>
      <c r="BCC30" s="107"/>
      <c r="BCD30" s="107"/>
      <c r="BCE30" s="107"/>
      <c r="BCF30" s="107"/>
      <c r="BCG30" s="107"/>
      <c r="BCH30" s="107"/>
      <c r="BCI30" s="107"/>
      <c r="BCJ30" s="107"/>
      <c r="BCK30" s="107"/>
      <c r="BCL30" s="107"/>
      <c r="BCM30" s="107"/>
      <c r="BCN30" s="107"/>
      <c r="BCO30" s="107"/>
      <c r="BCP30" s="107"/>
      <c r="BCQ30" s="107"/>
      <c r="BCR30" s="107"/>
      <c r="BCS30" s="107"/>
      <c r="BCT30" s="107"/>
      <c r="BCU30" s="107"/>
      <c r="BCV30" s="107"/>
      <c r="BCW30" s="107"/>
      <c r="BCX30" s="107"/>
      <c r="BCY30" s="107"/>
      <c r="BCZ30" s="107"/>
      <c r="BDA30" s="107"/>
      <c r="BDB30" s="107"/>
      <c r="BDC30" s="107"/>
      <c r="BDD30" s="107"/>
      <c r="BDE30" s="107"/>
      <c r="BDF30" s="107"/>
      <c r="BDG30" s="107"/>
      <c r="BDH30" s="107"/>
      <c r="BDI30" s="107"/>
      <c r="BDJ30" s="107"/>
      <c r="BDK30" s="107"/>
      <c r="BDL30" s="107"/>
      <c r="BDM30" s="107"/>
      <c r="BDN30" s="107"/>
      <c r="BDO30" s="107"/>
      <c r="BDP30" s="107"/>
      <c r="BDQ30" s="107"/>
      <c r="BDR30" s="107"/>
      <c r="BDS30" s="107"/>
      <c r="BDT30" s="107"/>
      <c r="BDU30" s="107"/>
      <c r="BDV30" s="107"/>
      <c r="BDW30" s="107"/>
      <c r="BDX30" s="107"/>
      <c r="BDY30" s="107"/>
      <c r="BDZ30" s="107"/>
      <c r="BEA30" s="107"/>
      <c r="BEB30" s="107"/>
      <c r="BEC30" s="107"/>
      <c r="BED30" s="107"/>
      <c r="BEE30" s="107"/>
      <c r="BEF30" s="107"/>
      <c r="BEG30" s="107"/>
      <c r="BEH30" s="107"/>
      <c r="BEI30" s="107"/>
      <c r="BEJ30" s="107"/>
      <c r="BEK30" s="107"/>
      <c r="BEL30" s="107"/>
      <c r="BEM30" s="107"/>
      <c r="BEN30" s="107"/>
      <c r="BEO30" s="107"/>
      <c r="BEP30" s="107"/>
      <c r="BEQ30" s="107"/>
      <c r="BER30" s="107"/>
      <c r="BES30" s="107"/>
      <c r="BET30" s="107"/>
      <c r="BEU30" s="107"/>
      <c r="BEV30" s="107"/>
      <c r="BEW30" s="107"/>
      <c r="BEX30" s="107"/>
      <c r="BEY30" s="107"/>
      <c r="BEZ30" s="107"/>
      <c r="BFA30" s="107"/>
      <c r="BFB30" s="107"/>
      <c r="BFC30" s="107"/>
      <c r="BFD30" s="107"/>
      <c r="BFE30" s="107"/>
      <c r="BFF30" s="107"/>
      <c r="BFG30" s="107"/>
      <c r="BFH30" s="107"/>
      <c r="BFI30" s="107"/>
      <c r="BFJ30" s="107"/>
      <c r="BFK30" s="107"/>
      <c r="BFL30" s="107"/>
      <c r="BFM30" s="107"/>
      <c r="BFN30" s="107"/>
      <c r="BFO30" s="107"/>
      <c r="BFP30" s="107"/>
      <c r="BFQ30" s="107"/>
      <c r="BFR30" s="107"/>
      <c r="BFS30" s="107"/>
      <c r="BFT30" s="107"/>
      <c r="BFU30" s="107"/>
      <c r="BFV30" s="107"/>
      <c r="BFW30" s="107"/>
      <c r="BFX30" s="107"/>
      <c r="BFY30" s="107"/>
      <c r="BFZ30" s="107"/>
      <c r="BGA30" s="107"/>
      <c r="BGB30" s="107"/>
      <c r="BGC30" s="107"/>
      <c r="BGD30" s="107"/>
      <c r="BGE30" s="107"/>
      <c r="BGF30" s="107"/>
      <c r="BGG30" s="107"/>
      <c r="BGH30" s="107"/>
      <c r="BGI30" s="107"/>
      <c r="BGJ30" s="107"/>
      <c r="BGK30" s="107"/>
      <c r="BGL30" s="107"/>
      <c r="BGM30" s="107"/>
      <c r="BGN30" s="107"/>
      <c r="BGO30" s="107"/>
      <c r="BGP30" s="107"/>
      <c r="BGQ30" s="107"/>
      <c r="BGR30" s="107"/>
      <c r="BGS30" s="107"/>
      <c r="BGT30" s="107"/>
      <c r="BGU30" s="107"/>
      <c r="BGV30" s="107"/>
      <c r="BGW30" s="107"/>
      <c r="BGX30" s="107"/>
      <c r="BGY30" s="107"/>
      <c r="BGZ30" s="107"/>
      <c r="BHA30" s="107"/>
      <c r="BHB30" s="107"/>
      <c r="BHC30" s="107"/>
      <c r="BHD30" s="107"/>
      <c r="BHE30" s="107"/>
      <c r="BHF30" s="107"/>
      <c r="BHG30" s="107"/>
      <c r="BHH30" s="107"/>
      <c r="BHI30" s="107"/>
      <c r="BHJ30" s="107"/>
      <c r="BHK30" s="107"/>
      <c r="BHL30" s="107"/>
      <c r="BHM30" s="107"/>
      <c r="BHN30" s="107"/>
      <c r="BHO30" s="107"/>
      <c r="BHP30" s="107"/>
      <c r="BHQ30" s="107"/>
      <c r="BHR30" s="107"/>
      <c r="BHS30" s="107"/>
      <c r="BHT30" s="107"/>
      <c r="BHU30" s="107"/>
      <c r="BHV30" s="107"/>
      <c r="BHW30" s="107"/>
      <c r="BHX30" s="107"/>
      <c r="BHY30" s="107"/>
      <c r="BHZ30" s="107"/>
      <c r="BIA30" s="107"/>
      <c r="BIB30" s="107"/>
      <c r="BIC30" s="107"/>
      <c r="BID30" s="107"/>
      <c r="BIE30" s="107"/>
      <c r="BIF30" s="107"/>
      <c r="BIG30" s="107"/>
      <c r="BIH30" s="107"/>
      <c r="BII30" s="107"/>
      <c r="BIJ30" s="107"/>
      <c r="BIK30" s="107"/>
      <c r="BIL30" s="107"/>
      <c r="BIM30" s="107"/>
      <c r="BIN30" s="107"/>
      <c r="BIO30" s="107"/>
      <c r="BIP30" s="107"/>
      <c r="BIQ30" s="107"/>
      <c r="BIR30" s="107"/>
      <c r="BIS30" s="107"/>
      <c r="BIT30" s="107"/>
      <c r="BIU30" s="107"/>
      <c r="BIV30" s="107"/>
      <c r="BIW30" s="107"/>
      <c r="BIX30" s="107"/>
      <c r="BIY30" s="107"/>
      <c r="BIZ30" s="107"/>
      <c r="BJA30" s="107"/>
      <c r="BJB30" s="107"/>
      <c r="BJC30" s="107"/>
      <c r="BJD30" s="107"/>
      <c r="BJE30" s="107"/>
      <c r="BJF30" s="107"/>
      <c r="BJG30" s="107"/>
      <c r="BJH30" s="107"/>
      <c r="BJI30" s="107"/>
      <c r="BJJ30" s="107"/>
      <c r="BJK30" s="107"/>
      <c r="BJL30" s="107"/>
      <c r="BJM30" s="107"/>
      <c r="BJN30" s="107"/>
      <c r="BJO30" s="107"/>
      <c r="BJP30" s="107"/>
      <c r="BJQ30" s="107"/>
      <c r="BJR30" s="107"/>
      <c r="BJS30" s="107"/>
      <c r="BJT30" s="107"/>
      <c r="BJU30" s="107"/>
      <c r="BJV30" s="107"/>
      <c r="BJW30" s="107"/>
      <c r="BJX30" s="107"/>
      <c r="BJY30" s="107"/>
      <c r="BJZ30" s="107"/>
      <c r="BKA30" s="107"/>
      <c r="BKB30" s="107"/>
      <c r="BKC30" s="107"/>
      <c r="BKD30" s="107"/>
      <c r="BKE30" s="107"/>
      <c r="BKF30" s="107"/>
      <c r="BKG30" s="107"/>
      <c r="BKH30" s="107"/>
      <c r="BKI30" s="107"/>
      <c r="BKJ30" s="107"/>
      <c r="BKK30" s="107"/>
      <c r="BKL30" s="107"/>
      <c r="BKM30" s="107"/>
      <c r="BKN30" s="107"/>
      <c r="BKO30" s="107"/>
      <c r="BKP30" s="107"/>
      <c r="BKQ30" s="107"/>
      <c r="BKR30" s="107"/>
      <c r="BKS30" s="107"/>
      <c r="BKT30" s="107"/>
      <c r="BKU30" s="107"/>
      <c r="BKV30" s="107"/>
      <c r="BKW30" s="107"/>
      <c r="BKX30" s="107"/>
      <c r="BKY30" s="107"/>
      <c r="BKZ30" s="107"/>
      <c r="BLA30" s="107"/>
      <c r="BLB30" s="107"/>
      <c r="BLC30" s="107"/>
      <c r="BLD30" s="107"/>
      <c r="BLE30" s="107"/>
      <c r="BLF30" s="107"/>
      <c r="BLG30" s="107"/>
      <c r="BLH30" s="107"/>
      <c r="BLI30" s="107"/>
      <c r="BLJ30" s="107"/>
      <c r="BLK30" s="107"/>
      <c r="BLL30" s="107"/>
      <c r="BLM30" s="107"/>
      <c r="BLN30" s="107"/>
      <c r="BLO30" s="107"/>
      <c r="BLP30" s="107"/>
      <c r="BLQ30" s="107"/>
      <c r="BLR30" s="107"/>
      <c r="BLS30" s="107"/>
      <c r="BLT30" s="107"/>
      <c r="BLU30" s="107"/>
      <c r="BLV30" s="107"/>
      <c r="BLW30" s="107"/>
      <c r="BLX30" s="107"/>
      <c r="BLY30" s="107"/>
      <c r="BLZ30" s="107"/>
      <c r="BMA30" s="107"/>
      <c r="BMB30" s="107"/>
      <c r="BMC30" s="107"/>
      <c r="BMD30" s="107"/>
      <c r="BME30" s="107"/>
      <c r="BMF30" s="107"/>
      <c r="BMG30" s="107"/>
      <c r="BMH30" s="107"/>
      <c r="BMI30" s="107"/>
      <c r="BMJ30" s="107"/>
      <c r="BMK30" s="107"/>
      <c r="BML30" s="107"/>
      <c r="BMM30" s="107"/>
      <c r="BMN30" s="107"/>
      <c r="BMO30" s="107"/>
      <c r="BMP30" s="107"/>
      <c r="BMQ30" s="107"/>
      <c r="BMR30" s="107"/>
      <c r="BMS30" s="107"/>
      <c r="BMT30" s="107"/>
      <c r="BMU30" s="107"/>
      <c r="BMV30" s="107"/>
      <c r="BMW30" s="107"/>
      <c r="BMX30" s="107"/>
      <c r="BMY30" s="107"/>
      <c r="BMZ30" s="107"/>
      <c r="BNA30" s="107"/>
      <c r="BNB30" s="107"/>
      <c r="BNC30" s="107"/>
      <c r="BND30" s="107"/>
      <c r="BNE30" s="107"/>
      <c r="BNF30" s="107"/>
      <c r="BNG30" s="107"/>
      <c r="BNH30" s="107"/>
      <c r="BNI30" s="107"/>
      <c r="BNJ30" s="107"/>
      <c r="BNK30" s="107"/>
      <c r="BNL30" s="107"/>
      <c r="BNM30" s="107"/>
      <c r="BNN30" s="107"/>
      <c r="BNO30" s="107"/>
      <c r="BNP30" s="107"/>
      <c r="BNQ30" s="107"/>
      <c r="BNR30" s="107"/>
      <c r="BNS30" s="107"/>
      <c r="BNT30" s="107"/>
      <c r="BNU30" s="107"/>
      <c r="BNV30" s="107"/>
      <c r="BNW30" s="107"/>
      <c r="BNX30" s="107"/>
      <c r="BNY30" s="107"/>
      <c r="BNZ30" s="107"/>
      <c r="BOA30" s="107"/>
      <c r="BOB30" s="107"/>
      <c r="BOC30" s="107"/>
      <c r="BOD30" s="107"/>
      <c r="BOE30" s="107"/>
      <c r="BOF30" s="107"/>
      <c r="BOG30" s="107"/>
      <c r="BOH30" s="107"/>
      <c r="BOI30" s="107"/>
      <c r="BOJ30" s="107"/>
      <c r="BOK30" s="107"/>
      <c r="BOL30" s="107"/>
      <c r="BOM30" s="107"/>
      <c r="BON30" s="107"/>
      <c r="BOO30" s="107"/>
      <c r="BOP30" s="107"/>
      <c r="BOQ30" s="107"/>
      <c r="BOR30" s="107"/>
      <c r="BOS30" s="107"/>
      <c r="BOT30" s="107"/>
      <c r="BOU30" s="107"/>
      <c r="BOV30" s="107"/>
      <c r="BOW30" s="107"/>
      <c r="BOX30" s="107"/>
      <c r="BOY30" s="107"/>
      <c r="BOZ30" s="107"/>
      <c r="BPA30" s="107"/>
      <c r="BPB30" s="107"/>
      <c r="BPC30" s="107"/>
      <c r="BPD30" s="107"/>
      <c r="BPE30" s="107"/>
      <c r="BPF30" s="107"/>
      <c r="BPG30" s="107"/>
      <c r="BPH30" s="107"/>
      <c r="BPI30" s="107"/>
      <c r="BPJ30" s="107"/>
      <c r="BPK30" s="107"/>
      <c r="BPL30" s="107"/>
      <c r="BPM30" s="107"/>
      <c r="BPN30" s="107"/>
      <c r="BPO30" s="107"/>
      <c r="BPP30" s="107"/>
      <c r="BPQ30" s="107"/>
      <c r="BPR30" s="107"/>
      <c r="BPS30" s="107"/>
      <c r="BPT30" s="107"/>
      <c r="BPU30" s="107"/>
      <c r="BPV30" s="107"/>
      <c r="BPW30" s="107"/>
      <c r="BPX30" s="107"/>
      <c r="BPY30" s="107"/>
      <c r="BPZ30" s="107"/>
      <c r="BQA30" s="107"/>
      <c r="BQB30" s="107"/>
      <c r="BQC30" s="107"/>
      <c r="BQD30" s="107"/>
      <c r="BQE30" s="107"/>
      <c r="BQF30" s="107"/>
      <c r="BQG30" s="107"/>
      <c r="BQH30" s="107"/>
      <c r="BQI30" s="107"/>
      <c r="BQJ30" s="107"/>
      <c r="BQK30" s="107"/>
      <c r="BQL30" s="107"/>
      <c r="BQM30" s="107"/>
      <c r="BQN30" s="107"/>
      <c r="BQO30" s="107"/>
      <c r="BQP30" s="107"/>
      <c r="BQQ30" s="107"/>
      <c r="BQR30" s="107"/>
      <c r="BQS30" s="107"/>
      <c r="BQT30" s="107"/>
      <c r="BQU30" s="107"/>
      <c r="BQV30" s="107"/>
      <c r="BQW30" s="107"/>
      <c r="BQX30" s="107"/>
      <c r="BQY30" s="107"/>
      <c r="BQZ30" s="107"/>
      <c r="BRA30" s="107"/>
      <c r="BRB30" s="107"/>
      <c r="BRC30" s="107"/>
      <c r="BRD30" s="107"/>
      <c r="BRE30" s="107"/>
      <c r="BRF30" s="107"/>
      <c r="BRG30" s="107"/>
      <c r="BRH30" s="107"/>
      <c r="BRI30" s="107"/>
      <c r="BRJ30" s="107"/>
      <c r="BRK30" s="107"/>
      <c r="BRL30" s="107"/>
      <c r="BRM30" s="107"/>
      <c r="BRN30" s="107"/>
      <c r="BRO30" s="107"/>
      <c r="BRP30" s="107"/>
      <c r="BRQ30" s="107"/>
      <c r="BRR30" s="107"/>
      <c r="BRS30" s="107"/>
      <c r="BRT30" s="107"/>
      <c r="BRU30" s="107"/>
      <c r="BRV30" s="107"/>
      <c r="BRW30" s="107"/>
      <c r="BRX30" s="107"/>
      <c r="BRY30" s="107"/>
      <c r="BRZ30" s="107"/>
      <c r="BSA30" s="107"/>
      <c r="BSB30" s="107"/>
      <c r="BSC30" s="107"/>
      <c r="BSD30" s="107"/>
      <c r="BSE30" s="107"/>
      <c r="BSF30" s="107"/>
      <c r="BSG30" s="107"/>
      <c r="BSH30" s="107"/>
      <c r="BSI30" s="107"/>
      <c r="BSJ30" s="107"/>
      <c r="BSK30" s="107"/>
      <c r="BSL30" s="107"/>
      <c r="BSM30" s="107"/>
      <c r="BSN30" s="107"/>
      <c r="BSO30" s="107"/>
      <c r="BSP30" s="107"/>
      <c r="BSQ30" s="107"/>
      <c r="BSR30" s="107"/>
      <c r="BSS30" s="107"/>
      <c r="BST30" s="107"/>
      <c r="BSU30" s="107"/>
      <c r="BSV30" s="107"/>
      <c r="BSW30" s="107"/>
      <c r="BSX30" s="107"/>
      <c r="BSY30" s="107"/>
      <c r="BSZ30" s="107"/>
      <c r="BTA30" s="107"/>
      <c r="BTB30" s="107"/>
      <c r="BTC30" s="107"/>
      <c r="BTD30" s="107"/>
      <c r="BTE30" s="107"/>
      <c r="BTF30" s="107"/>
      <c r="BTG30" s="107"/>
      <c r="BTH30" s="107"/>
      <c r="BTI30" s="107"/>
      <c r="BTJ30" s="107"/>
      <c r="BTK30" s="107"/>
      <c r="BTL30" s="107"/>
      <c r="BTM30" s="107"/>
      <c r="BTN30" s="107"/>
      <c r="BTO30" s="107"/>
      <c r="BTP30" s="107"/>
      <c r="BTQ30" s="107"/>
      <c r="BTR30" s="107"/>
      <c r="BTS30" s="107"/>
      <c r="BTT30" s="107"/>
      <c r="BTU30" s="107"/>
      <c r="BTV30" s="107"/>
      <c r="BTW30" s="107"/>
      <c r="BTX30" s="107"/>
      <c r="BTY30" s="107"/>
      <c r="BTZ30" s="107"/>
      <c r="BUA30" s="107"/>
      <c r="BUB30" s="107"/>
      <c r="BUC30" s="107"/>
      <c r="BUD30" s="107"/>
      <c r="BUE30" s="107"/>
      <c r="BUF30" s="107"/>
      <c r="BUG30" s="107"/>
      <c r="BUH30" s="107"/>
      <c r="BUI30" s="107"/>
      <c r="BUJ30" s="107"/>
      <c r="BUK30" s="107"/>
      <c r="BUL30" s="107"/>
      <c r="BUM30" s="107"/>
      <c r="BUN30" s="107"/>
      <c r="BUO30" s="107"/>
      <c r="BUP30" s="107"/>
      <c r="BUQ30" s="107"/>
      <c r="BUR30" s="107"/>
      <c r="BUS30" s="107"/>
      <c r="BUT30" s="107"/>
      <c r="BUU30" s="107"/>
      <c r="BUV30" s="107"/>
      <c r="BUW30" s="107"/>
      <c r="BUX30" s="107"/>
      <c r="BUY30" s="107"/>
      <c r="BUZ30" s="107"/>
      <c r="BVA30" s="107"/>
      <c r="BVB30" s="107"/>
      <c r="BVC30" s="107"/>
      <c r="BVD30" s="107"/>
      <c r="BVE30" s="107"/>
      <c r="BVF30" s="107"/>
      <c r="BVG30" s="107"/>
      <c r="BVH30" s="107"/>
      <c r="BVI30" s="107"/>
      <c r="BVJ30" s="107"/>
      <c r="BVK30" s="107"/>
      <c r="BVL30" s="107"/>
      <c r="BVM30" s="107"/>
      <c r="BVN30" s="107"/>
      <c r="BVO30" s="107"/>
      <c r="BVP30" s="107"/>
      <c r="BVQ30" s="107"/>
      <c r="BVR30" s="107"/>
      <c r="BVS30" s="107"/>
      <c r="BVT30" s="107"/>
      <c r="BVU30" s="107"/>
      <c r="BVV30" s="107"/>
      <c r="BVW30" s="107"/>
      <c r="BVX30" s="107"/>
      <c r="BVY30" s="107"/>
      <c r="BVZ30" s="107"/>
      <c r="BWA30" s="107"/>
      <c r="BWB30" s="107"/>
      <c r="BWC30" s="107"/>
      <c r="BWD30" s="107"/>
      <c r="BWE30" s="107"/>
      <c r="BWF30" s="107"/>
      <c r="BWG30" s="107"/>
      <c r="BWH30" s="107"/>
      <c r="BWI30" s="107"/>
      <c r="BWJ30" s="107"/>
      <c r="BWK30" s="107"/>
      <c r="BWL30" s="107"/>
      <c r="BWM30" s="107"/>
      <c r="BWN30" s="107"/>
      <c r="BWO30" s="107"/>
      <c r="BWP30" s="107"/>
      <c r="BWQ30" s="107"/>
      <c r="BWR30" s="107"/>
      <c r="BWS30" s="107"/>
      <c r="BWT30" s="107"/>
      <c r="BWU30" s="107"/>
      <c r="BWV30" s="107"/>
      <c r="BWW30" s="107"/>
      <c r="BWX30" s="107"/>
      <c r="BWY30" s="107"/>
      <c r="BWZ30" s="107"/>
      <c r="BXA30" s="107"/>
      <c r="BXB30" s="107"/>
      <c r="BXC30" s="107"/>
      <c r="BXD30" s="107"/>
      <c r="BXE30" s="107"/>
      <c r="BXF30" s="107"/>
      <c r="BXG30" s="107"/>
      <c r="BXH30" s="107"/>
      <c r="BXI30" s="107"/>
      <c r="BXJ30" s="107"/>
      <c r="BXK30" s="107"/>
      <c r="BXL30" s="107"/>
      <c r="BXM30" s="107"/>
      <c r="BXN30" s="107"/>
      <c r="BXO30" s="107"/>
      <c r="BXP30" s="107"/>
      <c r="BXQ30" s="107"/>
      <c r="BXR30" s="107"/>
      <c r="BXS30" s="107"/>
      <c r="BXT30" s="107"/>
      <c r="BXU30" s="107"/>
      <c r="BXV30" s="107"/>
      <c r="BXW30" s="107"/>
      <c r="BXX30" s="107"/>
      <c r="BXY30" s="107"/>
      <c r="BXZ30" s="107"/>
      <c r="BYA30" s="107"/>
      <c r="BYB30" s="107"/>
      <c r="BYC30" s="107"/>
      <c r="BYD30" s="107"/>
      <c r="BYE30" s="107"/>
      <c r="BYF30" s="107"/>
      <c r="BYG30" s="107"/>
      <c r="BYH30" s="107"/>
      <c r="BYI30" s="107"/>
      <c r="BYJ30" s="107"/>
      <c r="BYK30" s="107"/>
      <c r="BYL30" s="107"/>
      <c r="BYM30" s="107"/>
      <c r="BYN30" s="107"/>
      <c r="BYO30" s="107"/>
      <c r="BYP30" s="107"/>
      <c r="BYQ30" s="107"/>
      <c r="BYR30" s="107"/>
      <c r="BYS30" s="107"/>
      <c r="BYT30" s="107"/>
      <c r="BYU30" s="107"/>
      <c r="BYV30" s="107"/>
      <c r="BYW30" s="107"/>
      <c r="BYX30" s="107"/>
      <c r="BYY30" s="107"/>
      <c r="BYZ30" s="107"/>
      <c r="BZA30" s="107"/>
      <c r="BZB30" s="107"/>
      <c r="BZC30" s="107"/>
      <c r="BZD30" s="107"/>
      <c r="BZE30" s="107"/>
      <c r="BZF30" s="107"/>
      <c r="BZG30" s="107"/>
      <c r="BZH30" s="107"/>
      <c r="BZI30" s="107"/>
      <c r="BZJ30" s="107"/>
      <c r="BZK30" s="107"/>
      <c r="BZL30" s="107"/>
      <c r="BZM30" s="107"/>
      <c r="BZN30" s="107"/>
      <c r="BZO30" s="107"/>
      <c r="BZP30" s="107"/>
      <c r="BZQ30" s="107"/>
      <c r="BZR30" s="107"/>
      <c r="BZS30" s="107"/>
      <c r="BZT30" s="107"/>
      <c r="BZU30" s="107"/>
      <c r="BZV30" s="107"/>
      <c r="BZW30" s="107"/>
      <c r="BZX30" s="107"/>
      <c r="BZY30" s="107"/>
      <c r="BZZ30" s="107"/>
      <c r="CAA30" s="107"/>
      <c r="CAB30" s="107"/>
      <c r="CAC30" s="107"/>
      <c r="CAD30" s="107"/>
      <c r="CAE30" s="107"/>
      <c r="CAF30" s="107"/>
      <c r="CAG30" s="107"/>
      <c r="CAH30" s="107"/>
      <c r="CAI30" s="107"/>
      <c r="CAJ30" s="107"/>
      <c r="CAK30" s="107"/>
      <c r="CAL30" s="107"/>
      <c r="CAM30" s="107"/>
      <c r="CAN30" s="107"/>
      <c r="CAO30" s="107"/>
      <c r="CAP30" s="107"/>
      <c r="CAQ30" s="107"/>
      <c r="CAR30" s="107"/>
      <c r="CAS30" s="107"/>
      <c r="CAT30" s="107"/>
      <c r="CAU30" s="107"/>
      <c r="CAV30" s="107"/>
      <c r="CAW30" s="107"/>
      <c r="CAX30" s="107"/>
      <c r="CAY30" s="107"/>
      <c r="CAZ30" s="107"/>
      <c r="CBA30" s="107"/>
      <c r="CBB30" s="107"/>
      <c r="CBC30" s="107"/>
      <c r="CBD30" s="107"/>
      <c r="CBE30" s="107"/>
      <c r="CBF30" s="107"/>
      <c r="CBG30" s="107"/>
      <c r="CBH30" s="107"/>
      <c r="CBI30" s="107"/>
      <c r="CBJ30" s="107"/>
      <c r="CBK30" s="107"/>
      <c r="CBL30" s="107"/>
      <c r="CBM30" s="107"/>
      <c r="CBN30" s="107"/>
      <c r="CBO30" s="107"/>
      <c r="CBP30" s="107"/>
      <c r="CBQ30" s="107"/>
      <c r="CBR30" s="107"/>
      <c r="CBS30" s="107"/>
      <c r="CBT30" s="107"/>
      <c r="CBU30" s="107"/>
      <c r="CBV30" s="107"/>
      <c r="CBW30" s="107"/>
      <c r="CBX30" s="107"/>
      <c r="CBY30" s="107"/>
      <c r="CBZ30" s="107"/>
      <c r="CCA30" s="107"/>
      <c r="CCB30" s="107"/>
      <c r="CCC30" s="107"/>
      <c r="CCD30" s="107"/>
      <c r="CCE30" s="107"/>
      <c r="CCF30" s="107"/>
      <c r="CCG30" s="107"/>
      <c r="CCH30" s="107"/>
      <c r="CCI30" s="107"/>
      <c r="CCJ30" s="107"/>
      <c r="CCK30" s="107"/>
      <c r="CCL30" s="107"/>
      <c r="CCM30" s="107"/>
      <c r="CCN30" s="107"/>
      <c r="CCO30" s="107"/>
      <c r="CCP30" s="107"/>
      <c r="CCQ30" s="107"/>
      <c r="CCR30" s="107"/>
      <c r="CCS30" s="107"/>
      <c r="CCT30" s="107"/>
      <c r="CCU30" s="107"/>
      <c r="CCV30" s="107"/>
      <c r="CCW30" s="107"/>
      <c r="CCX30" s="107"/>
      <c r="CCY30" s="107"/>
      <c r="CCZ30" s="107"/>
      <c r="CDA30" s="107"/>
      <c r="CDB30" s="107"/>
      <c r="CDC30" s="107"/>
      <c r="CDD30" s="107"/>
      <c r="CDE30" s="107"/>
      <c r="CDF30" s="107"/>
      <c r="CDG30" s="107"/>
      <c r="CDH30" s="107"/>
      <c r="CDI30" s="107"/>
      <c r="CDJ30" s="107"/>
      <c r="CDK30" s="107"/>
      <c r="CDL30" s="107"/>
      <c r="CDM30" s="107"/>
      <c r="CDN30" s="107"/>
      <c r="CDO30" s="107"/>
      <c r="CDP30" s="107"/>
      <c r="CDQ30" s="107"/>
      <c r="CDR30" s="107"/>
      <c r="CDS30" s="107"/>
      <c r="CDT30" s="107"/>
      <c r="CDU30" s="107"/>
      <c r="CDV30" s="107"/>
      <c r="CDW30" s="107"/>
      <c r="CDX30" s="107"/>
      <c r="CDY30" s="107"/>
      <c r="CDZ30" s="107"/>
      <c r="CEA30" s="107"/>
      <c r="CEB30" s="107"/>
      <c r="CEC30" s="107"/>
      <c r="CED30" s="107"/>
      <c r="CEE30" s="107"/>
      <c r="CEF30" s="107"/>
      <c r="CEG30" s="107"/>
      <c r="CEH30" s="107"/>
      <c r="CEI30" s="107"/>
      <c r="CEJ30" s="107"/>
      <c r="CEK30" s="107"/>
      <c r="CEL30" s="107"/>
      <c r="CEM30" s="107"/>
      <c r="CEN30" s="107"/>
      <c r="CEO30" s="107"/>
      <c r="CEP30" s="107"/>
      <c r="CEQ30" s="107"/>
      <c r="CER30" s="107"/>
      <c r="CES30" s="107"/>
      <c r="CET30" s="107"/>
      <c r="CEU30" s="107"/>
      <c r="CEV30" s="107"/>
      <c r="CEW30" s="107"/>
      <c r="CEX30" s="107"/>
      <c r="CEY30" s="107"/>
      <c r="CEZ30" s="107"/>
      <c r="CFA30" s="107"/>
      <c r="CFB30" s="107"/>
      <c r="CFC30" s="107"/>
      <c r="CFD30" s="107"/>
      <c r="CFE30" s="107"/>
      <c r="CFF30" s="107"/>
      <c r="CFG30" s="107"/>
      <c r="CFH30" s="107"/>
      <c r="CFI30" s="107"/>
      <c r="CFJ30" s="107"/>
      <c r="CFK30" s="107"/>
      <c r="CFL30" s="107"/>
      <c r="CFM30" s="107"/>
      <c r="CFN30" s="107"/>
      <c r="CFO30" s="107"/>
      <c r="CFP30" s="107"/>
      <c r="CFQ30" s="107"/>
      <c r="CFR30" s="107"/>
      <c r="CFS30" s="107"/>
      <c r="CFT30" s="107"/>
      <c r="CFU30" s="107"/>
      <c r="CFV30" s="107"/>
      <c r="CFW30" s="107"/>
      <c r="CFX30" s="107"/>
      <c r="CFY30" s="107"/>
      <c r="CFZ30" s="107"/>
      <c r="CGA30" s="107"/>
      <c r="CGB30" s="107"/>
      <c r="CGC30" s="107"/>
      <c r="CGD30" s="107"/>
      <c r="CGE30" s="107"/>
      <c r="CGF30" s="107"/>
      <c r="CGG30" s="107"/>
      <c r="CGH30" s="107"/>
      <c r="CGI30" s="107"/>
      <c r="CGJ30" s="107"/>
      <c r="CGK30" s="107"/>
      <c r="CGL30" s="107"/>
      <c r="CGM30" s="107"/>
      <c r="CGN30" s="107"/>
      <c r="CGO30" s="107"/>
      <c r="CGP30" s="107"/>
      <c r="CGQ30" s="107"/>
      <c r="CGR30" s="107"/>
      <c r="CGS30" s="107"/>
      <c r="CGT30" s="107"/>
      <c r="CGU30" s="107"/>
      <c r="CGV30" s="107"/>
      <c r="CGW30" s="107"/>
      <c r="CGX30" s="107"/>
      <c r="CGY30" s="107"/>
      <c r="CGZ30" s="107"/>
      <c r="CHA30" s="107"/>
      <c r="CHB30" s="107"/>
      <c r="CHC30" s="107"/>
      <c r="CHD30" s="107"/>
      <c r="CHE30" s="107"/>
      <c r="CHF30" s="107"/>
      <c r="CHG30" s="107"/>
      <c r="CHH30" s="107"/>
      <c r="CHI30" s="107"/>
      <c r="CHJ30" s="107"/>
      <c r="CHK30" s="107"/>
      <c r="CHL30" s="107"/>
      <c r="CHM30" s="107"/>
      <c r="CHN30" s="107"/>
      <c r="CHO30" s="107"/>
      <c r="CHP30" s="107"/>
      <c r="CHQ30" s="107"/>
      <c r="CHR30" s="107"/>
      <c r="CHS30" s="107"/>
      <c r="CHT30" s="107"/>
      <c r="CHU30" s="107"/>
      <c r="CHV30" s="107"/>
      <c r="CHW30" s="107"/>
      <c r="CHX30" s="107"/>
      <c r="CHY30" s="107"/>
      <c r="CHZ30" s="107"/>
      <c r="CIA30" s="107"/>
      <c r="CIB30" s="107"/>
      <c r="CIC30" s="107"/>
      <c r="CID30" s="107"/>
      <c r="CIE30" s="107"/>
      <c r="CIF30" s="107"/>
      <c r="CIG30" s="107"/>
      <c r="CIH30" s="107"/>
      <c r="CII30" s="107"/>
      <c r="CIJ30" s="107"/>
      <c r="CIK30" s="107"/>
      <c r="CIL30" s="107"/>
      <c r="CIM30" s="107"/>
      <c r="CIN30" s="107"/>
      <c r="CIO30" s="107"/>
      <c r="CIP30" s="107"/>
      <c r="CIQ30" s="107"/>
      <c r="CIR30" s="107"/>
      <c r="CIS30" s="107"/>
      <c r="CIT30" s="107"/>
      <c r="CIU30" s="107"/>
      <c r="CIV30" s="107"/>
      <c r="CIW30" s="107"/>
      <c r="CIX30" s="107"/>
      <c r="CIY30" s="107"/>
      <c r="CIZ30" s="107"/>
      <c r="CJA30" s="107"/>
      <c r="CJB30" s="107"/>
      <c r="CJC30" s="107"/>
      <c r="CJD30" s="107"/>
      <c r="CJE30" s="107"/>
      <c r="CJF30" s="107"/>
      <c r="CJG30" s="107"/>
      <c r="CJH30" s="107"/>
      <c r="CJI30" s="107"/>
      <c r="CJJ30" s="107"/>
      <c r="CJK30" s="107"/>
      <c r="CJL30" s="107"/>
      <c r="CJM30" s="107"/>
      <c r="CJN30" s="107"/>
      <c r="CJO30" s="107"/>
      <c r="CJP30" s="107"/>
      <c r="CJQ30" s="107"/>
      <c r="CJR30" s="107"/>
      <c r="CJS30" s="107"/>
      <c r="CJT30" s="107"/>
      <c r="CJU30" s="107"/>
      <c r="CJV30" s="107"/>
      <c r="CJW30" s="107"/>
      <c r="CJX30" s="107"/>
      <c r="CJY30" s="107"/>
      <c r="CJZ30" s="107"/>
      <c r="CKA30" s="107"/>
      <c r="CKB30" s="107"/>
      <c r="CKC30" s="107"/>
      <c r="CKD30" s="107"/>
      <c r="CKE30" s="107"/>
      <c r="CKF30" s="107"/>
      <c r="CKG30" s="107"/>
      <c r="CKH30" s="107"/>
      <c r="CKI30" s="107"/>
      <c r="CKJ30" s="107"/>
      <c r="CKK30" s="107"/>
      <c r="CKL30" s="107"/>
      <c r="CKM30" s="107"/>
      <c r="CKN30" s="107"/>
      <c r="CKO30" s="107"/>
      <c r="CKP30" s="107"/>
      <c r="CKQ30" s="107"/>
      <c r="CKR30" s="107"/>
      <c r="CKS30" s="107"/>
      <c r="CKT30" s="107"/>
      <c r="CKU30" s="107"/>
      <c r="CKV30" s="107"/>
      <c r="CKW30" s="107"/>
      <c r="CKX30" s="107"/>
      <c r="CKY30" s="107"/>
      <c r="CKZ30" s="107"/>
      <c r="CLA30" s="107"/>
      <c r="CLB30" s="107"/>
      <c r="CLC30" s="107"/>
      <c r="CLD30" s="107"/>
      <c r="CLE30" s="107"/>
      <c r="CLF30" s="107"/>
      <c r="CLG30" s="107"/>
      <c r="CLH30" s="107"/>
      <c r="CLI30" s="107"/>
      <c r="CLJ30" s="107"/>
      <c r="CLK30" s="107"/>
      <c r="CLL30" s="107"/>
      <c r="CLM30" s="107"/>
      <c r="CLN30" s="107"/>
      <c r="CLO30" s="107"/>
      <c r="CLP30" s="107"/>
      <c r="CLQ30" s="107"/>
      <c r="CLR30" s="107"/>
      <c r="CLS30" s="107"/>
      <c r="CLT30" s="107"/>
      <c r="CLU30" s="107"/>
      <c r="CLV30" s="107"/>
      <c r="CLW30" s="107"/>
      <c r="CLX30" s="107"/>
      <c r="CLY30" s="107"/>
      <c r="CLZ30" s="107"/>
      <c r="CMA30" s="107"/>
      <c r="CMB30" s="107"/>
      <c r="CMC30" s="107"/>
      <c r="CMD30" s="107"/>
      <c r="CME30" s="107"/>
      <c r="CMF30" s="107"/>
      <c r="CMG30" s="107"/>
      <c r="CMH30" s="107"/>
      <c r="CMI30" s="107"/>
      <c r="CMJ30" s="107"/>
      <c r="CMK30" s="107"/>
      <c r="CML30" s="107"/>
      <c r="CMM30" s="107"/>
      <c r="CMN30" s="107"/>
      <c r="CMO30" s="107"/>
      <c r="CMP30" s="107"/>
      <c r="CMQ30" s="107"/>
      <c r="CMR30" s="107"/>
      <c r="CMS30" s="107"/>
      <c r="CMT30" s="107"/>
      <c r="CMU30" s="107"/>
      <c r="CMV30" s="107"/>
      <c r="CMW30" s="107"/>
      <c r="CMX30" s="107"/>
      <c r="CMY30" s="107"/>
      <c r="CMZ30" s="107"/>
      <c r="CNA30" s="107"/>
      <c r="CNB30" s="107"/>
      <c r="CNC30" s="107"/>
      <c r="CND30" s="107"/>
      <c r="CNE30" s="107"/>
      <c r="CNF30" s="107"/>
      <c r="CNG30" s="107"/>
      <c r="CNH30" s="107"/>
      <c r="CNI30" s="107"/>
      <c r="CNJ30" s="107"/>
      <c r="CNK30" s="107"/>
      <c r="CNL30" s="107"/>
      <c r="CNM30" s="107"/>
      <c r="CNN30" s="107"/>
      <c r="CNO30" s="107"/>
      <c r="CNP30" s="107"/>
      <c r="CNQ30" s="107"/>
      <c r="CNR30" s="107"/>
      <c r="CNS30" s="107"/>
      <c r="CNT30" s="107"/>
      <c r="CNU30" s="107"/>
      <c r="CNV30" s="107"/>
      <c r="CNW30" s="107"/>
      <c r="CNX30" s="107"/>
      <c r="CNY30" s="107"/>
      <c r="CNZ30" s="107"/>
      <c r="COA30" s="107"/>
      <c r="COB30" s="107"/>
      <c r="COC30" s="107"/>
      <c r="COD30" s="107"/>
      <c r="COE30" s="107"/>
      <c r="COF30" s="107"/>
      <c r="COG30" s="107"/>
      <c r="COH30" s="107"/>
      <c r="COI30" s="107"/>
      <c r="COJ30" s="107"/>
      <c r="COK30" s="107"/>
      <c r="COL30" s="107"/>
      <c r="COM30" s="107"/>
      <c r="CON30" s="107"/>
      <c r="COO30" s="107"/>
      <c r="COP30" s="107"/>
      <c r="COQ30" s="107"/>
      <c r="COR30" s="107"/>
      <c r="COS30" s="107"/>
      <c r="COT30" s="107"/>
      <c r="COU30" s="107"/>
      <c r="COV30" s="107"/>
      <c r="COW30" s="107"/>
      <c r="COX30" s="107"/>
      <c r="COY30" s="107"/>
      <c r="COZ30" s="107"/>
      <c r="CPA30" s="107"/>
      <c r="CPB30" s="107"/>
      <c r="CPC30" s="107"/>
      <c r="CPD30" s="107"/>
      <c r="CPE30" s="107"/>
      <c r="CPF30" s="107"/>
      <c r="CPG30" s="107"/>
      <c r="CPH30" s="107"/>
      <c r="CPI30" s="107"/>
      <c r="CPJ30" s="107"/>
      <c r="CPK30" s="107"/>
      <c r="CPL30" s="107"/>
      <c r="CPM30" s="107"/>
      <c r="CPN30" s="107"/>
      <c r="CPO30" s="107"/>
      <c r="CPP30" s="107"/>
      <c r="CPQ30" s="107"/>
      <c r="CPR30" s="107"/>
      <c r="CPS30" s="107"/>
      <c r="CPT30" s="107"/>
      <c r="CPU30" s="107"/>
      <c r="CPV30" s="107"/>
      <c r="CPW30" s="107"/>
      <c r="CPX30" s="107"/>
      <c r="CPY30" s="107"/>
      <c r="CPZ30" s="107"/>
      <c r="CQA30" s="107"/>
      <c r="CQB30" s="107"/>
      <c r="CQC30" s="107"/>
      <c r="CQD30" s="107"/>
      <c r="CQE30" s="107"/>
      <c r="CQF30" s="107"/>
      <c r="CQG30" s="107"/>
      <c r="CQH30" s="107"/>
      <c r="CQI30" s="107"/>
      <c r="CQJ30" s="107"/>
      <c r="CQK30" s="107"/>
      <c r="CQL30" s="107"/>
      <c r="CQM30" s="107"/>
      <c r="CQN30" s="107"/>
      <c r="CQO30" s="107"/>
      <c r="CQP30" s="107"/>
      <c r="CQQ30" s="107"/>
      <c r="CQR30" s="107"/>
      <c r="CQS30" s="107"/>
      <c r="CQT30" s="107"/>
      <c r="CQU30" s="107"/>
      <c r="CQV30" s="107"/>
      <c r="CQW30" s="107"/>
      <c r="CQX30" s="107"/>
      <c r="CQY30" s="107"/>
      <c r="CQZ30" s="107"/>
      <c r="CRA30" s="107"/>
      <c r="CRB30" s="107"/>
      <c r="CRC30" s="107"/>
      <c r="CRD30" s="107"/>
      <c r="CRE30" s="107"/>
      <c r="CRF30" s="107"/>
      <c r="CRG30" s="107"/>
      <c r="CRH30" s="107"/>
      <c r="CRI30" s="107"/>
      <c r="CRJ30" s="107"/>
      <c r="CRK30" s="107"/>
      <c r="CRL30" s="107"/>
      <c r="CRM30" s="107"/>
      <c r="CRN30" s="107"/>
      <c r="CRO30" s="107"/>
      <c r="CRP30" s="107"/>
      <c r="CRQ30" s="107"/>
      <c r="CRR30" s="107"/>
      <c r="CRS30" s="107"/>
      <c r="CRT30" s="107"/>
      <c r="CRU30" s="107"/>
      <c r="CRV30" s="107"/>
      <c r="CRW30" s="107"/>
      <c r="CRX30" s="107"/>
      <c r="CRY30" s="107"/>
      <c r="CRZ30" s="107"/>
      <c r="CSA30" s="107"/>
      <c r="CSB30" s="107"/>
      <c r="CSC30" s="107"/>
      <c r="CSD30" s="107"/>
      <c r="CSE30" s="107"/>
      <c r="CSF30" s="107"/>
      <c r="CSG30" s="107"/>
      <c r="CSH30" s="107"/>
      <c r="CSI30" s="107"/>
      <c r="CSJ30" s="107"/>
      <c r="CSK30" s="107"/>
      <c r="CSL30" s="107"/>
      <c r="CSM30" s="107"/>
      <c r="CSN30" s="107"/>
      <c r="CSO30" s="107"/>
      <c r="CSP30" s="107"/>
      <c r="CSQ30" s="107"/>
      <c r="CSR30" s="107"/>
      <c r="CSS30" s="107"/>
      <c r="CST30" s="107"/>
      <c r="CSU30" s="107"/>
      <c r="CSV30" s="107"/>
      <c r="CSW30" s="107"/>
      <c r="CSX30" s="107"/>
      <c r="CSY30" s="107"/>
      <c r="CSZ30" s="107"/>
      <c r="CTA30" s="107"/>
      <c r="CTB30" s="107"/>
      <c r="CTC30" s="107"/>
      <c r="CTD30" s="107"/>
      <c r="CTE30" s="107"/>
      <c r="CTF30" s="107"/>
      <c r="CTG30" s="107"/>
      <c r="CTH30" s="107"/>
      <c r="CTI30" s="107"/>
      <c r="CTJ30" s="107"/>
      <c r="CTK30" s="107"/>
      <c r="CTL30" s="107"/>
      <c r="CTM30" s="107"/>
      <c r="CTN30" s="107"/>
      <c r="CTO30" s="107"/>
      <c r="CTP30" s="107"/>
      <c r="CTQ30" s="107"/>
      <c r="CTR30" s="107"/>
      <c r="CTS30" s="107"/>
      <c r="CTT30" s="107"/>
      <c r="CTU30" s="107"/>
      <c r="CTV30" s="107"/>
      <c r="CTW30" s="107"/>
      <c r="CTX30" s="107"/>
      <c r="CTY30" s="107"/>
      <c r="CTZ30" s="107"/>
      <c r="CUA30" s="107"/>
      <c r="CUB30" s="107"/>
      <c r="CUC30" s="107"/>
      <c r="CUD30" s="107"/>
      <c r="CUE30" s="107"/>
      <c r="CUF30" s="107"/>
      <c r="CUG30" s="107"/>
      <c r="CUH30" s="107"/>
      <c r="CUI30" s="107"/>
      <c r="CUJ30" s="107"/>
      <c r="CUK30" s="107"/>
      <c r="CUL30" s="107"/>
      <c r="CUM30" s="107"/>
      <c r="CUN30" s="107"/>
      <c r="CUO30" s="107"/>
      <c r="CUP30" s="107"/>
      <c r="CUQ30" s="107"/>
      <c r="CUR30" s="107"/>
      <c r="CUS30" s="107"/>
      <c r="CUT30" s="107"/>
      <c r="CUU30" s="107"/>
      <c r="CUV30" s="107"/>
      <c r="CUW30" s="107"/>
      <c r="CUX30" s="107"/>
      <c r="CUY30" s="107"/>
      <c r="CUZ30" s="107"/>
      <c r="CVA30" s="107"/>
      <c r="CVB30" s="107"/>
      <c r="CVC30" s="107"/>
      <c r="CVD30" s="107"/>
      <c r="CVE30" s="107"/>
      <c r="CVF30" s="107"/>
      <c r="CVG30" s="107"/>
      <c r="CVH30" s="107"/>
      <c r="CVI30" s="107"/>
      <c r="CVJ30" s="107"/>
      <c r="CVK30" s="107"/>
      <c r="CVL30" s="107"/>
      <c r="CVM30" s="107"/>
      <c r="CVN30" s="107"/>
      <c r="CVO30" s="107"/>
      <c r="CVP30" s="107"/>
      <c r="CVQ30" s="107"/>
      <c r="CVR30" s="107"/>
      <c r="CVS30" s="107"/>
      <c r="CVT30" s="107"/>
      <c r="CVU30" s="107"/>
      <c r="CVV30" s="107"/>
      <c r="CVW30" s="107"/>
      <c r="CVX30" s="107"/>
      <c r="CVY30" s="107"/>
      <c r="CVZ30" s="107"/>
      <c r="CWA30" s="107"/>
      <c r="CWB30" s="107"/>
      <c r="CWC30" s="107"/>
      <c r="CWD30" s="107"/>
      <c r="CWE30" s="107"/>
      <c r="CWF30" s="107"/>
      <c r="CWG30" s="107"/>
      <c r="CWH30" s="107"/>
      <c r="CWI30" s="107"/>
      <c r="CWJ30" s="107"/>
      <c r="CWK30" s="107"/>
      <c r="CWL30" s="107"/>
      <c r="CWM30" s="107"/>
      <c r="CWN30" s="107"/>
      <c r="CWO30" s="107"/>
      <c r="CWP30" s="107"/>
      <c r="CWQ30" s="107"/>
      <c r="CWR30" s="107"/>
      <c r="CWS30" s="107"/>
      <c r="CWT30" s="107"/>
      <c r="CWU30" s="107"/>
      <c r="CWV30" s="107"/>
      <c r="CWW30" s="107"/>
      <c r="CWX30" s="107"/>
      <c r="CWY30" s="107"/>
      <c r="CWZ30" s="107"/>
      <c r="CXA30" s="107"/>
      <c r="CXB30" s="107"/>
      <c r="CXC30" s="107"/>
      <c r="CXD30" s="107"/>
      <c r="CXE30" s="107"/>
      <c r="CXF30" s="107"/>
      <c r="CXG30" s="107"/>
      <c r="CXH30" s="107"/>
      <c r="CXI30" s="107"/>
      <c r="CXJ30" s="107"/>
      <c r="CXK30" s="107"/>
      <c r="CXL30" s="107"/>
      <c r="CXM30" s="107"/>
      <c r="CXN30" s="107"/>
      <c r="CXO30" s="107"/>
      <c r="CXP30" s="107"/>
      <c r="CXQ30" s="107"/>
      <c r="CXR30" s="107"/>
      <c r="CXS30" s="107"/>
      <c r="CXT30" s="107"/>
      <c r="CXU30" s="107"/>
      <c r="CXV30" s="107"/>
      <c r="CXW30" s="107"/>
      <c r="CXX30" s="107"/>
      <c r="CXY30" s="107"/>
      <c r="CXZ30" s="107"/>
      <c r="CYA30" s="107"/>
      <c r="CYB30" s="107"/>
      <c r="CYC30" s="107"/>
      <c r="CYD30" s="107"/>
      <c r="CYE30" s="107"/>
      <c r="CYF30" s="107"/>
      <c r="CYG30" s="107"/>
      <c r="CYH30" s="107"/>
      <c r="CYI30" s="107"/>
      <c r="CYJ30" s="107"/>
      <c r="CYK30" s="107"/>
      <c r="CYL30" s="107"/>
      <c r="CYM30" s="107"/>
      <c r="CYN30" s="107"/>
      <c r="CYO30" s="107"/>
      <c r="CYP30" s="107"/>
      <c r="CYQ30" s="107"/>
      <c r="CYR30" s="107"/>
      <c r="CYS30" s="107"/>
      <c r="CYT30" s="107"/>
      <c r="CYU30" s="107"/>
      <c r="CYV30" s="107"/>
      <c r="CYW30" s="107"/>
      <c r="CYX30" s="107"/>
      <c r="CYY30" s="107"/>
      <c r="CYZ30" s="107"/>
      <c r="CZA30" s="107"/>
      <c r="CZB30" s="107"/>
      <c r="CZC30" s="107"/>
      <c r="CZD30" s="107"/>
      <c r="CZE30" s="107"/>
      <c r="CZF30" s="107"/>
      <c r="CZG30" s="107"/>
      <c r="CZH30" s="107"/>
      <c r="CZI30" s="107"/>
      <c r="CZJ30" s="107"/>
      <c r="CZK30" s="107"/>
      <c r="CZL30" s="107"/>
      <c r="CZM30" s="107"/>
      <c r="CZN30" s="107"/>
      <c r="CZO30" s="107"/>
      <c r="CZP30" s="107"/>
      <c r="CZQ30" s="107"/>
      <c r="CZR30" s="107"/>
      <c r="CZS30" s="107"/>
      <c r="CZT30" s="107"/>
      <c r="CZU30" s="107"/>
      <c r="CZV30" s="107"/>
      <c r="CZW30" s="107"/>
      <c r="CZX30" s="107"/>
      <c r="CZY30" s="107"/>
      <c r="CZZ30" s="107"/>
      <c r="DAA30" s="107"/>
      <c r="DAB30" s="107"/>
      <c r="DAC30" s="107"/>
      <c r="DAD30" s="107"/>
      <c r="DAE30" s="107"/>
      <c r="DAF30" s="107"/>
      <c r="DAG30" s="107"/>
      <c r="DAH30" s="107"/>
      <c r="DAI30" s="107"/>
      <c r="DAJ30" s="107"/>
      <c r="DAK30" s="107"/>
      <c r="DAL30" s="107"/>
      <c r="DAM30" s="107"/>
      <c r="DAN30" s="107"/>
      <c r="DAO30" s="107"/>
      <c r="DAP30" s="107"/>
      <c r="DAQ30" s="107"/>
      <c r="DAR30" s="107"/>
      <c r="DAS30" s="107"/>
      <c r="DAT30" s="107"/>
      <c r="DAU30" s="107"/>
      <c r="DAV30" s="107"/>
      <c r="DAW30" s="107"/>
      <c r="DAX30" s="107"/>
      <c r="DAY30" s="107"/>
      <c r="DAZ30" s="107"/>
      <c r="DBA30" s="107"/>
      <c r="DBB30" s="107"/>
      <c r="DBC30" s="107"/>
      <c r="DBD30" s="107"/>
      <c r="DBE30" s="107"/>
      <c r="DBF30" s="107"/>
      <c r="DBG30" s="107"/>
      <c r="DBH30" s="107"/>
      <c r="DBI30" s="107"/>
      <c r="DBJ30" s="107"/>
      <c r="DBK30" s="107"/>
      <c r="DBL30" s="107"/>
      <c r="DBM30" s="107"/>
      <c r="DBN30" s="107"/>
      <c r="DBO30" s="107"/>
      <c r="DBP30" s="107"/>
      <c r="DBQ30" s="107"/>
      <c r="DBR30" s="107"/>
      <c r="DBS30" s="107"/>
      <c r="DBT30" s="107"/>
      <c r="DBU30" s="107"/>
      <c r="DBV30" s="107"/>
      <c r="DBW30" s="107"/>
      <c r="DBX30" s="107"/>
      <c r="DBY30" s="107"/>
      <c r="DBZ30" s="107"/>
      <c r="DCA30" s="107"/>
      <c r="DCB30" s="107"/>
      <c r="DCC30" s="107"/>
      <c r="DCD30" s="107"/>
      <c r="DCE30" s="107"/>
      <c r="DCF30" s="107"/>
      <c r="DCG30" s="107"/>
      <c r="DCH30" s="107"/>
      <c r="DCI30" s="107"/>
      <c r="DCJ30" s="107"/>
      <c r="DCK30" s="107"/>
      <c r="DCL30" s="107"/>
      <c r="DCM30" s="107"/>
      <c r="DCN30" s="107"/>
      <c r="DCO30" s="107"/>
      <c r="DCP30" s="107"/>
      <c r="DCQ30" s="107"/>
      <c r="DCR30" s="107"/>
      <c r="DCS30" s="107"/>
      <c r="DCT30" s="107"/>
      <c r="DCU30" s="107"/>
      <c r="DCV30" s="107"/>
      <c r="DCW30" s="107"/>
      <c r="DCX30" s="107"/>
      <c r="DCY30" s="107"/>
      <c r="DCZ30" s="107"/>
      <c r="DDA30" s="107"/>
      <c r="DDB30" s="107"/>
      <c r="DDC30" s="107"/>
      <c r="DDD30" s="107"/>
      <c r="DDE30" s="107"/>
      <c r="DDF30" s="107"/>
      <c r="DDG30" s="107"/>
      <c r="DDH30" s="107"/>
      <c r="DDI30" s="107"/>
      <c r="DDJ30" s="107"/>
      <c r="DDK30" s="107"/>
      <c r="DDL30" s="107"/>
      <c r="DDM30" s="107"/>
      <c r="DDN30" s="107"/>
      <c r="DDO30" s="107"/>
      <c r="DDP30" s="107"/>
      <c r="DDQ30" s="107"/>
      <c r="DDR30" s="107"/>
      <c r="DDS30" s="107"/>
      <c r="DDT30" s="107"/>
      <c r="DDU30" s="107"/>
      <c r="DDV30" s="107"/>
      <c r="DDW30" s="107"/>
      <c r="DDX30" s="107"/>
      <c r="DDY30" s="107"/>
      <c r="DDZ30" s="107"/>
      <c r="DEA30" s="107"/>
      <c r="DEB30" s="107"/>
      <c r="DEC30" s="107"/>
      <c r="DED30" s="107"/>
      <c r="DEE30" s="107"/>
      <c r="DEF30" s="107"/>
      <c r="DEG30" s="107"/>
      <c r="DEH30" s="107"/>
      <c r="DEI30" s="107"/>
      <c r="DEJ30" s="107"/>
      <c r="DEK30" s="107"/>
      <c r="DEL30" s="107"/>
      <c r="DEM30" s="107"/>
      <c r="DEN30" s="107"/>
      <c r="DEO30" s="107"/>
      <c r="DEP30" s="107"/>
      <c r="DEQ30" s="107"/>
      <c r="DER30" s="107"/>
      <c r="DES30" s="107"/>
      <c r="DET30" s="107"/>
      <c r="DEU30" s="107"/>
      <c r="DEV30" s="107"/>
      <c r="DEW30" s="107"/>
      <c r="DEX30" s="107"/>
      <c r="DEY30" s="107"/>
      <c r="DEZ30" s="107"/>
      <c r="DFA30" s="107"/>
      <c r="DFB30" s="107"/>
      <c r="DFC30" s="107"/>
      <c r="DFD30" s="107"/>
      <c r="DFE30" s="107"/>
      <c r="DFF30" s="107"/>
      <c r="DFG30" s="107"/>
      <c r="DFH30" s="107"/>
      <c r="DFI30" s="107"/>
      <c r="DFJ30" s="107"/>
      <c r="DFK30" s="107"/>
      <c r="DFL30" s="107"/>
      <c r="DFM30" s="107"/>
      <c r="DFN30" s="107"/>
      <c r="DFO30" s="107"/>
      <c r="DFP30" s="107"/>
      <c r="DFQ30" s="107"/>
      <c r="DFR30" s="107"/>
      <c r="DFS30" s="107"/>
      <c r="DFT30" s="107"/>
      <c r="DFU30" s="107"/>
      <c r="DFV30" s="107"/>
      <c r="DFW30" s="107"/>
      <c r="DFX30" s="107"/>
      <c r="DFY30" s="107"/>
      <c r="DFZ30" s="107"/>
      <c r="DGA30" s="107"/>
      <c r="DGB30" s="107"/>
      <c r="DGC30" s="107"/>
      <c r="DGD30" s="107"/>
      <c r="DGE30" s="107"/>
      <c r="DGF30" s="107"/>
      <c r="DGG30" s="107"/>
      <c r="DGH30" s="107"/>
      <c r="DGI30" s="107"/>
      <c r="DGJ30" s="107"/>
      <c r="DGK30" s="107"/>
      <c r="DGL30" s="107"/>
      <c r="DGM30" s="107"/>
      <c r="DGN30" s="107"/>
      <c r="DGO30" s="107"/>
      <c r="DGP30" s="107"/>
      <c r="DGQ30" s="107"/>
      <c r="DGR30" s="107"/>
      <c r="DGS30" s="107"/>
      <c r="DGT30" s="107"/>
      <c r="DGU30" s="107"/>
      <c r="DGV30" s="107"/>
      <c r="DGW30" s="107"/>
      <c r="DGX30" s="107"/>
      <c r="DGY30" s="107"/>
      <c r="DGZ30" s="107"/>
      <c r="DHA30" s="107"/>
      <c r="DHB30" s="107"/>
      <c r="DHC30" s="107"/>
      <c r="DHD30" s="107"/>
      <c r="DHE30" s="107"/>
      <c r="DHF30" s="107"/>
      <c r="DHG30" s="107"/>
      <c r="DHH30" s="107"/>
      <c r="DHI30" s="107"/>
      <c r="DHJ30" s="107"/>
      <c r="DHK30" s="107"/>
      <c r="DHL30" s="107"/>
      <c r="DHM30" s="107"/>
      <c r="DHN30" s="107"/>
      <c r="DHO30" s="107"/>
      <c r="DHP30" s="107"/>
      <c r="DHQ30" s="107"/>
      <c r="DHR30" s="107"/>
      <c r="DHS30" s="107"/>
      <c r="DHT30" s="107"/>
      <c r="DHU30" s="107"/>
      <c r="DHV30" s="107"/>
      <c r="DHW30" s="107"/>
      <c r="DHX30" s="107"/>
      <c r="DHY30" s="107"/>
      <c r="DHZ30" s="107"/>
      <c r="DIA30" s="107"/>
      <c r="DIB30" s="107"/>
      <c r="DIC30" s="107"/>
      <c r="DID30" s="107"/>
      <c r="DIE30" s="107"/>
      <c r="DIF30" s="107"/>
      <c r="DIG30" s="107"/>
      <c r="DIH30" s="107"/>
      <c r="DII30" s="107"/>
      <c r="DIJ30" s="107"/>
      <c r="DIK30" s="107"/>
      <c r="DIL30" s="107"/>
      <c r="DIM30" s="107"/>
      <c r="DIN30" s="107"/>
      <c r="DIO30" s="107"/>
      <c r="DIP30" s="107"/>
      <c r="DIQ30" s="107"/>
      <c r="DIR30" s="107"/>
      <c r="DIS30" s="107"/>
      <c r="DIT30" s="107"/>
      <c r="DIU30" s="107"/>
      <c r="DIV30" s="107"/>
      <c r="DIW30" s="107"/>
      <c r="DIX30" s="107"/>
      <c r="DIY30" s="107"/>
      <c r="DIZ30" s="107"/>
      <c r="DJA30" s="107"/>
      <c r="DJB30" s="107"/>
      <c r="DJC30" s="107"/>
      <c r="DJD30" s="107"/>
      <c r="DJE30" s="107"/>
      <c r="DJF30" s="107"/>
      <c r="DJG30" s="107"/>
      <c r="DJH30" s="107"/>
      <c r="DJI30" s="107"/>
      <c r="DJJ30" s="107"/>
      <c r="DJK30" s="107"/>
      <c r="DJL30" s="107"/>
      <c r="DJM30" s="107"/>
      <c r="DJN30" s="107"/>
      <c r="DJO30" s="107"/>
      <c r="DJP30" s="107"/>
      <c r="DJQ30" s="107"/>
      <c r="DJR30" s="107"/>
      <c r="DJS30" s="107"/>
      <c r="DJT30" s="107"/>
      <c r="DJU30" s="107"/>
      <c r="DJV30" s="107"/>
      <c r="DJW30" s="107"/>
      <c r="DJX30" s="107"/>
      <c r="DJY30" s="107"/>
      <c r="DJZ30" s="107"/>
      <c r="DKA30" s="107"/>
      <c r="DKB30" s="107"/>
      <c r="DKC30" s="107"/>
      <c r="DKD30" s="107"/>
      <c r="DKE30" s="107"/>
      <c r="DKF30" s="107"/>
      <c r="DKG30" s="107"/>
      <c r="DKH30" s="107"/>
      <c r="DKI30" s="107"/>
      <c r="DKJ30" s="107"/>
      <c r="DKK30" s="107"/>
      <c r="DKL30" s="107"/>
      <c r="DKM30" s="107"/>
      <c r="DKN30" s="107"/>
      <c r="DKO30" s="107"/>
      <c r="DKP30" s="107"/>
      <c r="DKQ30" s="107"/>
      <c r="DKR30" s="107"/>
      <c r="DKS30" s="107"/>
      <c r="DKT30" s="107"/>
      <c r="DKU30" s="107"/>
      <c r="DKV30" s="107"/>
      <c r="DKW30" s="107"/>
      <c r="DKX30" s="107"/>
      <c r="DKY30" s="107"/>
      <c r="DKZ30" s="107"/>
      <c r="DLA30" s="107"/>
      <c r="DLB30" s="107"/>
      <c r="DLC30" s="107"/>
      <c r="DLD30" s="107"/>
      <c r="DLE30" s="107"/>
      <c r="DLF30" s="107"/>
      <c r="DLG30" s="107"/>
      <c r="DLH30" s="107"/>
      <c r="DLI30" s="107"/>
      <c r="DLJ30" s="107"/>
      <c r="DLK30" s="107"/>
      <c r="DLL30" s="107"/>
      <c r="DLM30" s="107"/>
      <c r="DLN30" s="107"/>
      <c r="DLO30" s="107"/>
      <c r="DLP30" s="107"/>
      <c r="DLQ30" s="107"/>
      <c r="DLR30" s="107"/>
      <c r="DLS30" s="107"/>
      <c r="DLT30" s="107"/>
      <c r="DLU30" s="107"/>
      <c r="DLV30" s="107"/>
      <c r="DLW30" s="107"/>
      <c r="DLX30" s="107"/>
      <c r="DLY30" s="107"/>
      <c r="DLZ30" s="107"/>
      <c r="DMA30" s="107"/>
      <c r="DMB30" s="107"/>
      <c r="DMC30" s="107"/>
      <c r="DMD30" s="107"/>
      <c r="DME30" s="107"/>
      <c r="DMF30" s="107"/>
      <c r="DMG30" s="107"/>
      <c r="DMH30" s="107"/>
      <c r="DMI30" s="107"/>
      <c r="DMJ30" s="107"/>
      <c r="DMK30" s="107"/>
      <c r="DML30" s="107"/>
      <c r="DMM30" s="107"/>
      <c r="DMN30" s="107"/>
      <c r="DMO30" s="107"/>
      <c r="DMP30" s="107"/>
      <c r="DMQ30" s="107"/>
      <c r="DMR30" s="107"/>
      <c r="DMS30" s="107"/>
      <c r="DMT30" s="107"/>
      <c r="DMU30" s="107"/>
      <c r="DMV30" s="107"/>
      <c r="DMW30" s="107"/>
      <c r="DMX30" s="107"/>
      <c r="DMY30" s="107"/>
      <c r="DMZ30" s="107"/>
      <c r="DNA30" s="107"/>
      <c r="DNB30" s="107"/>
      <c r="DNC30" s="107"/>
      <c r="DND30" s="107"/>
      <c r="DNE30" s="107"/>
      <c r="DNF30" s="107"/>
      <c r="DNG30" s="107"/>
      <c r="DNH30" s="107"/>
      <c r="DNI30" s="107"/>
      <c r="DNJ30" s="107"/>
      <c r="DNK30" s="107"/>
      <c r="DNL30" s="107"/>
      <c r="DNM30" s="107"/>
      <c r="DNN30" s="107"/>
      <c r="DNO30" s="107"/>
      <c r="DNP30" s="107"/>
      <c r="DNQ30" s="107"/>
      <c r="DNR30" s="107"/>
      <c r="DNS30" s="107"/>
      <c r="DNT30" s="107"/>
      <c r="DNU30" s="107"/>
      <c r="DNV30" s="107"/>
      <c r="DNW30" s="107"/>
      <c r="DNX30" s="107"/>
      <c r="DNY30" s="107"/>
      <c r="DNZ30" s="107"/>
      <c r="DOA30" s="107"/>
      <c r="DOB30" s="107"/>
      <c r="DOC30" s="107"/>
      <c r="DOD30" s="107"/>
      <c r="DOE30" s="107"/>
      <c r="DOF30" s="107"/>
      <c r="DOG30" s="107"/>
      <c r="DOH30" s="107"/>
      <c r="DOI30" s="107"/>
      <c r="DOJ30" s="107"/>
      <c r="DOK30" s="107"/>
      <c r="DOL30" s="107"/>
      <c r="DOM30" s="107"/>
      <c r="DON30" s="107"/>
      <c r="DOO30" s="107"/>
      <c r="DOP30" s="107"/>
      <c r="DOQ30" s="107"/>
      <c r="DOR30" s="107"/>
      <c r="DOS30" s="107"/>
      <c r="DOT30" s="107"/>
      <c r="DOU30" s="107"/>
      <c r="DOV30" s="107"/>
      <c r="DOW30" s="107"/>
      <c r="DOX30" s="107"/>
      <c r="DOY30" s="107"/>
      <c r="DOZ30" s="107"/>
      <c r="DPA30" s="107"/>
      <c r="DPB30" s="107"/>
      <c r="DPC30" s="107"/>
      <c r="DPD30" s="107"/>
      <c r="DPE30" s="107"/>
      <c r="DPF30" s="107"/>
      <c r="DPG30" s="107"/>
      <c r="DPH30" s="107"/>
      <c r="DPI30" s="107"/>
      <c r="DPJ30" s="107"/>
      <c r="DPK30" s="107"/>
      <c r="DPL30" s="107"/>
      <c r="DPM30" s="107"/>
      <c r="DPN30" s="107"/>
      <c r="DPO30" s="107"/>
      <c r="DPP30" s="107"/>
      <c r="DPQ30" s="107"/>
      <c r="DPR30" s="107"/>
      <c r="DPS30" s="107"/>
      <c r="DPT30" s="107"/>
      <c r="DPU30" s="107"/>
      <c r="DPV30" s="107"/>
      <c r="DPW30" s="107"/>
      <c r="DPX30" s="107"/>
      <c r="DPY30" s="107"/>
      <c r="DPZ30" s="107"/>
      <c r="DQA30" s="107"/>
      <c r="DQB30" s="107"/>
      <c r="DQC30" s="107"/>
      <c r="DQD30" s="107"/>
      <c r="DQE30" s="107"/>
      <c r="DQF30" s="107"/>
      <c r="DQG30" s="107"/>
      <c r="DQH30" s="107"/>
      <c r="DQI30" s="107"/>
      <c r="DQJ30" s="107"/>
      <c r="DQK30" s="107"/>
      <c r="DQL30" s="107"/>
      <c r="DQM30" s="107"/>
      <c r="DQN30" s="107"/>
      <c r="DQO30" s="107"/>
      <c r="DQP30" s="107"/>
      <c r="DQQ30" s="107"/>
      <c r="DQR30" s="107"/>
      <c r="DQS30" s="107"/>
      <c r="DQT30" s="107"/>
      <c r="DQU30" s="107"/>
      <c r="DQV30" s="107"/>
      <c r="DQW30" s="107"/>
      <c r="DQX30" s="107"/>
      <c r="DQY30" s="107"/>
      <c r="DQZ30" s="107"/>
      <c r="DRA30" s="107"/>
      <c r="DRB30" s="107"/>
      <c r="DRC30" s="107"/>
      <c r="DRD30" s="107"/>
      <c r="DRE30" s="107"/>
      <c r="DRF30" s="107"/>
      <c r="DRG30" s="107"/>
      <c r="DRH30" s="107"/>
      <c r="DRI30" s="107"/>
      <c r="DRJ30" s="107"/>
      <c r="DRK30" s="107"/>
      <c r="DRL30" s="107"/>
      <c r="DRM30" s="107"/>
      <c r="DRN30" s="107"/>
      <c r="DRO30" s="107"/>
      <c r="DRP30" s="107"/>
      <c r="DRQ30" s="107"/>
      <c r="DRR30" s="107"/>
      <c r="DRS30" s="107"/>
      <c r="DRT30" s="107"/>
      <c r="DRU30" s="107"/>
      <c r="DRV30" s="107"/>
      <c r="DRW30" s="107"/>
      <c r="DRX30" s="107"/>
      <c r="DRY30" s="107"/>
      <c r="DRZ30" s="107"/>
      <c r="DSA30" s="107"/>
      <c r="DSB30" s="107"/>
      <c r="DSC30" s="107"/>
      <c r="DSD30" s="107"/>
      <c r="DSE30" s="107"/>
      <c r="DSF30" s="107"/>
      <c r="DSG30" s="107"/>
      <c r="DSH30" s="107"/>
      <c r="DSI30" s="107"/>
      <c r="DSJ30" s="107"/>
      <c r="DSK30" s="107"/>
      <c r="DSL30" s="107"/>
      <c r="DSM30" s="107"/>
      <c r="DSN30" s="107"/>
      <c r="DSO30" s="107"/>
      <c r="DSP30" s="107"/>
      <c r="DSQ30" s="107"/>
      <c r="DSR30" s="107"/>
      <c r="DSS30" s="107"/>
      <c r="DST30" s="107"/>
      <c r="DSU30" s="107"/>
      <c r="DSV30" s="107"/>
      <c r="DSW30" s="107"/>
      <c r="DSX30" s="107"/>
      <c r="DSY30" s="107"/>
      <c r="DSZ30" s="107"/>
      <c r="DTA30" s="107"/>
      <c r="DTB30" s="107"/>
      <c r="DTC30" s="107"/>
      <c r="DTD30" s="107"/>
      <c r="DTE30" s="107"/>
      <c r="DTF30" s="107"/>
      <c r="DTG30" s="107"/>
      <c r="DTH30" s="107"/>
      <c r="DTI30" s="107"/>
      <c r="DTJ30" s="107"/>
      <c r="DTK30" s="107"/>
      <c r="DTL30" s="107"/>
      <c r="DTM30" s="107"/>
      <c r="DTN30" s="107"/>
      <c r="DTO30" s="107"/>
      <c r="DTP30" s="107"/>
      <c r="DTQ30" s="107"/>
      <c r="DTR30" s="107"/>
      <c r="DTS30" s="107"/>
      <c r="DTT30" s="107"/>
      <c r="DTU30" s="107"/>
      <c r="DTV30" s="107"/>
      <c r="DTW30" s="107"/>
      <c r="DTX30" s="107"/>
      <c r="DTY30" s="107"/>
      <c r="DTZ30" s="107"/>
      <c r="DUA30" s="107"/>
      <c r="DUB30" s="107"/>
      <c r="DUC30" s="107"/>
      <c r="DUD30" s="107"/>
      <c r="DUE30" s="107"/>
      <c r="DUF30" s="107"/>
      <c r="DUG30" s="107"/>
      <c r="DUH30" s="107"/>
      <c r="DUI30" s="107"/>
      <c r="DUJ30" s="107"/>
      <c r="DUK30" s="107"/>
      <c r="DUL30" s="107"/>
      <c r="DUM30" s="107"/>
      <c r="DUN30" s="107"/>
      <c r="DUO30" s="107"/>
      <c r="DUP30" s="107"/>
      <c r="DUQ30" s="107"/>
      <c r="DUR30" s="107"/>
      <c r="DUS30" s="107"/>
      <c r="DUT30" s="107"/>
      <c r="DUU30" s="107"/>
      <c r="DUV30" s="107"/>
      <c r="DUW30" s="107"/>
      <c r="DUX30" s="107"/>
      <c r="DUY30" s="107"/>
      <c r="DUZ30" s="107"/>
      <c r="DVA30" s="107"/>
      <c r="DVB30" s="107"/>
      <c r="DVC30" s="107"/>
      <c r="DVD30" s="107"/>
      <c r="DVE30" s="107"/>
      <c r="DVF30" s="107"/>
      <c r="DVG30" s="107"/>
      <c r="DVH30" s="107"/>
      <c r="DVI30" s="107"/>
      <c r="DVJ30" s="107"/>
      <c r="DVK30" s="107"/>
      <c r="DVL30" s="107"/>
      <c r="DVM30" s="107"/>
      <c r="DVN30" s="107"/>
      <c r="DVO30" s="107"/>
      <c r="DVP30" s="107"/>
      <c r="DVQ30" s="107"/>
      <c r="DVR30" s="107"/>
      <c r="DVS30" s="107"/>
      <c r="DVT30" s="107"/>
      <c r="DVU30" s="107"/>
      <c r="DVV30" s="107"/>
      <c r="DVW30" s="107"/>
      <c r="DVX30" s="107"/>
      <c r="DVY30" s="107"/>
      <c r="DVZ30" s="107"/>
      <c r="DWA30" s="107"/>
      <c r="DWB30" s="107"/>
      <c r="DWC30" s="107"/>
      <c r="DWD30" s="107"/>
      <c r="DWE30" s="107"/>
      <c r="DWF30" s="107"/>
      <c r="DWG30" s="107"/>
      <c r="DWH30" s="107"/>
      <c r="DWI30" s="107"/>
      <c r="DWJ30" s="107"/>
      <c r="DWK30" s="107"/>
      <c r="DWL30" s="107"/>
      <c r="DWM30" s="107"/>
      <c r="DWN30" s="107"/>
      <c r="DWO30" s="107"/>
      <c r="DWP30" s="107"/>
      <c r="DWQ30" s="107"/>
      <c r="DWR30" s="107"/>
      <c r="DWS30" s="107"/>
      <c r="DWT30" s="107"/>
      <c r="DWU30" s="107"/>
      <c r="DWV30" s="107"/>
      <c r="DWW30" s="107"/>
      <c r="DWX30" s="107"/>
      <c r="DWY30" s="107"/>
      <c r="DWZ30" s="107"/>
      <c r="DXA30" s="107"/>
      <c r="DXB30" s="107"/>
      <c r="DXC30" s="107"/>
      <c r="DXD30" s="107"/>
      <c r="DXE30" s="107"/>
      <c r="DXF30" s="107"/>
      <c r="DXG30" s="107"/>
      <c r="DXH30" s="107"/>
      <c r="DXI30" s="107"/>
      <c r="DXJ30" s="107"/>
      <c r="DXK30" s="107"/>
      <c r="DXL30" s="107"/>
      <c r="DXM30" s="107"/>
      <c r="DXN30" s="107"/>
      <c r="DXO30" s="107"/>
      <c r="DXP30" s="107"/>
      <c r="DXQ30" s="107"/>
      <c r="DXR30" s="107"/>
      <c r="DXS30" s="107"/>
      <c r="DXT30" s="107"/>
      <c r="DXU30" s="107"/>
      <c r="DXV30" s="107"/>
      <c r="DXW30" s="107"/>
      <c r="DXX30" s="107"/>
      <c r="DXY30" s="107"/>
      <c r="DXZ30" s="107"/>
      <c r="DYA30" s="107"/>
      <c r="DYB30" s="107"/>
      <c r="DYC30" s="107"/>
      <c r="DYD30" s="107"/>
      <c r="DYE30" s="107"/>
      <c r="DYF30" s="107"/>
      <c r="DYG30" s="107"/>
      <c r="DYH30" s="107"/>
      <c r="DYI30" s="107"/>
      <c r="DYJ30" s="107"/>
      <c r="DYK30" s="107"/>
      <c r="DYL30" s="107"/>
      <c r="DYM30" s="107"/>
      <c r="DYN30" s="107"/>
      <c r="DYO30" s="107"/>
      <c r="DYP30" s="107"/>
      <c r="DYQ30" s="107"/>
      <c r="DYR30" s="107"/>
      <c r="DYS30" s="107"/>
      <c r="DYT30" s="107"/>
      <c r="DYU30" s="107"/>
      <c r="DYV30" s="107"/>
      <c r="DYW30" s="107"/>
      <c r="DYX30" s="107"/>
      <c r="DYY30" s="107"/>
      <c r="DYZ30" s="107"/>
      <c r="DZA30" s="107"/>
      <c r="DZB30" s="107"/>
      <c r="DZC30" s="107"/>
      <c r="DZD30" s="107"/>
      <c r="DZE30" s="107"/>
      <c r="DZF30" s="107"/>
      <c r="DZG30" s="107"/>
      <c r="DZH30" s="107"/>
      <c r="DZI30" s="107"/>
      <c r="DZJ30" s="107"/>
      <c r="DZK30" s="107"/>
      <c r="DZL30" s="107"/>
      <c r="DZM30" s="107"/>
      <c r="DZN30" s="107"/>
      <c r="DZO30" s="107"/>
      <c r="DZP30" s="107"/>
      <c r="DZQ30" s="107"/>
      <c r="DZR30" s="107"/>
      <c r="DZS30" s="107"/>
      <c r="DZT30" s="107"/>
      <c r="DZU30" s="107"/>
      <c r="DZV30" s="107"/>
      <c r="DZW30" s="107"/>
      <c r="DZX30" s="107"/>
      <c r="DZY30" s="107"/>
      <c r="DZZ30" s="107"/>
      <c r="EAA30" s="107"/>
      <c r="EAB30" s="107"/>
      <c r="EAC30" s="107"/>
      <c r="EAD30" s="107"/>
      <c r="EAE30" s="107"/>
      <c r="EAF30" s="107"/>
      <c r="EAG30" s="107"/>
      <c r="EAH30" s="107"/>
      <c r="EAI30" s="107"/>
      <c r="EAJ30" s="107"/>
      <c r="EAK30" s="107"/>
      <c r="EAL30" s="107"/>
      <c r="EAM30" s="107"/>
      <c r="EAN30" s="107"/>
      <c r="EAO30" s="107"/>
      <c r="EAP30" s="107"/>
      <c r="EAQ30" s="107"/>
      <c r="EAR30" s="107"/>
      <c r="EAS30" s="107"/>
      <c r="EAT30" s="107"/>
      <c r="EAU30" s="107"/>
      <c r="EAV30" s="107"/>
      <c r="EAW30" s="107"/>
      <c r="EAX30" s="107"/>
      <c r="EAY30" s="107"/>
      <c r="EAZ30" s="107"/>
      <c r="EBA30" s="107"/>
      <c r="EBB30" s="107"/>
      <c r="EBC30" s="107"/>
      <c r="EBD30" s="107"/>
      <c r="EBE30" s="107"/>
      <c r="EBF30" s="107"/>
      <c r="EBG30" s="107"/>
      <c r="EBH30" s="107"/>
      <c r="EBI30" s="107"/>
      <c r="EBJ30" s="107"/>
      <c r="EBK30" s="107"/>
      <c r="EBL30" s="107"/>
      <c r="EBM30" s="107"/>
      <c r="EBN30" s="107"/>
      <c r="EBO30" s="107"/>
      <c r="EBP30" s="107"/>
      <c r="EBQ30" s="107"/>
      <c r="EBR30" s="107"/>
      <c r="EBS30" s="107"/>
      <c r="EBT30" s="107"/>
      <c r="EBU30" s="107"/>
      <c r="EBV30" s="107"/>
      <c r="EBW30" s="107"/>
      <c r="EBX30" s="107"/>
      <c r="EBY30" s="107"/>
      <c r="EBZ30" s="107"/>
      <c r="ECA30" s="107"/>
      <c r="ECB30" s="107"/>
      <c r="ECC30" s="107"/>
      <c r="ECD30" s="107"/>
      <c r="ECE30" s="107"/>
      <c r="ECF30" s="107"/>
      <c r="ECG30" s="107"/>
      <c r="ECH30" s="107"/>
      <c r="ECI30" s="107"/>
      <c r="ECJ30" s="107"/>
      <c r="ECK30" s="107"/>
      <c r="ECL30" s="107"/>
      <c r="ECM30" s="107"/>
      <c r="ECN30" s="107"/>
      <c r="ECO30" s="107"/>
      <c r="ECP30" s="107"/>
      <c r="ECQ30" s="107"/>
      <c r="ECR30" s="107"/>
      <c r="ECS30" s="107"/>
      <c r="ECT30" s="107"/>
      <c r="ECU30" s="107"/>
      <c r="ECV30" s="107"/>
      <c r="ECW30" s="107"/>
      <c r="ECX30" s="107"/>
      <c r="ECY30" s="107"/>
      <c r="ECZ30" s="107"/>
      <c r="EDA30" s="107"/>
      <c r="EDB30" s="107"/>
      <c r="EDC30" s="107"/>
      <c r="EDD30" s="107"/>
      <c r="EDE30" s="107"/>
      <c r="EDF30" s="107"/>
      <c r="EDG30" s="107"/>
      <c r="EDH30" s="107"/>
      <c r="EDI30" s="107"/>
      <c r="EDJ30" s="107"/>
      <c r="EDK30" s="107"/>
      <c r="EDL30" s="107"/>
      <c r="EDM30" s="107"/>
      <c r="EDN30" s="107"/>
      <c r="EDO30" s="107"/>
      <c r="EDP30" s="107"/>
      <c r="EDQ30" s="107"/>
      <c r="EDR30" s="107"/>
      <c r="EDS30" s="107"/>
      <c r="EDT30" s="107"/>
      <c r="EDU30" s="107"/>
      <c r="EDV30" s="107"/>
      <c r="EDW30" s="107"/>
      <c r="EDX30" s="107"/>
      <c r="EDY30" s="107"/>
      <c r="EDZ30" s="107"/>
      <c r="EEA30" s="107"/>
      <c r="EEB30" s="107"/>
      <c r="EEC30" s="107"/>
      <c r="EED30" s="107"/>
      <c r="EEE30" s="107"/>
      <c r="EEF30" s="107"/>
      <c r="EEG30" s="107"/>
      <c r="EEH30" s="107"/>
      <c r="EEI30" s="107"/>
      <c r="EEJ30" s="107"/>
      <c r="EEK30" s="107"/>
      <c r="EEL30" s="107"/>
      <c r="EEM30" s="107"/>
      <c r="EEN30" s="107"/>
      <c r="EEO30" s="107"/>
      <c r="EEP30" s="107"/>
      <c r="EEQ30" s="107"/>
      <c r="EER30" s="107"/>
      <c r="EES30" s="107"/>
      <c r="EET30" s="107"/>
      <c r="EEU30" s="107"/>
      <c r="EEV30" s="107"/>
      <c r="EEW30" s="107"/>
      <c r="EEX30" s="107"/>
      <c r="EEY30" s="107"/>
      <c r="EEZ30" s="107"/>
      <c r="EFA30" s="107"/>
      <c r="EFB30" s="107"/>
      <c r="EFC30" s="107"/>
      <c r="EFD30" s="107"/>
      <c r="EFE30" s="107"/>
      <c r="EFF30" s="107"/>
      <c r="EFG30" s="107"/>
      <c r="EFH30" s="107"/>
      <c r="EFI30" s="107"/>
      <c r="EFJ30" s="107"/>
      <c r="EFK30" s="107"/>
      <c r="EFL30" s="107"/>
      <c r="EFM30" s="107"/>
      <c r="EFN30" s="107"/>
      <c r="EFO30" s="107"/>
      <c r="EFP30" s="107"/>
      <c r="EFQ30" s="107"/>
      <c r="EFR30" s="107"/>
      <c r="EFS30" s="107"/>
      <c r="EFT30" s="107"/>
      <c r="EFU30" s="107"/>
      <c r="EFV30" s="107"/>
      <c r="EFW30" s="107"/>
      <c r="EFX30" s="107"/>
      <c r="EFY30" s="107"/>
      <c r="EFZ30" s="107"/>
      <c r="EGA30" s="107"/>
      <c r="EGB30" s="107"/>
      <c r="EGC30" s="107"/>
      <c r="EGD30" s="107"/>
      <c r="EGE30" s="107"/>
      <c r="EGF30" s="107"/>
      <c r="EGG30" s="107"/>
      <c r="EGH30" s="107"/>
      <c r="EGI30" s="107"/>
      <c r="EGJ30" s="107"/>
      <c r="EGK30" s="107"/>
      <c r="EGL30" s="107"/>
      <c r="EGM30" s="107"/>
      <c r="EGN30" s="107"/>
      <c r="EGO30" s="107"/>
      <c r="EGP30" s="107"/>
      <c r="EGQ30" s="107"/>
      <c r="EGR30" s="107"/>
      <c r="EGS30" s="107"/>
      <c r="EGT30" s="107"/>
      <c r="EGU30" s="107"/>
      <c r="EGV30" s="107"/>
      <c r="EGW30" s="107"/>
      <c r="EGX30" s="107"/>
      <c r="EGY30" s="107"/>
      <c r="EGZ30" s="107"/>
      <c r="EHA30" s="107"/>
      <c r="EHB30" s="107"/>
      <c r="EHC30" s="107"/>
      <c r="EHD30" s="107"/>
      <c r="EHE30" s="107"/>
      <c r="EHF30" s="107"/>
      <c r="EHG30" s="107"/>
      <c r="EHH30" s="107"/>
      <c r="EHI30" s="107"/>
      <c r="EHJ30" s="107"/>
      <c r="EHK30" s="107"/>
      <c r="EHL30" s="107"/>
      <c r="EHM30" s="107"/>
      <c r="EHN30" s="107"/>
      <c r="EHO30" s="107"/>
      <c r="EHP30" s="107"/>
      <c r="EHQ30" s="107"/>
      <c r="EHR30" s="107"/>
      <c r="EHS30" s="107"/>
      <c r="EHT30" s="107"/>
      <c r="EHU30" s="107"/>
      <c r="EHV30" s="107"/>
      <c r="EHW30" s="107"/>
      <c r="EHX30" s="107"/>
      <c r="EHY30" s="107"/>
      <c r="EHZ30" s="107"/>
      <c r="EIA30" s="107"/>
      <c r="EIB30" s="107"/>
      <c r="EIC30" s="107"/>
      <c r="EID30" s="107"/>
      <c r="EIE30" s="107"/>
      <c r="EIF30" s="107"/>
      <c r="EIG30" s="107"/>
      <c r="EIH30" s="107"/>
      <c r="EII30" s="107"/>
      <c r="EIJ30" s="107"/>
      <c r="EIK30" s="107"/>
      <c r="EIL30" s="107"/>
      <c r="EIM30" s="107"/>
      <c r="EIN30" s="107"/>
      <c r="EIO30" s="107"/>
      <c r="EIP30" s="107"/>
      <c r="EIQ30" s="107"/>
      <c r="EIR30" s="107"/>
      <c r="EIS30" s="107"/>
      <c r="EIT30" s="107"/>
      <c r="EIU30" s="107"/>
      <c r="EIV30" s="107"/>
      <c r="EIW30" s="107"/>
      <c r="EIX30" s="107"/>
      <c r="EIY30" s="107"/>
      <c r="EIZ30" s="107"/>
      <c r="EJA30" s="107"/>
      <c r="EJB30" s="107"/>
      <c r="EJC30" s="107"/>
      <c r="EJD30" s="107"/>
      <c r="EJE30" s="107"/>
      <c r="EJF30" s="107"/>
      <c r="EJG30" s="107"/>
      <c r="EJH30" s="107"/>
      <c r="EJI30" s="107"/>
      <c r="EJJ30" s="107"/>
      <c r="EJK30" s="107"/>
      <c r="EJL30" s="107"/>
      <c r="EJM30" s="107"/>
      <c r="EJN30" s="107"/>
      <c r="EJO30" s="107"/>
      <c r="EJP30" s="107"/>
      <c r="EJQ30" s="107"/>
      <c r="EJR30" s="107"/>
      <c r="EJS30" s="107"/>
      <c r="EJT30" s="107"/>
      <c r="EJU30" s="107"/>
      <c r="EJV30" s="107"/>
      <c r="EJW30" s="107"/>
      <c r="EJX30" s="107"/>
      <c r="EJY30" s="107"/>
      <c r="EJZ30" s="107"/>
      <c r="EKA30" s="107"/>
      <c r="EKB30" s="107"/>
      <c r="EKC30" s="107"/>
      <c r="EKD30" s="107"/>
      <c r="EKE30" s="107"/>
      <c r="EKF30" s="107"/>
      <c r="EKG30" s="107"/>
      <c r="EKH30" s="107"/>
      <c r="EKI30" s="107"/>
      <c r="EKJ30" s="107"/>
      <c r="EKK30" s="107"/>
      <c r="EKL30" s="107"/>
      <c r="EKM30" s="107"/>
      <c r="EKN30" s="107"/>
      <c r="EKO30" s="107"/>
      <c r="EKP30" s="107"/>
      <c r="EKQ30" s="107"/>
      <c r="EKR30" s="107"/>
      <c r="EKS30" s="107"/>
      <c r="EKT30" s="107"/>
      <c r="EKU30" s="107"/>
      <c r="EKV30" s="107"/>
      <c r="EKW30" s="107"/>
      <c r="EKX30" s="107"/>
      <c r="EKY30" s="107"/>
      <c r="EKZ30" s="107"/>
      <c r="ELA30" s="107"/>
      <c r="ELB30" s="107"/>
      <c r="ELC30" s="107"/>
      <c r="ELD30" s="107"/>
      <c r="ELE30" s="107"/>
      <c r="ELF30" s="107"/>
      <c r="ELG30" s="107"/>
      <c r="ELH30" s="107"/>
      <c r="ELI30" s="107"/>
      <c r="ELJ30" s="107"/>
      <c r="ELK30" s="107"/>
      <c r="ELL30" s="107"/>
      <c r="ELM30" s="107"/>
      <c r="ELN30" s="107"/>
      <c r="ELO30" s="107"/>
      <c r="ELP30" s="107"/>
      <c r="ELQ30" s="107"/>
      <c r="ELR30" s="107"/>
      <c r="ELS30" s="107"/>
      <c r="ELT30" s="107"/>
      <c r="ELU30" s="107"/>
      <c r="ELV30" s="107"/>
      <c r="ELW30" s="107"/>
      <c r="ELX30" s="107"/>
      <c r="ELY30" s="107"/>
      <c r="ELZ30" s="107"/>
      <c r="EMA30" s="107"/>
      <c r="EMB30" s="107"/>
      <c r="EMC30" s="107"/>
      <c r="EMD30" s="107"/>
      <c r="EME30" s="107"/>
      <c r="EMF30" s="107"/>
      <c r="EMG30" s="107"/>
      <c r="EMH30" s="107"/>
      <c r="EMI30" s="107"/>
      <c r="EMJ30" s="107"/>
      <c r="EMK30" s="107"/>
      <c r="EML30" s="107"/>
      <c r="EMM30" s="107"/>
      <c r="EMN30" s="107"/>
      <c r="EMO30" s="107"/>
      <c r="EMP30" s="107"/>
      <c r="EMQ30" s="107"/>
      <c r="EMR30" s="107"/>
      <c r="EMS30" s="107"/>
      <c r="EMT30" s="107"/>
      <c r="EMU30" s="107"/>
      <c r="EMV30" s="107"/>
      <c r="EMW30" s="107"/>
      <c r="EMX30" s="107"/>
      <c r="EMY30" s="107"/>
      <c r="EMZ30" s="107"/>
      <c r="ENA30" s="107"/>
      <c r="ENB30" s="107"/>
      <c r="ENC30" s="107"/>
      <c r="END30" s="107"/>
      <c r="ENE30" s="107"/>
      <c r="ENF30" s="107"/>
      <c r="ENG30" s="107"/>
      <c r="ENH30" s="107"/>
      <c r="ENI30" s="107"/>
      <c r="ENJ30" s="107"/>
      <c r="ENK30" s="107"/>
      <c r="ENL30" s="107"/>
      <c r="ENM30" s="107"/>
      <c r="ENN30" s="107"/>
      <c r="ENO30" s="107"/>
      <c r="ENP30" s="107"/>
      <c r="ENQ30" s="107"/>
      <c r="ENR30" s="107"/>
      <c r="ENS30" s="107"/>
      <c r="ENT30" s="107"/>
      <c r="ENU30" s="107"/>
      <c r="ENV30" s="107"/>
      <c r="ENW30" s="107"/>
      <c r="ENX30" s="107"/>
      <c r="ENY30" s="107"/>
      <c r="ENZ30" s="107"/>
      <c r="EOA30" s="107"/>
      <c r="EOB30" s="107"/>
      <c r="EOC30" s="107"/>
      <c r="EOD30" s="107"/>
      <c r="EOE30" s="107"/>
      <c r="EOF30" s="107"/>
      <c r="EOG30" s="107"/>
      <c r="EOH30" s="107"/>
      <c r="EOI30" s="107"/>
      <c r="EOJ30" s="107"/>
      <c r="EOK30" s="107"/>
      <c r="EOL30" s="107"/>
      <c r="EOM30" s="107"/>
      <c r="EON30" s="107"/>
      <c r="EOO30" s="107"/>
      <c r="EOP30" s="107"/>
      <c r="EOQ30" s="107"/>
      <c r="EOR30" s="107"/>
      <c r="EOS30" s="107"/>
      <c r="EOT30" s="107"/>
      <c r="EOU30" s="107"/>
      <c r="EOV30" s="107"/>
      <c r="EOW30" s="107"/>
      <c r="EOX30" s="107"/>
      <c r="EOY30" s="107"/>
      <c r="EOZ30" s="107"/>
      <c r="EPA30" s="107"/>
      <c r="EPB30" s="107"/>
      <c r="EPC30" s="107"/>
      <c r="EPD30" s="107"/>
      <c r="EPE30" s="107"/>
      <c r="EPF30" s="107"/>
      <c r="EPG30" s="107"/>
      <c r="EPH30" s="107"/>
      <c r="EPI30" s="107"/>
      <c r="EPJ30" s="107"/>
      <c r="EPK30" s="107"/>
      <c r="EPL30" s="107"/>
      <c r="EPM30" s="107"/>
      <c r="EPN30" s="107"/>
      <c r="EPO30" s="107"/>
      <c r="EPP30" s="107"/>
      <c r="EPQ30" s="107"/>
      <c r="EPR30" s="107"/>
      <c r="EPS30" s="107"/>
      <c r="EPT30" s="107"/>
      <c r="EPU30" s="107"/>
      <c r="EPV30" s="107"/>
      <c r="EPW30" s="107"/>
      <c r="EPX30" s="107"/>
      <c r="EPY30" s="107"/>
      <c r="EPZ30" s="107"/>
      <c r="EQA30" s="107"/>
      <c r="EQB30" s="107"/>
      <c r="EQC30" s="107"/>
      <c r="EQD30" s="107"/>
      <c r="EQE30" s="107"/>
      <c r="EQF30" s="107"/>
      <c r="EQG30" s="107"/>
      <c r="EQH30" s="107"/>
      <c r="EQI30" s="107"/>
      <c r="EQJ30" s="107"/>
      <c r="EQK30" s="107"/>
      <c r="EQL30" s="107"/>
      <c r="EQM30" s="107"/>
      <c r="EQN30" s="107"/>
      <c r="EQO30" s="107"/>
      <c r="EQP30" s="107"/>
      <c r="EQQ30" s="107"/>
      <c r="EQR30" s="107"/>
      <c r="EQS30" s="107"/>
      <c r="EQT30" s="107"/>
      <c r="EQU30" s="107"/>
      <c r="EQV30" s="107"/>
      <c r="EQW30" s="107"/>
      <c r="EQX30" s="107"/>
      <c r="EQY30" s="107"/>
      <c r="EQZ30" s="107"/>
      <c r="ERA30" s="107"/>
      <c r="ERB30" s="107"/>
      <c r="ERC30" s="107"/>
      <c r="ERD30" s="107"/>
      <c r="ERE30" s="107"/>
      <c r="ERF30" s="107"/>
      <c r="ERG30" s="107"/>
      <c r="ERH30" s="107"/>
      <c r="ERI30" s="107"/>
      <c r="ERJ30" s="107"/>
      <c r="ERK30" s="107"/>
      <c r="ERL30" s="107"/>
      <c r="ERM30" s="107"/>
      <c r="ERN30" s="107"/>
      <c r="ERO30" s="107"/>
      <c r="ERP30" s="107"/>
      <c r="ERQ30" s="107"/>
      <c r="ERR30" s="107"/>
      <c r="ERS30" s="107"/>
      <c r="ERT30" s="107"/>
      <c r="ERU30" s="107"/>
      <c r="ERV30" s="107"/>
      <c r="ERW30" s="107"/>
      <c r="ERX30" s="107"/>
      <c r="ERY30" s="107"/>
      <c r="ERZ30" s="107"/>
      <c r="ESA30" s="107"/>
      <c r="ESB30" s="107"/>
      <c r="ESC30" s="107"/>
      <c r="ESD30" s="107"/>
      <c r="ESE30" s="107"/>
      <c r="ESF30" s="107"/>
      <c r="ESG30" s="107"/>
      <c r="ESH30" s="107"/>
      <c r="ESI30" s="107"/>
      <c r="ESJ30" s="107"/>
      <c r="ESK30" s="107"/>
      <c r="ESL30" s="107"/>
      <c r="ESM30" s="107"/>
      <c r="ESN30" s="107"/>
      <c r="ESO30" s="107"/>
      <c r="ESP30" s="107"/>
      <c r="ESQ30" s="107"/>
      <c r="ESR30" s="107"/>
      <c r="ESS30" s="107"/>
      <c r="EST30" s="107"/>
      <c r="ESU30" s="107"/>
      <c r="ESV30" s="107"/>
      <c r="ESW30" s="107"/>
      <c r="ESX30" s="107"/>
      <c r="ESY30" s="107"/>
      <c r="ESZ30" s="107"/>
      <c r="ETA30" s="107"/>
      <c r="ETB30" s="107"/>
      <c r="ETC30" s="107"/>
      <c r="ETD30" s="107"/>
      <c r="ETE30" s="107"/>
      <c r="ETF30" s="107"/>
      <c r="ETG30" s="107"/>
      <c r="ETH30" s="107"/>
      <c r="ETI30" s="107"/>
      <c r="ETJ30" s="107"/>
      <c r="ETK30" s="107"/>
      <c r="ETL30" s="107"/>
      <c r="ETM30" s="107"/>
      <c r="ETN30" s="107"/>
      <c r="ETO30" s="107"/>
      <c r="ETP30" s="107"/>
      <c r="ETQ30" s="107"/>
      <c r="ETR30" s="107"/>
      <c r="ETS30" s="107"/>
      <c r="ETT30" s="107"/>
      <c r="ETU30" s="107"/>
      <c r="ETV30" s="107"/>
      <c r="ETW30" s="107"/>
      <c r="ETX30" s="107"/>
      <c r="ETY30" s="107"/>
      <c r="ETZ30" s="107"/>
      <c r="EUA30" s="107"/>
      <c r="EUB30" s="107"/>
      <c r="EUC30" s="107"/>
      <c r="EUD30" s="107"/>
      <c r="EUE30" s="107"/>
      <c r="EUF30" s="107"/>
      <c r="EUG30" s="107"/>
      <c r="EUH30" s="107"/>
      <c r="EUI30" s="107"/>
      <c r="EUJ30" s="107"/>
      <c r="EUK30" s="107"/>
      <c r="EUL30" s="107"/>
      <c r="EUM30" s="107"/>
      <c r="EUN30" s="107"/>
      <c r="EUO30" s="107"/>
      <c r="EUP30" s="107"/>
      <c r="EUQ30" s="107"/>
      <c r="EUR30" s="107"/>
      <c r="EUS30" s="107"/>
      <c r="EUT30" s="107"/>
      <c r="EUU30" s="107"/>
      <c r="EUV30" s="107"/>
      <c r="EUW30" s="107"/>
      <c r="EUX30" s="107"/>
      <c r="EUY30" s="107"/>
      <c r="EUZ30" s="107"/>
      <c r="EVA30" s="107"/>
      <c r="EVB30" s="107"/>
      <c r="EVC30" s="107"/>
      <c r="EVD30" s="107"/>
      <c r="EVE30" s="107"/>
      <c r="EVF30" s="107"/>
      <c r="EVG30" s="107"/>
      <c r="EVH30" s="107"/>
      <c r="EVI30" s="107"/>
      <c r="EVJ30" s="107"/>
      <c r="EVK30" s="107"/>
      <c r="EVL30" s="107"/>
      <c r="EVM30" s="107"/>
      <c r="EVN30" s="107"/>
      <c r="EVO30" s="107"/>
      <c r="EVP30" s="107"/>
      <c r="EVQ30" s="107"/>
      <c r="EVR30" s="107"/>
      <c r="EVS30" s="107"/>
      <c r="EVT30" s="107"/>
      <c r="EVU30" s="107"/>
      <c r="EVV30" s="107"/>
      <c r="EVW30" s="107"/>
      <c r="EVX30" s="107"/>
      <c r="EVY30" s="107"/>
      <c r="EVZ30" s="107"/>
      <c r="EWA30" s="107"/>
      <c r="EWB30" s="107"/>
      <c r="EWC30" s="107"/>
      <c r="EWD30" s="107"/>
      <c r="EWE30" s="107"/>
      <c r="EWF30" s="107"/>
      <c r="EWG30" s="107"/>
      <c r="EWH30" s="107"/>
      <c r="EWI30" s="107"/>
      <c r="EWJ30" s="107"/>
      <c r="EWK30" s="107"/>
      <c r="EWL30" s="107"/>
      <c r="EWM30" s="107"/>
      <c r="EWN30" s="107"/>
      <c r="EWO30" s="107"/>
      <c r="EWP30" s="107"/>
      <c r="EWQ30" s="107"/>
      <c r="EWR30" s="107"/>
      <c r="EWS30" s="107"/>
      <c r="EWT30" s="107"/>
      <c r="EWU30" s="107"/>
      <c r="EWV30" s="107"/>
      <c r="EWW30" s="107"/>
      <c r="EWX30" s="107"/>
      <c r="EWY30" s="107"/>
      <c r="EWZ30" s="107"/>
      <c r="EXA30" s="107"/>
      <c r="EXB30" s="107"/>
      <c r="EXC30" s="107"/>
      <c r="EXD30" s="107"/>
      <c r="EXE30" s="107"/>
      <c r="EXF30" s="107"/>
      <c r="EXG30" s="107"/>
      <c r="EXH30" s="107"/>
      <c r="EXI30" s="107"/>
      <c r="EXJ30" s="107"/>
      <c r="EXK30" s="107"/>
      <c r="EXL30" s="107"/>
      <c r="EXM30" s="107"/>
      <c r="EXN30" s="107"/>
      <c r="EXO30" s="107"/>
      <c r="EXP30" s="107"/>
      <c r="EXQ30" s="107"/>
      <c r="EXR30" s="107"/>
      <c r="EXS30" s="107"/>
      <c r="EXT30" s="107"/>
      <c r="EXU30" s="107"/>
      <c r="EXV30" s="107"/>
      <c r="EXW30" s="107"/>
      <c r="EXX30" s="107"/>
      <c r="EXY30" s="107"/>
      <c r="EXZ30" s="107"/>
      <c r="EYA30" s="107"/>
      <c r="EYB30" s="107"/>
      <c r="EYC30" s="107"/>
      <c r="EYD30" s="107"/>
      <c r="EYE30" s="107"/>
      <c r="EYF30" s="107"/>
      <c r="EYG30" s="107"/>
      <c r="EYH30" s="107"/>
      <c r="EYI30" s="107"/>
      <c r="EYJ30" s="107"/>
      <c r="EYK30" s="107"/>
      <c r="EYL30" s="107"/>
      <c r="EYM30" s="107"/>
      <c r="EYN30" s="107"/>
      <c r="EYO30" s="107"/>
      <c r="EYP30" s="107"/>
      <c r="EYQ30" s="107"/>
      <c r="EYR30" s="107"/>
      <c r="EYS30" s="107"/>
      <c r="EYT30" s="107"/>
      <c r="EYU30" s="107"/>
      <c r="EYV30" s="107"/>
      <c r="EYW30" s="107"/>
      <c r="EYX30" s="107"/>
      <c r="EYY30" s="107"/>
      <c r="EYZ30" s="107"/>
      <c r="EZA30" s="107"/>
      <c r="EZB30" s="107"/>
      <c r="EZC30" s="107"/>
      <c r="EZD30" s="107"/>
      <c r="EZE30" s="107"/>
      <c r="EZF30" s="107"/>
      <c r="EZG30" s="107"/>
      <c r="EZH30" s="107"/>
      <c r="EZI30" s="107"/>
      <c r="EZJ30" s="107"/>
      <c r="EZK30" s="107"/>
      <c r="EZL30" s="107"/>
      <c r="EZM30" s="107"/>
      <c r="EZN30" s="107"/>
      <c r="EZO30" s="107"/>
      <c r="EZP30" s="107"/>
      <c r="EZQ30" s="107"/>
      <c r="EZR30" s="107"/>
      <c r="EZS30" s="107"/>
      <c r="EZT30" s="107"/>
      <c r="EZU30" s="107"/>
      <c r="EZV30" s="107"/>
      <c r="EZW30" s="107"/>
      <c r="EZX30" s="107"/>
      <c r="EZY30" s="107"/>
      <c r="EZZ30" s="107"/>
      <c r="FAA30" s="107"/>
      <c r="FAB30" s="107"/>
      <c r="FAC30" s="107"/>
      <c r="FAD30" s="107"/>
      <c r="FAE30" s="107"/>
      <c r="FAF30" s="107"/>
      <c r="FAG30" s="107"/>
      <c r="FAH30" s="107"/>
      <c r="FAI30" s="107"/>
      <c r="FAJ30" s="107"/>
      <c r="FAK30" s="107"/>
      <c r="FAL30" s="107"/>
      <c r="FAM30" s="107"/>
      <c r="FAN30" s="107"/>
      <c r="FAO30" s="107"/>
      <c r="FAP30" s="107"/>
      <c r="FAQ30" s="107"/>
      <c r="FAR30" s="107"/>
      <c r="FAS30" s="107"/>
      <c r="FAT30" s="107"/>
      <c r="FAU30" s="107"/>
      <c r="FAV30" s="107"/>
      <c r="FAW30" s="107"/>
      <c r="FAX30" s="107"/>
      <c r="FAY30" s="107"/>
      <c r="FAZ30" s="107"/>
      <c r="FBA30" s="107"/>
      <c r="FBB30" s="107"/>
      <c r="FBC30" s="107"/>
      <c r="FBD30" s="107"/>
      <c r="FBE30" s="107"/>
      <c r="FBF30" s="107"/>
      <c r="FBG30" s="107"/>
      <c r="FBH30" s="107"/>
      <c r="FBI30" s="107"/>
      <c r="FBJ30" s="107"/>
      <c r="FBK30" s="107"/>
      <c r="FBL30" s="107"/>
      <c r="FBM30" s="107"/>
      <c r="FBN30" s="107"/>
      <c r="FBO30" s="107"/>
      <c r="FBP30" s="107"/>
      <c r="FBQ30" s="107"/>
      <c r="FBR30" s="107"/>
      <c r="FBS30" s="107"/>
      <c r="FBT30" s="107"/>
      <c r="FBU30" s="107"/>
      <c r="FBV30" s="107"/>
      <c r="FBW30" s="107"/>
      <c r="FBX30" s="107"/>
      <c r="FBY30" s="107"/>
      <c r="FBZ30" s="107"/>
      <c r="FCA30" s="107"/>
      <c r="FCB30" s="107"/>
      <c r="FCC30" s="107"/>
      <c r="FCD30" s="107"/>
      <c r="FCE30" s="107"/>
      <c r="FCF30" s="107"/>
      <c r="FCG30" s="107"/>
      <c r="FCH30" s="107"/>
      <c r="FCI30" s="107"/>
      <c r="FCJ30" s="107"/>
      <c r="FCK30" s="107"/>
      <c r="FCL30" s="107"/>
      <c r="FCM30" s="107"/>
      <c r="FCN30" s="107"/>
      <c r="FCO30" s="107"/>
      <c r="FCP30" s="107"/>
      <c r="FCQ30" s="107"/>
      <c r="FCR30" s="107"/>
      <c r="FCS30" s="107"/>
      <c r="FCT30" s="107"/>
      <c r="FCU30" s="107"/>
      <c r="FCV30" s="107"/>
      <c r="FCW30" s="107"/>
      <c r="FCX30" s="107"/>
      <c r="FCY30" s="107"/>
      <c r="FCZ30" s="107"/>
      <c r="FDA30" s="107"/>
      <c r="FDB30" s="107"/>
      <c r="FDC30" s="107"/>
      <c r="FDD30" s="107"/>
      <c r="FDE30" s="107"/>
      <c r="FDF30" s="107"/>
      <c r="FDG30" s="107"/>
      <c r="FDH30" s="107"/>
      <c r="FDI30" s="107"/>
      <c r="FDJ30" s="107"/>
      <c r="FDK30" s="107"/>
      <c r="FDL30" s="107"/>
      <c r="FDM30" s="107"/>
      <c r="FDN30" s="107"/>
      <c r="FDO30" s="107"/>
      <c r="FDP30" s="107"/>
      <c r="FDQ30" s="107"/>
      <c r="FDR30" s="107"/>
      <c r="FDS30" s="107"/>
      <c r="FDT30" s="107"/>
      <c r="FDU30" s="107"/>
      <c r="FDV30" s="107"/>
      <c r="FDW30" s="107"/>
      <c r="FDX30" s="107"/>
      <c r="FDY30" s="107"/>
      <c r="FDZ30" s="107"/>
      <c r="FEA30" s="107"/>
      <c r="FEB30" s="107"/>
      <c r="FEC30" s="107"/>
      <c r="FED30" s="107"/>
      <c r="FEE30" s="107"/>
      <c r="FEF30" s="107"/>
      <c r="FEG30" s="107"/>
      <c r="FEH30" s="107"/>
      <c r="FEI30" s="107"/>
      <c r="FEJ30" s="107"/>
      <c r="FEK30" s="107"/>
      <c r="FEL30" s="107"/>
      <c r="FEM30" s="107"/>
      <c r="FEN30" s="107"/>
      <c r="FEO30" s="107"/>
      <c r="FEP30" s="107"/>
      <c r="FEQ30" s="107"/>
      <c r="FER30" s="107"/>
      <c r="FES30" s="107"/>
      <c r="FET30" s="107"/>
      <c r="FEU30" s="107"/>
      <c r="FEV30" s="107"/>
      <c r="FEW30" s="107"/>
      <c r="FEX30" s="107"/>
      <c r="FEY30" s="107"/>
      <c r="FEZ30" s="107"/>
      <c r="FFA30" s="107"/>
      <c r="FFB30" s="107"/>
      <c r="FFC30" s="107"/>
      <c r="FFD30" s="107"/>
      <c r="FFE30" s="107"/>
      <c r="FFF30" s="107"/>
      <c r="FFG30" s="107"/>
      <c r="FFH30" s="107"/>
      <c r="FFI30" s="107"/>
      <c r="FFJ30" s="107"/>
      <c r="FFK30" s="107"/>
      <c r="FFL30" s="107"/>
      <c r="FFM30" s="107"/>
      <c r="FFN30" s="107"/>
      <c r="FFO30" s="107"/>
      <c r="FFP30" s="107"/>
      <c r="FFQ30" s="107"/>
      <c r="FFR30" s="107"/>
      <c r="FFS30" s="107"/>
      <c r="FFT30" s="107"/>
      <c r="FFU30" s="107"/>
      <c r="FFV30" s="107"/>
      <c r="FFW30" s="107"/>
      <c r="FFX30" s="107"/>
      <c r="FFY30" s="107"/>
      <c r="FFZ30" s="107"/>
      <c r="FGA30" s="107"/>
      <c r="FGB30" s="107"/>
      <c r="FGC30" s="107"/>
      <c r="FGD30" s="107"/>
      <c r="FGE30" s="107"/>
      <c r="FGF30" s="107"/>
      <c r="FGG30" s="107"/>
      <c r="FGH30" s="107"/>
      <c r="FGI30" s="107"/>
      <c r="FGJ30" s="107"/>
      <c r="FGK30" s="107"/>
      <c r="FGL30" s="107"/>
      <c r="FGM30" s="107"/>
      <c r="FGN30" s="107"/>
      <c r="FGO30" s="107"/>
      <c r="FGP30" s="107"/>
      <c r="FGQ30" s="107"/>
      <c r="FGR30" s="107"/>
      <c r="FGS30" s="107"/>
      <c r="FGT30" s="107"/>
      <c r="FGU30" s="107"/>
      <c r="FGV30" s="107"/>
      <c r="FGW30" s="107"/>
      <c r="FGX30" s="107"/>
      <c r="FGY30" s="107"/>
      <c r="FGZ30" s="107"/>
      <c r="FHA30" s="107"/>
      <c r="FHB30" s="107"/>
      <c r="FHC30" s="107"/>
      <c r="FHD30" s="107"/>
      <c r="FHE30" s="107"/>
      <c r="FHF30" s="107"/>
      <c r="FHG30" s="107"/>
      <c r="FHH30" s="107"/>
      <c r="FHI30" s="107"/>
      <c r="FHJ30" s="107"/>
      <c r="FHK30" s="107"/>
      <c r="FHL30" s="107"/>
      <c r="FHM30" s="107"/>
      <c r="FHN30" s="107"/>
      <c r="FHO30" s="107"/>
      <c r="FHP30" s="107"/>
      <c r="FHQ30" s="107"/>
      <c r="FHR30" s="107"/>
      <c r="FHS30" s="107"/>
      <c r="FHT30" s="107"/>
      <c r="FHU30" s="107"/>
      <c r="FHV30" s="107"/>
      <c r="FHW30" s="107"/>
      <c r="FHX30" s="107"/>
      <c r="FHY30" s="107"/>
      <c r="FHZ30" s="107"/>
      <c r="FIA30" s="107"/>
      <c r="FIB30" s="107"/>
      <c r="FIC30" s="107"/>
      <c r="FID30" s="107"/>
      <c r="FIE30" s="107"/>
      <c r="FIF30" s="107"/>
      <c r="FIG30" s="107"/>
      <c r="FIH30" s="107"/>
      <c r="FII30" s="107"/>
      <c r="FIJ30" s="107"/>
      <c r="FIK30" s="107"/>
      <c r="FIL30" s="107"/>
      <c r="FIM30" s="107"/>
      <c r="FIN30" s="107"/>
      <c r="FIO30" s="107"/>
      <c r="FIP30" s="107"/>
      <c r="FIQ30" s="107"/>
      <c r="FIR30" s="107"/>
      <c r="FIS30" s="107"/>
      <c r="FIT30" s="107"/>
      <c r="FIU30" s="107"/>
      <c r="FIV30" s="107"/>
      <c r="FIW30" s="107"/>
      <c r="FIX30" s="107"/>
      <c r="FIY30" s="107"/>
      <c r="FIZ30" s="107"/>
      <c r="FJA30" s="107"/>
      <c r="FJB30" s="107"/>
      <c r="FJC30" s="107"/>
      <c r="FJD30" s="107"/>
      <c r="FJE30" s="107"/>
      <c r="FJF30" s="107"/>
      <c r="FJG30" s="107"/>
      <c r="FJH30" s="107"/>
      <c r="FJI30" s="107"/>
      <c r="FJJ30" s="107"/>
      <c r="FJK30" s="107"/>
      <c r="FJL30" s="107"/>
      <c r="FJM30" s="107"/>
      <c r="FJN30" s="107"/>
      <c r="FJO30" s="107"/>
      <c r="FJP30" s="107"/>
      <c r="FJQ30" s="107"/>
      <c r="FJR30" s="107"/>
      <c r="FJS30" s="107"/>
      <c r="FJT30" s="107"/>
      <c r="FJU30" s="107"/>
      <c r="FJV30" s="107"/>
      <c r="FJW30" s="107"/>
      <c r="FJX30" s="107"/>
      <c r="FJY30" s="107"/>
      <c r="FJZ30" s="107"/>
      <c r="FKA30" s="107"/>
      <c r="FKB30" s="107"/>
      <c r="FKC30" s="107"/>
      <c r="FKD30" s="107"/>
      <c r="FKE30" s="107"/>
      <c r="FKF30" s="107"/>
      <c r="FKG30" s="107"/>
      <c r="FKH30" s="107"/>
      <c r="FKI30" s="107"/>
      <c r="FKJ30" s="107"/>
      <c r="FKK30" s="107"/>
      <c r="FKL30" s="107"/>
      <c r="FKM30" s="107"/>
      <c r="FKN30" s="107"/>
      <c r="FKO30" s="107"/>
      <c r="FKP30" s="107"/>
      <c r="FKQ30" s="107"/>
      <c r="FKR30" s="107"/>
      <c r="FKS30" s="107"/>
      <c r="FKT30" s="107"/>
      <c r="FKU30" s="107"/>
      <c r="FKV30" s="107"/>
      <c r="FKW30" s="107"/>
      <c r="FKX30" s="107"/>
      <c r="FKY30" s="107"/>
      <c r="FKZ30" s="107"/>
      <c r="FLA30" s="107"/>
      <c r="FLB30" s="107"/>
      <c r="FLC30" s="107"/>
      <c r="FLD30" s="107"/>
      <c r="FLE30" s="107"/>
      <c r="FLF30" s="107"/>
      <c r="FLG30" s="107"/>
      <c r="FLH30" s="107"/>
      <c r="FLI30" s="107"/>
      <c r="FLJ30" s="107"/>
      <c r="FLK30" s="107"/>
      <c r="FLL30" s="107"/>
      <c r="FLM30" s="107"/>
      <c r="FLN30" s="107"/>
      <c r="FLO30" s="107"/>
      <c r="FLP30" s="107"/>
      <c r="FLQ30" s="107"/>
      <c r="FLR30" s="107"/>
      <c r="FLS30" s="107"/>
      <c r="FLT30" s="107"/>
      <c r="FLU30" s="107"/>
      <c r="FLV30" s="107"/>
      <c r="FLW30" s="107"/>
      <c r="FLX30" s="107"/>
      <c r="FLY30" s="107"/>
      <c r="FLZ30" s="107"/>
      <c r="FMA30" s="107"/>
      <c r="FMB30" s="107"/>
      <c r="FMC30" s="107"/>
      <c r="FMD30" s="107"/>
      <c r="FME30" s="107"/>
      <c r="FMF30" s="107"/>
      <c r="FMG30" s="107"/>
      <c r="FMH30" s="107"/>
      <c r="FMI30" s="107"/>
      <c r="FMJ30" s="107"/>
      <c r="FMK30" s="107"/>
      <c r="FML30" s="107"/>
      <c r="FMM30" s="107"/>
      <c r="FMN30" s="107"/>
      <c r="FMO30" s="107"/>
      <c r="FMP30" s="107"/>
      <c r="FMQ30" s="107"/>
      <c r="FMR30" s="107"/>
      <c r="FMS30" s="107"/>
      <c r="FMT30" s="107"/>
      <c r="FMU30" s="107"/>
      <c r="FMV30" s="107"/>
      <c r="FMW30" s="107"/>
      <c r="FMX30" s="107"/>
      <c r="FMY30" s="107"/>
      <c r="FMZ30" s="107"/>
      <c r="FNA30" s="107"/>
      <c r="FNB30" s="107"/>
      <c r="FNC30" s="107"/>
      <c r="FND30" s="107"/>
      <c r="FNE30" s="107"/>
      <c r="FNF30" s="107"/>
      <c r="FNG30" s="107"/>
      <c r="FNH30" s="107"/>
      <c r="FNI30" s="107"/>
      <c r="FNJ30" s="107"/>
      <c r="FNK30" s="107"/>
      <c r="FNL30" s="107"/>
      <c r="FNM30" s="107"/>
      <c r="FNN30" s="107"/>
      <c r="FNO30" s="107"/>
      <c r="FNP30" s="107"/>
      <c r="FNQ30" s="107"/>
      <c r="FNR30" s="107"/>
      <c r="FNS30" s="107"/>
      <c r="FNT30" s="107"/>
      <c r="FNU30" s="107"/>
      <c r="FNV30" s="107"/>
      <c r="FNW30" s="107"/>
      <c r="FNX30" s="107"/>
      <c r="FNY30" s="107"/>
      <c r="FNZ30" s="107"/>
      <c r="FOA30" s="107"/>
      <c r="FOB30" s="107"/>
      <c r="FOC30" s="107"/>
      <c r="FOD30" s="107"/>
      <c r="FOE30" s="107"/>
      <c r="FOF30" s="107"/>
      <c r="FOG30" s="107"/>
      <c r="FOH30" s="107"/>
      <c r="FOI30" s="107"/>
      <c r="FOJ30" s="107"/>
      <c r="FOK30" s="107"/>
      <c r="FOL30" s="107"/>
      <c r="FOM30" s="107"/>
      <c r="FON30" s="107"/>
      <c r="FOO30" s="107"/>
      <c r="FOP30" s="107"/>
      <c r="FOQ30" s="107"/>
      <c r="FOR30" s="107"/>
      <c r="FOS30" s="107"/>
      <c r="FOT30" s="107"/>
      <c r="FOU30" s="107"/>
      <c r="FOV30" s="107"/>
      <c r="FOW30" s="107"/>
      <c r="FOX30" s="107"/>
      <c r="FOY30" s="107"/>
      <c r="FOZ30" s="107"/>
      <c r="FPA30" s="107"/>
      <c r="FPB30" s="107"/>
      <c r="FPC30" s="107"/>
      <c r="FPD30" s="107"/>
      <c r="FPE30" s="107"/>
      <c r="FPF30" s="107"/>
      <c r="FPG30" s="107"/>
      <c r="FPH30" s="107"/>
      <c r="FPI30" s="107"/>
      <c r="FPJ30" s="107"/>
      <c r="FPK30" s="107"/>
      <c r="FPL30" s="107"/>
      <c r="FPM30" s="107"/>
      <c r="FPN30" s="107"/>
      <c r="FPO30" s="107"/>
      <c r="FPP30" s="107"/>
      <c r="FPQ30" s="107"/>
      <c r="FPR30" s="107"/>
      <c r="FPS30" s="107"/>
      <c r="FPT30" s="107"/>
      <c r="FPU30" s="107"/>
      <c r="FPV30" s="107"/>
      <c r="FPW30" s="107"/>
      <c r="FPX30" s="107"/>
      <c r="FPY30" s="107"/>
      <c r="FPZ30" s="107"/>
      <c r="FQA30" s="107"/>
      <c r="FQB30" s="107"/>
      <c r="FQC30" s="107"/>
      <c r="FQD30" s="107"/>
      <c r="FQE30" s="107"/>
      <c r="FQF30" s="107"/>
      <c r="FQG30" s="107"/>
      <c r="FQH30" s="107"/>
      <c r="FQI30" s="107"/>
      <c r="FQJ30" s="107"/>
      <c r="FQK30" s="107"/>
      <c r="FQL30" s="107"/>
      <c r="FQM30" s="107"/>
      <c r="FQN30" s="107"/>
      <c r="FQO30" s="107"/>
      <c r="FQP30" s="107"/>
      <c r="FQQ30" s="107"/>
      <c r="FQR30" s="107"/>
      <c r="FQS30" s="107"/>
      <c r="FQT30" s="107"/>
      <c r="FQU30" s="107"/>
      <c r="FQV30" s="107"/>
      <c r="FQW30" s="107"/>
      <c r="FQX30" s="107"/>
      <c r="FQY30" s="107"/>
      <c r="FQZ30" s="107"/>
      <c r="FRA30" s="107"/>
      <c r="FRB30" s="107"/>
      <c r="FRC30" s="107"/>
      <c r="FRD30" s="107"/>
      <c r="FRE30" s="107"/>
      <c r="FRF30" s="107"/>
      <c r="FRG30" s="107"/>
      <c r="FRH30" s="107"/>
      <c r="FRI30" s="107"/>
      <c r="FRJ30" s="107"/>
      <c r="FRK30" s="107"/>
      <c r="FRL30" s="107"/>
      <c r="FRM30" s="107"/>
      <c r="FRN30" s="107"/>
      <c r="FRO30" s="107"/>
      <c r="FRP30" s="107"/>
      <c r="FRQ30" s="107"/>
      <c r="FRR30" s="107"/>
      <c r="FRS30" s="107"/>
      <c r="FRT30" s="107"/>
      <c r="FRU30" s="107"/>
      <c r="FRV30" s="107"/>
      <c r="FRW30" s="107"/>
      <c r="FRX30" s="107"/>
      <c r="FRY30" s="107"/>
      <c r="FRZ30" s="107"/>
      <c r="FSA30" s="107"/>
      <c r="FSB30" s="107"/>
      <c r="FSC30" s="107"/>
      <c r="FSD30" s="107"/>
      <c r="FSE30" s="107"/>
      <c r="FSF30" s="107"/>
      <c r="FSG30" s="107"/>
      <c r="FSH30" s="107"/>
      <c r="FSI30" s="107"/>
      <c r="FSJ30" s="107"/>
      <c r="FSK30" s="107"/>
      <c r="FSL30" s="107"/>
      <c r="FSM30" s="107"/>
      <c r="FSN30" s="107"/>
      <c r="FSO30" s="107"/>
      <c r="FSP30" s="107"/>
      <c r="FSQ30" s="107"/>
      <c r="FSR30" s="107"/>
      <c r="FSS30" s="107"/>
      <c r="FST30" s="107"/>
      <c r="FSU30" s="107"/>
      <c r="FSV30" s="107"/>
      <c r="FSW30" s="107"/>
      <c r="FSX30" s="107"/>
      <c r="FSY30" s="107"/>
      <c r="FSZ30" s="107"/>
      <c r="FTA30" s="107"/>
      <c r="FTB30" s="107"/>
      <c r="FTC30" s="107"/>
      <c r="FTD30" s="107"/>
      <c r="FTE30" s="107"/>
      <c r="FTF30" s="107"/>
      <c r="FTG30" s="107"/>
      <c r="FTH30" s="107"/>
      <c r="FTI30" s="107"/>
      <c r="FTJ30" s="107"/>
      <c r="FTK30" s="107"/>
      <c r="FTL30" s="107"/>
      <c r="FTM30" s="107"/>
      <c r="FTN30" s="107"/>
      <c r="FTO30" s="107"/>
      <c r="FTP30" s="107"/>
      <c r="FTQ30" s="107"/>
      <c r="FTR30" s="107"/>
      <c r="FTS30" s="107"/>
      <c r="FTT30" s="107"/>
      <c r="FTU30" s="107"/>
      <c r="FTV30" s="107"/>
      <c r="FTW30" s="107"/>
      <c r="FTX30" s="107"/>
      <c r="FTY30" s="107"/>
      <c r="FTZ30" s="107"/>
      <c r="FUA30" s="107"/>
      <c r="FUB30" s="107"/>
      <c r="FUC30" s="107"/>
      <c r="FUD30" s="107"/>
      <c r="FUE30" s="107"/>
      <c r="FUF30" s="107"/>
      <c r="FUG30" s="107"/>
      <c r="FUH30" s="107"/>
      <c r="FUI30" s="107"/>
      <c r="FUJ30" s="107"/>
      <c r="FUK30" s="107"/>
      <c r="FUL30" s="107"/>
      <c r="FUM30" s="107"/>
      <c r="FUN30" s="107"/>
      <c r="FUO30" s="107"/>
      <c r="FUP30" s="107"/>
      <c r="FUQ30" s="107"/>
      <c r="FUR30" s="107"/>
      <c r="FUS30" s="107"/>
      <c r="FUT30" s="107"/>
      <c r="FUU30" s="107"/>
      <c r="FUV30" s="107"/>
      <c r="FUW30" s="107"/>
      <c r="FUX30" s="107"/>
      <c r="FUY30" s="107"/>
      <c r="FUZ30" s="107"/>
      <c r="FVA30" s="107"/>
      <c r="FVB30" s="107"/>
      <c r="FVC30" s="107"/>
      <c r="FVD30" s="107"/>
      <c r="FVE30" s="107"/>
      <c r="FVF30" s="107"/>
      <c r="FVG30" s="107"/>
      <c r="FVH30" s="107"/>
      <c r="FVI30" s="107"/>
      <c r="FVJ30" s="107"/>
      <c r="FVK30" s="107"/>
      <c r="FVL30" s="107"/>
      <c r="FVM30" s="107"/>
      <c r="FVN30" s="107"/>
      <c r="FVO30" s="107"/>
      <c r="FVP30" s="107"/>
      <c r="FVQ30" s="107"/>
      <c r="FVR30" s="107"/>
      <c r="FVS30" s="107"/>
      <c r="FVT30" s="107"/>
      <c r="FVU30" s="107"/>
      <c r="FVV30" s="107"/>
      <c r="FVW30" s="107"/>
      <c r="FVX30" s="107"/>
      <c r="FVY30" s="107"/>
      <c r="FVZ30" s="107"/>
      <c r="FWA30" s="107"/>
      <c r="FWB30" s="107"/>
      <c r="FWC30" s="107"/>
      <c r="FWD30" s="107"/>
      <c r="FWE30" s="107"/>
      <c r="FWF30" s="107"/>
      <c r="FWG30" s="107"/>
      <c r="FWH30" s="107"/>
      <c r="FWI30" s="107"/>
      <c r="FWJ30" s="107"/>
      <c r="FWK30" s="107"/>
      <c r="FWL30" s="107"/>
      <c r="FWM30" s="107"/>
      <c r="FWN30" s="107"/>
      <c r="FWO30" s="107"/>
      <c r="FWP30" s="107"/>
      <c r="FWQ30" s="107"/>
      <c r="FWR30" s="107"/>
      <c r="FWS30" s="107"/>
      <c r="FWT30" s="107"/>
      <c r="FWU30" s="107"/>
      <c r="FWV30" s="107"/>
      <c r="FWW30" s="107"/>
      <c r="FWX30" s="107"/>
      <c r="FWY30" s="107"/>
      <c r="FWZ30" s="107"/>
      <c r="FXA30" s="107"/>
      <c r="FXB30" s="107"/>
      <c r="FXC30" s="107"/>
      <c r="FXD30" s="107"/>
      <c r="FXE30" s="107"/>
      <c r="FXF30" s="107"/>
      <c r="FXG30" s="107"/>
      <c r="FXH30" s="107"/>
      <c r="FXI30" s="107"/>
      <c r="FXJ30" s="107"/>
      <c r="FXK30" s="107"/>
      <c r="FXL30" s="107"/>
      <c r="FXM30" s="107"/>
      <c r="FXN30" s="107"/>
      <c r="FXO30" s="107"/>
      <c r="FXP30" s="107"/>
      <c r="FXQ30" s="107"/>
      <c r="FXR30" s="107"/>
      <c r="FXS30" s="107"/>
      <c r="FXT30" s="107"/>
      <c r="FXU30" s="107"/>
      <c r="FXV30" s="107"/>
      <c r="FXW30" s="107"/>
      <c r="FXX30" s="107"/>
      <c r="FXY30" s="107"/>
      <c r="FXZ30" s="107"/>
      <c r="FYA30" s="107"/>
      <c r="FYB30" s="107"/>
      <c r="FYC30" s="107"/>
      <c r="FYD30" s="107"/>
      <c r="FYE30" s="107"/>
      <c r="FYF30" s="107"/>
      <c r="FYG30" s="107"/>
      <c r="FYH30" s="107"/>
      <c r="FYI30" s="107"/>
      <c r="FYJ30" s="107"/>
      <c r="FYK30" s="107"/>
      <c r="FYL30" s="107"/>
      <c r="FYM30" s="107"/>
      <c r="FYN30" s="107"/>
      <c r="FYO30" s="107"/>
      <c r="FYP30" s="107"/>
      <c r="FYQ30" s="107"/>
      <c r="FYR30" s="107"/>
      <c r="FYS30" s="107"/>
      <c r="FYT30" s="107"/>
      <c r="FYU30" s="107"/>
      <c r="FYV30" s="107"/>
      <c r="FYW30" s="107"/>
      <c r="FYX30" s="107"/>
      <c r="FYY30" s="107"/>
      <c r="FYZ30" s="107"/>
      <c r="FZA30" s="107"/>
      <c r="FZB30" s="107"/>
      <c r="FZC30" s="107"/>
      <c r="FZD30" s="107"/>
      <c r="FZE30" s="107"/>
      <c r="FZF30" s="107"/>
      <c r="FZG30" s="107"/>
      <c r="FZH30" s="107"/>
      <c r="FZI30" s="107"/>
      <c r="FZJ30" s="107"/>
      <c r="FZK30" s="107"/>
      <c r="FZL30" s="107"/>
      <c r="FZM30" s="107"/>
      <c r="FZN30" s="107"/>
      <c r="FZO30" s="107"/>
      <c r="FZP30" s="107"/>
      <c r="FZQ30" s="107"/>
      <c r="FZR30" s="107"/>
      <c r="FZS30" s="107"/>
      <c r="FZT30" s="107"/>
      <c r="FZU30" s="107"/>
      <c r="FZV30" s="107"/>
      <c r="FZW30" s="107"/>
      <c r="FZX30" s="107"/>
      <c r="FZY30" s="107"/>
      <c r="FZZ30" s="107"/>
      <c r="GAA30" s="107"/>
      <c r="GAB30" s="107"/>
      <c r="GAC30" s="107"/>
      <c r="GAD30" s="107"/>
      <c r="GAE30" s="107"/>
      <c r="GAF30" s="107"/>
      <c r="GAG30" s="107"/>
      <c r="GAH30" s="107"/>
      <c r="GAI30" s="107"/>
      <c r="GAJ30" s="107"/>
      <c r="GAK30" s="107"/>
      <c r="GAL30" s="107"/>
      <c r="GAM30" s="107"/>
      <c r="GAN30" s="107"/>
      <c r="GAO30" s="107"/>
      <c r="GAP30" s="107"/>
      <c r="GAQ30" s="107"/>
      <c r="GAR30" s="107"/>
      <c r="GAS30" s="107"/>
      <c r="GAT30" s="107"/>
      <c r="GAU30" s="107"/>
      <c r="GAV30" s="107"/>
      <c r="GAW30" s="107"/>
      <c r="GAX30" s="107"/>
      <c r="GAY30" s="107"/>
      <c r="GAZ30" s="107"/>
      <c r="GBA30" s="107"/>
      <c r="GBB30" s="107"/>
      <c r="GBC30" s="107"/>
      <c r="GBD30" s="107"/>
      <c r="GBE30" s="107"/>
      <c r="GBF30" s="107"/>
      <c r="GBG30" s="107"/>
      <c r="GBH30" s="107"/>
      <c r="GBI30" s="107"/>
      <c r="GBJ30" s="107"/>
      <c r="GBK30" s="107"/>
      <c r="GBL30" s="107"/>
      <c r="GBM30" s="107"/>
      <c r="GBN30" s="107"/>
      <c r="GBO30" s="107"/>
      <c r="GBP30" s="107"/>
      <c r="GBQ30" s="107"/>
      <c r="GBR30" s="107"/>
      <c r="GBS30" s="107"/>
      <c r="GBT30" s="107"/>
      <c r="GBU30" s="107"/>
      <c r="GBV30" s="107"/>
      <c r="GBW30" s="107"/>
      <c r="GBX30" s="107"/>
      <c r="GBY30" s="107"/>
      <c r="GBZ30" s="107"/>
      <c r="GCA30" s="107"/>
      <c r="GCB30" s="107"/>
      <c r="GCC30" s="107"/>
      <c r="GCD30" s="107"/>
      <c r="GCE30" s="107"/>
      <c r="GCF30" s="107"/>
      <c r="GCG30" s="107"/>
      <c r="GCH30" s="107"/>
      <c r="GCI30" s="107"/>
      <c r="GCJ30" s="107"/>
      <c r="GCK30" s="107"/>
      <c r="GCL30" s="107"/>
      <c r="GCM30" s="107"/>
      <c r="GCN30" s="107"/>
      <c r="GCO30" s="107"/>
      <c r="GCP30" s="107"/>
      <c r="GCQ30" s="107"/>
      <c r="GCR30" s="107"/>
      <c r="GCS30" s="107"/>
      <c r="GCT30" s="107"/>
      <c r="GCU30" s="107"/>
      <c r="GCV30" s="107"/>
      <c r="GCW30" s="107"/>
      <c r="GCX30" s="107"/>
      <c r="GCY30" s="107"/>
      <c r="GCZ30" s="107"/>
      <c r="GDA30" s="107"/>
      <c r="GDB30" s="107"/>
      <c r="GDC30" s="107"/>
      <c r="GDD30" s="107"/>
      <c r="GDE30" s="107"/>
      <c r="GDF30" s="107"/>
      <c r="GDG30" s="107"/>
      <c r="GDH30" s="107"/>
      <c r="GDI30" s="107"/>
      <c r="GDJ30" s="107"/>
      <c r="GDK30" s="107"/>
      <c r="GDL30" s="107"/>
      <c r="GDM30" s="107"/>
      <c r="GDN30" s="107"/>
      <c r="GDO30" s="107"/>
      <c r="GDP30" s="107"/>
      <c r="GDQ30" s="107"/>
      <c r="GDR30" s="107"/>
      <c r="GDS30" s="107"/>
      <c r="GDT30" s="107"/>
      <c r="GDU30" s="107"/>
      <c r="GDV30" s="107"/>
      <c r="GDW30" s="107"/>
      <c r="GDX30" s="107"/>
      <c r="GDY30" s="107"/>
      <c r="GDZ30" s="107"/>
      <c r="GEA30" s="107"/>
      <c r="GEB30" s="107"/>
      <c r="GEC30" s="107"/>
      <c r="GED30" s="107"/>
      <c r="GEE30" s="107"/>
      <c r="GEF30" s="107"/>
      <c r="GEG30" s="107"/>
      <c r="GEH30" s="107"/>
      <c r="GEI30" s="107"/>
      <c r="GEJ30" s="107"/>
      <c r="GEK30" s="107"/>
      <c r="GEL30" s="107"/>
      <c r="GEM30" s="107"/>
      <c r="GEN30" s="107"/>
      <c r="GEO30" s="107"/>
      <c r="GEP30" s="107"/>
      <c r="GEQ30" s="107"/>
      <c r="GER30" s="107"/>
      <c r="GES30" s="107"/>
      <c r="GET30" s="107"/>
      <c r="GEU30" s="107"/>
      <c r="GEV30" s="107"/>
      <c r="GEW30" s="107"/>
      <c r="GEX30" s="107"/>
      <c r="GEY30" s="107"/>
      <c r="GEZ30" s="107"/>
      <c r="GFA30" s="107"/>
      <c r="GFB30" s="107"/>
      <c r="GFC30" s="107"/>
      <c r="GFD30" s="107"/>
      <c r="GFE30" s="107"/>
      <c r="GFF30" s="107"/>
      <c r="GFG30" s="107"/>
      <c r="GFH30" s="107"/>
      <c r="GFI30" s="107"/>
      <c r="GFJ30" s="107"/>
      <c r="GFK30" s="107"/>
      <c r="GFL30" s="107"/>
      <c r="GFM30" s="107"/>
      <c r="GFN30" s="107"/>
      <c r="GFO30" s="107"/>
      <c r="GFP30" s="107"/>
      <c r="GFQ30" s="107"/>
      <c r="GFR30" s="107"/>
      <c r="GFS30" s="107"/>
      <c r="GFT30" s="107"/>
      <c r="GFU30" s="107"/>
      <c r="GFV30" s="107"/>
      <c r="GFW30" s="107"/>
      <c r="GFX30" s="107"/>
      <c r="GFY30" s="107"/>
      <c r="GFZ30" s="107"/>
      <c r="GGA30" s="107"/>
      <c r="GGB30" s="107"/>
      <c r="GGC30" s="107"/>
      <c r="GGD30" s="107"/>
      <c r="GGE30" s="107"/>
      <c r="GGF30" s="107"/>
      <c r="GGG30" s="107"/>
      <c r="GGH30" s="107"/>
      <c r="GGI30" s="107"/>
      <c r="GGJ30" s="107"/>
      <c r="GGK30" s="107"/>
      <c r="GGL30" s="107"/>
      <c r="GGM30" s="107"/>
      <c r="GGN30" s="107"/>
      <c r="GGO30" s="107"/>
      <c r="GGP30" s="107"/>
      <c r="GGQ30" s="107"/>
      <c r="GGR30" s="107"/>
      <c r="GGS30" s="107"/>
      <c r="GGT30" s="107"/>
      <c r="GGU30" s="107"/>
      <c r="GGV30" s="107"/>
      <c r="GGW30" s="107"/>
      <c r="GGX30" s="107"/>
      <c r="GGY30" s="107"/>
      <c r="GGZ30" s="107"/>
      <c r="GHA30" s="107"/>
      <c r="GHB30" s="107"/>
      <c r="GHC30" s="107"/>
      <c r="GHD30" s="107"/>
      <c r="GHE30" s="107"/>
      <c r="GHF30" s="107"/>
      <c r="GHG30" s="107"/>
      <c r="GHH30" s="107"/>
      <c r="GHI30" s="107"/>
      <c r="GHJ30" s="107"/>
      <c r="GHK30" s="107"/>
      <c r="GHL30" s="107"/>
      <c r="GHM30" s="107"/>
      <c r="GHN30" s="107"/>
      <c r="GHO30" s="107"/>
      <c r="GHP30" s="107"/>
      <c r="GHQ30" s="107"/>
      <c r="GHR30" s="107"/>
      <c r="GHS30" s="107"/>
      <c r="GHT30" s="107"/>
      <c r="GHU30" s="107"/>
      <c r="GHV30" s="107"/>
      <c r="GHW30" s="107"/>
      <c r="GHX30" s="107"/>
      <c r="GHY30" s="107"/>
      <c r="GHZ30" s="107"/>
      <c r="GIA30" s="107"/>
      <c r="GIB30" s="107"/>
      <c r="GIC30" s="107"/>
      <c r="GID30" s="107"/>
      <c r="GIE30" s="107"/>
      <c r="GIF30" s="107"/>
      <c r="GIG30" s="107"/>
      <c r="GIH30" s="107"/>
      <c r="GII30" s="107"/>
      <c r="GIJ30" s="107"/>
      <c r="GIK30" s="107"/>
      <c r="GIL30" s="107"/>
      <c r="GIM30" s="107"/>
      <c r="GIN30" s="107"/>
      <c r="GIO30" s="107"/>
      <c r="GIP30" s="107"/>
      <c r="GIQ30" s="107"/>
      <c r="GIR30" s="107"/>
      <c r="GIS30" s="107"/>
      <c r="GIT30" s="107"/>
      <c r="GIU30" s="107"/>
      <c r="GIV30" s="107"/>
      <c r="GIW30" s="107"/>
      <c r="GIX30" s="107"/>
      <c r="GIY30" s="107"/>
      <c r="GIZ30" s="107"/>
      <c r="GJA30" s="107"/>
      <c r="GJB30" s="107"/>
      <c r="GJC30" s="107"/>
      <c r="GJD30" s="107"/>
      <c r="GJE30" s="107"/>
      <c r="GJF30" s="107"/>
      <c r="GJG30" s="107"/>
      <c r="GJH30" s="107"/>
      <c r="GJI30" s="107"/>
      <c r="GJJ30" s="107"/>
      <c r="GJK30" s="107"/>
      <c r="GJL30" s="107"/>
      <c r="GJM30" s="107"/>
      <c r="GJN30" s="107"/>
      <c r="GJO30" s="107"/>
      <c r="GJP30" s="107"/>
      <c r="GJQ30" s="107"/>
      <c r="GJR30" s="107"/>
      <c r="GJS30" s="107"/>
      <c r="GJT30" s="107"/>
      <c r="GJU30" s="107"/>
      <c r="GJV30" s="107"/>
      <c r="GJW30" s="107"/>
      <c r="GJX30" s="107"/>
      <c r="GJY30" s="107"/>
      <c r="GJZ30" s="107"/>
      <c r="GKA30" s="107"/>
      <c r="GKB30" s="107"/>
      <c r="GKC30" s="107"/>
      <c r="GKD30" s="107"/>
      <c r="GKE30" s="107"/>
      <c r="GKF30" s="107"/>
      <c r="GKG30" s="107"/>
      <c r="GKH30" s="107"/>
      <c r="GKI30" s="107"/>
      <c r="GKJ30" s="107"/>
      <c r="GKK30" s="107"/>
      <c r="GKL30" s="107"/>
      <c r="GKM30" s="107"/>
      <c r="GKN30" s="107"/>
      <c r="GKO30" s="107"/>
      <c r="GKP30" s="107"/>
      <c r="GKQ30" s="107"/>
      <c r="GKR30" s="107"/>
      <c r="GKS30" s="107"/>
      <c r="GKT30" s="107"/>
      <c r="GKU30" s="107"/>
      <c r="GKV30" s="107"/>
      <c r="GKW30" s="107"/>
      <c r="GKX30" s="107"/>
      <c r="GKY30" s="107"/>
      <c r="GKZ30" s="107"/>
      <c r="GLA30" s="107"/>
      <c r="GLB30" s="107"/>
      <c r="GLC30" s="107"/>
      <c r="GLD30" s="107"/>
      <c r="GLE30" s="107"/>
      <c r="GLF30" s="107"/>
      <c r="GLG30" s="107"/>
      <c r="GLH30" s="107"/>
      <c r="GLI30" s="107"/>
      <c r="GLJ30" s="107"/>
      <c r="GLK30" s="107"/>
      <c r="GLL30" s="107"/>
      <c r="GLM30" s="107"/>
      <c r="GLN30" s="107"/>
      <c r="GLO30" s="107"/>
      <c r="GLP30" s="107"/>
      <c r="GLQ30" s="107"/>
      <c r="GLR30" s="107"/>
      <c r="GLS30" s="107"/>
      <c r="GLT30" s="107"/>
      <c r="GLU30" s="107"/>
      <c r="GLV30" s="107"/>
      <c r="GLW30" s="107"/>
      <c r="GLX30" s="107"/>
      <c r="GLY30" s="107"/>
      <c r="GLZ30" s="107"/>
      <c r="GMA30" s="107"/>
      <c r="GMB30" s="107"/>
      <c r="GMC30" s="107"/>
      <c r="GMD30" s="107"/>
      <c r="GME30" s="107"/>
      <c r="GMF30" s="107"/>
      <c r="GMG30" s="107"/>
      <c r="GMH30" s="107"/>
      <c r="GMI30" s="107"/>
      <c r="GMJ30" s="107"/>
      <c r="GMK30" s="107"/>
      <c r="GML30" s="107"/>
      <c r="GMM30" s="107"/>
      <c r="GMN30" s="107"/>
      <c r="GMO30" s="107"/>
      <c r="GMP30" s="107"/>
      <c r="GMQ30" s="107"/>
      <c r="GMR30" s="107"/>
      <c r="GMS30" s="107"/>
      <c r="GMT30" s="107"/>
      <c r="GMU30" s="107"/>
      <c r="GMV30" s="107"/>
      <c r="GMW30" s="107"/>
      <c r="GMX30" s="107"/>
      <c r="GMY30" s="107"/>
      <c r="GMZ30" s="107"/>
      <c r="GNA30" s="107"/>
      <c r="GNB30" s="107"/>
      <c r="GNC30" s="107"/>
      <c r="GND30" s="107"/>
      <c r="GNE30" s="107"/>
      <c r="GNF30" s="107"/>
      <c r="GNG30" s="107"/>
      <c r="GNH30" s="107"/>
      <c r="GNI30" s="107"/>
      <c r="GNJ30" s="107"/>
      <c r="GNK30" s="107"/>
      <c r="GNL30" s="107"/>
      <c r="GNM30" s="107"/>
      <c r="GNN30" s="107"/>
      <c r="GNO30" s="107"/>
      <c r="GNP30" s="107"/>
      <c r="GNQ30" s="107"/>
      <c r="GNR30" s="107"/>
      <c r="GNS30" s="107"/>
      <c r="GNT30" s="107"/>
      <c r="GNU30" s="107"/>
      <c r="GNV30" s="107"/>
      <c r="GNW30" s="107"/>
      <c r="GNX30" s="107"/>
      <c r="GNY30" s="107"/>
      <c r="GNZ30" s="107"/>
      <c r="GOA30" s="107"/>
      <c r="GOB30" s="107"/>
      <c r="GOC30" s="107"/>
      <c r="GOD30" s="107"/>
      <c r="GOE30" s="107"/>
      <c r="GOF30" s="107"/>
      <c r="GOG30" s="107"/>
      <c r="GOH30" s="107"/>
      <c r="GOI30" s="107"/>
      <c r="GOJ30" s="107"/>
      <c r="GOK30" s="107"/>
      <c r="GOL30" s="107"/>
      <c r="GOM30" s="107"/>
      <c r="GON30" s="107"/>
      <c r="GOO30" s="107"/>
      <c r="GOP30" s="107"/>
      <c r="GOQ30" s="107"/>
      <c r="GOR30" s="107"/>
      <c r="GOS30" s="107"/>
      <c r="GOT30" s="107"/>
      <c r="GOU30" s="107"/>
      <c r="GOV30" s="107"/>
      <c r="GOW30" s="107"/>
      <c r="GOX30" s="107"/>
      <c r="GOY30" s="107"/>
      <c r="GOZ30" s="107"/>
      <c r="GPA30" s="107"/>
      <c r="GPB30" s="107"/>
      <c r="GPC30" s="107"/>
      <c r="GPD30" s="107"/>
      <c r="GPE30" s="107"/>
      <c r="GPF30" s="107"/>
      <c r="GPG30" s="107"/>
      <c r="GPH30" s="107"/>
      <c r="GPI30" s="107"/>
      <c r="GPJ30" s="107"/>
      <c r="GPK30" s="107"/>
      <c r="GPL30" s="107"/>
      <c r="GPM30" s="107"/>
      <c r="GPN30" s="107"/>
      <c r="GPO30" s="107"/>
      <c r="GPP30" s="107"/>
      <c r="GPQ30" s="107"/>
      <c r="GPR30" s="107"/>
      <c r="GPS30" s="107"/>
      <c r="GPT30" s="107"/>
      <c r="GPU30" s="107"/>
      <c r="GPV30" s="107"/>
      <c r="GPW30" s="107"/>
      <c r="GPX30" s="107"/>
      <c r="GPY30" s="107"/>
      <c r="GPZ30" s="107"/>
      <c r="GQA30" s="107"/>
      <c r="GQB30" s="107"/>
      <c r="GQC30" s="107"/>
      <c r="GQD30" s="107"/>
      <c r="GQE30" s="107"/>
      <c r="GQF30" s="107"/>
      <c r="GQG30" s="107"/>
      <c r="GQH30" s="107"/>
      <c r="GQI30" s="107"/>
      <c r="GQJ30" s="107"/>
      <c r="GQK30" s="107"/>
      <c r="GQL30" s="107"/>
      <c r="GQM30" s="107"/>
      <c r="GQN30" s="107"/>
      <c r="GQO30" s="107"/>
      <c r="GQP30" s="107"/>
      <c r="GQQ30" s="107"/>
      <c r="GQR30" s="107"/>
      <c r="GQS30" s="107"/>
      <c r="GQT30" s="107"/>
      <c r="GQU30" s="107"/>
      <c r="GQV30" s="107"/>
      <c r="GQW30" s="107"/>
      <c r="GQX30" s="107"/>
      <c r="GQY30" s="107"/>
      <c r="GQZ30" s="107"/>
      <c r="GRA30" s="107"/>
      <c r="GRB30" s="107"/>
      <c r="GRC30" s="107"/>
      <c r="GRD30" s="107"/>
      <c r="GRE30" s="107"/>
      <c r="GRF30" s="107"/>
      <c r="GRG30" s="107"/>
      <c r="GRH30" s="107"/>
      <c r="GRI30" s="107"/>
      <c r="GRJ30" s="107"/>
      <c r="GRK30" s="107"/>
      <c r="GRL30" s="107"/>
      <c r="GRM30" s="107"/>
      <c r="GRN30" s="107"/>
      <c r="GRO30" s="107"/>
      <c r="GRP30" s="107"/>
      <c r="GRQ30" s="107"/>
      <c r="GRR30" s="107"/>
      <c r="GRS30" s="107"/>
      <c r="GRT30" s="107"/>
      <c r="GRU30" s="107"/>
      <c r="GRV30" s="107"/>
      <c r="GRW30" s="107"/>
      <c r="GRX30" s="107"/>
      <c r="GRY30" s="107"/>
      <c r="GRZ30" s="107"/>
      <c r="GSA30" s="107"/>
      <c r="GSB30" s="107"/>
      <c r="GSC30" s="107"/>
      <c r="GSD30" s="107"/>
      <c r="GSE30" s="107"/>
      <c r="GSF30" s="107"/>
      <c r="GSG30" s="107"/>
      <c r="GSH30" s="107"/>
      <c r="GSI30" s="107"/>
      <c r="GSJ30" s="107"/>
      <c r="GSK30" s="107"/>
      <c r="GSL30" s="107"/>
      <c r="GSM30" s="107"/>
      <c r="GSN30" s="107"/>
      <c r="GSO30" s="107"/>
      <c r="GSP30" s="107"/>
      <c r="GSQ30" s="107"/>
      <c r="GSR30" s="107"/>
      <c r="GSS30" s="107"/>
      <c r="GST30" s="107"/>
      <c r="GSU30" s="107"/>
      <c r="GSV30" s="107"/>
      <c r="GSW30" s="107"/>
      <c r="GSX30" s="107"/>
      <c r="GSY30" s="107"/>
      <c r="GSZ30" s="107"/>
      <c r="GTA30" s="107"/>
      <c r="GTB30" s="107"/>
      <c r="GTC30" s="107"/>
      <c r="GTD30" s="107"/>
      <c r="GTE30" s="107"/>
      <c r="GTF30" s="107"/>
      <c r="GTG30" s="107"/>
      <c r="GTH30" s="107"/>
      <c r="GTI30" s="107"/>
      <c r="GTJ30" s="107"/>
      <c r="GTK30" s="107"/>
      <c r="GTL30" s="107"/>
      <c r="GTM30" s="107"/>
      <c r="GTN30" s="107"/>
      <c r="GTO30" s="107"/>
      <c r="GTP30" s="107"/>
      <c r="GTQ30" s="107"/>
      <c r="GTR30" s="107"/>
      <c r="GTS30" s="107"/>
      <c r="GTT30" s="107"/>
      <c r="GTU30" s="107"/>
      <c r="GTV30" s="107"/>
      <c r="GTW30" s="107"/>
      <c r="GTX30" s="107"/>
      <c r="GTY30" s="107"/>
      <c r="GTZ30" s="107"/>
      <c r="GUA30" s="107"/>
      <c r="GUB30" s="107"/>
      <c r="GUC30" s="107"/>
      <c r="GUD30" s="107"/>
      <c r="GUE30" s="107"/>
      <c r="GUF30" s="107"/>
      <c r="GUG30" s="107"/>
      <c r="GUH30" s="107"/>
      <c r="GUI30" s="107"/>
      <c r="GUJ30" s="107"/>
      <c r="GUK30" s="107"/>
      <c r="GUL30" s="107"/>
      <c r="GUM30" s="107"/>
      <c r="GUN30" s="107"/>
      <c r="GUO30" s="107"/>
      <c r="GUP30" s="107"/>
      <c r="GUQ30" s="107"/>
      <c r="GUR30" s="107"/>
      <c r="GUS30" s="107"/>
      <c r="GUT30" s="107"/>
      <c r="GUU30" s="107"/>
      <c r="GUV30" s="107"/>
      <c r="GUW30" s="107"/>
      <c r="GUX30" s="107"/>
      <c r="GUY30" s="107"/>
      <c r="GUZ30" s="107"/>
      <c r="GVA30" s="107"/>
      <c r="GVB30" s="107"/>
      <c r="GVC30" s="107"/>
      <c r="GVD30" s="107"/>
      <c r="GVE30" s="107"/>
      <c r="GVF30" s="107"/>
      <c r="GVG30" s="107"/>
      <c r="GVH30" s="107"/>
      <c r="GVI30" s="107"/>
      <c r="GVJ30" s="107"/>
      <c r="GVK30" s="107"/>
      <c r="GVL30" s="107"/>
      <c r="GVM30" s="107"/>
      <c r="GVN30" s="107"/>
      <c r="GVO30" s="107"/>
      <c r="GVP30" s="107"/>
      <c r="GVQ30" s="107"/>
      <c r="GVR30" s="107"/>
      <c r="GVS30" s="107"/>
      <c r="GVT30" s="107"/>
      <c r="GVU30" s="107"/>
      <c r="GVV30" s="107"/>
      <c r="GVW30" s="107"/>
      <c r="GVX30" s="107"/>
      <c r="GVY30" s="107"/>
      <c r="GVZ30" s="107"/>
      <c r="GWA30" s="107"/>
      <c r="GWB30" s="107"/>
      <c r="GWC30" s="107"/>
      <c r="GWD30" s="107"/>
      <c r="GWE30" s="107"/>
      <c r="GWF30" s="107"/>
      <c r="GWG30" s="107"/>
      <c r="GWH30" s="107"/>
      <c r="GWI30" s="107"/>
      <c r="GWJ30" s="107"/>
      <c r="GWK30" s="107"/>
      <c r="GWL30" s="107"/>
      <c r="GWM30" s="107"/>
      <c r="GWN30" s="107"/>
      <c r="GWO30" s="107"/>
      <c r="GWP30" s="107"/>
      <c r="GWQ30" s="107"/>
      <c r="GWR30" s="107"/>
      <c r="GWS30" s="107"/>
      <c r="GWT30" s="107"/>
      <c r="GWU30" s="107"/>
      <c r="GWV30" s="107"/>
      <c r="GWW30" s="107"/>
      <c r="GWX30" s="107"/>
      <c r="GWY30" s="107"/>
      <c r="GWZ30" s="107"/>
      <c r="GXA30" s="107"/>
      <c r="GXB30" s="107"/>
      <c r="GXC30" s="107"/>
      <c r="GXD30" s="107"/>
      <c r="GXE30" s="107"/>
      <c r="GXF30" s="107"/>
      <c r="GXG30" s="107"/>
      <c r="GXH30" s="107"/>
      <c r="GXI30" s="107"/>
      <c r="GXJ30" s="107"/>
      <c r="GXK30" s="107"/>
      <c r="GXL30" s="107"/>
      <c r="GXM30" s="107"/>
      <c r="GXN30" s="107"/>
      <c r="GXO30" s="107"/>
      <c r="GXP30" s="107"/>
      <c r="GXQ30" s="107"/>
      <c r="GXR30" s="107"/>
      <c r="GXS30" s="107"/>
      <c r="GXT30" s="107"/>
      <c r="GXU30" s="107"/>
      <c r="GXV30" s="107"/>
      <c r="GXW30" s="107"/>
      <c r="GXX30" s="107"/>
      <c r="GXY30" s="107"/>
      <c r="GXZ30" s="107"/>
      <c r="GYA30" s="107"/>
      <c r="GYB30" s="107"/>
      <c r="GYC30" s="107"/>
      <c r="GYD30" s="107"/>
      <c r="GYE30" s="107"/>
      <c r="GYF30" s="107"/>
      <c r="GYG30" s="107"/>
      <c r="GYH30" s="107"/>
      <c r="GYI30" s="107"/>
      <c r="GYJ30" s="107"/>
      <c r="GYK30" s="107"/>
      <c r="GYL30" s="107"/>
      <c r="GYM30" s="107"/>
      <c r="GYN30" s="107"/>
      <c r="GYO30" s="107"/>
      <c r="GYP30" s="107"/>
      <c r="GYQ30" s="107"/>
      <c r="GYR30" s="107"/>
      <c r="GYS30" s="107"/>
      <c r="GYT30" s="107"/>
      <c r="GYU30" s="107"/>
      <c r="GYV30" s="107"/>
      <c r="GYW30" s="107"/>
      <c r="GYX30" s="107"/>
      <c r="GYY30" s="107"/>
      <c r="GYZ30" s="107"/>
      <c r="GZA30" s="107"/>
      <c r="GZB30" s="107"/>
      <c r="GZC30" s="107"/>
      <c r="GZD30" s="107"/>
      <c r="GZE30" s="107"/>
      <c r="GZF30" s="107"/>
      <c r="GZG30" s="107"/>
      <c r="GZH30" s="107"/>
      <c r="GZI30" s="107"/>
      <c r="GZJ30" s="107"/>
      <c r="GZK30" s="107"/>
      <c r="GZL30" s="107"/>
      <c r="GZM30" s="107"/>
      <c r="GZN30" s="107"/>
      <c r="GZO30" s="107"/>
      <c r="GZP30" s="107"/>
      <c r="GZQ30" s="107"/>
      <c r="GZR30" s="107"/>
      <c r="GZS30" s="107"/>
      <c r="GZT30" s="107"/>
      <c r="GZU30" s="107"/>
      <c r="GZV30" s="107"/>
      <c r="GZW30" s="107"/>
      <c r="GZX30" s="107"/>
      <c r="GZY30" s="107"/>
      <c r="GZZ30" s="107"/>
      <c r="HAA30" s="107"/>
      <c r="HAB30" s="107"/>
      <c r="HAC30" s="107"/>
      <c r="HAD30" s="107"/>
      <c r="HAE30" s="107"/>
      <c r="HAF30" s="107"/>
      <c r="HAG30" s="107"/>
      <c r="HAH30" s="107"/>
      <c r="HAI30" s="107"/>
      <c r="HAJ30" s="107"/>
      <c r="HAK30" s="107"/>
      <c r="HAL30" s="107"/>
      <c r="HAM30" s="107"/>
      <c r="HAN30" s="107"/>
      <c r="HAO30" s="107"/>
      <c r="HAP30" s="107"/>
      <c r="HAQ30" s="107"/>
      <c r="HAR30" s="107"/>
      <c r="HAS30" s="107"/>
      <c r="HAT30" s="107"/>
      <c r="HAU30" s="107"/>
      <c r="HAV30" s="107"/>
      <c r="HAW30" s="107"/>
      <c r="HAX30" s="107"/>
      <c r="HAY30" s="107"/>
      <c r="HAZ30" s="107"/>
      <c r="HBA30" s="107"/>
      <c r="HBB30" s="107"/>
      <c r="HBC30" s="107"/>
      <c r="HBD30" s="107"/>
      <c r="HBE30" s="107"/>
      <c r="HBF30" s="107"/>
      <c r="HBG30" s="107"/>
      <c r="HBH30" s="107"/>
      <c r="HBI30" s="107"/>
      <c r="HBJ30" s="107"/>
      <c r="HBK30" s="107"/>
      <c r="HBL30" s="107"/>
      <c r="HBM30" s="107"/>
      <c r="HBN30" s="107"/>
      <c r="HBO30" s="107"/>
      <c r="HBP30" s="107"/>
      <c r="HBQ30" s="107"/>
      <c r="HBR30" s="107"/>
      <c r="HBS30" s="107"/>
      <c r="HBT30" s="107"/>
      <c r="HBU30" s="107"/>
      <c r="HBV30" s="107"/>
      <c r="HBW30" s="107"/>
      <c r="HBX30" s="107"/>
      <c r="HBY30" s="107"/>
      <c r="HBZ30" s="107"/>
      <c r="HCA30" s="107"/>
      <c r="HCB30" s="107"/>
      <c r="HCC30" s="107"/>
      <c r="HCD30" s="107"/>
      <c r="HCE30" s="107"/>
      <c r="HCF30" s="107"/>
      <c r="HCG30" s="107"/>
      <c r="HCH30" s="107"/>
      <c r="HCI30" s="107"/>
      <c r="HCJ30" s="107"/>
      <c r="HCK30" s="107"/>
      <c r="HCL30" s="107"/>
      <c r="HCM30" s="107"/>
      <c r="HCN30" s="107"/>
      <c r="HCO30" s="107"/>
      <c r="HCP30" s="107"/>
      <c r="HCQ30" s="107"/>
      <c r="HCR30" s="107"/>
      <c r="HCS30" s="107"/>
      <c r="HCT30" s="107"/>
      <c r="HCU30" s="107"/>
      <c r="HCV30" s="107"/>
      <c r="HCW30" s="107"/>
      <c r="HCX30" s="107"/>
      <c r="HCY30" s="107"/>
      <c r="HCZ30" s="107"/>
      <c r="HDA30" s="107"/>
      <c r="HDB30" s="107"/>
      <c r="HDC30" s="107"/>
      <c r="HDD30" s="107"/>
      <c r="HDE30" s="107"/>
      <c r="HDF30" s="107"/>
      <c r="HDG30" s="107"/>
      <c r="HDH30" s="107"/>
      <c r="HDI30" s="107"/>
      <c r="HDJ30" s="107"/>
      <c r="HDK30" s="107"/>
      <c r="HDL30" s="107"/>
      <c r="HDM30" s="107"/>
      <c r="HDN30" s="107"/>
      <c r="HDO30" s="107"/>
      <c r="HDP30" s="107"/>
      <c r="HDQ30" s="107"/>
      <c r="HDR30" s="107"/>
      <c r="HDS30" s="107"/>
      <c r="HDT30" s="107"/>
      <c r="HDU30" s="107"/>
      <c r="HDV30" s="107"/>
      <c r="HDW30" s="107"/>
      <c r="HDX30" s="107"/>
      <c r="HDY30" s="107"/>
      <c r="HDZ30" s="107"/>
      <c r="HEA30" s="107"/>
      <c r="HEB30" s="107"/>
      <c r="HEC30" s="107"/>
      <c r="HED30" s="107"/>
      <c r="HEE30" s="107"/>
      <c r="HEF30" s="107"/>
      <c r="HEG30" s="107"/>
      <c r="HEH30" s="107"/>
      <c r="HEI30" s="107"/>
      <c r="HEJ30" s="107"/>
      <c r="HEK30" s="107"/>
      <c r="HEL30" s="107"/>
      <c r="HEM30" s="107"/>
      <c r="HEN30" s="107"/>
      <c r="HEO30" s="107"/>
      <c r="HEP30" s="107"/>
      <c r="HEQ30" s="107"/>
      <c r="HER30" s="107"/>
      <c r="HES30" s="107"/>
      <c r="HET30" s="107"/>
      <c r="HEU30" s="107"/>
      <c r="HEV30" s="107"/>
      <c r="HEW30" s="107"/>
      <c r="HEX30" s="107"/>
      <c r="HEY30" s="107"/>
      <c r="HEZ30" s="107"/>
      <c r="HFA30" s="107"/>
      <c r="HFB30" s="107"/>
      <c r="HFC30" s="107"/>
      <c r="HFD30" s="107"/>
      <c r="HFE30" s="107"/>
      <c r="HFF30" s="107"/>
      <c r="HFG30" s="107"/>
      <c r="HFH30" s="107"/>
      <c r="HFI30" s="107"/>
      <c r="HFJ30" s="107"/>
      <c r="HFK30" s="107"/>
      <c r="HFL30" s="107"/>
      <c r="HFM30" s="107"/>
      <c r="HFN30" s="107"/>
      <c r="HFO30" s="107"/>
      <c r="HFP30" s="107"/>
      <c r="HFQ30" s="107"/>
      <c r="HFR30" s="107"/>
      <c r="HFS30" s="107"/>
      <c r="HFT30" s="107"/>
      <c r="HFU30" s="107"/>
      <c r="HFV30" s="107"/>
      <c r="HFW30" s="107"/>
      <c r="HFX30" s="107"/>
      <c r="HFY30" s="107"/>
      <c r="HFZ30" s="107"/>
      <c r="HGA30" s="107"/>
      <c r="HGB30" s="107"/>
      <c r="HGC30" s="107"/>
      <c r="HGD30" s="107"/>
      <c r="HGE30" s="107"/>
      <c r="HGF30" s="107"/>
      <c r="HGG30" s="107"/>
      <c r="HGH30" s="107"/>
      <c r="HGI30" s="107"/>
      <c r="HGJ30" s="107"/>
      <c r="HGK30" s="107"/>
      <c r="HGL30" s="107"/>
      <c r="HGM30" s="107"/>
      <c r="HGN30" s="107"/>
      <c r="HGO30" s="107"/>
      <c r="HGP30" s="107"/>
      <c r="HGQ30" s="107"/>
      <c r="HGR30" s="107"/>
      <c r="HGS30" s="107"/>
      <c r="HGT30" s="107"/>
      <c r="HGU30" s="107"/>
      <c r="HGV30" s="107"/>
      <c r="HGW30" s="107"/>
      <c r="HGX30" s="107"/>
      <c r="HGY30" s="107"/>
      <c r="HGZ30" s="107"/>
      <c r="HHA30" s="107"/>
      <c r="HHB30" s="107"/>
      <c r="HHC30" s="107"/>
      <c r="HHD30" s="107"/>
      <c r="HHE30" s="107"/>
      <c r="HHF30" s="107"/>
      <c r="HHG30" s="107"/>
      <c r="HHH30" s="107"/>
      <c r="HHI30" s="107"/>
      <c r="HHJ30" s="107"/>
      <c r="HHK30" s="107"/>
      <c r="HHL30" s="107"/>
      <c r="HHM30" s="107"/>
      <c r="HHN30" s="107"/>
      <c r="HHO30" s="107"/>
      <c r="HHP30" s="107"/>
      <c r="HHQ30" s="107"/>
      <c r="HHR30" s="107"/>
      <c r="HHS30" s="107"/>
      <c r="HHT30" s="107"/>
      <c r="HHU30" s="107"/>
      <c r="HHV30" s="107"/>
      <c r="HHW30" s="107"/>
      <c r="HHX30" s="107"/>
      <c r="HHY30" s="107"/>
      <c r="HHZ30" s="107"/>
      <c r="HIA30" s="107"/>
      <c r="HIB30" s="107"/>
      <c r="HIC30" s="107"/>
      <c r="HID30" s="107"/>
      <c r="HIE30" s="107"/>
      <c r="HIF30" s="107"/>
      <c r="HIG30" s="107"/>
      <c r="HIH30" s="107"/>
      <c r="HII30" s="107"/>
      <c r="HIJ30" s="107"/>
      <c r="HIK30" s="107"/>
      <c r="HIL30" s="107"/>
      <c r="HIM30" s="107"/>
      <c r="HIN30" s="107"/>
      <c r="HIO30" s="107"/>
      <c r="HIP30" s="107"/>
      <c r="HIQ30" s="107"/>
      <c r="HIR30" s="107"/>
      <c r="HIS30" s="107"/>
      <c r="HIT30" s="107"/>
      <c r="HIU30" s="107"/>
      <c r="HIV30" s="107"/>
      <c r="HIW30" s="107"/>
      <c r="HIX30" s="107"/>
      <c r="HIY30" s="107"/>
      <c r="HIZ30" s="107"/>
      <c r="HJA30" s="107"/>
      <c r="HJB30" s="107"/>
      <c r="HJC30" s="107"/>
      <c r="HJD30" s="107"/>
      <c r="HJE30" s="107"/>
      <c r="HJF30" s="107"/>
      <c r="HJG30" s="107"/>
      <c r="HJH30" s="107"/>
      <c r="HJI30" s="107"/>
      <c r="HJJ30" s="107"/>
      <c r="HJK30" s="107"/>
      <c r="HJL30" s="107"/>
      <c r="HJM30" s="107"/>
      <c r="HJN30" s="107"/>
      <c r="HJO30" s="107"/>
      <c r="HJP30" s="107"/>
      <c r="HJQ30" s="107"/>
      <c r="HJR30" s="107"/>
      <c r="HJS30" s="107"/>
      <c r="HJT30" s="107"/>
      <c r="HJU30" s="107"/>
      <c r="HJV30" s="107"/>
      <c r="HJW30" s="107"/>
      <c r="HJX30" s="107"/>
      <c r="HJY30" s="107"/>
      <c r="HJZ30" s="107"/>
      <c r="HKA30" s="107"/>
      <c r="HKB30" s="107"/>
      <c r="HKC30" s="107"/>
      <c r="HKD30" s="107"/>
      <c r="HKE30" s="107"/>
      <c r="HKF30" s="107"/>
      <c r="HKG30" s="107"/>
      <c r="HKH30" s="107"/>
      <c r="HKI30" s="107"/>
      <c r="HKJ30" s="107"/>
      <c r="HKK30" s="107"/>
      <c r="HKL30" s="107"/>
      <c r="HKM30" s="107"/>
      <c r="HKN30" s="107"/>
      <c r="HKO30" s="107"/>
      <c r="HKP30" s="107"/>
      <c r="HKQ30" s="107"/>
      <c r="HKR30" s="107"/>
      <c r="HKS30" s="107"/>
      <c r="HKT30" s="107"/>
      <c r="HKU30" s="107"/>
      <c r="HKV30" s="107"/>
      <c r="HKW30" s="107"/>
      <c r="HKX30" s="107"/>
      <c r="HKY30" s="107"/>
      <c r="HKZ30" s="107"/>
      <c r="HLA30" s="107"/>
      <c r="HLB30" s="107"/>
      <c r="HLC30" s="107"/>
      <c r="HLD30" s="107"/>
      <c r="HLE30" s="107"/>
      <c r="HLF30" s="107"/>
      <c r="HLG30" s="107"/>
      <c r="HLH30" s="107"/>
      <c r="HLI30" s="107"/>
      <c r="HLJ30" s="107"/>
      <c r="HLK30" s="107"/>
      <c r="HLL30" s="107"/>
      <c r="HLM30" s="107"/>
      <c r="HLN30" s="107"/>
      <c r="HLO30" s="107"/>
      <c r="HLP30" s="107"/>
      <c r="HLQ30" s="107"/>
      <c r="HLR30" s="107"/>
      <c r="HLS30" s="107"/>
      <c r="HLT30" s="107"/>
      <c r="HLU30" s="107"/>
      <c r="HLV30" s="107"/>
      <c r="HLW30" s="107"/>
      <c r="HLX30" s="107"/>
      <c r="HLY30" s="107"/>
      <c r="HLZ30" s="107"/>
      <c r="HMA30" s="107"/>
      <c r="HMB30" s="107"/>
      <c r="HMC30" s="107"/>
      <c r="HMD30" s="107"/>
      <c r="HME30" s="107"/>
      <c r="HMF30" s="107"/>
      <c r="HMG30" s="107"/>
      <c r="HMH30" s="107"/>
      <c r="HMI30" s="107"/>
      <c r="HMJ30" s="107"/>
      <c r="HMK30" s="107"/>
      <c r="HML30" s="107"/>
      <c r="HMM30" s="107"/>
      <c r="HMN30" s="107"/>
      <c r="HMO30" s="107"/>
      <c r="HMP30" s="107"/>
      <c r="HMQ30" s="107"/>
      <c r="HMR30" s="107"/>
      <c r="HMS30" s="107"/>
      <c r="HMT30" s="107"/>
      <c r="HMU30" s="107"/>
      <c r="HMV30" s="107"/>
      <c r="HMW30" s="107"/>
      <c r="HMX30" s="107"/>
      <c r="HMY30" s="107"/>
      <c r="HMZ30" s="107"/>
      <c r="HNA30" s="107"/>
      <c r="HNB30" s="107"/>
      <c r="HNC30" s="107"/>
      <c r="HND30" s="107"/>
      <c r="HNE30" s="107"/>
      <c r="HNF30" s="107"/>
      <c r="HNG30" s="107"/>
      <c r="HNH30" s="107"/>
      <c r="HNI30" s="107"/>
      <c r="HNJ30" s="107"/>
      <c r="HNK30" s="107"/>
      <c r="HNL30" s="107"/>
      <c r="HNM30" s="107"/>
      <c r="HNN30" s="107"/>
      <c r="HNO30" s="107"/>
      <c r="HNP30" s="107"/>
      <c r="HNQ30" s="107"/>
      <c r="HNR30" s="107"/>
      <c r="HNS30" s="107"/>
      <c r="HNT30" s="107"/>
      <c r="HNU30" s="107"/>
      <c r="HNV30" s="107"/>
      <c r="HNW30" s="107"/>
      <c r="HNX30" s="107"/>
      <c r="HNY30" s="107"/>
      <c r="HNZ30" s="107"/>
      <c r="HOA30" s="107"/>
      <c r="HOB30" s="107"/>
      <c r="HOC30" s="107"/>
      <c r="HOD30" s="107"/>
      <c r="HOE30" s="107"/>
      <c r="HOF30" s="107"/>
      <c r="HOG30" s="107"/>
      <c r="HOH30" s="107"/>
      <c r="HOI30" s="107"/>
      <c r="HOJ30" s="107"/>
      <c r="HOK30" s="107"/>
      <c r="HOL30" s="107"/>
      <c r="HOM30" s="107"/>
      <c r="HON30" s="107"/>
      <c r="HOO30" s="107"/>
      <c r="HOP30" s="107"/>
      <c r="HOQ30" s="107"/>
      <c r="HOR30" s="107"/>
      <c r="HOS30" s="107"/>
      <c r="HOT30" s="107"/>
      <c r="HOU30" s="107"/>
      <c r="HOV30" s="107"/>
      <c r="HOW30" s="107"/>
      <c r="HOX30" s="107"/>
      <c r="HOY30" s="107"/>
      <c r="HOZ30" s="107"/>
      <c r="HPA30" s="107"/>
      <c r="HPB30" s="107"/>
      <c r="HPC30" s="107"/>
      <c r="HPD30" s="107"/>
      <c r="HPE30" s="107"/>
      <c r="HPF30" s="107"/>
      <c r="HPG30" s="107"/>
      <c r="HPH30" s="107"/>
      <c r="HPI30" s="107"/>
      <c r="HPJ30" s="107"/>
      <c r="HPK30" s="107"/>
      <c r="HPL30" s="107"/>
      <c r="HPM30" s="107"/>
      <c r="HPN30" s="107"/>
      <c r="HPO30" s="107"/>
      <c r="HPP30" s="107"/>
      <c r="HPQ30" s="107"/>
      <c r="HPR30" s="107"/>
      <c r="HPS30" s="107"/>
      <c r="HPT30" s="107"/>
      <c r="HPU30" s="107"/>
      <c r="HPV30" s="107"/>
      <c r="HPW30" s="107"/>
      <c r="HPX30" s="107"/>
      <c r="HPY30" s="107"/>
      <c r="HPZ30" s="107"/>
      <c r="HQA30" s="107"/>
      <c r="HQB30" s="107"/>
      <c r="HQC30" s="107"/>
      <c r="HQD30" s="107"/>
      <c r="HQE30" s="107"/>
      <c r="HQF30" s="107"/>
      <c r="HQG30" s="107"/>
      <c r="HQH30" s="107"/>
      <c r="HQI30" s="107"/>
      <c r="HQJ30" s="107"/>
      <c r="HQK30" s="107"/>
      <c r="HQL30" s="107"/>
      <c r="HQM30" s="107"/>
      <c r="HQN30" s="107"/>
      <c r="HQO30" s="107"/>
      <c r="HQP30" s="107"/>
      <c r="HQQ30" s="107"/>
      <c r="HQR30" s="107"/>
      <c r="HQS30" s="107"/>
      <c r="HQT30" s="107"/>
      <c r="HQU30" s="107"/>
      <c r="HQV30" s="107"/>
      <c r="HQW30" s="107"/>
      <c r="HQX30" s="107"/>
      <c r="HQY30" s="107"/>
      <c r="HQZ30" s="107"/>
      <c r="HRA30" s="107"/>
      <c r="HRB30" s="107"/>
      <c r="HRC30" s="107"/>
      <c r="HRD30" s="107"/>
      <c r="HRE30" s="107"/>
      <c r="HRF30" s="107"/>
      <c r="HRG30" s="107"/>
      <c r="HRH30" s="107"/>
      <c r="HRI30" s="107"/>
      <c r="HRJ30" s="107"/>
      <c r="HRK30" s="107"/>
      <c r="HRL30" s="107"/>
      <c r="HRM30" s="107"/>
      <c r="HRN30" s="107"/>
      <c r="HRO30" s="107"/>
      <c r="HRP30" s="107"/>
      <c r="HRQ30" s="107"/>
      <c r="HRR30" s="107"/>
      <c r="HRS30" s="107"/>
      <c r="HRT30" s="107"/>
      <c r="HRU30" s="107"/>
      <c r="HRV30" s="107"/>
      <c r="HRW30" s="107"/>
      <c r="HRX30" s="107"/>
      <c r="HRY30" s="107"/>
      <c r="HRZ30" s="107"/>
      <c r="HSA30" s="107"/>
      <c r="HSB30" s="107"/>
      <c r="HSC30" s="107"/>
      <c r="HSD30" s="107"/>
      <c r="HSE30" s="107"/>
      <c r="HSF30" s="107"/>
      <c r="HSG30" s="107"/>
      <c r="HSH30" s="107"/>
      <c r="HSI30" s="107"/>
      <c r="HSJ30" s="107"/>
      <c r="HSK30" s="107"/>
      <c r="HSL30" s="107"/>
      <c r="HSM30" s="107"/>
      <c r="HSN30" s="107"/>
      <c r="HSO30" s="107"/>
      <c r="HSP30" s="107"/>
      <c r="HSQ30" s="107"/>
      <c r="HSR30" s="107"/>
      <c r="HSS30" s="107"/>
      <c r="HST30" s="107"/>
      <c r="HSU30" s="107"/>
      <c r="HSV30" s="107"/>
      <c r="HSW30" s="107"/>
      <c r="HSX30" s="107"/>
      <c r="HSY30" s="107"/>
      <c r="HSZ30" s="107"/>
      <c r="HTA30" s="107"/>
      <c r="HTB30" s="107"/>
      <c r="HTC30" s="107"/>
      <c r="HTD30" s="107"/>
      <c r="HTE30" s="107"/>
      <c r="HTF30" s="107"/>
      <c r="HTG30" s="107"/>
      <c r="HTH30" s="107"/>
      <c r="HTI30" s="107"/>
      <c r="HTJ30" s="107"/>
      <c r="HTK30" s="107"/>
      <c r="HTL30" s="107"/>
      <c r="HTM30" s="107"/>
      <c r="HTN30" s="107"/>
      <c r="HTO30" s="107"/>
      <c r="HTP30" s="107"/>
      <c r="HTQ30" s="107"/>
      <c r="HTR30" s="107"/>
      <c r="HTS30" s="107"/>
      <c r="HTT30" s="107"/>
      <c r="HTU30" s="107"/>
      <c r="HTV30" s="107"/>
      <c r="HTW30" s="107"/>
      <c r="HTX30" s="107"/>
      <c r="HTY30" s="107"/>
      <c r="HTZ30" s="107"/>
      <c r="HUA30" s="107"/>
      <c r="HUB30" s="107"/>
      <c r="HUC30" s="107"/>
      <c r="HUD30" s="107"/>
      <c r="HUE30" s="107"/>
      <c r="HUF30" s="107"/>
      <c r="HUG30" s="107"/>
      <c r="HUH30" s="107"/>
      <c r="HUI30" s="107"/>
      <c r="HUJ30" s="107"/>
      <c r="HUK30" s="107"/>
      <c r="HUL30" s="107"/>
      <c r="HUM30" s="107"/>
      <c r="HUN30" s="107"/>
      <c r="HUO30" s="107"/>
      <c r="HUP30" s="107"/>
      <c r="HUQ30" s="107"/>
      <c r="HUR30" s="107"/>
      <c r="HUS30" s="107"/>
      <c r="HUT30" s="107"/>
      <c r="HUU30" s="107"/>
      <c r="HUV30" s="107"/>
      <c r="HUW30" s="107"/>
      <c r="HUX30" s="107"/>
      <c r="HUY30" s="107"/>
      <c r="HUZ30" s="107"/>
      <c r="HVA30" s="107"/>
      <c r="HVB30" s="107"/>
      <c r="HVC30" s="107"/>
      <c r="HVD30" s="107"/>
      <c r="HVE30" s="107"/>
      <c r="HVF30" s="107"/>
      <c r="HVG30" s="107"/>
      <c r="HVH30" s="107"/>
      <c r="HVI30" s="107"/>
      <c r="HVJ30" s="107"/>
      <c r="HVK30" s="107"/>
      <c r="HVL30" s="107"/>
      <c r="HVM30" s="107"/>
      <c r="HVN30" s="107"/>
      <c r="HVO30" s="107"/>
      <c r="HVP30" s="107"/>
      <c r="HVQ30" s="107"/>
      <c r="HVR30" s="107"/>
      <c r="HVS30" s="107"/>
      <c r="HVT30" s="107"/>
      <c r="HVU30" s="107"/>
      <c r="HVV30" s="107"/>
      <c r="HVW30" s="107"/>
      <c r="HVX30" s="107"/>
      <c r="HVY30" s="107"/>
      <c r="HVZ30" s="107"/>
      <c r="HWA30" s="107"/>
      <c r="HWB30" s="107"/>
      <c r="HWC30" s="107"/>
      <c r="HWD30" s="107"/>
      <c r="HWE30" s="107"/>
      <c r="HWF30" s="107"/>
      <c r="HWG30" s="107"/>
      <c r="HWH30" s="107"/>
      <c r="HWI30" s="107"/>
      <c r="HWJ30" s="107"/>
      <c r="HWK30" s="107"/>
      <c r="HWL30" s="107"/>
      <c r="HWM30" s="107"/>
      <c r="HWN30" s="107"/>
      <c r="HWO30" s="107"/>
      <c r="HWP30" s="107"/>
      <c r="HWQ30" s="107"/>
      <c r="HWR30" s="107"/>
      <c r="HWS30" s="107"/>
      <c r="HWT30" s="107"/>
      <c r="HWU30" s="107"/>
      <c r="HWV30" s="107"/>
      <c r="HWW30" s="107"/>
      <c r="HWX30" s="107"/>
      <c r="HWY30" s="107"/>
      <c r="HWZ30" s="107"/>
      <c r="HXA30" s="107"/>
      <c r="HXB30" s="107"/>
      <c r="HXC30" s="107"/>
      <c r="HXD30" s="107"/>
      <c r="HXE30" s="107"/>
      <c r="HXF30" s="107"/>
      <c r="HXG30" s="107"/>
      <c r="HXH30" s="107"/>
      <c r="HXI30" s="107"/>
      <c r="HXJ30" s="107"/>
      <c r="HXK30" s="107"/>
      <c r="HXL30" s="107"/>
      <c r="HXM30" s="107"/>
      <c r="HXN30" s="107"/>
      <c r="HXO30" s="107"/>
      <c r="HXP30" s="107"/>
      <c r="HXQ30" s="107"/>
      <c r="HXR30" s="107"/>
      <c r="HXS30" s="107"/>
      <c r="HXT30" s="107"/>
      <c r="HXU30" s="107"/>
      <c r="HXV30" s="107"/>
      <c r="HXW30" s="107"/>
      <c r="HXX30" s="107"/>
      <c r="HXY30" s="107"/>
      <c r="HXZ30" s="107"/>
      <c r="HYA30" s="107"/>
      <c r="HYB30" s="107"/>
      <c r="HYC30" s="107"/>
      <c r="HYD30" s="107"/>
      <c r="HYE30" s="107"/>
      <c r="HYF30" s="107"/>
      <c r="HYG30" s="107"/>
      <c r="HYH30" s="107"/>
      <c r="HYI30" s="107"/>
      <c r="HYJ30" s="107"/>
      <c r="HYK30" s="107"/>
      <c r="HYL30" s="107"/>
      <c r="HYM30" s="107"/>
      <c r="HYN30" s="107"/>
      <c r="HYO30" s="107"/>
      <c r="HYP30" s="107"/>
      <c r="HYQ30" s="107"/>
      <c r="HYR30" s="107"/>
      <c r="HYS30" s="107"/>
      <c r="HYT30" s="107"/>
      <c r="HYU30" s="107"/>
      <c r="HYV30" s="107"/>
      <c r="HYW30" s="107"/>
      <c r="HYX30" s="107"/>
      <c r="HYY30" s="107"/>
      <c r="HYZ30" s="107"/>
      <c r="HZA30" s="107"/>
      <c r="HZB30" s="107"/>
      <c r="HZC30" s="107"/>
      <c r="HZD30" s="107"/>
      <c r="HZE30" s="107"/>
      <c r="HZF30" s="107"/>
      <c r="HZG30" s="107"/>
      <c r="HZH30" s="107"/>
      <c r="HZI30" s="107"/>
      <c r="HZJ30" s="107"/>
      <c r="HZK30" s="107"/>
      <c r="HZL30" s="107"/>
      <c r="HZM30" s="107"/>
      <c r="HZN30" s="107"/>
      <c r="HZO30" s="107"/>
      <c r="HZP30" s="107"/>
      <c r="HZQ30" s="107"/>
      <c r="HZR30" s="107"/>
      <c r="HZS30" s="107"/>
      <c r="HZT30" s="107"/>
      <c r="HZU30" s="107"/>
      <c r="HZV30" s="107"/>
      <c r="HZW30" s="107"/>
      <c r="HZX30" s="107"/>
      <c r="HZY30" s="107"/>
      <c r="HZZ30" s="107"/>
      <c r="IAA30" s="107"/>
      <c r="IAB30" s="107"/>
      <c r="IAC30" s="107"/>
      <c r="IAD30" s="107"/>
      <c r="IAE30" s="107"/>
      <c r="IAF30" s="107"/>
      <c r="IAG30" s="107"/>
      <c r="IAH30" s="107"/>
      <c r="IAI30" s="107"/>
      <c r="IAJ30" s="107"/>
      <c r="IAK30" s="107"/>
      <c r="IAL30" s="107"/>
      <c r="IAM30" s="107"/>
      <c r="IAN30" s="107"/>
      <c r="IAO30" s="107"/>
      <c r="IAP30" s="107"/>
      <c r="IAQ30" s="107"/>
      <c r="IAR30" s="107"/>
      <c r="IAS30" s="107"/>
      <c r="IAT30" s="107"/>
      <c r="IAU30" s="107"/>
      <c r="IAV30" s="107"/>
      <c r="IAW30" s="107"/>
      <c r="IAX30" s="107"/>
      <c r="IAY30" s="107"/>
      <c r="IAZ30" s="107"/>
      <c r="IBA30" s="107"/>
      <c r="IBB30" s="107"/>
      <c r="IBC30" s="107"/>
      <c r="IBD30" s="107"/>
      <c r="IBE30" s="107"/>
      <c r="IBF30" s="107"/>
      <c r="IBG30" s="107"/>
      <c r="IBH30" s="107"/>
      <c r="IBI30" s="107"/>
      <c r="IBJ30" s="107"/>
      <c r="IBK30" s="107"/>
      <c r="IBL30" s="107"/>
      <c r="IBM30" s="107"/>
      <c r="IBN30" s="107"/>
      <c r="IBO30" s="107"/>
      <c r="IBP30" s="107"/>
      <c r="IBQ30" s="107"/>
      <c r="IBR30" s="107"/>
      <c r="IBS30" s="107"/>
      <c r="IBT30" s="107"/>
      <c r="IBU30" s="107"/>
      <c r="IBV30" s="107"/>
      <c r="IBW30" s="107"/>
      <c r="IBX30" s="107"/>
      <c r="IBY30" s="107"/>
      <c r="IBZ30" s="107"/>
      <c r="ICA30" s="107"/>
      <c r="ICB30" s="107"/>
      <c r="ICC30" s="107"/>
      <c r="ICD30" s="107"/>
      <c r="ICE30" s="107"/>
      <c r="ICF30" s="107"/>
      <c r="ICG30" s="107"/>
      <c r="ICH30" s="107"/>
      <c r="ICI30" s="107"/>
      <c r="ICJ30" s="107"/>
      <c r="ICK30" s="107"/>
      <c r="ICL30" s="107"/>
      <c r="ICM30" s="107"/>
      <c r="ICN30" s="107"/>
      <c r="ICO30" s="107"/>
      <c r="ICP30" s="107"/>
      <c r="ICQ30" s="107"/>
      <c r="ICR30" s="107"/>
      <c r="ICS30" s="107"/>
      <c r="ICT30" s="107"/>
      <c r="ICU30" s="107"/>
      <c r="ICV30" s="107"/>
      <c r="ICW30" s="107"/>
      <c r="ICX30" s="107"/>
      <c r="ICY30" s="107"/>
      <c r="ICZ30" s="107"/>
      <c r="IDA30" s="107"/>
      <c r="IDB30" s="107"/>
      <c r="IDC30" s="107"/>
      <c r="IDD30" s="107"/>
      <c r="IDE30" s="107"/>
      <c r="IDF30" s="107"/>
      <c r="IDG30" s="107"/>
      <c r="IDH30" s="107"/>
      <c r="IDI30" s="107"/>
      <c r="IDJ30" s="107"/>
      <c r="IDK30" s="107"/>
      <c r="IDL30" s="107"/>
      <c r="IDM30" s="107"/>
      <c r="IDN30" s="107"/>
      <c r="IDO30" s="107"/>
      <c r="IDP30" s="107"/>
      <c r="IDQ30" s="107"/>
      <c r="IDR30" s="107"/>
      <c r="IDS30" s="107"/>
      <c r="IDT30" s="107"/>
      <c r="IDU30" s="107"/>
      <c r="IDV30" s="107"/>
      <c r="IDW30" s="107"/>
      <c r="IDX30" s="107"/>
      <c r="IDY30" s="107"/>
      <c r="IDZ30" s="107"/>
      <c r="IEA30" s="107"/>
      <c r="IEB30" s="107"/>
      <c r="IEC30" s="107"/>
      <c r="IED30" s="107"/>
      <c r="IEE30" s="107"/>
      <c r="IEF30" s="107"/>
      <c r="IEG30" s="107"/>
      <c r="IEH30" s="107"/>
      <c r="IEI30" s="107"/>
      <c r="IEJ30" s="107"/>
      <c r="IEK30" s="107"/>
      <c r="IEL30" s="107"/>
      <c r="IEM30" s="107"/>
      <c r="IEN30" s="107"/>
      <c r="IEO30" s="107"/>
      <c r="IEP30" s="107"/>
      <c r="IEQ30" s="107"/>
      <c r="IER30" s="107"/>
      <c r="IES30" s="107"/>
      <c r="IET30" s="107"/>
      <c r="IEU30" s="107"/>
      <c r="IEV30" s="107"/>
      <c r="IEW30" s="107"/>
      <c r="IEX30" s="107"/>
      <c r="IEY30" s="107"/>
      <c r="IEZ30" s="107"/>
      <c r="IFA30" s="107"/>
      <c r="IFB30" s="107"/>
      <c r="IFC30" s="107"/>
      <c r="IFD30" s="107"/>
      <c r="IFE30" s="107"/>
      <c r="IFF30" s="107"/>
      <c r="IFG30" s="107"/>
      <c r="IFH30" s="107"/>
      <c r="IFI30" s="107"/>
      <c r="IFJ30" s="107"/>
      <c r="IFK30" s="107"/>
      <c r="IFL30" s="107"/>
      <c r="IFM30" s="107"/>
      <c r="IFN30" s="107"/>
      <c r="IFO30" s="107"/>
      <c r="IFP30" s="107"/>
      <c r="IFQ30" s="107"/>
      <c r="IFR30" s="107"/>
      <c r="IFS30" s="107"/>
      <c r="IFT30" s="107"/>
      <c r="IFU30" s="107"/>
      <c r="IFV30" s="107"/>
      <c r="IFW30" s="107"/>
      <c r="IFX30" s="107"/>
      <c r="IFY30" s="107"/>
      <c r="IFZ30" s="107"/>
      <c r="IGA30" s="107"/>
      <c r="IGB30" s="107"/>
      <c r="IGC30" s="107"/>
      <c r="IGD30" s="107"/>
      <c r="IGE30" s="107"/>
      <c r="IGF30" s="107"/>
      <c r="IGG30" s="107"/>
      <c r="IGH30" s="107"/>
      <c r="IGI30" s="107"/>
      <c r="IGJ30" s="107"/>
      <c r="IGK30" s="107"/>
      <c r="IGL30" s="107"/>
      <c r="IGM30" s="107"/>
      <c r="IGN30" s="107"/>
      <c r="IGO30" s="107"/>
      <c r="IGP30" s="107"/>
      <c r="IGQ30" s="107"/>
      <c r="IGR30" s="107"/>
      <c r="IGS30" s="107"/>
      <c r="IGT30" s="107"/>
      <c r="IGU30" s="107"/>
      <c r="IGV30" s="107"/>
      <c r="IGW30" s="107"/>
      <c r="IGX30" s="107"/>
      <c r="IGY30" s="107"/>
      <c r="IGZ30" s="107"/>
      <c r="IHA30" s="107"/>
      <c r="IHB30" s="107"/>
      <c r="IHC30" s="107"/>
      <c r="IHD30" s="107"/>
      <c r="IHE30" s="107"/>
      <c r="IHF30" s="107"/>
      <c r="IHG30" s="107"/>
      <c r="IHH30" s="107"/>
      <c r="IHI30" s="107"/>
      <c r="IHJ30" s="107"/>
      <c r="IHK30" s="107"/>
      <c r="IHL30" s="107"/>
      <c r="IHM30" s="107"/>
      <c r="IHN30" s="107"/>
      <c r="IHO30" s="107"/>
      <c r="IHP30" s="107"/>
      <c r="IHQ30" s="107"/>
      <c r="IHR30" s="107"/>
      <c r="IHS30" s="107"/>
      <c r="IHT30" s="107"/>
      <c r="IHU30" s="107"/>
      <c r="IHV30" s="107"/>
      <c r="IHW30" s="107"/>
      <c r="IHX30" s="107"/>
      <c r="IHY30" s="107"/>
      <c r="IHZ30" s="107"/>
      <c r="IIA30" s="107"/>
      <c r="IIB30" s="107"/>
      <c r="IIC30" s="107"/>
      <c r="IID30" s="107"/>
      <c r="IIE30" s="107"/>
      <c r="IIF30" s="107"/>
      <c r="IIG30" s="107"/>
      <c r="IIH30" s="107"/>
      <c r="III30" s="107"/>
      <c r="IIJ30" s="107"/>
      <c r="IIK30" s="107"/>
      <c r="IIL30" s="107"/>
      <c r="IIM30" s="107"/>
      <c r="IIN30" s="107"/>
      <c r="IIO30" s="107"/>
      <c r="IIP30" s="107"/>
      <c r="IIQ30" s="107"/>
      <c r="IIR30" s="107"/>
      <c r="IIS30" s="107"/>
      <c r="IIT30" s="107"/>
      <c r="IIU30" s="107"/>
      <c r="IIV30" s="107"/>
      <c r="IIW30" s="107"/>
      <c r="IIX30" s="107"/>
      <c r="IIY30" s="107"/>
      <c r="IIZ30" s="107"/>
      <c r="IJA30" s="107"/>
      <c r="IJB30" s="107"/>
      <c r="IJC30" s="107"/>
      <c r="IJD30" s="107"/>
      <c r="IJE30" s="107"/>
      <c r="IJF30" s="107"/>
      <c r="IJG30" s="107"/>
      <c r="IJH30" s="107"/>
      <c r="IJI30" s="107"/>
      <c r="IJJ30" s="107"/>
      <c r="IJK30" s="107"/>
      <c r="IJL30" s="107"/>
      <c r="IJM30" s="107"/>
      <c r="IJN30" s="107"/>
      <c r="IJO30" s="107"/>
      <c r="IJP30" s="107"/>
      <c r="IJQ30" s="107"/>
      <c r="IJR30" s="107"/>
      <c r="IJS30" s="107"/>
      <c r="IJT30" s="107"/>
      <c r="IJU30" s="107"/>
      <c r="IJV30" s="107"/>
      <c r="IJW30" s="107"/>
      <c r="IJX30" s="107"/>
      <c r="IJY30" s="107"/>
      <c r="IJZ30" s="107"/>
      <c r="IKA30" s="107"/>
      <c r="IKB30" s="107"/>
      <c r="IKC30" s="107"/>
      <c r="IKD30" s="107"/>
      <c r="IKE30" s="107"/>
      <c r="IKF30" s="107"/>
      <c r="IKG30" s="107"/>
      <c r="IKH30" s="107"/>
      <c r="IKI30" s="107"/>
      <c r="IKJ30" s="107"/>
      <c r="IKK30" s="107"/>
      <c r="IKL30" s="107"/>
      <c r="IKM30" s="107"/>
      <c r="IKN30" s="107"/>
      <c r="IKO30" s="107"/>
      <c r="IKP30" s="107"/>
      <c r="IKQ30" s="107"/>
      <c r="IKR30" s="107"/>
      <c r="IKS30" s="107"/>
      <c r="IKT30" s="107"/>
      <c r="IKU30" s="107"/>
      <c r="IKV30" s="107"/>
      <c r="IKW30" s="107"/>
      <c r="IKX30" s="107"/>
      <c r="IKY30" s="107"/>
      <c r="IKZ30" s="107"/>
      <c r="ILA30" s="107"/>
      <c r="ILB30" s="107"/>
      <c r="ILC30" s="107"/>
      <c r="ILD30" s="107"/>
      <c r="ILE30" s="107"/>
      <c r="ILF30" s="107"/>
      <c r="ILG30" s="107"/>
      <c r="ILH30" s="107"/>
      <c r="ILI30" s="107"/>
      <c r="ILJ30" s="107"/>
      <c r="ILK30" s="107"/>
      <c r="ILL30" s="107"/>
      <c r="ILM30" s="107"/>
      <c r="ILN30" s="107"/>
      <c r="ILO30" s="107"/>
      <c r="ILP30" s="107"/>
      <c r="ILQ30" s="107"/>
      <c r="ILR30" s="107"/>
      <c r="ILS30" s="107"/>
      <c r="ILT30" s="107"/>
      <c r="ILU30" s="107"/>
      <c r="ILV30" s="107"/>
      <c r="ILW30" s="107"/>
      <c r="ILX30" s="107"/>
      <c r="ILY30" s="107"/>
      <c r="ILZ30" s="107"/>
      <c r="IMA30" s="107"/>
      <c r="IMB30" s="107"/>
      <c r="IMC30" s="107"/>
      <c r="IMD30" s="107"/>
      <c r="IME30" s="107"/>
      <c r="IMF30" s="107"/>
      <c r="IMG30" s="107"/>
      <c r="IMH30" s="107"/>
      <c r="IMI30" s="107"/>
      <c r="IMJ30" s="107"/>
      <c r="IMK30" s="107"/>
      <c r="IML30" s="107"/>
      <c r="IMM30" s="107"/>
      <c r="IMN30" s="107"/>
      <c r="IMO30" s="107"/>
      <c r="IMP30" s="107"/>
      <c r="IMQ30" s="107"/>
      <c r="IMR30" s="107"/>
      <c r="IMS30" s="107"/>
      <c r="IMT30" s="107"/>
      <c r="IMU30" s="107"/>
      <c r="IMV30" s="107"/>
      <c r="IMW30" s="107"/>
      <c r="IMX30" s="107"/>
      <c r="IMY30" s="107"/>
      <c r="IMZ30" s="107"/>
      <c r="INA30" s="107"/>
      <c r="INB30" s="107"/>
      <c r="INC30" s="107"/>
      <c r="IND30" s="107"/>
      <c r="INE30" s="107"/>
      <c r="INF30" s="107"/>
      <c r="ING30" s="107"/>
      <c r="INH30" s="107"/>
      <c r="INI30" s="107"/>
      <c r="INJ30" s="107"/>
      <c r="INK30" s="107"/>
      <c r="INL30" s="107"/>
      <c r="INM30" s="107"/>
      <c r="INN30" s="107"/>
      <c r="INO30" s="107"/>
      <c r="INP30" s="107"/>
      <c r="INQ30" s="107"/>
      <c r="INR30" s="107"/>
      <c r="INS30" s="107"/>
      <c r="INT30" s="107"/>
      <c r="INU30" s="107"/>
      <c r="INV30" s="107"/>
      <c r="INW30" s="107"/>
      <c r="INX30" s="107"/>
      <c r="INY30" s="107"/>
      <c r="INZ30" s="107"/>
      <c r="IOA30" s="107"/>
      <c r="IOB30" s="107"/>
      <c r="IOC30" s="107"/>
      <c r="IOD30" s="107"/>
      <c r="IOE30" s="107"/>
      <c r="IOF30" s="107"/>
      <c r="IOG30" s="107"/>
      <c r="IOH30" s="107"/>
      <c r="IOI30" s="107"/>
      <c r="IOJ30" s="107"/>
      <c r="IOK30" s="107"/>
      <c r="IOL30" s="107"/>
      <c r="IOM30" s="107"/>
      <c r="ION30" s="107"/>
      <c r="IOO30" s="107"/>
      <c r="IOP30" s="107"/>
      <c r="IOQ30" s="107"/>
      <c r="IOR30" s="107"/>
      <c r="IOS30" s="107"/>
      <c r="IOT30" s="107"/>
      <c r="IOU30" s="107"/>
      <c r="IOV30" s="107"/>
      <c r="IOW30" s="107"/>
      <c r="IOX30" s="107"/>
      <c r="IOY30" s="107"/>
      <c r="IOZ30" s="107"/>
      <c r="IPA30" s="107"/>
      <c r="IPB30" s="107"/>
      <c r="IPC30" s="107"/>
      <c r="IPD30" s="107"/>
      <c r="IPE30" s="107"/>
      <c r="IPF30" s="107"/>
      <c r="IPG30" s="107"/>
      <c r="IPH30" s="107"/>
      <c r="IPI30" s="107"/>
      <c r="IPJ30" s="107"/>
      <c r="IPK30" s="107"/>
      <c r="IPL30" s="107"/>
      <c r="IPM30" s="107"/>
      <c r="IPN30" s="107"/>
      <c r="IPO30" s="107"/>
      <c r="IPP30" s="107"/>
      <c r="IPQ30" s="107"/>
      <c r="IPR30" s="107"/>
      <c r="IPS30" s="107"/>
      <c r="IPT30" s="107"/>
      <c r="IPU30" s="107"/>
      <c r="IPV30" s="107"/>
      <c r="IPW30" s="107"/>
      <c r="IPX30" s="107"/>
      <c r="IPY30" s="107"/>
      <c r="IPZ30" s="107"/>
      <c r="IQA30" s="107"/>
      <c r="IQB30" s="107"/>
      <c r="IQC30" s="107"/>
      <c r="IQD30" s="107"/>
      <c r="IQE30" s="107"/>
      <c r="IQF30" s="107"/>
      <c r="IQG30" s="107"/>
      <c r="IQH30" s="107"/>
      <c r="IQI30" s="107"/>
      <c r="IQJ30" s="107"/>
      <c r="IQK30" s="107"/>
      <c r="IQL30" s="107"/>
      <c r="IQM30" s="107"/>
      <c r="IQN30" s="107"/>
      <c r="IQO30" s="107"/>
      <c r="IQP30" s="107"/>
      <c r="IQQ30" s="107"/>
      <c r="IQR30" s="107"/>
      <c r="IQS30" s="107"/>
      <c r="IQT30" s="107"/>
      <c r="IQU30" s="107"/>
      <c r="IQV30" s="107"/>
      <c r="IQW30" s="107"/>
      <c r="IQX30" s="107"/>
      <c r="IQY30" s="107"/>
      <c r="IQZ30" s="107"/>
      <c r="IRA30" s="107"/>
      <c r="IRB30" s="107"/>
      <c r="IRC30" s="107"/>
      <c r="IRD30" s="107"/>
      <c r="IRE30" s="107"/>
      <c r="IRF30" s="107"/>
      <c r="IRG30" s="107"/>
      <c r="IRH30" s="107"/>
      <c r="IRI30" s="107"/>
      <c r="IRJ30" s="107"/>
      <c r="IRK30" s="107"/>
      <c r="IRL30" s="107"/>
      <c r="IRM30" s="107"/>
      <c r="IRN30" s="107"/>
      <c r="IRO30" s="107"/>
      <c r="IRP30" s="107"/>
      <c r="IRQ30" s="107"/>
      <c r="IRR30" s="107"/>
      <c r="IRS30" s="107"/>
      <c r="IRT30" s="107"/>
      <c r="IRU30" s="107"/>
      <c r="IRV30" s="107"/>
      <c r="IRW30" s="107"/>
      <c r="IRX30" s="107"/>
      <c r="IRY30" s="107"/>
      <c r="IRZ30" s="107"/>
      <c r="ISA30" s="107"/>
      <c r="ISB30" s="107"/>
      <c r="ISC30" s="107"/>
      <c r="ISD30" s="107"/>
      <c r="ISE30" s="107"/>
      <c r="ISF30" s="107"/>
      <c r="ISG30" s="107"/>
      <c r="ISH30" s="107"/>
      <c r="ISI30" s="107"/>
      <c r="ISJ30" s="107"/>
      <c r="ISK30" s="107"/>
      <c r="ISL30" s="107"/>
      <c r="ISM30" s="107"/>
      <c r="ISN30" s="107"/>
      <c r="ISO30" s="107"/>
      <c r="ISP30" s="107"/>
      <c r="ISQ30" s="107"/>
      <c r="ISR30" s="107"/>
      <c r="ISS30" s="107"/>
      <c r="IST30" s="107"/>
      <c r="ISU30" s="107"/>
      <c r="ISV30" s="107"/>
      <c r="ISW30" s="107"/>
      <c r="ISX30" s="107"/>
      <c r="ISY30" s="107"/>
      <c r="ISZ30" s="107"/>
      <c r="ITA30" s="107"/>
      <c r="ITB30" s="107"/>
      <c r="ITC30" s="107"/>
      <c r="ITD30" s="107"/>
      <c r="ITE30" s="107"/>
      <c r="ITF30" s="107"/>
      <c r="ITG30" s="107"/>
      <c r="ITH30" s="107"/>
      <c r="ITI30" s="107"/>
      <c r="ITJ30" s="107"/>
      <c r="ITK30" s="107"/>
      <c r="ITL30" s="107"/>
      <c r="ITM30" s="107"/>
      <c r="ITN30" s="107"/>
      <c r="ITO30" s="107"/>
      <c r="ITP30" s="107"/>
      <c r="ITQ30" s="107"/>
      <c r="ITR30" s="107"/>
      <c r="ITS30" s="107"/>
      <c r="ITT30" s="107"/>
      <c r="ITU30" s="107"/>
      <c r="ITV30" s="107"/>
      <c r="ITW30" s="107"/>
      <c r="ITX30" s="107"/>
      <c r="ITY30" s="107"/>
      <c r="ITZ30" s="107"/>
      <c r="IUA30" s="107"/>
      <c r="IUB30" s="107"/>
      <c r="IUC30" s="107"/>
      <c r="IUD30" s="107"/>
      <c r="IUE30" s="107"/>
      <c r="IUF30" s="107"/>
      <c r="IUG30" s="107"/>
      <c r="IUH30" s="107"/>
      <c r="IUI30" s="107"/>
      <c r="IUJ30" s="107"/>
      <c r="IUK30" s="107"/>
      <c r="IUL30" s="107"/>
      <c r="IUM30" s="107"/>
      <c r="IUN30" s="107"/>
      <c r="IUO30" s="107"/>
      <c r="IUP30" s="107"/>
      <c r="IUQ30" s="107"/>
      <c r="IUR30" s="107"/>
      <c r="IUS30" s="107"/>
      <c r="IUT30" s="107"/>
      <c r="IUU30" s="107"/>
      <c r="IUV30" s="107"/>
      <c r="IUW30" s="107"/>
      <c r="IUX30" s="107"/>
      <c r="IUY30" s="107"/>
      <c r="IUZ30" s="107"/>
      <c r="IVA30" s="107"/>
      <c r="IVB30" s="107"/>
      <c r="IVC30" s="107"/>
      <c r="IVD30" s="107"/>
      <c r="IVE30" s="107"/>
      <c r="IVF30" s="107"/>
      <c r="IVG30" s="107"/>
      <c r="IVH30" s="107"/>
      <c r="IVI30" s="107"/>
      <c r="IVJ30" s="107"/>
      <c r="IVK30" s="107"/>
      <c r="IVL30" s="107"/>
      <c r="IVM30" s="107"/>
      <c r="IVN30" s="107"/>
      <c r="IVO30" s="107"/>
      <c r="IVP30" s="107"/>
      <c r="IVQ30" s="107"/>
      <c r="IVR30" s="107"/>
      <c r="IVS30" s="107"/>
      <c r="IVT30" s="107"/>
      <c r="IVU30" s="107"/>
      <c r="IVV30" s="107"/>
      <c r="IVW30" s="107"/>
      <c r="IVX30" s="107"/>
      <c r="IVY30" s="107"/>
      <c r="IVZ30" s="107"/>
      <c r="IWA30" s="107"/>
      <c r="IWB30" s="107"/>
      <c r="IWC30" s="107"/>
      <c r="IWD30" s="107"/>
      <c r="IWE30" s="107"/>
      <c r="IWF30" s="107"/>
      <c r="IWG30" s="107"/>
      <c r="IWH30" s="107"/>
      <c r="IWI30" s="107"/>
      <c r="IWJ30" s="107"/>
      <c r="IWK30" s="107"/>
      <c r="IWL30" s="107"/>
      <c r="IWM30" s="107"/>
      <c r="IWN30" s="107"/>
      <c r="IWO30" s="107"/>
      <c r="IWP30" s="107"/>
      <c r="IWQ30" s="107"/>
      <c r="IWR30" s="107"/>
      <c r="IWS30" s="107"/>
      <c r="IWT30" s="107"/>
      <c r="IWU30" s="107"/>
      <c r="IWV30" s="107"/>
      <c r="IWW30" s="107"/>
      <c r="IWX30" s="107"/>
      <c r="IWY30" s="107"/>
      <c r="IWZ30" s="107"/>
      <c r="IXA30" s="107"/>
      <c r="IXB30" s="107"/>
      <c r="IXC30" s="107"/>
      <c r="IXD30" s="107"/>
      <c r="IXE30" s="107"/>
      <c r="IXF30" s="107"/>
      <c r="IXG30" s="107"/>
      <c r="IXH30" s="107"/>
      <c r="IXI30" s="107"/>
      <c r="IXJ30" s="107"/>
      <c r="IXK30" s="107"/>
      <c r="IXL30" s="107"/>
      <c r="IXM30" s="107"/>
      <c r="IXN30" s="107"/>
      <c r="IXO30" s="107"/>
      <c r="IXP30" s="107"/>
      <c r="IXQ30" s="107"/>
      <c r="IXR30" s="107"/>
      <c r="IXS30" s="107"/>
      <c r="IXT30" s="107"/>
      <c r="IXU30" s="107"/>
      <c r="IXV30" s="107"/>
      <c r="IXW30" s="107"/>
      <c r="IXX30" s="107"/>
      <c r="IXY30" s="107"/>
      <c r="IXZ30" s="107"/>
      <c r="IYA30" s="107"/>
      <c r="IYB30" s="107"/>
      <c r="IYC30" s="107"/>
      <c r="IYD30" s="107"/>
      <c r="IYE30" s="107"/>
      <c r="IYF30" s="107"/>
      <c r="IYG30" s="107"/>
      <c r="IYH30" s="107"/>
      <c r="IYI30" s="107"/>
      <c r="IYJ30" s="107"/>
      <c r="IYK30" s="107"/>
      <c r="IYL30" s="107"/>
      <c r="IYM30" s="107"/>
      <c r="IYN30" s="107"/>
      <c r="IYO30" s="107"/>
      <c r="IYP30" s="107"/>
      <c r="IYQ30" s="107"/>
      <c r="IYR30" s="107"/>
      <c r="IYS30" s="107"/>
      <c r="IYT30" s="107"/>
      <c r="IYU30" s="107"/>
      <c r="IYV30" s="107"/>
      <c r="IYW30" s="107"/>
      <c r="IYX30" s="107"/>
      <c r="IYY30" s="107"/>
      <c r="IYZ30" s="107"/>
      <c r="IZA30" s="107"/>
      <c r="IZB30" s="107"/>
      <c r="IZC30" s="107"/>
      <c r="IZD30" s="107"/>
      <c r="IZE30" s="107"/>
      <c r="IZF30" s="107"/>
      <c r="IZG30" s="107"/>
      <c r="IZH30" s="107"/>
      <c r="IZI30" s="107"/>
      <c r="IZJ30" s="107"/>
      <c r="IZK30" s="107"/>
      <c r="IZL30" s="107"/>
      <c r="IZM30" s="107"/>
      <c r="IZN30" s="107"/>
      <c r="IZO30" s="107"/>
      <c r="IZP30" s="107"/>
      <c r="IZQ30" s="107"/>
      <c r="IZR30" s="107"/>
      <c r="IZS30" s="107"/>
      <c r="IZT30" s="107"/>
      <c r="IZU30" s="107"/>
      <c r="IZV30" s="107"/>
      <c r="IZW30" s="107"/>
      <c r="IZX30" s="107"/>
      <c r="IZY30" s="107"/>
      <c r="IZZ30" s="107"/>
      <c r="JAA30" s="107"/>
      <c r="JAB30" s="107"/>
      <c r="JAC30" s="107"/>
      <c r="JAD30" s="107"/>
      <c r="JAE30" s="107"/>
      <c r="JAF30" s="107"/>
      <c r="JAG30" s="107"/>
      <c r="JAH30" s="107"/>
      <c r="JAI30" s="107"/>
      <c r="JAJ30" s="107"/>
      <c r="JAK30" s="107"/>
      <c r="JAL30" s="107"/>
      <c r="JAM30" s="107"/>
      <c r="JAN30" s="107"/>
      <c r="JAO30" s="107"/>
      <c r="JAP30" s="107"/>
      <c r="JAQ30" s="107"/>
      <c r="JAR30" s="107"/>
      <c r="JAS30" s="107"/>
      <c r="JAT30" s="107"/>
      <c r="JAU30" s="107"/>
      <c r="JAV30" s="107"/>
      <c r="JAW30" s="107"/>
      <c r="JAX30" s="107"/>
      <c r="JAY30" s="107"/>
      <c r="JAZ30" s="107"/>
      <c r="JBA30" s="107"/>
      <c r="JBB30" s="107"/>
      <c r="JBC30" s="107"/>
      <c r="JBD30" s="107"/>
      <c r="JBE30" s="107"/>
      <c r="JBF30" s="107"/>
      <c r="JBG30" s="107"/>
      <c r="JBH30" s="107"/>
      <c r="JBI30" s="107"/>
      <c r="JBJ30" s="107"/>
      <c r="JBK30" s="107"/>
      <c r="JBL30" s="107"/>
      <c r="JBM30" s="107"/>
      <c r="JBN30" s="107"/>
      <c r="JBO30" s="107"/>
      <c r="JBP30" s="107"/>
      <c r="JBQ30" s="107"/>
      <c r="JBR30" s="107"/>
      <c r="JBS30" s="107"/>
      <c r="JBT30" s="107"/>
      <c r="JBU30" s="107"/>
      <c r="JBV30" s="107"/>
      <c r="JBW30" s="107"/>
      <c r="JBX30" s="107"/>
      <c r="JBY30" s="107"/>
      <c r="JBZ30" s="107"/>
      <c r="JCA30" s="107"/>
      <c r="JCB30" s="107"/>
      <c r="JCC30" s="107"/>
      <c r="JCD30" s="107"/>
      <c r="JCE30" s="107"/>
      <c r="JCF30" s="107"/>
      <c r="JCG30" s="107"/>
      <c r="JCH30" s="107"/>
      <c r="JCI30" s="107"/>
      <c r="JCJ30" s="107"/>
      <c r="JCK30" s="107"/>
      <c r="JCL30" s="107"/>
      <c r="JCM30" s="107"/>
      <c r="JCN30" s="107"/>
      <c r="JCO30" s="107"/>
      <c r="JCP30" s="107"/>
      <c r="JCQ30" s="107"/>
      <c r="JCR30" s="107"/>
      <c r="JCS30" s="107"/>
      <c r="JCT30" s="107"/>
      <c r="JCU30" s="107"/>
      <c r="JCV30" s="107"/>
      <c r="JCW30" s="107"/>
      <c r="JCX30" s="107"/>
      <c r="JCY30" s="107"/>
      <c r="JCZ30" s="107"/>
      <c r="JDA30" s="107"/>
      <c r="JDB30" s="107"/>
      <c r="JDC30" s="107"/>
      <c r="JDD30" s="107"/>
      <c r="JDE30" s="107"/>
      <c r="JDF30" s="107"/>
      <c r="JDG30" s="107"/>
      <c r="JDH30" s="107"/>
      <c r="JDI30" s="107"/>
      <c r="JDJ30" s="107"/>
      <c r="JDK30" s="107"/>
      <c r="JDL30" s="107"/>
      <c r="JDM30" s="107"/>
      <c r="JDN30" s="107"/>
      <c r="JDO30" s="107"/>
      <c r="JDP30" s="107"/>
      <c r="JDQ30" s="107"/>
      <c r="JDR30" s="107"/>
      <c r="JDS30" s="107"/>
      <c r="JDT30" s="107"/>
      <c r="JDU30" s="107"/>
      <c r="JDV30" s="107"/>
      <c r="JDW30" s="107"/>
      <c r="JDX30" s="107"/>
      <c r="JDY30" s="107"/>
      <c r="JDZ30" s="107"/>
      <c r="JEA30" s="107"/>
      <c r="JEB30" s="107"/>
      <c r="JEC30" s="107"/>
      <c r="JED30" s="107"/>
      <c r="JEE30" s="107"/>
      <c r="JEF30" s="107"/>
      <c r="JEG30" s="107"/>
      <c r="JEH30" s="107"/>
      <c r="JEI30" s="107"/>
      <c r="JEJ30" s="107"/>
      <c r="JEK30" s="107"/>
      <c r="JEL30" s="107"/>
      <c r="JEM30" s="107"/>
      <c r="JEN30" s="107"/>
      <c r="JEO30" s="107"/>
      <c r="JEP30" s="107"/>
      <c r="JEQ30" s="107"/>
      <c r="JER30" s="107"/>
      <c r="JES30" s="107"/>
      <c r="JET30" s="107"/>
      <c r="JEU30" s="107"/>
      <c r="JEV30" s="107"/>
      <c r="JEW30" s="107"/>
      <c r="JEX30" s="107"/>
      <c r="JEY30" s="107"/>
      <c r="JEZ30" s="107"/>
      <c r="JFA30" s="107"/>
      <c r="JFB30" s="107"/>
      <c r="JFC30" s="107"/>
      <c r="JFD30" s="107"/>
      <c r="JFE30" s="107"/>
      <c r="JFF30" s="107"/>
      <c r="JFG30" s="107"/>
      <c r="JFH30" s="107"/>
      <c r="JFI30" s="107"/>
      <c r="JFJ30" s="107"/>
      <c r="JFK30" s="107"/>
      <c r="JFL30" s="107"/>
      <c r="JFM30" s="107"/>
      <c r="JFN30" s="107"/>
      <c r="JFO30" s="107"/>
      <c r="JFP30" s="107"/>
      <c r="JFQ30" s="107"/>
      <c r="JFR30" s="107"/>
      <c r="JFS30" s="107"/>
      <c r="JFT30" s="107"/>
      <c r="JFU30" s="107"/>
      <c r="JFV30" s="107"/>
      <c r="JFW30" s="107"/>
      <c r="JFX30" s="107"/>
      <c r="JFY30" s="107"/>
      <c r="JFZ30" s="107"/>
      <c r="JGA30" s="107"/>
      <c r="JGB30" s="107"/>
      <c r="JGC30" s="107"/>
      <c r="JGD30" s="107"/>
      <c r="JGE30" s="107"/>
      <c r="JGF30" s="107"/>
      <c r="JGG30" s="107"/>
      <c r="JGH30" s="107"/>
      <c r="JGI30" s="107"/>
      <c r="JGJ30" s="107"/>
      <c r="JGK30" s="107"/>
      <c r="JGL30" s="107"/>
      <c r="JGM30" s="107"/>
      <c r="JGN30" s="107"/>
      <c r="JGO30" s="107"/>
      <c r="JGP30" s="107"/>
      <c r="JGQ30" s="107"/>
      <c r="JGR30" s="107"/>
      <c r="JGS30" s="107"/>
      <c r="JGT30" s="107"/>
      <c r="JGU30" s="107"/>
      <c r="JGV30" s="107"/>
      <c r="JGW30" s="107"/>
      <c r="JGX30" s="107"/>
      <c r="JGY30" s="107"/>
      <c r="JGZ30" s="107"/>
      <c r="JHA30" s="107"/>
      <c r="JHB30" s="107"/>
      <c r="JHC30" s="107"/>
      <c r="JHD30" s="107"/>
      <c r="JHE30" s="107"/>
      <c r="JHF30" s="107"/>
      <c r="JHG30" s="107"/>
      <c r="JHH30" s="107"/>
      <c r="JHI30" s="107"/>
      <c r="JHJ30" s="107"/>
      <c r="JHK30" s="107"/>
      <c r="JHL30" s="107"/>
      <c r="JHM30" s="107"/>
      <c r="JHN30" s="107"/>
      <c r="JHO30" s="107"/>
      <c r="JHP30" s="107"/>
      <c r="JHQ30" s="107"/>
      <c r="JHR30" s="107"/>
      <c r="JHS30" s="107"/>
      <c r="JHT30" s="107"/>
      <c r="JHU30" s="107"/>
      <c r="JHV30" s="107"/>
      <c r="JHW30" s="107"/>
      <c r="JHX30" s="107"/>
      <c r="JHY30" s="107"/>
      <c r="JHZ30" s="107"/>
      <c r="JIA30" s="107"/>
      <c r="JIB30" s="107"/>
      <c r="JIC30" s="107"/>
      <c r="JID30" s="107"/>
      <c r="JIE30" s="107"/>
      <c r="JIF30" s="107"/>
      <c r="JIG30" s="107"/>
      <c r="JIH30" s="107"/>
      <c r="JII30" s="107"/>
      <c r="JIJ30" s="107"/>
      <c r="JIK30" s="107"/>
      <c r="JIL30" s="107"/>
      <c r="JIM30" s="107"/>
      <c r="JIN30" s="107"/>
      <c r="JIO30" s="107"/>
      <c r="JIP30" s="107"/>
      <c r="JIQ30" s="107"/>
      <c r="JIR30" s="107"/>
      <c r="JIS30" s="107"/>
      <c r="JIT30" s="107"/>
      <c r="JIU30" s="107"/>
      <c r="JIV30" s="107"/>
      <c r="JIW30" s="107"/>
      <c r="JIX30" s="107"/>
      <c r="JIY30" s="107"/>
      <c r="JIZ30" s="107"/>
      <c r="JJA30" s="107"/>
      <c r="JJB30" s="107"/>
      <c r="JJC30" s="107"/>
      <c r="JJD30" s="107"/>
      <c r="JJE30" s="107"/>
      <c r="JJF30" s="107"/>
      <c r="JJG30" s="107"/>
      <c r="JJH30" s="107"/>
      <c r="JJI30" s="107"/>
      <c r="JJJ30" s="107"/>
      <c r="JJK30" s="107"/>
      <c r="JJL30" s="107"/>
      <c r="JJM30" s="107"/>
      <c r="JJN30" s="107"/>
      <c r="JJO30" s="107"/>
      <c r="JJP30" s="107"/>
      <c r="JJQ30" s="107"/>
      <c r="JJR30" s="107"/>
      <c r="JJS30" s="107"/>
      <c r="JJT30" s="107"/>
      <c r="JJU30" s="107"/>
      <c r="JJV30" s="107"/>
      <c r="JJW30" s="107"/>
      <c r="JJX30" s="107"/>
      <c r="JJY30" s="107"/>
      <c r="JJZ30" s="107"/>
      <c r="JKA30" s="107"/>
      <c r="JKB30" s="107"/>
      <c r="JKC30" s="107"/>
      <c r="JKD30" s="107"/>
      <c r="JKE30" s="107"/>
      <c r="JKF30" s="107"/>
      <c r="JKG30" s="107"/>
      <c r="JKH30" s="107"/>
      <c r="JKI30" s="107"/>
      <c r="JKJ30" s="107"/>
      <c r="JKK30" s="107"/>
      <c r="JKL30" s="107"/>
      <c r="JKM30" s="107"/>
      <c r="JKN30" s="107"/>
      <c r="JKO30" s="107"/>
      <c r="JKP30" s="107"/>
      <c r="JKQ30" s="107"/>
      <c r="JKR30" s="107"/>
      <c r="JKS30" s="107"/>
      <c r="JKT30" s="107"/>
      <c r="JKU30" s="107"/>
      <c r="JKV30" s="107"/>
      <c r="JKW30" s="107"/>
      <c r="JKX30" s="107"/>
      <c r="JKY30" s="107"/>
      <c r="JKZ30" s="107"/>
      <c r="JLA30" s="107"/>
      <c r="JLB30" s="107"/>
      <c r="JLC30" s="107"/>
      <c r="JLD30" s="107"/>
      <c r="JLE30" s="107"/>
      <c r="JLF30" s="107"/>
      <c r="JLG30" s="107"/>
      <c r="JLH30" s="107"/>
      <c r="JLI30" s="107"/>
      <c r="JLJ30" s="107"/>
      <c r="JLK30" s="107"/>
      <c r="JLL30" s="107"/>
      <c r="JLM30" s="107"/>
      <c r="JLN30" s="107"/>
      <c r="JLO30" s="107"/>
      <c r="JLP30" s="107"/>
      <c r="JLQ30" s="107"/>
      <c r="JLR30" s="107"/>
      <c r="JLS30" s="107"/>
      <c r="JLT30" s="107"/>
      <c r="JLU30" s="107"/>
      <c r="JLV30" s="107"/>
      <c r="JLW30" s="107"/>
      <c r="JLX30" s="107"/>
      <c r="JLY30" s="107"/>
      <c r="JLZ30" s="107"/>
      <c r="JMA30" s="107"/>
      <c r="JMB30" s="107"/>
      <c r="JMC30" s="107"/>
      <c r="JMD30" s="107"/>
      <c r="JME30" s="107"/>
      <c r="JMF30" s="107"/>
      <c r="JMG30" s="107"/>
      <c r="JMH30" s="107"/>
      <c r="JMI30" s="107"/>
      <c r="JMJ30" s="107"/>
      <c r="JMK30" s="107"/>
      <c r="JML30" s="107"/>
      <c r="JMM30" s="107"/>
      <c r="JMN30" s="107"/>
      <c r="JMO30" s="107"/>
      <c r="JMP30" s="107"/>
      <c r="JMQ30" s="107"/>
      <c r="JMR30" s="107"/>
      <c r="JMS30" s="107"/>
      <c r="JMT30" s="107"/>
      <c r="JMU30" s="107"/>
      <c r="JMV30" s="107"/>
      <c r="JMW30" s="107"/>
      <c r="JMX30" s="107"/>
      <c r="JMY30" s="107"/>
      <c r="JMZ30" s="107"/>
      <c r="JNA30" s="107"/>
      <c r="JNB30" s="107"/>
      <c r="JNC30" s="107"/>
      <c r="JND30" s="107"/>
      <c r="JNE30" s="107"/>
      <c r="JNF30" s="107"/>
      <c r="JNG30" s="107"/>
      <c r="JNH30" s="107"/>
      <c r="JNI30" s="107"/>
      <c r="JNJ30" s="107"/>
      <c r="JNK30" s="107"/>
      <c r="JNL30" s="107"/>
      <c r="JNM30" s="107"/>
      <c r="JNN30" s="107"/>
      <c r="JNO30" s="107"/>
      <c r="JNP30" s="107"/>
      <c r="JNQ30" s="107"/>
      <c r="JNR30" s="107"/>
      <c r="JNS30" s="107"/>
      <c r="JNT30" s="107"/>
      <c r="JNU30" s="107"/>
      <c r="JNV30" s="107"/>
      <c r="JNW30" s="107"/>
      <c r="JNX30" s="107"/>
      <c r="JNY30" s="107"/>
      <c r="JNZ30" s="107"/>
      <c r="JOA30" s="107"/>
      <c r="JOB30" s="107"/>
      <c r="JOC30" s="107"/>
      <c r="JOD30" s="107"/>
      <c r="JOE30" s="107"/>
      <c r="JOF30" s="107"/>
      <c r="JOG30" s="107"/>
      <c r="JOH30" s="107"/>
      <c r="JOI30" s="107"/>
      <c r="JOJ30" s="107"/>
      <c r="JOK30" s="107"/>
      <c r="JOL30" s="107"/>
      <c r="JOM30" s="107"/>
      <c r="JON30" s="107"/>
      <c r="JOO30" s="107"/>
      <c r="JOP30" s="107"/>
      <c r="JOQ30" s="107"/>
      <c r="JOR30" s="107"/>
      <c r="JOS30" s="107"/>
      <c r="JOT30" s="107"/>
      <c r="JOU30" s="107"/>
      <c r="JOV30" s="107"/>
      <c r="JOW30" s="107"/>
      <c r="JOX30" s="107"/>
      <c r="JOY30" s="107"/>
      <c r="JOZ30" s="107"/>
      <c r="JPA30" s="107"/>
      <c r="JPB30" s="107"/>
      <c r="JPC30" s="107"/>
      <c r="JPD30" s="107"/>
      <c r="JPE30" s="107"/>
      <c r="JPF30" s="107"/>
      <c r="JPG30" s="107"/>
      <c r="JPH30" s="107"/>
      <c r="JPI30" s="107"/>
      <c r="JPJ30" s="107"/>
      <c r="JPK30" s="107"/>
      <c r="JPL30" s="107"/>
      <c r="JPM30" s="107"/>
      <c r="JPN30" s="107"/>
      <c r="JPO30" s="107"/>
      <c r="JPP30" s="107"/>
      <c r="JPQ30" s="107"/>
      <c r="JPR30" s="107"/>
      <c r="JPS30" s="107"/>
      <c r="JPT30" s="107"/>
      <c r="JPU30" s="107"/>
      <c r="JPV30" s="107"/>
      <c r="JPW30" s="107"/>
      <c r="JPX30" s="107"/>
      <c r="JPY30" s="107"/>
      <c r="JPZ30" s="107"/>
      <c r="JQA30" s="107"/>
      <c r="JQB30" s="107"/>
      <c r="JQC30" s="107"/>
      <c r="JQD30" s="107"/>
      <c r="JQE30" s="107"/>
      <c r="JQF30" s="107"/>
      <c r="JQG30" s="107"/>
      <c r="JQH30" s="107"/>
      <c r="JQI30" s="107"/>
      <c r="JQJ30" s="107"/>
      <c r="JQK30" s="107"/>
      <c r="JQL30" s="107"/>
      <c r="JQM30" s="107"/>
      <c r="JQN30" s="107"/>
      <c r="JQO30" s="107"/>
      <c r="JQP30" s="107"/>
      <c r="JQQ30" s="107"/>
      <c r="JQR30" s="107"/>
      <c r="JQS30" s="107"/>
      <c r="JQT30" s="107"/>
      <c r="JQU30" s="107"/>
      <c r="JQV30" s="107"/>
      <c r="JQW30" s="107"/>
      <c r="JQX30" s="107"/>
      <c r="JQY30" s="107"/>
      <c r="JQZ30" s="107"/>
      <c r="JRA30" s="107"/>
      <c r="JRB30" s="107"/>
      <c r="JRC30" s="107"/>
      <c r="JRD30" s="107"/>
      <c r="JRE30" s="107"/>
      <c r="JRF30" s="107"/>
      <c r="JRG30" s="107"/>
      <c r="JRH30" s="107"/>
      <c r="JRI30" s="107"/>
      <c r="JRJ30" s="107"/>
      <c r="JRK30" s="107"/>
      <c r="JRL30" s="107"/>
      <c r="JRM30" s="107"/>
      <c r="JRN30" s="107"/>
      <c r="JRO30" s="107"/>
      <c r="JRP30" s="107"/>
      <c r="JRQ30" s="107"/>
      <c r="JRR30" s="107"/>
      <c r="JRS30" s="107"/>
      <c r="JRT30" s="107"/>
      <c r="JRU30" s="107"/>
      <c r="JRV30" s="107"/>
      <c r="JRW30" s="107"/>
      <c r="JRX30" s="107"/>
      <c r="JRY30" s="107"/>
      <c r="JRZ30" s="107"/>
      <c r="JSA30" s="107"/>
      <c r="JSB30" s="107"/>
      <c r="JSC30" s="107"/>
      <c r="JSD30" s="107"/>
      <c r="JSE30" s="107"/>
      <c r="JSF30" s="107"/>
      <c r="JSG30" s="107"/>
      <c r="JSH30" s="107"/>
      <c r="JSI30" s="107"/>
      <c r="JSJ30" s="107"/>
      <c r="JSK30" s="107"/>
      <c r="JSL30" s="107"/>
      <c r="JSM30" s="107"/>
      <c r="JSN30" s="107"/>
      <c r="JSO30" s="107"/>
      <c r="JSP30" s="107"/>
      <c r="JSQ30" s="107"/>
      <c r="JSR30" s="107"/>
      <c r="JSS30" s="107"/>
      <c r="JST30" s="107"/>
      <c r="JSU30" s="107"/>
      <c r="JSV30" s="107"/>
      <c r="JSW30" s="107"/>
      <c r="JSX30" s="107"/>
      <c r="JSY30" s="107"/>
      <c r="JSZ30" s="107"/>
      <c r="JTA30" s="107"/>
      <c r="JTB30" s="107"/>
      <c r="JTC30" s="107"/>
      <c r="JTD30" s="107"/>
      <c r="JTE30" s="107"/>
      <c r="JTF30" s="107"/>
      <c r="JTG30" s="107"/>
      <c r="JTH30" s="107"/>
      <c r="JTI30" s="107"/>
      <c r="JTJ30" s="107"/>
      <c r="JTK30" s="107"/>
      <c r="JTL30" s="107"/>
      <c r="JTM30" s="107"/>
      <c r="JTN30" s="107"/>
      <c r="JTO30" s="107"/>
      <c r="JTP30" s="107"/>
      <c r="JTQ30" s="107"/>
      <c r="JTR30" s="107"/>
      <c r="JTS30" s="107"/>
      <c r="JTT30" s="107"/>
      <c r="JTU30" s="107"/>
      <c r="JTV30" s="107"/>
      <c r="JTW30" s="107"/>
      <c r="JTX30" s="107"/>
      <c r="JTY30" s="107"/>
      <c r="JTZ30" s="107"/>
      <c r="JUA30" s="107"/>
      <c r="JUB30" s="107"/>
      <c r="JUC30" s="107"/>
      <c r="JUD30" s="107"/>
      <c r="JUE30" s="107"/>
      <c r="JUF30" s="107"/>
      <c r="JUG30" s="107"/>
      <c r="JUH30" s="107"/>
      <c r="JUI30" s="107"/>
      <c r="JUJ30" s="107"/>
      <c r="JUK30" s="107"/>
      <c r="JUL30" s="107"/>
      <c r="JUM30" s="107"/>
      <c r="JUN30" s="107"/>
      <c r="JUO30" s="107"/>
      <c r="JUP30" s="107"/>
      <c r="JUQ30" s="107"/>
      <c r="JUR30" s="107"/>
      <c r="JUS30" s="107"/>
      <c r="JUT30" s="107"/>
      <c r="JUU30" s="107"/>
      <c r="JUV30" s="107"/>
      <c r="JUW30" s="107"/>
      <c r="JUX30" s="107"/>
      <c r="JUY30" s="107"/>
      <c r="JUZ30" s="107"/>
      <c r="JVA30" s="107"/>
      <c r="JVB30" s="107"/>
      <c r="JVC30" s="107"/>
      <c r="JVD30" s="107"/>
      <c r="JVE30" s="107"/>
      <c r="JVF30" s="107"/>
      <c r="JVG30" s="107"/>
      <c r="JVH30" s="107"/>
      <c r="JVI30" s="107"/>
      <c r="JVJ30" s="107"/>
      <c r="JVK30" s="107"/>
      <c r="JVL30" s="107"/>
      <c r="JVM30" s="107"/>
      <c r="JVN30" s="107"/>
      <c r="JVO30" s="107"/>
      <c r="JVP30" s="107"/>
      <c r="JVQ30" s="107"/>
      <c r="JVR30" s="107"/>
      <c r="JVS30" s="107"/>
      <c r="JVT30" s="107"/>
      <c r="JVU30" s="107"/>
      <c r="JVV30" s="107"/>
      <c r="JVW30" s="107"/>
      <c r="JVX30" s="107"/>
      <c r="JVY30" s="107"/>
      <c r="JVZ30" s="107"/>
      <c r="JWA30" s="107"/>
      <c r="JWB30" s="107"/>
      <c r="JWC30" s="107"/>
      <c r="JWD30" s="107"/>
      <c r="JWE30" s="107"/>
      <c r="JWF30" s="107"/>
      <c r="JWG30" s="107"/>
      <c r="JWH30" s="107"/>
      <c r="JWI30" s="107"/>
      <c r="JWJ30" s="107"/>
      <c r="JWK30" s="107"/>
      <c r="JWL30" s="107"/>
      <c r="JWM30" s="107"/>
      <c r="JWN30" s="107"/>
      <c r="JWO30" s="107"/>
      <c r="JWP30" s="107"/>
      <c r="JWQ30" s="107"/>
      <c r="JWR30" s="107"/>
      <c r="JWS30" s="107"/>
      <c r="JWT30" s="107"/>
      <c r="JWU30" s="107"/>
      <c r="JWV30" s="107"/>
      <c r="JWW30" s="107"/>
      <c r="JWX30" s="107"/>
      <c r="JWY30" s="107"/>
      <c r="JWZ30" s="107"/>
      <c r="JXA30" s="107"/>
      <c r="JXB30" s="107"/>
      <c r="JXC30" s="107"/>
      <c r="JXD30" s="107"/>
      <c r="JXE30" s="107"/>
      <c r="JXF30" s="107"/>
      <c r="JXG30" s="107"/>
      <c r="JXH30" s="107"/>
      <c r="JXI30" s="107"/>
      <c r="JXJ30" s="107"/>
      <c r="JXK30" s="107"/>
      <c r="JXL30" s="107"/>
      <c r="JXM30" s="107"/>
      <c r="JXN30" s="107"/>
      <c r="JXO30" s="107"/>
      <c r="JXP30" s="107"/>
      <c r="JXQ30" s="107"/>
      <c r="JXR30" s="107"/>
      <c r="JXS30" s="107"/>
      <c r="JXT30" s="107"/>
      <c r="JXU30" s="107"/>
      <c r="JXV30" s="107"/>
      <c r="JXW30" s="107"/>
      <c r="JXX30" s="107"/>
      <c r="JXY30" s="107"/>
      <c r="JXZ30" s="107"/>
      <c r="JYA30" s="107"/>
      <c r="JYB30" s="107"/>
      <c r="JYC30" s="107"/>
      <c r="JYD30" s="107"/>
      <c r="JYE30" s="107"/>
      <c r="JYF30" s="107"/>
      <c r="JYG30" s="107"/>
      <c r="JYH30" s="107"/>
      <c r="JYI30" s="107"/>
      <c r="JYJ30" s="107"/>
      <c r="JYK30" s="107"/>
      <c r="JYL30" s="107"/>
      <c r="JYM30" s="107"/>
      <c r="JYN30" s="107"/>
      <c r="JYO30" s="107"/>
      <c r="JYP30" s="107"/>
      <c r="JYQ30" s="107"/>
      <c r="JYR30" s="107"/>
      <c r="JYS30" s="107"/>
      <c r="JYT30" s="107"/>
      <c r="JYU30" s="107"/>
      <c r="JYV30" s="107"/>
      <c r="JYW30" s="107"/>
      <c r="JYX30" s="107"/>
      <c r="JYY30" s="107"/>
      <c r="JYZ30" s="107"/>
      <c r="JZA30" s="107"/>
      <c r="JZB30" s="107"/>
      <c r="JZC30" s="107"/>
      <c r="JZD30" s="107"/>
      <c r="JZE30" s="107"/>
      <c r="JZF30" s="107"/>
      <c r="JZG30" s="107"/>
      <c r="JZH30" s="107"/>
      <c r="JZI30" s="107"/>
      <c r="JZJ30" s="107"/>
      <c r="JZK30" s="107"/>
      <c r="JZL30" s="107"/>
      <c r="JZM30" s="107"/>
      <c r="JZN30" s="107"/>
      <c r="JZO30" s="107"/>
      <c r="JZP30" s="107"/>
      <c r="JZQ30" s="107"/>
      <c r="JZR30" s="107"/>
      <c r="JZS30" s="107"/>
      <c r="JZT30" s="107"/>
      <c r="JZU30" s="107"/>
      <c r="JZV30" s="107"/>
      <c r="JZW30" s="107"/>
      <c r="JZX30" s="107"/>
      <c r="JZY30" s="107"/>
      <c r="JZZ30" s="107"/>
      <c r="KAA30" s="107"/>
      <c r="KAB30" s="107"/>
      <c r="KAC30" s="107"/>
      <c r="KAD30" s="107"/>
      <c r="KAE30" s="107"/>
      <c r="KAF30" s="107"/>
      <c r="KAG30" s="107"/>
      <c r="KAH30" s="107"/>
      <c r="KAI30" s="107"/>
      <c r="KAJ30" s="107"/>
      <c r="KAK30" s="107"/>
      <c r="KAL30" s="107"/>
      <c r="KAM30" s="107"/>
      <c r="KAN30" s="107"/>
      <c r="KAO30" s="107"/>
      <c r="KAP30" s="107"/>
      <c r="KAQ30" s="107"/>
      <c r="KAR30" s="107"/>
      <c r="KAS30" s="107"/>
      <c r="KAT30" s="107"/>
      <c r="KAU30" s="107"/>
      <c r="KAV30" s="107"/>
      <c r="KAW30" s="107"/>
      <c r="KAX30" s="107"/>
      <c r="KAY30" s="107"/>
      <c r="KAZ30" s="107"/>
      <c r="KBA30" s="107"/>
      <c r="KBB30" s="107"/>
      <c r="KBC30" s="107"/>
      <c r="KBD30" s="107"/>
      <c r="KBE30" s="107"/>
      <c r="KBF30" s="107"/>
      <c r="KBG30" s="107"/>
      <c r="KBH30" s="107"/>
      <c r="KBI30" s="107"/>
      <c r="KBJ30" s="107"/>
      <c r="KBK30" s="107"/>
      <c r="KBL30" s="107"/>
      <c r="KBM30" s="107"/>
      <c r="KBN30" s="107"/>
      <c r="KBO30" s="107"/>
      <c r="KBP30" s="107"/>
      <c r="KBQ30" s="107"/>
      <c r="KBR30" s="107"/>
      <c r="KBS30" s="107"/>
      <c r="KBT30" s="107"/>
      <c r="KBU30" s="107"/>
      <c r="KBV30" s="107"/>
      <c r="KBW30" s="107"/>
      <c r="KBX30" s="107"/>
      <c r="KBY30" s="107"/>
      <c r="KBZ30" s="107"/>
      <c r="KCA30" s="107"/>
      <c r="KCB30" s="107"/>
      <c r="KCC30" s="107"/>
      <c r="KCD30" s="107"/>
      <c r="KCE30" s="107"/>
      <c r="KCF30" s="107"/>
      <c r="KCG30" s="107"/>
      <c r="KCH30" s="107"/>
      <c r="KCI30" s="107"/>
      <c r="KCJ30" s="107"/>
      <c r="KCK30" s="107"/>
      <c r="KCL30" s="107"/>
      <c r="KCM30" s="107"/>
      <c r="KCN30" s="107"/>
      <c r="KCO30" s="107"/>
      <c r="KCP30" s="107"/>
      <c r="KCQ30" s="107"/>
      <c r="KCR30" s="107"/>
      <c r="KCS30" s="107"/>
      <c r="KCT30" s="107"/>
      <c r="KCU30" s="107"/>
      <c r="KCV30" s="107"/>
      <c r="KCW30" s="107"/>
      <c r="KCX30" s="107"/>
      <c r="KCY30" s="107"/>
      <c r="KCZ30" s="107"/>
      <c r="KDA30" s="107"/>
      <c r="KDB30" s="107"/>
      <c r="KDC30" s="107"/>
      <c r="KDD30" s="107"/>
      <c r="KDE30" s="107"/>
      <c r="KDF30" s="107"/>
      <c r="KDG30" s="107"/>
      <c r="KDH30" s="107"/>
      <c r="KDI30" s="107"/>
      <c r="KDJ30" s="107"/>
      <c r="KDK30" s="107"/>
      <c r="KDL30" s="107"/>
      <c r="KDM30" s="107"/>
      <c r="KDN30" s="107"/>
      <c r="KDO30" s="107"/>
      <c r="KDP30" s="107"/>
      <c r="KDQ30" s="107"/>
      <c r="KDR30" s="107"/>
      <c r="KDS30" s="107"/>
      <c r="KDT30" s="107"/>
      <c r="KDU30" s="107"/>
      <c r="KDV30" s="107"/>
      <c r="KDW30" s="107"/>
      <c r="KDX30" s="107"/>
      <c r="KDY30" s="107"/>
      <c r="KDZ30" s="107"/>
      <c r="KEA30" s="107"/>
      <c r="KEB30" s="107"/>
      <c r="KEC30" s="107"/>
      <c r="KED30" s="107"/>
      <c r="KEE30" s="107"/>
      <c r="KEF30" s="107"/>
      <c r="KEG30" s="107"/>
      <c r="KEH30" s="107"/>
      <c r="KEI30" s="107"/>
      <c r="KEJ30" s="107"/>
      <c r="KEK30" s="107"/>
      <c r="KEL30" s="107"/>
      <c r="KEM30" s="107"/>
      <c r="KEN30" s="107"/>
      <c r="KEO30" s="107"/>
      <c r="KEP30" s="107"/>
      <c r="KEQ30" s="107"/>
      <c r="KER30" s="107"/>
      <c r="KES30" s="107"/>
      <c r="KET30" s="107"/>
      <c r="KEU30" s="107"/>
      <c r="KEV30" s="107"/>
      <c r="KEW30" s="107"/>
      <c r="KEX30" s="107"/>
      <c r="KEY30" s="107"/>
      <c r="KEZ30" s="107"/>
      <c r="KFA30" s="107"/>
      <c r="KFB30" s="107"/>
      <c r="KFC30" s="107"/>
      <c r="KFD30" s="107"/>
      <c r="KFE30" s="107"/>
      <c r="KFF30" s="107"/>
      <c r="KFG30" s="107"/>
      <c r="KFH30" s="107"/>
      <c r="KFI30" s="107"/>
      <c r="KFJ30" s="107"/>
      <c r="KFK30" s="107"/>
      <c r="KFL30" s="107"/>
      <c r="KFM30" s="107"/>
      <c r="KFN30" s="107"/>
      <c r="KFO30" s="107"/>
      <c r="KFP30" s="107"/>
      <c r="KFQ30" s="107"/>
      <c r="KFR30" s="107"/>
      <c r="KFS30" s="107"/>
      <c r="KFT30" s="107"/>
      <c r="KFU30" s="107"/>
      <c r="KFV30" s="107"/>
      <c r="KFW30" s="107"/>
      <c r="KFX30" s="107"/>
      <c r="KFY30" s="107"/>
      <c r="KFZ30" s="107"/>
      <c r="KGA30" s="107"/>
      <c r="KGB30" s="107"/>
      <c r="KGC30" s="107"/>
      <c r="KGD30" s="107"/>
      <c r="KGE30" s="107"/>
      <c r="KGF30" s="107"/>
      <c r="KGG30" s="107"/>
      <c r="KGH30" s="107"/>
      <c r="KGI30" s="107"/>
      <c r="KGJ30" s="107"/>
      <c r="KGK30" s="107"/>
      <c r="KGL30" s="107"/>
      <c r="KGM30" s="107"/>
      <c r="KGN30" s="107"/>
      <c r="KGO30" s="107"/>
      <c r="KGP30" s="107"/>
      <c r="KGQ30" s="107"/>
      <c r="KGR30" s="107"/>
      <c r="KGS30" s="107"/>
      <c r="KGT30" s="107"/>
      <c r="KGU30" s="107"/>
      <c r="KGV30" s="107"/>
      <c r="KGW30" s="107"/>
      <c r="KGX30" s="107"/>
      <c r="KGY30" s="107"/>
      <c r="KGZ30" s="107"/>
      <c r="KHA30" s="107"/>
      <c r="KHB30" s="107"/>
      <c r="KHC30" s="107"/>
      <c r="KHD30" s="107"/>
      <c r="KHE30" s="107"/>
      <c r="KHF30" s="107"/>
      <c r="KHG30" s="107"/>
      <c r="KHH30" s="107"/>
      <c r="KHI30" s="107"/>
      <c r="KHJ30" s="107"/>
      <c r="KHK30" s="107"/>
      <c r="KHL30" s="107"/>
      <c r="KHM30" s="107"/>
      <c r="KHN30" s="107"/>
      <c r="KHO30" s="107"/>
      <c r="KHP30" s="107"/>
      <c r="KHQ30" s="107"/>
      <c r="KHR30" s="107"/>
      <c r="KHS30" s="107"/>
      <c r="KHT30" s="107"/>
      <c r="KHU30" s="107"/>
      <c r="KHV30" s="107"/>
      <c r="KHW30" s="107"/>
      <c r="KHX30" s="107"/>
      <c r="KHY30" s="107"/>
      <c r="KHZ30" s="107"/>
      <c r="KIA30" s="107"/>
      <c r="KIB30" s="107"/>
      <c r="KIC30" s="107"/>
      <c r="KID30" s="107"/>
      <c r="KIE30" s="107"/>
      <c r="KIF30" s="107"/>
      <c r="KIG30" s="107"/>
      <c r="KIH30" s="107"/>
      <c r="KII30" s="107"/>
      <c r="KIJ30" s="107"/>
      <c r="KIK30" s="107"/>
      <c r="KIL30" s="107"/>
      <c r="KIM30" s="107"/>
      <c r="KIN30" s="107"/>
      <c r="KIO30" s="107"/>
      <c r="KIP30" s="107"/>
      <c r="KIQ30" s="107"/>
      <c r="KIR30" s="107"/>
      <c r="KIS30" s="107"/>
      <c r="KIT30" s="107"/>
      <c r="KIU30" s="107"/>
      <c r="KIV30" s="107"/>
      <c r="KIW30" s="107"/>
      <c r="KIX30" s="107"/>
      <c r="KIY30" s="107"/>
      <c r="KIZ30" s="107"/>
      <c r="KJA30" s="107"/>
      <c r="KJB30" s="107"/>
      <c r="KJC30" s="107"/>
      <c r="KJD30" s="107"/>
      <c r="KJE30" s="107"/>
      <c r="KJF30" s="107"/>
      <c r="KJG30" s="107"/>
      <c r="KJH30" s="107"/>
      <c r="KJI30" s="107"/>
      <c r="KJJ30" s="107"/>
      <c r="KJK30" s="107"/>
      <c r="KJL30" s="107"/>
      <c r="KJM30" s="107"/>
      <c r="KJN30" s="107"/>
      <c r="KJO30" s="107"/>
      <c r="KJP30" s="107"/>
      <c r="KJQ30" s="107"/>
      <c r="KJR30" s="107"/>
      <c r="KJS30" s="107"/>
      <c r="KJT30" s="107"/>
      <c r="KJU30" s="107"/>
      <c r="KJV30" s="107"/>
      <c r="KJW30" s="107"/>
      <c r="KJX30" s="107"/>
      <c r="KJY30" s="107"/>
      <c r="KJZ30" s="107"/>
      <c r="KKA30" s="107"/>
      <c r="KKB30" s="107"/>
      <c r="KKC30" s="107"/>
      <c r="KKD30" s="107"/>
      <c r="KKE30" s="107"/>
      <c r="KKF30" s="107"/>
      <c r="KKG30" s="107"/>
      <c r="KKH30" s="107"/>
      <c r="KKI30" s="107"/>
      <c r="KKJ30" s="107"/>
      <c r="KKK30" s="107"/>
      <c r="KKL30" s="107"/>
      <c r="KKM30" s="107"/>
      <c r="KKN30" s="107"/>
      <c r="KKO30" s="107"/>
      <c r="KKP30" s="107"/>
      <c r="KKQ30" s="107"/>
      <c r="KKR30" s="107"/>
      <c r="KKS30" s="107"/>
      <c r="KKT30" s="107"/>
      <c r="KKU30" s="107"/>
      <c r="KKV30" s="107"/>
      <c r="KKW30" s="107"/>
      <c r="KKX30" s="107"/>
      <c r="KKY30" s="107"/>
      <c r="KKZ30" s="107"/>
      <c r="KLA30" s="107"/>
      <c r="KLB30" s="107"/>
      <c r="KLC30" s="107"/>
      <c r="KLD30" s="107"/>
      <c r="KLE30" s="107"/>
      <c r="KLF30" s="107"/>
      <c r="KLG30" s="107"/>
      <c r="KLH30" s="107"/>
      <c r="KLI30" s="107"/>
      <c r="KLJ30" s="107"/>
      <c r="KLK30" s="107"/>
      <c r="KLL30" s="107"/>
      <c r="KLM30" s="107"/>
      <c r="KLN30" s="107"/>
      <c r="KLO30" s="107"/>
      <c r="KLP30" s="107"/>
      <c r="KLQ30" s="107"/>
      <c r="KLR30" s="107"/>
      <c r="KLS30" s="107"/>
      <c r="KLT30" s="107"/>
      <c r="KLU30" s="107"/>
      <c r="KLV30" s="107"/>
      <c r="KLW30" s="107"/>
      <c r="KLX30" s="107"/>
      <c r="KLY30" s="107"/>
      <c r="KLZ30" s="107"/>
      <c r="KMA30" s="107"/>
      <c r="KMB30" s="107"/>
      <c r="KMC30" s="107"/>
      <c r="KMD30" s="107"/>
      <c r="KME30" s="107"/>
      <c r="KMF30" s="107"/>
      <c r="KMG30" s="107"/>
      <c r="KMH30" s="107"/>
      <c r="KMI30" s="107"/>
      <c r="KMJ30" s="107"/>
      <c r="KMK30" s="107"/>
      <c r="KML30" s="107"/>
      <c r="KMM30" s="107"/>
      <c r="KMN30" s="107"/>
      <c r="KMO30" s="107"/>
      <c r="KMP30" s="107"/>
      <c r="KMQ30" s="107"/>
      <c r="KMR30" s="107"/>
      <c r="KMS30" s="107"/>
      <c r="KMT30" s="107"/>
      <c r="KMU30" s="107"/>
      <c r="KMV30" s="107"/>
      <c r="KMW30" s="107"/>
      <c r="KMX30" s="107"/>
      <c r="KMY30" s="107"/>
      <c r="KMZ30" s="107"/>
      <c r="KNA30" s="107"/>
      <c r="KNB30" s="107"/>
      <c r="KNC30" s="107"/>
      <c r="KND30" s="107"/>
      <c r="KNE30" s="107"/>
      <c r="KNF30" s="107"/>
      <c r="KNG30" s="107"/>
      <c r="KNH30" s="107"/>
      <c r="KNI30" s="107"/>
      <c r="KNJ30" s="107"/>
      <c r="KNK30" s="107"/>
      <c r="KNL30" s="107"/>
      <c r="KNM30" s="107"/>
      <c r="KNN30" s="107"/>
      <c r="KNO30" s="107"/>
      <c r="KNP30" s="107"/>
      <c r="KNQ30" s="107"/>
      <c r="KNR30" s="107"/>
      <c r="KNS30" s="107"/>
      <c r="KNT30" s="107"/>
      <c r="KNU30" s="107"/>
      <c r="KNV30" s="107"/>
      <c r="KNW30" s="107"/>
      <c r="KNX30" s="107"/>
      <c r="KNY30" s="107"/>
      <c r="KNZ30" s="107"/>
      <c r="KOA30" s="107"/>
      <c r="KOB30" s="107"/>
      <c r="KOC30" s="107"/>
      <c r="KOD30" s="107"/>
      <c r="KOE30" s="107"/>
      <c r="KOF30" s="107"/>
      <c r="KOG30" s="107"/>
      <c r="KOH30" s="107"/>
      <c r="KOI30" s="107"/>
      <c r="KOJ30" s="107"/>
      <c r="KOK30" s="107"/>
      <c r="KOL30" s="107"/>
      <c r="KOM30" s="107"/>
      <c r="KON30" s="107"/>
      <c r="KOO30" s="107"/>
      <c r="KOP30" s="107"/>
      <c r="KOQ30" s="107"/>
      <c r="KOR30" s="107"/>
      <c r="KOS30" s="107"/>
      <c r="KOT30" s="107"/>
      <c r="KOU30" s="107"/>
      <c r="KOV30" s="107"/>
      <c r="KOW30" s="107"/>
      <c r="KOX30" s="107"/>
      <c r="KOY30" s="107"/>
      <c r="KOZ30" s="107"/>
      <c r="KPA30" s="107"/>
      <c r="KPB30" s="107"/>
      <c r="KPC30" s="107"/>
      <c r="KPD30" s="107"/>
      <c r="KPE30" s="107"/>
      <c r="KPF30" s="107"/>
      <c r="KPG30" s="107"/>
      <c r="KPH30" s="107"/>
      <c r="KPI30" s="107"/>
      <c r="KPJ30" s="107"/>
      <c r="KPK30" s="107"/>
      <c r="KPL30" s="107"/>
      <c r="KPM30" s="107"/>
      <c r="KPN30" s="107"/>
      <c r="KPO30" s="107"/>
      <c r="KPP30" s="107"/>
      <c r="KPQ30" s="107"/>
      <c r="KPR30" s="107"/>
      <c r="KPS30" s="107"/>
      <c r="KPT30" s="107"/>
      <c r="KPU30" s="107"/>
      <c r="KPV30" s="107"/>
      <c r="KPW30" s="107"/>
      <c r="KPX30" s="107"/>
      <c r="KPY30" s="107"/>
      <c r="KPZ30" s="107"/>
      <c r="KQA30" s="107"/>
      <c r="KQB30" s="107"/>
      <c r="KQC30" s="107"/>
      <c r="KQD30" s="107"/>
      <c r="KQE30" s="107"/>
      <c r="KQF30" s="107"/>
      <c r="KQG30" s="107"/>
      <c r="KQH30" s="107"/>
      <c r="KQI30" s="107"/>
      <c r="KQJ30" s="107"/>
      <c r="KQK30" s="107"/>
      <c r="KQL30" s="107"/>
      <c r="KQM30" s="107"/>
      <c r="KQN30" s="107"/>
      <c r="KQO30" s="107"/>
      <c r="KQP30" s="107"/>
      <c r="KQQ30" s="107"/>
      <c r="KQR30" s="107"/>
      <c r="KQS30" s="107"/>
      <c r="KQT30" s="107"/>
      <c r="KQU30" s="107"/>
      <c r="KQV30" s="107"/>
      <c r="KQW30" s="107"/>
      <c r="KQX30" s="107"/>
      <c r="KQY30" s="107"/>
      <c r="KQZ30" s="107"/>
      <c r="KRA30" s="107"/>
      <c r="KRB30" s="107"/>
      <c r="KRC30" s="107"/>
      <c r="KRD30" s="107"/>
      <c r="KRE30" s="107"/>
      <c r="KRF30" s="107"/>
      <c r="KRG30" s="107"/>
      <c r="KRH30" s="107"/>
      <c r="KRI30" s="107"/>
      <c r="KRJ30" s="107"/>
      <c r="KRK30" s="107"/>
      <c r="KRL30" s="107"/>
      <c r="KRM30" s="107"/>
      <c r="KRN30" s="107"/>
      <c r="KRO30" s="107"/>
      <c r="KRP30" s="107"/>
      <c r="KRQ30" s="107"/>
      <c r="KRR30" s="107"/>
      <c r="KRS30" s="107"/>
      <c r="KRT30" s="107"/>
      <c r="KRU30" s="107"/>
      <c r="KRV30" s="107"/>
      <c r="KRW30" s="107"/>
      <c r="KRX30" s="107"/>
      <c r="KRY30" s="107"/>
      <c r="KRZ30" s="107"/>
      <c r="KSA30" s="107"/>
      <c r="KSB30" s="107"/>
      <c r="KSC30" s="107"/>
      <c r="KSD30" s="107"/>
      <c r="KSE30" s="107"/>
      <c r="KSF30" s="107"/>
      <c r="KSG30" s="107"/>
      <c r="KSH30" s="107"/>
      <c r="KSI30" s="107"/>
      <c r="KSJ30" s="107"/>
      <c r="KSK30" s="107"/>
      <c r="KSL30" s="107"/>
      <c r="KSM30" s="107"/>
      <c r="KSN30" s="107"/>
      <c r="KSO30" s="107"/>
      <c r="KSP30" s="107"/>
      <c r="KSQ30" s="107"/>
      <c r="KSR30" s="107"/>
      <c r="KSS30" s="107"/>
      <c r="KST30" s="107"/>
      <c r="KSU30" s="107"/>
      <c r="KSV30" s="107"/>
      <c r="KSW30" s="107"/>
      <c r="KSX30" s="107"/>
      <c r="KSY30" s="107"/>
      <c r="KSZ30" s="107"/>
      <c r="KTA30" s="107"/>
      <c r="KTB30" s="107"/>
      <c r="KTC30" s="107"/>
      <c r="KTD30" s="107"/>
      <c r="KTE30" s="107"/>
      <c r="KTF30" s="107"/>
      <c r="KTG30" s="107"/>
      <c r="KTH30" s="107"/>
      <c r="KTI30" s="107"/>
      <c r="KTJ30" s="107"/>
      <c r="KTK30" s="107"/>
      <c r="KTL30" s="107"/>
      <c r="KTM30" s="107"/>
      <c r="KTN30" s="107"/>
      <c r="KTO30" s="107"/>
      <c r="KTP30" s="107"/>
      <c r="KTQ30" s="107"/>
      <c r="KTR30" s="107"/>
      <c r="KTS30" s="107"/>
      <c r="KTT30" s="107"/>
      <c r="KTU30" s="107"/>
      <c r="KTV30" s="107"/>
      <c r="KTW30" s="107"/>
      <c r="KTX30" s="107"/>
      <c r="KTY30" s="107"/>
      <c r="KTZ30" s="107"/>
      <c r="KUA30" s="107"/>
      <c r="KUB30" s="107"/>
      <c r="KUC30" s="107"/>
      <c r="KUD30" s="107"/>
      <c r="KUE30" s="107"/>
      <c r="KUF30" s="107"/>
      <c r="KUG30" s="107"/>
      <c r="KUH30" s="107"/>
      <c r="KUI30" s="107"/>
      <c r="KUJ30" s="107"/>
      <c r="KUK30" s="107"/>
      <c r="KUL30" s="107"/>
      <c r="KUM30" s="107"/>
      <c r="KUN30" s="107"/>
      <c r="KUO30" s="107"/>
      <c r="KUP30" s="107"/>
      <c r="KUQ30" s="107"/>
      <c r="KUR30" s="107"/>
      <c r="KUS30" s="107"/>
      <c r="KUT30" s="107"/>
      <c r="KUU30" s="107"/>
      <c r="KUV30" s="107"/>
      <c r="KUW30" s="107"/>
      <c r="KUX30" s="107"/>
      <c r="KUY30" s="107"/>
      <c r="KUZ30" s="107"/>
      <c r="KVA30" s="107"/>
      <c r="KVB30" s="107"/>
      <c r="KVC30" s="107"/>
      <c r="KVD30" s="107"/>
      <c r="KVE30" s="107"/>
      <c r="KVF30" s="107"/>
      <c r="KVG30" s="107"/>
      <c r="KVH30" s="107"/>
      <c r="KVI30" s="107"/>
      <c r="KVJ30" s="107"/>
      <c r="KVK30" s="107"/>
      <c r="KVL30" s="107"/>
      <c r="KVM30" s="107"/>
      <c r="KVN30" s="107"/>
      <c r="KVO30" s="107"/>
      <c r="KVP30" s="107"/>
      <c r="KVQ30" s="107"/>
      <c r="KVR30" s="107"/>
      <c r="KVS30" s="107"/>
      <c r="KVT30" s="107"/>
      <c r="KVU30" s="107"/>
      <c r="KVV30" s="107"/>
      <c r="KVW30" s="107"/>
      <c r="KVX30" s="107"/>
      <c r="KVY30" s="107"/>
      <c r="KVZ30" s="107"/>
      <c r="KWA30" s="107"/>
      <c r="KWB30" s="107"/>
      <c r="KWC30" s="107"/>
      <c r="KWD30" s="107"/>
      <c r="KWE30" s="107"/>
      <c r="KWF30" s="107"/>
      <c r="KWG30" s="107"/>
      <c r="KWH30" s="107"/>
      <c r="KWI30" s="107"/>
      <c r="KWJ30" s="107"/>
      <c r="KWK30" s="107"/>
      <c r="KWL30" s="107"/>
      <c r="KWM30" s="107"/>
      <c r="KWN30" s="107"/>
      <c r="KWO30" s="107"/>
      <c r="KWP30" s="107"/>
      <c r="KWQ30" s="107"/>
      <c r="KWR30" s="107"/>
      <c r="KWS30" s="107"/>
      <c r="KWT30" s="107"/>
      <c r="KWU30" s="107"/>
      <c r="KWV30" s="107"/>
      <c r="KWW30" s="107"/>
      <c r="KWX30" s="107"/>
      <c r="KWY30" s="107"/>
      <c r="KWZ30" s="107"/>
      <c r="KXA30" s="107"/>
      <c r="KXB30" s="107"/>
      <c r="KXC30" s="107"/>
      <c r="KXD30" s="107"/>
      <c r="KXE30" s="107"/>
      <c r="KXF30" s="107"/>
      <c r="KXG30" s="107"/>
      <c r="KXH30" s="107"/>
      <c r="KXI30" s="107"/>
      <c r="KXJ30" s="107"/>
      <c r="KXK30" s="107"/>
      <c r="KXL30" s="107"/>
      <c r="KXM30" s="107"/>
      <c r="KXN30" s="107"/>
      <c r="KXO30" s="107"/>
      <c r="KXP30" s="107"/>
      <c r="KXQ30" s="107"/>
      <c r="KXR30" s="107"/>
      <c r="KXS30" s="107"/>
      <c r="KXT30" s="107"/>
      <c r="KXU30" s="107"/>
      <c r="KXV30" s="107"/>
      <c r="KXW30" s="107"/>
      <c r="KXX30" s="107"/>
      <c r="KXY30" s="107"/>
      <c r="KXZ30" s="107"/>
      <c r="KYA30" s="107"/>
      <c r="KYB30" s="107"/>
      <c r="KYC30" s="107"/>
      <c r="KYD30" s="107"/>
      <c r="KYE30" s="107"/>
      <c r="KYF30" s="107"/>
      <c r="KYG30" s="107"/>
      <c r="KYH30" s="107"/>
      <c r="KYI30" s="107"/>
      <c r="KYJ30" s="107"/>
      <c r="KYK30" s="107"/>
      <c r="KYL30" s="107"/>
      <c r="KYM30" s="107"/>
      <c r="KYN30" s="107"/>
      <c r="KYO30" s="107"/>
      <c r="KYP30" s="107"/>
      <c r="KYQ30" s="107"/>
      <c r="KYR30" s="107"/>
      <c r="KYS30" s="107"/>
      <c r="KYT30" s="107"/>
      <c r="KYU30" s="107"/>
      <c r="KYV30" s="107"/>
      <c r="KYW30" s="107"/>
      <c r="KYX30" s="107"/>
      <c r="KYY30" s="107"/>
      <c r="KYZ30" s="107"/>
      <c r="KZA30" s="107"/>
      <c r="KZB30" s="107"/>
      <c r="KZC30" s="107"/>
      <c r="KZD30" s="107"/>
      <c r="KZE30" s="107"/>
      <c r="KZF30" s="107"/>
      <c r="KZG30" s="107"/>
      <c r="KZH30" s="107"/>
      <c r="KZI30" s="107"/>
      <c r="KZJ30" s="107"/>
      <c r="KZK30" s="107"/>
      <c r="KZL30" s="107"/>
      <c r="KZM30" s="107"/>
      <c r="KZN30" s="107"/>
      <c r="KZO30" s="107"/>
      <c r="KZP30" s="107"/>
      <c r="KZQ30" s="107"/>
      <c r="KZR30" s="107"/>
      <c r="KZS30" s="107"/>
      <c r="KZT30" s="107"/>
      <c r="KZU30" s="107"/>
      <c r="KZV30" s="107"/>
      <c r="KZW30" s="107"/>
      <c r="KZX30" s="107"/>
      <c r="KZY30" s="107"/>
      <c r="KZZ30" s="107"/>
      <c r="LAA30" s="107"/>
      <c r="LAB30" s="107"/>
      <c r="LAC30" s="107"/>
      <c r="LAD30" s="107"/>
      <c r="LAE30" s="107"/>
      <c r="LAF30" s="107"/>
      <c r="LAG30" s="107"/>
      <c r="LAH30" s="107"/>
      <c r="LAI30" s="107"/>
      <c r="LAJ30" s="107"/>
      <c r="LAK30" s="107"/>
      <c r="LAL30" s="107"/>
      <c r="LAM30" s="107"/>
      <c r="LAN30" s="107"/>
      <c r="LAO30" s="107"/>
      <c r="LAP30" s="107"/>
      <c r="LAQ30" s="107"/>
      <c r="LAR30" s="107"/>
      <c r="LAS30" s="107"/>
      <c r="LAT30" s="107"/>
      <c r="LAU30" s="107"/>
      <c r="LAV30" s="107"/>
      <c r="LAW30" s="107"/>
      <c r="LAX30" s="107"/>
      <c r="LAY30" s="107"/>
      <c r="LAZ30" s="107"/>
      <c r="LBA30" s="107"/>
      <c r="LBB30" s="107"/>
      <c r="LBC30" s="107"/>
      <c r="LBD30" s="107"/>
      <c r="LBE30" s="107"/>
      <c r="LBF30" s="107"/>
      <c r="LBG30" s="107"/>
      <c r="LBH30" s="107"/>
      <c r="LBI30" s="107"/>
      <c r="LBJ30" s="107"/>
      <c r="LBK30" s="107"/>
      <c r="LBL30" s="107"/>
      <c r="LBM30" s="107"/>
      <c r="LBN30" s="107"/>
      <c r="LBO30" s="107"/>
      <c r="LBP30" s="107"/>
      <c r="LBQ30" s="107"/>
      <c r="LBR30" s="107"/>
      <c r="LBS30" s="107"/>
      <c r="LBT30" s="107"/>
      <c r="LBU30" s="107"/>
      <c r="LBV30" s="107"/>
      <c r="LBW30" s="107"/>
      <c r="LBX30" s="107"/>
      <c r="LBY30" s="107"/>
      <c r="LBZ30" s="107"/>
      <c r="LCA30" s="107"/>
      <c r="LCB30" s="107"/>
      <c r="LCC30" s="107"/>
      <c r="LCD30" s="107"/>
      <c r="LCE30" s="107"/>
      <c r="LCF30" s="107"/>
      <c r="LCG30" s="107"/>
      <c r="LCH30" s="107"/>
      <c r="LCI30" s="107"/>
      <c r="LCJ30" s="107"/>
      <c r="LCK30" s="107"/>
      <c r="LCL30" s="107"/>
      <c r="LCM30" s="107"/>
      <c r="LCN30" s="107"/>
      <c r="LCO30" s="107"/>
      <c r="LCP30" s="107"/>
      <c r="LCQ30" s="107"/>
      <c r="LCR30" s="107"/>
      <c r="LCS30" s="107"/>
      <c r="LCT30" s="107"/>
      <c r="LCU30" s="107"/>
      <c r="LCV30" s="107"/>
      <c r="LCW30" s="107"/>
      <c r="LCX30" s="107"/>
      <c r="LCY30" s="107"/>
      <c r="LCZ30" s="107"/>
      <c r="LDA30" s="107"/>
      <c r="LDB30" s="107"/>
      <c r="LDC30" s="107"/>
      <c r="LDD30" s="107"/>
      <c r="LDE30" s="107"/>
      <c r="LDF30" s="107"/>
      <c r="LDG30" s="107"/>
      <c r="LDH30" s="107"/>
      <c r="LDI30" s="107"/>
      <c r="LDJ30" s="107"/>
      <c r="LDK30" s="107"/>
      <c r="LDL30" s="107"/>
      <c r="LDM30" s="107"/>
      <c r="LDN30" s="107"/>
      <c r="LDO30" s="107"/>
      <c r="LDP30" s="107"/>
      <c r="LDQ30" s="107"/>
      <c r="LDR30" s="107"/>
      <c r="LDS30" s="107"/>
      <c r="LDT30" s="107"/>
      <c r="LDU30" s="107"/>
      <c r="LDV30" s="107"/>
      <c r="LDW30" s="107"/>
      <c r="LDX30" s="107"/>
      <c r="LDY30" s="107"/>
      <c r="LDZ30" s="107"/>
      <c r="LEA30" s="107"/>
      <c r="LEB30" s="107"/>
      <c r="LEC30" s="107"/>
      <c r="LED30" s="107"/>
      <c r="LEE30" s="107"/>
      <c r="LEF30" s="107"/>
      <c r="LEG30" s="107"/>
      <c r="LEH30" s="107"/>
      <c r="LEI30" s="107"/>
      <c r="LEJ30" s="107"/>
      <c r="LEK30" s="107"/>
      <c r="LEL30" s="107"/>
      <c r="LEM30" s="107"/>
      <c r="LEN30" s="107"/>
      <c r="LEO30" s="107"/>
      <c r="LEP30" s="107"/>
      <c r="LEQ30" s="107"/>
      <c r="LER30" s="107"/>
      <c r="LES30" s="107"/>
      <c r="LET30" s="107"/>
      <c r="LEU30" s="107"/>
      <c r="LEV30" s="107"/>
      <c r="LEW30" s="107"/>
      <c r="LEX30" s="107"/>
      <c r="LEY30" s="107"/>
      <c r="LEZ30" s="107"/>
      <c r="LFA30" s="107"/>
      <c r="LFB30" s="107"/>
      <c r="LFC30" s="107"/>
      <c r="LFD30" s="107"/>
      <c r="LFE30" s="107"/>
      <c r="LFF30" s="107"/>
      <c r="LFG30" s="107"/>
      <c r="LFH30" s="107"/>
      <c r="LFI30" s="107"/>
      <c r="LFJ30" s="107"/>
      <c r="LFK30" s="107"/>
      <c r="LFL30" s="107"/>
      <c r="LFM30" s="107"/>
      <c r="LFN30" s="107"/>
      <c r="LFO30" s="107"/>
      <c r="LFP30" s="107"/>
      <c r="LFQ30" s="107"/>
      <c r="LFR30" s="107"/>
      <c r="LFS30" s="107"/>
      <c r="LFT30" s="107"/>
      <c r="LFU30" s="107"/>
      <c r="LFV30" s="107"/>
      <c r="LFW30" s="107"/>
      <c r="LFX30" s="107"/>
      <c r="LFY30" s="107"/>
      <c r="LFZ30" s="107"/>
      <c r="LGA30" s="107"/>
      <c r="LGB30" s="107"/>
      <c r="LGC30" s="107"/>
      <c r="LGD30" s="107"/>
      <c r="LGE30" s="107"/>
      <c r="LGF30" s="107"/>
      <c r="LGG30" s="107"/>
      <c r="LGH30" s="107"/>
      <c r="LGI30" s="107"/>
      <c r="LGJ30" s="107"/>
      <c r="LGK30" s="107"/>
      <c r="LGL30" s="107"/>
      <c r="LGM30" s="107"/>
      <c r="LGN30" s="107"/>
      <c r="LGO30" s="107"/>
      <c r="LGP30" s="107"/>
      <c r="LGQ30" s="107"/>
      <c r="LGR30" s="107"/>
      <c r="LGS30" s="107"/>
      <c r="LGT30" s="107"/>
      <c r="LGU30" s="107"/>
      <c r="LGV30" s="107"/>
      <c r="LGW30" s="107"/>
      <c r="LGX30" s="107"/>
      <c r="LGY30" s="107"/>
      <c r="LGZ30" s="107"/>
      <c r="LHA30" s="107"/>
      <c r="LHB30" s="107"/>
      <c r="LHC30" s="107"/>
      <c r="LHD30" s="107"/>
      <c r="LHE30" s="107"/>
      <c r="LHF30" s="107"/>
      <c r="LHG30" s="107"/>
      <c r="LHH30" s="107"/>
      <c r="LHI30" s="107"/>
      <c r="LHJ30" s="107"/>
      <c r="LHK30" s="107"/>
      <c r="LHL30" s="107"/>
      <c r="LHM30" s="107"/>
      <c r="LHN30" s="107"/>
      <c r="LHO30" s="107"/>
      <c r="LHP30" s="107"/>
      <c r="LHQ30" s="107"/>
      <c r="LHR30" s="107"/>
      <c r="LHS30" s="107"/>
      <c r="LHT30" s="107"/>
      <c r="LHU30" s="107"/>
      <c r="LHV30" s="107"/>
      <c r="LHW30" s="107"/>
      <c r="LHX30" s="107"/>
      <c r="LHY30" s="107"/>
      <c r="LHZ30" s="107"/>
      <c r="LIA30" s="107"/>
      <c r="LIB30" s="107"/>
      <c r="LIC30" s="107"/>
      <c r="LID30" s="107"/>
      <c r="LIE30" s="107"/>
      <c r="LIF30" s="107"/>
      <c r="LIG30" s="107"/>
      <c r="LIH30" s="107"/>
      <c r="LII30" s="107"/>
      <c r="LIJ30" s="107"/>
      <c r="LIK30" s="107"/>
      <c r="LIL30" s="107"/>
      <c r="LIM30" s="107"/>
      <c r="LIN30" s="107"/>
      <c r="LIO30" s="107"/>
      <c r="LIP30" s="107"/>
      <c r="LIQ30" s="107"/>
      <c r="LIR30" s="107"/>
      <c r="LIS30" s="107"/>
      <c r="LIT30" s="107"/>
      <c r="LIU30" s="107"/>
      <c r="LIV30" s="107"/>
      <c r="LIW30" s="107"/>
      <c r="LIX30" s="107"/>
      <c r="LIY30" s="107"/>
      <c r="LIZ30" s="107"/>
      <c r="LJA30" s="107"/>
      <c r="LJB30" s="107"/>
      <c r="LJC30" s="107"/>
      <c r="LJD30" s="107"/>
      <c r="LJE30" s="107"/>
      <c r="LJF30" s="107"/>
      <c r="LJG30" s="107"/>
      <c r="LJH30" s="107"/>
      <c r="LJI30" s="107"/>
      <c r="LJJ30" s="107"/>
      <c r="LJK30" s="107"/>
      <c r="LJL30" s="107"/>
      <c r="LJM30" s="107"/>
      <c r="LJN30" s="107"/>
      <c r="LJO30" s="107"/>
      <c r="LJP30" s="107"/>
      <c r="LJQ30" s="107"/>
      <c r="LJR30" s="107"/>
      <c r="LJS30" s="107"/>
      <c r="LJT30" s="107"/>
      <c r="LJU30" s="107"/>
      <c r="LJV30" s="107"/>
      <c r="LJW30" s="107"/>
      <c r="LJX30" s="107"/>
      <c r="LJY30" s="107"/>
      <c r="LJZ30" s="107"/>
      <c r="LKA30" s="107"/>
      <c r="LKB30" s="107"/>
      <c r="LKC30" s="107"/>
      <c r="LKD30" s="107"/>
      <c r="LKE30" s="107"/>
      <c r="LKF30" s="107"/>
      <c r="LKG30" s="107"/>
      <c r="LKH30" s="107"/>
      <c r="LKI30" s="107"/>
      <c r="LKJ30" s="107"/>
      <c r="LKK30" s="107"/>
      <c r="LKL30" s="107"/>
      <c r="LKM30" s="107"/>
      <c r="LKN30" s="107"/>
      <c r="LKO30" s="107"/>
      <c r="LKP30" s="107"/>
      <c r="LKQ30" s="107"/>
      <c r="LKR30" s="107"/>
      <c r="LKS30" s="107"/>
      <c r="LKT30" s="107"/>
      <c r="LKU30" s="107"/>
      <c r="LKV30" s="107"/>
      <c r="LKW30" s="107"/>
      <c r="LKX30" s="107"/>
      <c r="LKY30" s="107"/>
      <c r="LKZ30" s="107"/>
      <c r="LLA30" s="107"/>
      <c r="LLB30" s="107"/>
      <c r="LLC30" s="107"/>
      <c r="LLD30" s="107"/>
      <c r="LLE30" s="107"/>
      <c r="LLF30" s="107"/>
      <c r="LLG30" s="107"/>
      <c r="LLH30" s="107"/>
      <c r="LLI30" s="107"/>
      <c r="LLJ30" s="107"/>
      <c r="LLK30" s="107"/>
      <c r="LLL30" s="107"/>
      <c r="LLM30" s="107"/>
      <c r="LLN30" s="107"/>
      <c r="LLO30" s="107"/>
      <c r="LLP30" s="107"/>
      <c r="LLQ30" s="107"/>
      <c r="LLR30" s="107"/>
      <c r="LLS30" s="107"/>
      <c r="LLT30" s="107"/>
      <c r="LLU30" s="107"/>
      <c r="LLV30" s="107"/>
      <c r="LLW30" s="107"/>
      <c r="LLX30" s="107"/>
      <c r="LLY30" s="107"/>
      <c r="LLZ30" s="107"/>
      <c r="LMA30" s="107"/>
      <c r="LMB30" s="107"/>
      <c r="LMC30" s="107"/>
      <c r="LMD30" s="107"/>
      <c r="LME30" s="107"/>
      <c r="LMF30" s="107"/>
      <c r="LMG30" s="107"/>
      <c r="LMH30" s="107"/>
      <c r="LMI30" s="107"/>
      <c r="LMJ30" s="107"/>
      <c r="LMK30" s="107"/>
      <c r="LML30" s="107"/>
      <c r="LMM30" s="107"/>
      <c r="LMN30" s="107"/>
      <c r="LMO30" s="107"/>
      <c r="LMP30" s="107"/>
      <c r="LMQ30" s="107"/>
      <c r="LMR30" s="107"/>
      <c r="LMS30" s="107"/>
      <c r="LMT30" s="107"/>
      <c r="LMU30" s="107"/>
      <c r="LMV30" s="107"/>
      <c r="LMW30" s="107"/>
      <c r="LMX30" s="107"/>
      <c r="LMY30" s="107"/>
      <c r="LMZ30" s="107"/>
      <c r="LNA30" s="107"/>
      <c r="LNB30" s="107"/>
      <c r="LNC30" s="107"/>
      <c r="LND30" s="107"/>
      <c r="LNE30" s="107"/>
      <c r="LNF30" s="107"/>
      <c r="LNG30" s="107"/>
      <c r="LNH30" s="107"/>
      <c r="LNI30" s="107"/>
      <c r="LNJ30" s="107"/>
      <c r="LNK30" s="107"/>
      <c r="LNL30" s="107"/>
      <c r="LNM30" s="107"/>
      <c r="LNN30" s="107"/>
      <c r="LNO30" s="107"/>
      <c r="LNP30" s="107"/>
      <c r="LNQ30" s="107"/>
      <c r="LNR30" s="107"/>
      <c r="LNS30" s="107"/>
      <c r="LNT30" s="107"/>
      <c r="LNU30" s="107"/>
      <c r="LNV30" s="107"/>
      <c r="LNW30" s="107"/>
      <c r="LNX30" s="107"/>
      <c r="LNY30" s="107"/>
      <c r="LNZ30" s="107"/>
      <c r="LOA30" s="107"/>
      <c r="LOB30" s="107"/>
      <c r="LOC30" s="107"/>
      <c r="LOD30" s="107"/>
      <c r="LOE30" s="107"/>
      <c r="LOF30" s="107"/>
      <c r="LOG30" s="107"/>
      <c r="LOH30" s="107"/>
      <c r="LOI30" s="107"/>
      <c r="LOJ30" s="107"/>
      <c r="LOK30" s="107"/>
      <c r="LOL30" s="107"/>
      <c r="LOM30" s="107"/>
      <c r="LON30" s="107"/>
      <c r="LOO30" s="107"/>
      <c r="LOP30" s="107"/>
      <c r="LOQ30" s="107"/>
      <c r="LOR30" s="107"/>
      <c r="LOS30" s="107"/>
      <c r="LOT30" s="107"/>
      <c r="LOU30" s="107"/>
      <c r="LOV30" s="107"/>
      <c r="LOW30" s="107"/>
      <c r="LOX30" s="107"/>
      <c r="LOY30" s="107"/>
      <c r="LOZ30" s="107"/>
      <c r="LPA30" s="107"/>
      <c r="LPB30" s="107"/>
      <c r="LPC30" s="107"/>
      <c r="LPD30" s="107"/>
      <c r="LPE30" s="107"/>
      <c r="LPF30" s="107"/>
      <c r="LPG30" s="107"/>
      <c r="LPH30" s="107"/>
      <c r="LPI30" s="107"/>
      <c r="LPJ30" s="107"/>
      <c r="LPK30" s="107"/>
      <c r="LPL30" s="107"/>
      <c r="LPM30" s="107"/>
      <c r="LPN30" s="107"/>
      <c r="LPO30" s="107"/>
      <c r="LPP30" s="107"/>
      <c r="LPQ30" s="107"/>
      <c r="LPR30" s="107"/>
      <c r="LPS30" s="107"/>
      <c r="LPT30" s="107"/>
      <c r="LPU30" s="107"/>
      <c r="LPV30" s="107"/>
      <c r="LPW30" s="107"/>
      <c r="LPX30" s="107"/>
      <c r="LPY30" s="107"/>
      <c r="LPZ30" s="107"/>
      <c r="LQA30" s="107"/>
      <c r="LQB30" s="107"/>
      <c r="LQC30" s="107"/>
      <c r="LQD30" s="107"/>
      <c r="LQE30" s="107"/>
      <c r="LQF30" s="107"/>
      <c r="LQG30" s="107"/>
      <c r="LQH30" s="107"/>
      <c r="LQI30" s="107"/>
      <c r="LQJ30" s="107"/>
      <c r="LQK30" s="107"/>
      <c r="LQL30" s="107"/>
      <c r="LQM30" s="107"/>
      <c r="LQN30" s="107"/>
      <c r="LQO30" s="107"/>
      <c r="LQP30" s="107"/>
      <c r="LQQ30" s="107"/>
      <c r="LQR30" s="107"/>
      <c r="LQS30" s="107"/>
      <c r="LQT30" s="107"/>
      <c r="LQU30" s="107"/>
      <c r="LQV30" s="107"/>
      <c r="LQW30" s="107"/>
      <c r="LQX30" s="107"/>
      <c r="LQY30" s="107"/>
      <c r="LQZ30" s="107"/>
      <c r="LRA30" s="107"/>
      <c r="LRB30" s="107"/>
      <c r="LRC30" s="107"/>
      <c r="LRD30" s="107"/>
      <c r="LRE30" s="107"/>
      <c r="LRF30" s="107"/>
      <c r="LRG30" s="107"/>
      <c r="LRH30" s="107"/>
      <c r="LRI30" s="107"/>
      <c r="LRJ30" s="107"/>
      <c r="LRK30" s="107"/>
      <c r="LRL30" s="107"/>
      <c r="LRM30" s="107"/>
      <c r="LRN30" s="107"/>
      <c r="LRO30" s="107"/>
      <c r="LRP30" s="107"/>
      <c r="LRQ30" s="107"/>
      <c r="LRR30" s="107"/>
      <c r="LRS30" s="107"/>
      <c r="LRT30" s="107"/>
      <c r="LRU30" s="107"/>
      <c r="LRV30" s="107"/>
      <c r="LRW30" s="107"/>
      <c r="LRX30" s="107"/>
      <c r="LRY30" s="107"/>
      <c r="LRZ30" s="107"/>
      <c r="LSA30" s="107"/>
      <c r="LSB30" s="107"/>
      <c r="LSC30" s="107"/>
      <c r="LSD30" s="107"/>
      <c r="LSE30" s="107"/>
      <c r="LSF30" s="107"/>
      <c r="LSG30" s="107"/>
      <c r="LSH30" s="107"/>
      <c r="LSI30" s="107"/>
      <c r="LSJ30" s="107"/>
      <c r="LSK30" s="107"/>
      <c r="LSL30" s="107"/>
      <c r="LSM30" s="107"/>
      <c r="LSN30" s="107"/>
      <c r="LSO30" s="107"/>
      <c r="LSP30" s="107"/>
      <c r="LSQ30" s="107"/>
      <c r="LSR30" s="107"/>
      <c r="LSS30" s="107"/>
      <c r="LST30" s="107"/>
      <c r="LSU30" s="107"/>
      <c r="LSV30" s="107"/>
      <c r="LSW30" s="107"/>
      <c r="LSX30" s="107"/>
      <c r="LSY30" s="107"/>
      <c r="LSZ30" s="107"/>
      <c r="LTA30" s="107"/>
      <c r="LTB30" s="107"/>
      <c r="LTC30" s="107"/>
      <c r="LTD30" s="107"/>
      <c r="LTE30" s="107"/>
      <c r="LTF30" s="107"/>
      <c r="LTG30" s="107"/>
      <c r="LTH30" s="107"/>
      <c r="LTI30" s="107"/>
      <c r="LTJ30" s="107"/>
      <c r="LTK30" s="107"/>
      <c r="LTL30" s="107"/>
      <c r="LTM30" s="107"/>
      <c r="LTN30" s="107"/>
      <c r="LTO30" s="107"/>
      <c r="LTP30" s="107"/>
      <c r="LTQ30" s="107"/>
      <c r="LTR30" s="107"/>
      <c r="LTS30" s="107"/>
      <c r="LTT30" s="107"/>
      <c r="LTU30" s="107"/>
      <c r="LTV30" s="107"/>
      <c r="LTW30" s="107"/>
      <c r="LTX30" s="107"/>
      <c r="LTY30" s="107"/>
      <c r="LTZ30" s="107"/>
      <c r="LUA30" s="107"/>
      <c r="LUB30" s="107"/>
      <c r="LUC30" s="107"/>
      <c r="LUD30" s="107"/>
      <c r="LUE30" s="107"/>
      <c r="LUF30" s="107"/>
      <c r="LUG30" s="107"/>
      <c r="LUH30" s="107"/>
      <c r="LUI30" s="107"/>
      <c r="LUJ30" s="107"/>
      <c r="LUK30" s="107"/>
      <c r="LUL30" s="107"/>
      <c r="LUM30" s="107"/>
      <c r="LUN30" s="107"/>
      <c r="LUO30" s="107"/>
      <c r="LUP30" s="107"/>
      <c r="LUQ30" s="107"/>
      <c r="LUR30" s="107"/>
      <c r="LUS30" s="107"/>
      <c r="LUT30" s="107"/>
      <c r="LUU30" s="107"/>
      <c r="LUV30" s="107"/>
      <c r="LUW30" s="107"/>
      <c r="LUX30" s="107"/>
      <c r="LUY30" s="107"/>
      <c r="LUZ30" s="107"/>
      <c r="LVA30" s="107"/>
      <c r="LVB30" s="107"/>
      <c r="LVC30" s="107"/>
      <c r="LVD30" s="107"/>
      <c r="LVE30" s="107"/>
      <c r="LVF30" s="107"/>
      <c r="LVG30" s="107"/>
      <c r="LVH30" s="107"/>
      <c r="LVI30" s="107"/>
      <c r="LVJ30" s="107"/>
      <c r="LVK30" s="107"/>
      <c r="LVL30" s="107"/>
      <c r="LVM30" s="107"/>
      <c r="LVN30" s="107"/>
      <c r="LVO30" s="107"/>
      <c r="LVP30" s="107"/>
      <c r="LVQ30" s="107"/>
      <c r="LVR30" s="107"/>
      <c r="LVS30" s="107"/>
      <c r="LVT30" s="107"/>
      <c r="LVU30" s="107"/>
      <c r="LVV30" s="107"/>
      <c r="LVW30" s="107"/>
      <c r="LVX30" s="107"/>
      <c r="LVY30" s="107"/>
      <c r="LVZ30" s="107"/>
      <c r="LWA30" s="107"/>
      <c r="LWB30" s="107"/>
      <c r="LWC30" s="107"/>
      <c r="LWD30" s="107"/>
      <c r="LWE30" s="107"/>
      <c r="LWF30" s="107"/>
      <c r="LWG30" s="107"/>
      <c r="LWH30" s="107"/>
      <c r="LWI30" s="107"/>
      <c r="LWJ30" s="107"/>
      <c r="LWK30" s="107"/>
      <c r="LWL30" s="107"/>
      <c r="LWM30" s="107"/>
      <c r="LWN30" s="107"/>
      <c r="LWO30" s="107"/>
      <c r="LWP30" s="107"/>
      <c r="LWQ30" s="107"/>
      <c r="LWR30" s="107"/>
      <c r="LWS30" s="107"/>
      <c r="LWT30" s="107"/>
      <c r="LWU30" s="107"/>
      <c r="LWV30" s="107"/>
      <c r="LWW30" s="107"/>
      <c r="LWX30" s="107"/>
      <c r="LWY30" s="107"/>
      <c r="LWZ30" s="107"/>
      <c r="LXA30" s="107"/>
      <c r="LXB30" s="107"/>
      <c r="LXC30" s="107"/>
      <c r="LXD30" s="107"/>
      <c r="LXE30" s="107"/>
      <c r="LXF30" s="107"/>
      <c r="LXG30" s="107"/>
      <c r="LXH30" s="107"/>
      <c r="LXI30" s="107"/>
      <c r="LXJ30" s="107"/>
      <c r="LXK30" s="107"/>
      <c r="LXL30" s="107"/>
      <c r="LXM30" s="107"/>
      <c r="LXN30" s="107"/>
      <c r="LXO30" s="107"/>
      <c r="LXP30" s="107"/>
      <c r="LXQ30" s="107"/>
      <c r="LXR30" s="107"/>
      <c r="LXS30" s="107"/>
      <c r="LXT30" s="107"/>
      <c r="LXU30" s="107"/>
      <c r="LXV30" s="107"/>
      <c r="LXW30" s="107"/>
      <c r="LXX30" s="107"/>
      <c r="LXY30" s="107"/>
      <c r="LXZ30" s="107"/>
      <c r="LYA30" s="107"/>
      <c r="LYB30" s="107"/>
      <c r="LYC30" s="107"/>
      <c r="LYD30" s="107"/>
      <c r="LYE30" s="107"/>
      <c r="LYF30" s="107"/>
      <c r="LYG30" s="107"/>
      <c r="LYH30" s="107"/>
      <c r="LYI30" s="107"/>
      <c r="LYJ30" s="107"/>
      <c r="LYK30" s="107"/>
      <c r="LYL30" s="107"/>
      <c r="LYM30" s="107"/>
      <c r="LYN30" s="107"/>
      <c r="LYO30" s="107"/>
      <c r="LYP30" s="107"/>
      <c r="LYQ30" s="107"/>
      <c r="LYR30" s="107"/>
      <c r="LYS30" s="107"/>
      <c r="LYT30" s="107"/>
      <c r="LYU30" s="107"/>
      <c r="LYV30" s="107"/>
      <c r="LYW30" s="107"/>
      <c r="LYX30" s="107"/>
      <c r="LYY30" s="107"/>
      <c r="LYZ30" s="107"/>
      <c r="LZA30" s="107"/>
      <c r="LZB30" s="107"/>
      <c r="LZC30" s="107"/>
      <c r="LZD30" s="107"/>
      <c r="LZE30" s="107"/>
      <c r="LZF30" s="107"/>
      <c r="LZG30" s="107"/>
      <c r="LZH30" s="107"/>
      <c r="LZI30" s="107"/>
      <c r="LZJ30" s="107"/>
      <c r="LZK30" s="107"/>
      <c r="LZL30" s="107"/>
      <c r="LZM30" s="107"/>
      <c r="LZN30" s="107"/>
      <c r="LZO30" s="107"/>
      <c r="LZP30" s="107"/>
      <c r="LZQ30" s="107"/>
      <c r="LZR30" s="107"/>
      <c r="LZS30" s="107"/>
      <c r="LZT30" s="107"/>
      <c r="LZU30" s="107"/>
      <c r="LZV30" s="107"/>
      <c r="LZW30" s="107"/>
      <c r="LZX30" s="107"/>
      <c r="LZY30" s="107"/>
      <c r="LZZ30" s="107"/>
      <c r="MAA30" s="107"/>
      <c r="MAB30" s="107"/>
      <c r="MAC30" s="107"/>
      <c r="MAD30" s="107"/>
      <c r="MAE30" s="107"/>
      <c r="MAF30" s="107"/>
      <c r="MAG30" s="107"/>
      <c r="MAH30" s="107"/>
      <c r="MAI30" s="107"/>
      <c r="MAJ30" s="107"/>
      <c r="MAK30" s="107"/>
      <c r="MAL30" s="107"/>
      <c r="MAM30" s="107"/>
      <c r="MAN30" s="107"/>
      <c r="MAO30" s="107"/>
      <c r="MAP30" s="107"/>
      <c r="MAQ30" s="107"/>
      <c r="MAR30" s="107"/>
      <c r="MAS30" s="107"/>
      <c r="MAT30" s="107"/>
      <c r="MAU30" s="107"/>
      <c r="MAV30" s="107"/>
      <c r="MAW30" s="107"/>
      <c r="MAX30" s="107"/>
      <c r="MAY30" s="107"/>
      <c r="MAZ30" s="107"/>
      <c r="MBA30" s="107"/>
      <c r="MBB30" s="107"/>
      <c r="MBC30" s="107"/>
      <c r="MBD30" s="107"/>
      <c r="MBE30" s="107"/>
      <c r="MBF30" s="107"/>
      <c r="MBG30" s="107"/>
      <c r="MBH30" s="107"/>
      <c r="MBI30" s="107"/>
      <c r="MBJ30" s="107"/>
      <c r="MBK30" s="107"/>
      <c r="MBL30" s="107"/>
      <c r="MBM30" s="107"/>
      <c r="MBN30" s="107"/>
      <c r="MBO30" s="107"/>
      <c r="MBP30" s="107"/>
      <c r="MBQ30" s="107"/>
      <c r="MBR30" s="107"/>
      <c r="MBS30" s="107"/>
      <c r="MBT30" s="107"/>
      <c r="MBU30" s="107"/>
      <c r="MBV30" s="107"/>
      <c r="MBW30" s="107"/>
      <c r="MBX30" s="107"/>
      <c r="MBY30" s="107"/>
      <c r="MBZ30" s="107"/>
      <c r="MCA30" s="107"/>
      <c r="MCB30" s="107"/>
      <c r="MCC30" s="107"/>
      <c r="MCD30" s="107"/>
      <c r="MCE30" s="107"/>
      <c r="MCF30" s="107"/>
      <c r="MCG30" s="107"/>
      <c r="MCH30" s="107"/>
      <c r="MCI30" s="107"/>
      <c r="MCJ30" s="107"/>
      <c r="MCK30" s="107"/>
      <c r="MCL30" s="107"/>
      <c r="MCM30" s="107"/>
      <c r="MCN30" s="107"/>
      <c r="MCO30" s="107"/>
      <c r="MCP30" s="107"/>
      <c r="MCQ30" s="107"/>
      <c r="MCR30" s="107"/>
      <c r="MCS30" s="107"/>
      <c r="MCT30" s="107"/>
      <c r="MCU30" s="107"/>
      <c r="MCV30" s="107"/>
      <c r="MCW30" s="107"/>
      <c r="MCX30" s="107"/>
      <c r="MCY30" s="107"/>
      <c r="MCZ30" s="107"/>
      <c r="MDA30" s="107"/>
      <c r="MDB30" s="107"/>
      <c r="MDC30" s="107"/>
      <c r="MDD30" s="107"/>
      <c r="MDE30" s="107"/>
      <c r="MDF30" s="107"/>
      <c r="MDG30" s="107"/>
      <c r="MDH30" s="107"/>
      <c r="MDI30" s="107"/>
      <c r="MDJ30" s="107"/>
      <c r="MDK30" s="107"/>
      <c r="MDL30" s="107"/>
      <c r="MDM30" s="107"/>
      <c r="MDN30" s="107"/>
      <c r="MDO30" s="107"/>
      <c r="MDP30" s="107"/>
      <c r="MDQ30" s="107"/>
      <c r="MDR30" s="107"/>
      <c r="MDS30" s="107"/>
      <c r="MDT30" s="107"/>
      <c r="MDU30" s="107"/>
      <c r="MDV30" s="107"/>
      <c r="MDW30" s="107"/>
      <c r="MDX30" s="107"/>
      <c r="MDY30" s="107"/>
      <c r="MDZ30" s="107"/>
      <c r="MEA30" s="107"/>
      <c r="MEB30" s="107"/>
      <c r="MEC30" s="107"/>
      <c r="MED30" s="107"/>
      <c r="MEE30" s="107"/>
      <c r="MEF30" s="107"/>
      <c r="MEG30" s="107"/>
      <c r="MEH30" s="107"/>
      <c r="MEI30" s="107"/>
      <c r="MEJ30" s="107"/>
      <c r="MEK30" s="107"/>
      <c r="MEL30" s="107"/>
      <c r="MEM30" s="107"/>
      <c r="MEN30" s="107"/>
      <c r="MEO30" s="107"/>
      <c r="MEP30" s="107"/>
      <c r="MEQ30" s="107"/>
      <c r="MER30" s="107"/>
      <c r="MES30" s="107"/>
      <c r="MET30" s="107"/>
      <c r="MEU30" s="107"/>
      <c r="MEV30" s="107"/>
      <c r="MEW30" s="107"/>
      <c r="MEX30" s="107"/>
      <c r="MEY30" s="107"/>
      <c r="MEZ30" s="107"/>
      <c r="MFA30" s="107"/>
      <c r="MFB30" s="107"/>
      <c r="MFC30" s="107"/>
      <c r="MFD30" s="107"/>
      <c r="MFE30" s="107"/>
      <c r="MFF30" s="107"/>
      <c r="MFG30" s="107"/>
      <c r="MFH30" s="107"/>
      <c r="MFI30" s="107"/>
      <c r="MFJ30" s="107"/>
      <c r="MFK30" s="107"/>
      <c r="MFL30" s="107"/>
      <c r="MFM30" s="107"/>
      <c r="MFN30" s="107"/>
      <c r="MFO30" s="107"/>
      <c r="MFP30" s="107"/>
      <c r="MFQ30" s="107"/>
      <c r="MFR30" s="107"/>
      <c r="MFS30" s="107"/>
      <c r="MFT30" s="107"/>
      <c r="MFU30" s="107"/>
      <c r="MFV30" s="107"/>
      <c r="MFW30" s="107"/>
      <c r="MFX30" s="107"/>
      <c r="MFY30" s="107"/>
      <c r="MFZ30" s="107"/>
      <c r="MGA30" s="107"/>
      <c r="MGB30" s="107"/>
      <c r="MGC30" s="107"/>
      <c r="MGD30" s="107"/>
      <c r="MGE30" s="107"/>
      <c r="MGF30" s="107"/>
      <c r="MGG30" s="107"/>
      <c r="MGH30" s="107"/>
      <c r="MGI30" s="107"/>
      <c r="MGJ30" s="107"/>
      <c r="MGK30" s="107"/>
      <c r="MGL30" s="107"/>
      <c r="MGM30" s="107"/>
      <c r="MGN30" s="107"/>
      <c r="MGO30" s="107"/>
      <c r="MGP30" s="107"/>
      <c r="MGQ30" s="107"/>
      <c r="MGR30" s="107"/>
      <c r="MGS30" s="107"/>
      <c r="MGT30" s="107"/>
      <c r="MGU30" s="107"/>
      <c r="MGV30" s="107"/>
      <c r="MGW30" s="107"/>
      <c r="MGX30" s="107"/>
      <c r="MGY30" s="107"/>
      <c r="MGZ30" s="107"/>
      <c r="MHA30" s="107"/>
      <c r="MHB30" s="107"/>
      <c r="MHC30" s="107"/>
      <c r="MHD30" s="107"/>
      <c r="MHE30" s="107"/>
      <c r="MHF30" s="107"/>
      <c r="MHG30" s="107"/>
      <c r="MHH30" s="107"/>
      <c r="MHI30" s="107"/>
      <c r="MHJ30" s="107"/>
      <c r="MHK30" s="107"/>
      <c r="MHL30" s="107"/>
      <c r="MHM30" s="107"/>
      <c r="MHN30" s="107"/>
      <c r="MHO30" s="107"/>
      <c r="MHP30" s="107"/>
      <c r="MHQ30" s="107"/>
      <c r="MHR30" s="107"/>
      <c r="MHS30" s="107"/>
      <c r="MHT30" s="107"/>
      <c r="MHU30" s="107"/>
      <c r="MHV30" s="107"/>
      <c r="MHW30" s="107"/>
      <c r="MHX30" s="107"/>
      <c r="MHY30" s="107"/>
      <c r="MHZ30" s="107"/>
      <c r="MIA30" s="107"/>
      <c r="MIB30" s="107"/>
      <c r="MIC30" s="107"/>
      <c r="MID30" s="107"/>
      <c r="MIE30" s="107"/>
      <c r="MIF30" s="107"/>
      <c r="MIG30" s="107"/>
      <c r="MIH30" s="107"/>
      <c r="MII30" s="107"/>
      <c r="MIJ30" s="107"/>
      <c r="MIK30" s="107"/>
      <c r="MIL30" s="107"/>
      <c r="MIM30" s="107"/>
      <c r="MIN30" s="107"/>
      <c r="MIO30" s="107"/>
      <c r="MIP30" s="107"/>
      <c r="MIQ30" s="107"/>
      <c r="MIR30" s="107"/>
      <c r="MIS30" s="107"/>
      <c r="MIT30" s="107"/>
      <c r="MIU30" s="107"/>
      <c r="MIV30" s="107"/>
      <c r="MIW30" s="107"/>
      <c r="MIX30" s="107"/>
      <c r="MIY30" s="107"/>
      <c r="MIZ30" s="107"/>
      <c r="MJA30" s="107"/>
      <c r="MJB30" s="107"/>
      <c r="MJC30" s="107"/>
      <c r="MJD30" s="107"/>
      <c r="MJE30" s="107"/>
      <c r="MJF30" s="107"/>
      <c r="MJG30" s="107"/>
      <c r="MJH30" s="107"/>
      <c r="MJI30" s="107"/>
      <c r="MJJ30" s="107"/>
      <c r="MJK30" s="107"/>
      <c r="MJL30" s="107"/>
      <c r="MJM30" s="107"/>
      <c r="MJN30" s="107"/>
      <c r="MJO30" s="107"/>
      <c r="MJP30" s="107"/>
      <c r="MJQ30" s="107"/>
      <c r="MJR30" s="107"/>
      <c r="MJS30" s="107"/>
      <c r="MJT30" s="107"/>
      <c r="MJU30" s="107"/>
      <c r="MJV30" s="107"/>
      <c r="MJW30" s="107"/>
      <c r="MJX30" s="107"/>
      <c r="MJY30" s="107"/>
      <c r="MJZ30" s="107"/>
      <c r="MKA30" s="107"/>
      <c r="MKB30" s="107"/>
      <c r="MKC30" s="107"/>
      <c r="MKD30" s="107"/>
      <c r="MKE30" s="107"/>
      <c r="MKF30" s="107"/>
      <c r="MKG30" s="107"/>
      <c r="MKH30" s="107"/>
      <c r="MKI30" s="107"/>
      <c r="MKJ30" s="107"/>
      <c r="MKK30" s="107"/>
      <c r="MKL30" s="107"/>
      <c r="MKM30" s="107"/>
      <c r="MKN30" s="107"/>
      <c r="MKO30" s="107"/>
      <c r="MKP30" s="107"/>
      <c r="MKQ30" s="107"/>
      <c r="MKR30" s="107"/>
      <c r="MKS30" s="107"/>
      <c r="MKT30" s="107"/>
      <c r="MKU30" s="107"/>
      <c r="MKV30" s="107"/>
      <c r="MKW30" s="107"/>
      <c r="MKX30" s="107"/>
      <c r="MKY30" s="107"/>
      <c r="MKZ30" s="107"/>
      <c r="MLA30" s="107"/>
      <c r="MLB30" s="107"/>
      <c r="MLC30" s="107"/>
      <c r="MLD30" s="107"/>
      <c r="MLE30" s="107"/>
      <c r="MLF30" s="107"/>
      <c r="MLG30" s="107"/>
      <c r="MLH30" s="107"/>
      <c r="MLI30" s="107"/>
      <c r="MLJ30" s="107"/>
      <c r="MLK30" s="107"/>
      <c r="MLL30" s="107"/>
      <c r="MLM30" s="107"/>
      <c r="MLN30" s="107"/>
      <c r="MLO30" s="107"/>
      <c r="MLP30" s="107"/>
      <c r="MLQ30" s="107"/>
      <c r="MLR30" s="107"/>
      <c r="MLS30" s="107"/>
      <c r="MLT30" s="107"/>
      <c r="MLU30" s="107"/>
      <c r="MLV30" s="107"/>
      <c r="MLW30" s="107"/>
      <c r="MLX30" s="107"/>
      <c r="MLY30" s="107"/>
      <c r="MLZ30" s="107"/>
      <c r="MMA30" s="107"/>
      <c r="MMB30" s="107"/>
      <c r="MMC30" s="107"/>
      <c r="MMD30" s="107"/>
      <c r="MME30" s="107"/>
      <c r="MMF30" s="107"/>
      <c r="MMG30" s="107"/>
      <c r="MMH30" s="107"/>
      <c r="MMI30" s="107"/>
      <c r="MMJ30" s="107"/>
      <c r="MMK30" s="107"/>
      <c r="MML30" s="107"/>
      <c r="MMM30" s="107"/>
      <c r="MMN30" s="107"/>
      <c r="MMO30" s="107"/>
      <c r="MMP30" s="107"/>
      <c r="MMQ30" s="107"/>
      <c r="MMR30" s="107"/>
      <c r="MMS30" s="107"/>
      <c r="MMT30" s="107"/>
      <c r="MMU30" s="107"/>
      <c r="MMV30" s="107"/>
      <c r="MMW30" s="107"/>
      <c r="MMX30" s="107"/>
      <c r="MMY30" s="107"/>
      <c r="MMZ30" s="107"/>
      <c r="MNA30" s="107"/>
      <c r="MNB30" s="107"/>
      <c r="MNC30" s="107"/>
      <c r="MND30" s="107"/>
      <c r="MNE30" s="107"/>
      <c r="MNF30" s="107"/>
      <c r="MNG30" s="107"/>
      <c r="MNH30" s="107"/>
      <c r="MNI30" s="107"/>
      <c r="MNJ30" s="107"/>
      <c r="MNK30" s="107"/>
      <c r="MNL30" s="107"/>
      <c r="MNM30" s="107"/>
      <c r="MNN30" s="107"/>
      <c r="MNO30" s="107"/>
      <c r="MNP30" s="107"/>
      <c r="MNQ30" s="107"/>
      <c r="MNR30" s="107"/>
      <c r="MNS30" s="107"/>
      <c r="MNT30" s="107"/>
      <c r="MNU30" s="107"/>
      <c r="MNV30" s="107"/>
      <c r="MNW30" s="107"/>
      <c r="MNX30" s="107"/>
      <c r="MNY30" s="107"/>
      <c r="MNZ30" s="107"/>
      <c r="MOA30" s="107"/>
      <c r="MOB30" s="107"/>
      <c r="MOC30" s="107"/>
      <c r="MOD30" s="107"/>
      <c r="MOE30" s="107"/>
      <c r="MOF30" s="107"/>
      <c r="MOG30" s="107"/>
      <c r="MOH30" s="107"/>
      <c r="MOI30" s="107"/>
      <c r="MOJ30" s="107"/>
      <c r="MOK30" s="107"/>
      <c r="MOL30" s="107"/>
      <c r="MOM30" s="107"/>
      <c r="MON30" s="107"/>
      <c r="MOO30" s="107"/>
      <c r="MOP30" s="107"/>
      <c r="MOQ30" s="107"/>
      <c r="MOR30" s="107"/>
      <c r="MOS30" s="107"/>
      <c r="MOT30" s="107"/>
      <c r="MOU30" s="107"/>
      <c r="MOV30" s="107"/>
      <c r="MOW30" s="107"/>
      <c r="MOX30" s="107"/>
      <c r="MOY30" s="107"/>
      <c r="MOZ30" s="107"/>
      <c r="MPA30" s="107"/>
      <c r="MPB30" s="107"/>
      <c r="MPC30" s="107"/>
      <c r="MPD30" s="107"/>
      <c r="MPE30" s="107"/>
      <c r="MPF30" s="107"/>
      <c r="MPG30" s="107"/>
      <c r="MPH30" s="107"/>
      <c r="MPI30" s="107"/>
      <c r="MPJ30" s="107"/>
      <c r="MPK30" s="107"/>
      <c r="MPL30" s="107"/>
      <c r="MPM30" s="107"/>
      <c r="MPN30" s="107"/>
      <c r="MPO30" s="107"/>
      <c r="MPP30" s="107"/>
      <c r="MPQ30" s="107"/>
      <c r="MPR30" s="107"/>
      <c r="MPS30" s="107"/>
      <c r="MPT30" s="107"/>
      <c r="MPU30" s="107"/>
      <c r="MPV30" s="107"/>
      <c r="MPW30" s="107"/>
      <c r="MPX30" s="107"/>
      <c r="MPY30" s="107"/>
      <c r="MPZ30" s="107"/>
      <c r="MQA30" s="107"/>
      <c r="MQB30" s="107"/>
      <c r="MQC30" s="107"/>
      <c r="MQD30" s="107"/>
      <c r="MQE30" s="107"/>
      <c r="MQF30" s="107"/>
      <c r="MQG30" s="107"/>
      <c r="MQH30" s="107"/>
      <c r="MQI30" s="107"/>
      <c r="MQJ30" s="107"/>
      <c r="MQK30" s="107"/>
      <c r="MQL30" s="107"/>
      <c r="MQM30" s="107"/>
      <c r="MQN30" s="107"/>
      <c r="MQO30" s="107"/>
      <c r="MQP30" s="107"/>
      <c r="MQQ30" s="107"/>
      <c r="MQR30" s="107"/>
      <c r="MQS30" s="107"/>
      <c r="MQT30" s="107"/>
      <c r="MQU30" s="107"/>
      <c r="MQV30" s="107"/>
      <c r="MQW30" s="107"/>
      <c r="MQX30" s="107"/>
      <c r="MQY30" s="107"/>
      <c r="MQZ30" s="107"/>
      <c r="MRA30" s="107"/>
      <c r="MRB30" s="107"/>
      <c r="MRC30" s="107"/>
      <c r="MRD30" s="107"/>
      <c r="MRE30" s="107"/>
      <c r="MRF30" s="107"/>
      <c r="MRG30" s="107"/>
      <c r="MRH30" s="107"/>
      <c r="MRI30" s="107"/>
      <c r="MRJ30" s="107"/>
      <c r="MRK30" s="107"/>
      <c r="MRL30" s="107"/>
      <c r="MRM30" s="107"/>
      <c r="MRN30" s="107"/>
      <c r="MRO30" s="107"/>
      <c r="MRP30" s="107"/>
      <c r="MRQ30" s="107"/>
      <c r="MRR30" s="107"/>
      <c r="MRS30" s="107"/>
      <c r="MRT30" s="107"/>
      <c r="MRU30" s="107"/>
      <c r="MRV30" s="107"/>
      <c r="MRW30" s="107"/>
      <c r="MRX30" s="107"/>
      <c r="MRY30" s="107"/>
      <c r="MRZ30" s="107"/>
      <c r="MSA30" s="107"/>
      <c r="MSB30" s="107"/>
      <c r="MSC30" s="107"/>
      <c r="MSD30" s="107"/>
      <c r="MSE30" s="107"/>
      <c r="MSF30" s="107"/>
      <c r="MSG30" s="107"/>
      <c r="MSH30" s="107"/>
      <c r="MSI30" s="107"/>
      <c r="MSJ30" s="107"/>
      <c r="MSK30" s="107"/>
      <c r="MSL30" s="107"/>
      <c r="MSM30" s="107"/>
      <c r="MSN30" s="107"/>
      <c r="MSO30" s="107"/>
      <c r="MSP30" s="107"/>
      <c r="MSQ30" s="107"/>
      <c r="MSR30" s="107"/>
      <c r="MSS30" s="107"/>
      <c r="MST30" s="107"/>
      <c r="MSU30" s="107"/>
      <c r="MSV30" s="107"/>
      <c r="MSW30" s="107"/>
      <c r="MSX30" s="107"/>
      <c r="MSY30" s="107"/>
      <c r="MSZ30" s="107"/>
      <c r="MTA30" s="107"/>
      <c r="MTB30" s="107"/>
      <c r="MTC30" s="107"/>
      <c r="MTD30" s="107"/>
      <c r="MTE30" s="107"/>
      <c r="MTF30" s="107"/>
      <c r="MTG30" s="107"/>
      <c r="MTH30" s="107"/>
      <c r="MTI30" s="107"/>
      <c r="MTJ30" s="107"/>
      <c r="MTK30" s="107"/>
      <c r="MTL30" s="107"/>
      <c r="MTM30" s="107"/>
      <c r="MTN30" s="107"/>
      <c r="MTO30" s="107"/>
      <c r="MTP30" s="107"/>
      <c r="MTQ30" s="107"/>
      <c r="MTR30" s="107"/>
      <c r="MTS30" s="107"/>
      <c r="MTT30" s="107"/>
      <c r="MTU30" s="107"/>
      <c r="MTV30" s="107"/>
      <c r="MTW30" s="107"/>
      <c r="MTX30" s="107"/>
      <c r="MTY30" s="107"/>
      <c r="MTZ30" s="107"/>
      <c r="MUA30" s="107"/>
      <c r="MUB30" s="107"/>
      <c r="MUC30" s="107"/>
      <c r="MUD30" s="107"/>
      <c r="MUE30" s="107"/>
      <c r="MUF30" s="107"/>
      <c r="MUG30" s="107"/>
      <c r="MUH30" s="107"/>
      <c r="MUI30" s="107"/>
      <c r="MUJ30" s="107"/>
      <c r="MUK30" s="107"/>
      <c r="MUL30" s="107"/>
      <c r="MUM30" s="107"/>
      <c r="MUN30" s="107"/>
      <c r="MUO30" s="107"/>
      <c r="MUP30" s="107"/>
      <c r="MUQ30" s="107"/>
      <c r="MUR30" s="107"/>
      <c r="MUS30" s="107"/>
      <c r="MUT30" s="107"/>
      <c r="MUU30" s="107"/>
      <c r="MUV30" s="107"/>
      <c r="MUW30" s="107"/>
      <c r="MUX30" s="107"/>
      <c r="MUY30" s="107"/>
      <c r="MUZ30" s="107"/>
      <c r="MVA30" s="107"/>
      <c r="MVB30" s="107"/>
      <c r="MVC30" s="107"/>
      <c r="MVD30" s="107"/>
      <c r="MVE30" s="107"/>
      <c r="MVF30" s="107"/>
      <c r="MVG30" s="107"/>
      <c r="MVH30" s="107"/>
      <c r="MVI30" s="107"/>
      <c r="MVJ30" s="107"/>
      <c r="MVK30" s="107"/>
      <c r="MVL30" s="107"/>
      <c r="MVM30" s="107"/>
      <c r="MVN30" s="107"/>
      <c r="MVO30" s="107"/>
      <c r="MVP30" s="107"/>
      <c r="MVQ30" s="107"/>
      <c r="MVR30" s="107"/>
      <c r="MVS30" s="107"/>
      <c r="MVT30" s="107"/>
      <c r="MVU30" s="107"/>
      <c r="MVV30" s="107"/>
      <c r="MVW30" s="107"/>
      <c r="MVX30" s="107"/>
      <c r="MVY30" s="107"/>
      <c r="MVZ30" s="107"/>
      <c r="MWA30" s="107"/>
      <c r="MWB30" s="107"/>
      <c r="MWC30" s="107"/>
      <c r="MWD30" s="107"/>
      <c r="MWE30" s="107"/>
      <c r="MWF30" s="107"/>
      <c r="MWG30" s="107"/>
      <c r="MWH30" s="107"/>
      <c r="MWI30" s="107"/>
      <c r="MWJ30" s="107"/>
      <c r="MWK30" s="107"/>
      <c r="MWL30" s="107"/>
      <c r="MWM30" s="107"/>
      <c r="MWN30" s="107"/>
      <c r="MWO30" s="107"/>
      <c r="MWP30" s="107"/>
      <c r="MWQ30" s="107"/>
      <c r="MWR30" s="107"/>
      <c r="MWS30" s="107"/>
      <c r="MWT30" s="107"/>
      <c r="MWU30" s="107"/>
      <c r="MWV30" s="107"/>
      <c r="MWW30" s="107"/>
      <c r="MWX30" s="107"/>
      <c r="MWY30" s="107"/>
      <c r="MWZ30" s="107"/>
      <c r="MXA30" s="107"/>
      <c r="MXB30" s="107"/>
      <c r="MXC30" s="107"/>
      <c r="MXD30" s="107"/>
      <c r="MXE30" s="107"/>
      <c r="MXF30" s="107"/>
      <c r="MXG30" s="107"/>
      <c r="MXH30" s="107"/>
      <c r="MXI30" s="107"/>
      <c r="MXJ30" s="107"/>
      <c r="MXK30" s="107"/>
      <c r="MXL30" s="107"/>
      <c r="MXM30" s="107"/>
      <c r="MXN30" s="107"/>
      <c r="MXO30" s="107"/>
      <c r="MXP30" s="107"/>
      <c r="MXQ30" s="107"/>
      <c r="MXR30" s="107"/>
      <c r="MXS30" s="107"/>
      <c r="MXT30" s="107"/>
      <c r="MXU30" s="107"/>
      <c r="MXV30" s="107"/>
      <c r="MXW30" s="107"/>
      <c r="MXX30" s="107"/>
      <c r="MXY30" s="107"/>
      <c r="MXZ30" s="107"/>
      <c r="MYA30" s="107"/>
      <c r="MYB30" s="107"/>
      <c r="MYC30" s="107"/>
      <c r="MYD30" s="107"/>
      <c r="MYE30" s="107"/>
      <c r="MYF30" s="107"/>
      <c r="MYG30" s="107"/>
      <c r="MYH30" s="107"/>
      <c r="MYI30" s="107"/>
      <c r="MYJ30" s="107"/>
      <c r="MYK30" s="107"/>
      <c r="MYL30" s="107"/>
      <c r="MYM30" s="107"/>
      <c r="MYN30" s="107"/>
      <c r="MYO30" s="107"/>
      <c r="MYP30" s="107"/>
      <c r="MYQ30" s="107"/>
      <c r="MYR30" s="107"/>
      <c r="MYS30" s="107"/>
      <c r="MYT30" s="107"/>
      <c r="MYU30" s="107"/>
      <c r="MYV30" s="107"/>
      <c r="MYW30" s="107"/>
      <c r="MYX30" s="107"/>
      <c r="MYY30" s="107"/>
      <c r="MYZ30" s="107"/>
      <c r="MZA30" s="107"/>
      <c r="MZB30" s="107"/>
      <c r="MZC30" s="107"/>
      <c r="MZD30" s="107"/>
      <c r="MZE30" s="107"/>
      <c r="MZF30" s="107"/>
      <c r="MZG30" s="107"/>
      <c r="MZH30" s="107"/>
      <c r="MZI30" s="107"/>
      <c r="MZJ30" s="107"/>
      <c r="MZK30" s="107"/>
      <c r="MZL30" s="107"/>
      <c r="MZM30" s="107"/>
      <c r="MZN30" s="107"/>
      <c r="MZO30" s="107"/>
      <c r="MZP30" s="107"/>
      <c r="MZQ30" s="107"/>
      <c r="MZR30" s="107"/>
      <c r="MZS30" s="107"/>
      <c r="MZT30" s="107"/>
      <c r="MZU30" s="107"/>
      <c r="MZV30" s="107"/>
      <c r="MZW30" s="107"/>
      <c r="MZX30" s="107"/>
      <c r="MZY30" s="107"/>
      <c r="MZZ30" s="107"/>
      <c r="NAA30" s="107"/>
      <c r="NAB30" s="107"/>
      <c r="NAC30" s="107"/>
      <c r="NAD30" s="107"/>
      <c r="NAE30" s="107"/>
      <c r="NAF30" s="107"/>
      <c r="NAG30" s="107"/>
      <c r="NAH30" s="107"/>
      <c r="NAI30" s="107"/>
      <c r="NAJ30" s="107"/>
      <c r="NAK30" s="107"/>
      <c r="NAL30" s="107"/>
      <c r="NAM30" s="107"/>
      <c r="NAN30" s="107"/>
      <c r="NAO30" s="107"/>
      <c r="NAP30" s="107"/>
      <c r="NAQ30" s="107"/>
      <c r="NAR30" s="107"/>
      <c r="NAS30" s="107"/>
      <c r="NAT30" s="107"/>
      <c r="NAU30" s="107"/>
      <c r="NAV30" s="107"/>
      <c r="NAW30" s="107"/>
      <c r="NAX30" s="107"/>
      <c r="NAY30" s="107"/>
      <c r="NAZ30" s="107"/>
      <c r="NBA30" s="107"/>
      <c r="NBB30" s="107"/>
      <c r="NBC30" s="107"/>
      <c r="NBD30" s="107"/>
      <c r="NBE30" s="107"/>
      <c r="NBF30" s="107"/>
      <c r="NBG30" s="107"/>
      <c r="NBH30" s="107"/>
      <c r="NBI30" s="107"/>
      <c r="NBJ30" s="107"/>
      <c r="NBK30" s="107"/>
      <c r="NBL30" s="107"/>
      <c r="NBM30" s="107"/>
      <c r="NBN30" s="107"/>
      <c r="NBO30" s="107"/>
      <c r="NBP30" s="107"/>
      <c r="NBQ30" s="107"/>
      <c r="NBR30" s="107"/>
      <c r="NBS30" s="107"/>
      <c r="NBT30" s="107"/>
      <c r="NBU30" s="107"/>
      <c r="NBV30" s="107"/>
      <c r="NBW30" s="107"/>
      <c r="NBX30" s="107"/>
      <c r="NBY30" s="107"/>
      <c r="NBZ30" s="107"/>
      <c r="NCA30" s="107"/>
      <c r="NCB30" s="107"/>
      <c r="NCC30" s="107"/>
      <c r="NCD30" s="107"/>
      <c r="NCE30" s="107"/>
      <c r="NCF30" s="107"/>
      <c r="NCG30" s="107"/>
      <c r="NCH30" s="107"/>
      <c r="NCI30" s="107"/>
      <c r="NCJ30" s="107"/>
      <c r="NCK30" s="107"/>
      <c r="NCL30" s="107"/>
      <c r="NCM30" s="107"/>
      <c r="NCN30" s="107"/>
      <c r="NCO30" s="107"/>
      <c r="NCP30" s="107"/>
      <c r="NCQ30" s="107"/>
      <c r="NCR30" s="107"/>
      <c r="NCS30" s="107"/>
      <c r="NCT30" s="107"/>
      <c r="NCU30" s="107"/>
      <c r="NCV30" s="107"/>
      <c r="NCW30" s="107"/>
      <c r="NCX30" s="107"/>
      <c r="NCY30" s="107"/>
      <c r="NCZ30" s="107"/>
      <c r="NDA30" s="107"/>
      <c r="NDB30" s="107"/>
      <c r="NDC30" s="107"/>
      <c r="NDD30" s="107"/>
      <c r="NDE30" s="107"/>
      <c r="NDF30" s="107"/>
      <c r="NDG30" s="107"/>
      <c r="NDH30" s="107"/>
      <c r="NDI30" s="107"/>
      <c r="NDJ30" s="107"/>
      <c r="NDK30" s="107"/>
      <c r="NDL30" s="107"/>
      <c r="NDM30" s="107"/>
      <c r="NDN30" s="107"/>
      <c r="NDO30" s="107"/>
      <c r="NDP30" s="107"/>
      <c r="NDQ30" s="107"/>
      <c r="NDR30" s="107"/>
      <c r="NDS30" s="107"/>
      <c r="NDT30" s="107"/>
      <c r="NDU30" s="107"/>
      <c r="NDV30" s="107"/>
      <c r="NDW30" s="107"/>
      <c r="NDX30" s="107"/>
      <c r="NDY30" s="107"/>
      <c r="NDZ30" s="107"/>
      <c r="NEA30" s="107"/>
      <c r="NEB30" s="107"/>
      <c r="NEC30" s="107"/>
      <c r="NED30" s="107"/>
      <c r="NEE30" s="107"/>
      <c r="NEF30" s="107"/>
      <c r="NEG30" s="107"/>
      <c r="NEH30" s="107"/>
      <c r="NEI30" s="107"/>
      <c r="NEJ30" s="107"/>
      <c r="NEK30" s="107"/>
      <c r="NEL30" s="107"/>
      <c r="NEM30" s="107"/>
      <c r="NEN30" s="107"/>
      <c r="NEO30" s="107"/>
      <c r="NEP30" s="107"/>
      <c r="NEQ30" s="107"/>
      <c r="NER30" s="107"/>
      <c r="NES30" s="107"/>
      <c r="NET30" s="107"/>
      <c r="NEU30" s="107"/>
      <c r="NEV30" s="107"/>
      <c r="NEW30" s="107"/>
      <c r="NEX30" s="107"/>
      <c r="NEY30" s="107"/>
      <c r="NEZ30" s="107"/>
      <c r="NFA30" s="107"/>
      <c r="NFB30" s="107"/>
      <c r="NFC30" s="107"/>
      <c r="NFD30" s="107"/>
      <c r="NFE30" s="107"/>
      <c r="NFF30" s="107"/>
      <c r="NFG30" s="107"/>
      <c r="NFH30" s="107"/>
      <c r="NFI30" s="107"/>
      <c r="NFJ30" s="107"/>
      <c r="NFK30" s="107"/>
      <c r="NFL30" s="107"/>
      <c r="NFM30" s="107"/>
      <c r="NFN30" s="107"/>
      <c r="NFO30" s="107"/>
      <c r="NFP30" s="107"/>
      <c r="NFQ30" s="107"/>
      <c r="NFR30" s="107"/>
      <c r="NFS30" s="107"/>
      <c r="NFT30" s="107"/>
      <c r="NFU30" s="107"/>
      <c r="NFV30" s="107"/>
      <c r="NFW30" s="107"/>
      <c r="NFX30" s="107"/>
      <c r="NFY30" s="107"/>
      <c r="NFZ30" s="107"/>
      <c r="NGA30" s="107"/>
      <c r="NGB30" s="107"/>
      <c r="NGC30" s="107"/>
      <c r="NGD30" s="107"/>
      <c r="NGE30" s="107"/>
      <c r="NGF30" s="107"/>
      <c r="NGG30" s="107"/>
      <c r="NGH30" s="107"/>
      <c r="NGI30" s="107"/>
      <c r="NGJ30" s="107"/>
      <c r="NGK30" s="107"/>
      <c r="NGL30" s="107"/>
      <c r="NGM30" s="107"/>
      <c r="NGN30" s="107"/>
      <c r="NGO30" s="107"/>
      <c r="NGP30" s="107"/>
      <c r="NGQ30" s="107"/>
      <c r="NGR30" s="107"/>
      <c r="NGS30" s="107"/>
      <c r="NGT30" s="107"/>
      <c r="NGU30" s="107"/>
      <c r="NGV30" s="107"/>
      <c r="NGW30" s="107"/>
      <c r="NGX30" s="107"/>
      <c r="NGY30" s="107"/>
      <c r="NGZ30" s="107"/>
      <c r="NHA30" s="107"/>
      <c r="NHB30" s="107"/>
      <c r="NHC30" s="107"/>
      <c r="NHD30" s="107"/>
      <c r="NHE30" s="107"/>
      <c r="NHF30" s="107"/>
      <c r="NHG30" s="107"/>
      <c r="NHH30" s="107"/>
      <c r="NHI30" s="107"/>
      <c r="NHJ30" s="107"/>
      <c r="NHK30" s="107"/>
      <c r="NHL30" s="107"/>
      <c r="NHM30" s="107"/>
      <c r="NHN30" s="107"/>
      <c r="NHO30" s="107"/>
      <c r="NHP30" s="107"/>
      <c r="NHQ30" s="107"/>
      <c r="NHR30" s="107"/>
      <c r="NHS30" s="107"/>
      <c r="NHT30" s="107"/>
      <c r="NHU30" s="107"/>
      <c r="NHV30" s="107"/>
      <c r="NHW30" s="107"/>
      <c r="NHX30" s="107"/>
      <c r="NHY30" s="107"/>
      <c r="NHZ30" s="107"/>
      <c r="NIA30" s="107"/>
      <c r="NIB30" s="107"/>
      <c r="NIC30" s="107"/>
      <c r="NID30" s="107"/>
      <c r="NIE30" s="107"/>
      <c r="NIF30" s="107"/>
      <c r="NIG30" s="107"/>
      <c r="NIH30" s="107"/>
      <c r="NII30" s="107"/>
      <c r="NIJ30" s="107"/>
      <c r="NIK30" s="107"/>
      <c r="NIL30" s="107"/>
      <c r="NIM30" s="107"/>
      <c r="NIN30" s="107"/>
      <c r="NIO30" s="107"/>
      <c r="NIP30" s="107"/>
      <c r="NIQ30" s="107"/>
      <c r="NIR30" s="107"/>
      <c r="NIS30" s="107"/>
      <c r="NIT30" s="107"/>
      <c r="NIU30" s="107"/>
      <c r="NIV30" s="107"/>
      <c r="NIW30" s="107"/>
      <c r="NIX30" s="107"/>
      <c r="NIY30" s="107"/>
      <c r="NIZ30" s="107"/>
      <c r="NJA30" s="107"/>
      <c r="NJB30" s="107"/>
      <c r="NJC30" s="107"/>
      <c r="NJD30" s="107"/>
      <c r="NJE30" s="107"/>
      <c r="NJF30" s="107"/>
      <c r="NJG30" s="107"/>
      <c r="NJH30" s="107"/>
      <c r="NJI30" s="107"/>
      <c r="NJJ30" s="107"/>
      <c r="NJK30" s="107"/>
      <c r="NJL30" s="107"/>
      <c r="NJM30" s="107"/>
      <c r="NJN30" s="107"/>
      <c r="NJO30" s="107"/>
      <c r="NJP30" s="107"/>
      <c r="NJQ30" s="107"/>
      <c r="NJR30" s="107"/>
      <c r="NJS30" s="107"/>
      <c r="NJT30" s="107"/>
      <c r="NJU30" s="107"/>
      <c r="NJV30" s="107"/>
      <c r="NJW30" s="107"/>
      <c r="NJX30" s="107"/>
      <c r="NJY30" s="107"/>
      <c r="NJZ30" s="107"/>
      <c r="NKA30" s="107"/>
      <c r="NKB30" s="107"/>
      <c r="NKC30" s="107"/>
      <c r="NKD30" s="107"/>
      <c r="NKE30" s="107"/>
      <c r="NKF30" s="107"/>
      <c r="NKG30" s="107"/>
      <c r="NKH30" s="107"/>
      <c r="NKI30" s="107"/>
      <c r="NKJ30" s="107"/>
      <c r="NKK30" s="107"/>
      <c r="NKL30" s="107"/>
      <c r="NKM30" s="107"/>
      <c r="NKN30" s="107"/>
      <c r="NKO30" s="107"/>
      <c r="NKP30" s="107"/>
      <c r="NKQ30" s="107"/>
      <c r="NKR30" s="107"/>
      <c r="NKS30" s="107"/>
      <c r="NKT30" s="107"/>
      <c r="NKU30" s="107"/>
      <c r="NKV30" s="107"/>
      <c r="NKW30" s="107"/>
      <c r="NKX30" s="107"/>
      <c r="NKY30" s="107"/>
      <c r="NKZ30" s="107"/>
      <c r="NLA30" s="107"/>
      <c r="NLB30" s="107"/>
      <c r="NLC30" s="107"/>
      <c r="NLD30" s="107"/>
      <c r="NLE30" s="107"/>
      <c r="NLF30" s="107"/>
      <c r="NLG30" s="107"/>
      <c r="NLH30" s="107"/>
      <c r="NLI30" s="107"/>
      <c r="NLJ30" s="107"/>
      <c r="NLK30" s="107"/>
      <c r="NLL30" s="107"/>
      <c r="NLM30" s="107"/>
      <c r="NLN30" s="107"/>
      <c r="NLO30" s="107"/>
      <c r="NLP30" s="107"/>
      <c r="NLQ30" s="107"/>
      <c r="NLR30" s="107"/>
      <c r="NLS30" s="107"/>
      <c r="NLT30" s="107"/>
      <c r="NLU30" s="107"/>
      <c r="NLV30" s="107"/>
      <c r="NLW30" s="107"/>
      <c r="NLX30" s="107"/>
      <c r="NLY30" s="107"/>
      <c r="NLZ30" s="107"/>
      <c r="NMA30" s="107"/>
      <c r="NMB30" s="107"/>
      <c r="NMC30" s="107"/>
      <c r="NMD30" s="107"/>
      <c r="NME30" s="107"/>
      <c r="NMF30" s="107"/>
      <c r="NMG30" s="107"/>
      <c r="NMH30" s="107"/>
      <c r="NMI30" s="107"/>
      <c r="NMJ30" s="107"/>
      <c r="NMK30" s="107"/>
      <c r="NML30" s="107"/>
      <c r="NMM30" s="107"/>
      <c r="NMN30" s="107"/>
      <c r="NMO30" s="107"/>
      <c r="NMP30" s="107"/>
      <c r="NMQ30" s="107"/>
      <c r="NMR30" s="107"/>
      <c r="NMS30" s="107"/>
      <c r="NMT30" s="107"/>
      <c r="NMU30" s="107"/>
      <c r="NMV30" s="107"/>
      <c r="NMW30" s="107"/>
      <c r="NMX30" s="107"/>
      <c r="NMY30" s="107"/>
      <c r="NMZ30" s="107"/>
      <c r="NNA30" s="107"/>
      <c r="NNB30" s="107"/>
      <c r="NNC30" s="107"/>
      <c r="NND30" s="107"/>
      <c r="NNE30" s="107"/>
      <c r="NNF30" s="107"/>
      <c r="NNG30" s="107"/>
      <c r="NNH30" s="107"/>
      <c r="NNI30" s="107"/>
      <c r="NNJ30" s="107"/>
      <c r="NNK30" s="107"/>
      <c r="NNL30" s="107"/>
      <c r="NNM30" s="107"/>
      <c r="NNN30" s="107"/>
      <c r="NNO30" s="107"/>
      <c r="NNP30" s="107"/>
      <c r="NNQ30" s="107"/>
      <c r="NNR30" s="107"/>
      <c r="NNS30" s="107"/>
      <c r="NNT30" s="107"/>
      <c r="NNU30" s="107"/>
      <c r="NNV30" s="107"/>
      <c r="NNW30" s="107"/>
      <c r="NNX30" s="107"/>
      <c r="NNY30" s="107"/>
      <c r="NNZ30" s="107"/>
      <c r="NOA30" s="107"/>
      <c r="NOB30" s="107"/>
      <c r="NOC30" s="107"/>
      <c r="NOD30" s="107"/>
      <c r="NOE30" s="107"/>
      <c r="NOF30" s="107"/>
      <c r="NOG30" s="107"/>
      <c r="NOH30" s="107"/>
      <c r="NOI30" s="107"/>
      <c r="NOJ30" s="107"/>
      <c r="NOK30" s="107"/>
      <c r="NOL30" s="107"/>
      <c r="NOM30" s="107"/>
      <c r="NON30" s="107"/>
      <c r="NOO30" s="107"/>
      <c r="NOP30" s="107"/>
      <c r="NOQ30" s="107"/>
      <c r="NOR30" s="107"/>
      <c r="NOS30" s="107"/>
      <c r="NOT30" s="107"/>
      <c r="NOU30" s="107"/>
      <c r="NOV30" s="107"/>
      <c r="NOW30" s="107"/>
      <c r="NOX30" s="107"/>
      <c r="NOY30" s="107"/>
      <c r="NOZ30" s="107"/>
      <c r="NPA30" s="107"/>
      <c r="NPB30" s="107"/>
      <c r="NPC30" s="107"/>
      <c r="NPD30" s="107"/>
      <c r="NPE30" s="107"/>
      <c r="NPF30" s="107"/>
      <c r="NPG30" s="107"/>
      <c r="NPH30" s="107"/>
      <c r="NPI30" s="107"/>
      <c r="NPJ30" s="107"/>
      <c r="NPK30" s="107"/>
      <c r="NPL30" s="107"/>
      <c r="NPM30" s="107"/>
      <c r="NPN30" s="107"/>
      <c r="NPO30" s="107"/>
      <c r="NPP30" s="107"/>
      <c r="NPQ30" s="107"/>
      <c r="NPR30" s="107"/>
      <c r="NPS30" s="107"/>
      <c r="NPT30" s="107"/>
      <c r="NPU30" s="107"/>
      <c r="NPV30" s="107"/>
      <c r="NPW30" s="107"/>
      <c r="NPX30" s="107"/>
      <c r="NPY30" s="107"/>
      <c r="NPZ30" s="107"/>
      <c r="NQA30" s="107"/>
      <c r="NQB30" s="107"/>
      <c r="NQC30" s="107"/>
      <c r="NQD30" s="107"/>
      <c r="NQE30" s="107"/>
      <c r="NQF30" s="107"/>
      <c r="NQG30" s="107"/>
      <c r="NQH30" s="107"/>
      <c r="NQI30" s="107"/>
      <c r="NQJ30" s="107"/>
      <c r="NQK30" s="107"/>
      <c r="NQL30" s="107"/>
      <c r="NQM30" s="107"/>
      <c r="NQN30" s="107"/>
      <c r="NQO30" s="107"/>
      <c r="NQP30" s="107"/>
      <c r="NQQ30" s="107"/>
      <c r="NQR30" s="107"/>
      <c r="NQS30" s="107"/>
      <c r="NQT30" s="107"/>
      <c r="NQU30" s="107"/>
      <c r="NQV30" s="107"/>
      <c r="NQW30" s="107"/>
      <c r="NQX30" s="107"/>
      <c r="NQY30" s="107"/>
      <c r="NQZ30" s="107"/>
      <c r="NRA30" s="107"/>
      <c r="NRB30" s="107"/>
      <c r="NRC30" s="107"/>
      <c r="NRD30" s="107"/>
      <c r="NRE30" s="107"/>
      <c r="NRF30" s="107"/>
      <c r="NRG30" s="107"/>
      <c r="NRH30" s="107"/>
      <c r="NRI30" s="107"/>
      <c r="NRJ30" s="107"/>
      <c r="NRK30" s="107"/>
      <c r="NRL30" s="107"/>
      <c r="NRM30" s="107"/>
      <c r="NRN30" s="107"/>
      <c r="NRO30" s="107"/>
      <c r="NRP30" s="107"/>
      <c r="NRQ30" s="107"/>
      <c r="NRR30" s="107"/>
      <c r="NRS30" s="107"/>
      <c r="NRT30" s="107"/>
      <c r="NRU30" s="107"/>
      <c r="NRV30" s="107"/>
      <c r="NRW30" s="107"/>
      <c r="NRX30" s="107"/>
      <c r="NRY30" s="107"/>
      <c r="NRZ30" s="107"/>
      <c r="NSA30" s="107"/>
      <c r="NSB30" s="107"/>
      <c r="NSC30" s="107"/>
      <c r="NSD30" s="107"/>
      <c r="NSE30" s="107"/>
      <c r="NSF30" s="107"/>
      <c r="NSG30" s="107"/>
      <c r="NSH30" s="107"/>
      <c r="NSI30" s="107"/>
      <c r="NSJ30" s="107"/>
      <c r="NSK30" s="107"/>
      <c r="NSL30" s="107"/>
      <c r="NSM30" s="107"/>
      <c r="NSN30" s="107"/>
      <c r="NSO30" s="107"/>
      <c r="NSP30" s="107"/>
      <c r="NSQ30" s="107"/>
      <c r="NSR30" s="107"/>
      <c r="NSS30" s="107"/>
      <c r="NST30" s="107"/>
      <c r="NSU30" s="107"/>
      <c r="NSV30" s="107"/>
      <c r="NSW30" s="107"/>
      <c r="NSX30" s="107"/>
      <c r="NSY30" s="107"/>
      <c r="NSZ30" s="107"/>
      <c r="NTA30" s="107"/>
      <c r="NTB30" s="107"/>
      <c r="NTC30" s="107"/>
      <c r="NTD30" s="107"/>
      <c r="NTE30" s="107"/>
      <c r="NTF30" s="107"/>
      <c r="NTG30" s="107"/>
      <c r="NTH30" s="107"/>
      <c r="NTI30" s="107"/>
      <c r="NTJ30" s="107"/>
      <c r="NTK30" s="107"/>
      <c r="NTL30" s="107"/>
      <c r="NTM30" s="107"/>
      <c r="NTN30" s="107"/>
      <c r="NTO30" s="107"/>
      <c r="NTP30" s="107"/>
      <c r="NTQ30" s="107"/>
      <c r="NTR30" s="107"/>
      <c r="NTS30" s="107"/>
      <c r="NTT30" s="107"/>
      <c r="NTU30" s="107"/>
      <c r="NTV30" s="107"/>
      <c r="NTW30" s="107"/>
      <c r="NTX30" s="107"/>
      <c r="NTY30" s="107"/>
      <c r="NTZ30" s="107"/>
      <c r="NUA30" s="107"/>
      <c r="NUB30" s="107"/>
      <c r="NUC30" s="107"/>
      <c r="NUD30" s="107"/>
      <c r="NUE30" s="107"/>
      <c r="NUF30" s="107"/>
      <c r="NUG30" s="107"/>
      <c r="NUH30" s="107"/>
      <c r="NUI30" s="107"/>
      <c r="NUJ30" s="107"/>
      <c r="NUK30" s="107"/>
      <c r="NUL30" s="107"/>
      <c r="NUM30" s="107"/>
      <c r="NUN30" s="107"/>
      <c r="NUO30" s="107"/>
      <c r="NUP30" s="107"/>
      <c r="NUQ30" s="107"/>
      <c r="NUR30" s="107"/>
      <c r="NUS30" s="107"/>
      <c r="NUT30" s="107"/>
      <c r="NUU30" s="107"/>
      <c r="NUV30" s="107"/>
      <c r="NUW30" s="107"/>
      <c r="NUX30" s="107"/>
      <c r="NUY30" s="107"/>
      <c r="NUZ30" s="107"/>
      <c r="NVA30" s="107"/>
      <c r="NVB30" s="107"/>
      <c r="NVC30" s="107"/>
      <c r="NVD30" s="107"/>
      <c r="NVE30" s="107"/>
      <c r="NVF30" s="107"/>
      <c r="NVG30" s="107"/>
      <c r="NVH30" s="107"/>
      <c r="NVI30" s="107"/>
      <c r="NVJ30" s="107"/>
      <c r="NVK30" s="107"/>
      <c r="NVL30" s="107"/>
      <c r="NVM30" s="107"/>
      <c r="NVN30" s="107"/>
      <c r="NVO30" s="107"/>
      <c r="NVP30" s="107"/>
      <c r="NVQ30" s="107"/>
      <c r="NVR30" s="107"/>
      <c r="NVS30" s="107"/>
      <c r="NVT30" s="107"/>
      <c r="NVU30" s="107"/>
      <c r="NVV30" s="107"/>
      <c r="NVW30" s="107"/>
      <c r="NVX30" s="107"/>
      <c r="NVY30" s="107"/>
      <c r="NVZ30" s="107"/>
      <c r="NWA30" s="107"/>
      <c r="NWB30" s="107"/>
      <c r="NWC30" s="107"/>
      <c r="NWD30" s="107"/>
      <c r="NWE30" s="107"/>
      <c r="NWF30" s="107"/>
      <c r="NWG30" s="107"/>
      <c r="NWH30" s="107"/>
      <c r="NWI30" s="107"/>
      <c r="NWJ30" s="107"/>
      <c r="NWK30" s="107"/>
      <c r="NWL30" s="107"/>
      <c r="NWM30" s="107"/>
      <c r="NWN30" s="107"/>
      <c r="NWO30" s="107"/>
      <c r="NWP30" s="107"/>
      <c r="NWQ30" s="107"/>
      <c r="NWR30" s="107"/>
      <c r="NWS30" s="107"/>
      <c r="NWT30" s="107"/>
      <c r="NWU30" s="107"/>
      <c r="NWV30" s="107"/>
      <c r="NWW30" s="107"/>
      <c r="NWX30" s="107"/>
      <c r="NWY30" s="107"/>
      <c r="NWZ30" s="107"/>
      <c r="NXA30" s="107"/>
      <c r="NXB30" s="107"/>
      <c r="NXC30" s="107"/>
      <c r="NXD30" s="107"/>
      <c r="NXE30" s="107"/>
      <c r="NXF30" s="107"/>
      <c r="NXG30" s="107"/>
      <c r="NXH30" s="107"/>
      <c r="NXI30" s="107"/>
      <c r="NXJ30" s="107"/>
      <c r="NXK30" s="107"/>
      <c r="NXL30" s="107"/>
      <c r="NXM30" s="107"/>
      <c r="NXN30" s="107"/>
      <c r="NXO30" s="107"/>
      <c r="NXP30" s="107"/>
      <c r="NXQ30" s="107"/>
      <c r="NXR30" s="107"/>
      <c r="NXS30" s="107"/>
      <c r="NXT30" s="107"/>
      <c r="NXU30" s="107"/>
      <c r="NXV30" s="107"/>
      <c r="NXW30" s="107"/>
      <c r="NXX30" s="107"/>
      <c r="NXY30" s="107"/>
      <c r="NXZ30" s="107"/>
      <c r="NYA30" s="107"/>
      <c r="NYB30" s="107"/>
      <c r="NYC30" s="107"/>
      <c r="NYD30" s="107"/>
      <c r="NYE30" s="107"/>
      <c r="NYF30" s="107"/>
      <c r="NYG30" s="107"/>
      <c r="NYH30" s="107"/>
      <c r="NYI30" s="107"/>
      <c r="NYJ30" s="107"/>
      <c r="NYK30" s="107"/>
      <c r="NYL30" s="107"/>
      <c r="NYM30" s="107"/>
      <c r="NYN30" s="107"/>
      <c r="NYO30" s="107"/>
      <c r="NYP30" s="107"/>
      <c r="NYQ30" s="107"/>
      <c r="NYR30" s="107"/>
      <c r="NYS30" s="107"/>
      <c r="NYT30" s="107"/>
      <c r="NYU30" s="107"/>
      <c r="NYV30" s="107"/>
      <c r="NYW30" s="107"/>
      <c r="NYX30" s="107"/>
      <c r="NYY30" s="107"/>
      <c r="NYZ30" s="107"/>
      <c r="NZA30" s="107"/>
      <c r="NZB30" s="107"/>
      <c r="NZC30" s="107"/>
      <c r="NZD30" s="107"/>
      <c r="NZE30" s="107"/>
      <c r="NZF30" s="107"/>
      <c r="NZG30" s="107"/>
      <c r="NZH30" s="107"/>
      <c r="NZI30" s="107"/>
      <c r="NZJ30" s="107"/>
      <c r="NZK30" s="107"/>
      <c r="NZL30" s="107"/>
      <c r="NZM30" s="107"/>
      <c r="NZN30" s="107"/>
      <c r="NZO30" s="107"/>
      <c r="NZP30" s="107"/>
      <c r="NZQ30" s="107"/>
      <c r="NZR30" s="107"/>
      <c r="NZS30" s="107"/>
      <c r="NZT30" s="107"/>
      <c r="NZU30" s="107"/>
      <c r="NZV30" s="107"/>
      <c r="NZW30" s="107"/>
      <c r="NZX30" s="107"/>
      <c r="NZY30" s="107"/>
      <c r="NZZ30" s="107"/>
      <c r="OAA30" s="107"/>
      <c r="OAB30" s="107"/>
      <c r="OAC30" s="107"/>
      <c r="OAD30" s="107"/>
      <c r="OAE30" s="107"/>
      <c r="OAF30" s="107"/>
      <c r="OAG30" s="107"/>
      <c r="OAH30" s="107"/>
      <c r="OAI30" s="107"/>
      <c r="OAJ30" s="107"/>
      <c r="OAK30" s="107"/>
      <c r="OAL30" s="107"/>
      <c r="OAM30" s="107"/>
      <c r="OAN30" s="107"/>
      <c r="OAO30" s="107"/>
      <c r="OAP30" s="107"/>
      <c r="OAQ30" s="107"/>
      <c r="OAR30" s="107"/>
      <c r="OAS30" s="107"/>
      <c r="OAT30" s="107"/>
      <c r="OAU30" s="107"/>
      <c r="OAV30" s="107"/>
      <c r="OAW30" s="107"/>
      <c r="OAX30" s="107"/>
      <c r="OAY30" s="107"/>
      <c r="OAZ30" s="107"/>
      <c r="OBA30" s="107"/>
      <c r="OBB30" s="107"/>
      <c r="OBC30" s="107"/>
      <c r="OBD30" s="107"/>
      <c r="OBE30" s="107"/>
      <c r="OBF30" s="107"/>
      <c r="OBG30" s="107"/>
      <c r="OBH30" s="107"/>
      <c r="OBI30" s="107"/>
      <c r="OBJ30" s="107"/>
      <c r="OBK30" s="107"/>
      <c r="OBL30" s="107"/>
      <c r="OBM30" s="107"/>
      <c r="OBN30" s="107"/>
      <c r="OBO30" s="107"/>
      <c r="OBP30" s="107"/>
      <c r="OBQ30" s="107"/>
      <c r="OBR30" s="107"/>
      <c r="OBS30" s="107"/>
      <c r="OBT30" s="107"/>
      <c r="OBU30" s="107"/>
      <c r="OBV30" s="107"/>
      <c r="OBW30" s="107"/>
      <c r="OBX30" s="107"/>
      <c r="OBY30" s="107"/>
      <c r="OBZ30" s="107"/>
      <c r="OCA30" s="107"/>
      <c r="OCB30" s="107"/>
      <c r="OCC30" s="107"/>
      <c r="OCD30" s="107"/>
      <c r="OCE30" s="107"/>
      <c r="OCF30" s="107"/>
      <c r="OCG30" s="107"/>
      <c r="OCH30" s="107"/>
      <c r="OCI30" s="107"/>
      <c r="OCJ30" s="107"/>
      <c r="OCK30" s="107"/>
      <c r="OCL30" s="107"/>
      <c r="OCM30" s="107"/>
      <c r="OCN30" s="107"/>
      <c r="OCO30" s="107"/>
      <c r="OCP30" s="107"/>
      <c r="OCQ30" s="107"/>
      <c r="OCR30" s="107"/>
      <c r="OCS30" s="107"/>
      <c r="OCT30" s="107"/>
      <c r="OCU30" s="107"/>
      <c r="OCV30" s="107"/>
      <c r="OCW30" s="107"/>
      <c r="OCX30" s="107"/>
      <c r="OCY30" s="107"/>
      <c r="OCZ30" s="107"/>
      <c r="ODA30" s="107"/>
      <c r="ODB30" s="107"/>
      <c r="ODC30" s="107"/>
      <c r="ODD30" s="107"/>
      <c r="ODE30" s="107"/>
      <c r="ODF30" s="107"/>
      <c r="ODG30" s="107"/>
      <c r="ODH30" s="107"/>
      <c r="ODI30" s="107"/>
      <c r="ODJ30" s="107"/>
      <c r="ODK30" s="107"/>
      <c r="ODL30" s="107"/>
      <c r="ODM30" s="107"/>
      <c r="ODN30" s="107"/>
      <c r="ODO30" s="107"/>
      <c r="ODP30" s="107"/>
      <c r="ODQ30" s="107"/>
      <c r="ODR30" s="107"/>
      <c r="ODS30" s="107"/>
      <c r="ODT30" s="107"/>
      <c r="ODU30" s="107"/>
      <c r="ODV30" s="107"/>
      <c r="ODW30" s="107"/>
      <c r="ODX30" s="107"/>
      <c r="ODY30" s="107"/>
      <c r="ODZ30" s="107"/>
      <c r="OEA30" s="107"/>
      <c r="OEB30" s="107"/>
      <c r="OEC30" s="107"/>
      <c r="OED30" s="107"/>
      <c r="OEE30" s="107"/>
      <c r="OEF30" s="107"/>
      <c r="OEG30" s="107"/>
      <c r="OEH30" s="107"/>
      <c r="OEI30" s="107"/>
      <c r="OEJ30" s="107"/>
      <c r="OEK30" s="107"/>
      <c r="OEL30" s="107"/>
      <c r="OEM30" s="107"/>
      <c r="OEN30" s="107"/>
      <c r="OEO30" s="107"/>
      <c r="OEP30" s="107"/>
      <c r="OEQ30" s="107"/>
      <c r="OER30" s="107"/>
      <c r="OES30" s="107"/>
      <c r="OET30" s="107"/>
      <c r="OEU30" s="107"/>
      <c r="OEV30" s="107"/>
      <c r="OEW30" s="107"/>
      <c r="OEX30" s="107"/>
      <c r="OEY30" s="107"/>
      <c r="OEZ30" s="107"/>
      <c r="OFA30" s="107"/>
      <c r="OFB30" s="107"/>
      <c r="OFC30" s="107"/>
      <c r="OFD30" s="107"/>
      <c r="OFE30" s="107"/>
      <c r="OFF30" s="107"/>
      <c r="OFG30" s="107"/>
      <c r="OFH30" s="107"/>
      <c r="OFI30" s="107"/>
      <c r="OFJ30" s="107"/>
      <c r="OFK30" s="107"/>
      <c r="OFL30" s="107"/>
      <c r="OFM30" s="107"/>
      <c r="OFN30" s="107"/>
      <c r="OFO30" s="107"/>
      <c r="OFP30" s="107"/>
      <c r="OFQ30" s="107"/>
      <c r="OFR30" s="107"/>
      <c r="OFS30" s="107"/>
      <c r="OFT30" s="107"/>
      <c r="OFU30" s="107"/>
      <c r="OFV30" s="107"/>
      <c r="OFW30" s="107"/>
      <c r="OFX30" s="107"/>
      <c r="OFY30" s="107"/>
      <c r="OFZ30" s="107"/>
      <c r="OGA30" s="107"/>
      <c r="OGB30" s="107"/>
      <c r="OGC30" s="107"/>
      <c r="OGD30" s="107"/>
      <c r="OGE30" s="107"/>
      <c r="OGF30" s="107"/>
      <c r="OGG30" s="107"/>
      <c r="OGH30" s="107"/>
      <c r="OGI30" s="107"/>
      <c r="OGJ30" s="107"/>
      <c r="OGK30" s="107"/>
      <c r="OGL30" s="107"/>
      <c r="OGM30" s="107"/>
      <c r="OGN30" s="107"/>
      <c r="OGO30" s="107"/>
      <c r="OGP30" s="107"/>
      <c r="OGQ30" s="107"/>
      <c r="OGR30" s="107"/>
      <c r="OGS30" s="107"/>
      <c r="OGT30" s="107"/>
      <c r="OGU30" s="107"/>
      <c r="OGV30" s="107"/>
      <c r="OGW30" s="107"/>
      <c r="OGX30" s="107"/>
      <c r="OGY30" s="107"/>
      <c r="OGZ30" s="107"/>
      <c r="OHA30" s="107"/>
      <c r="OHB30" s="107"/>
      <c r="OHC30" s="107"/>
      <c r="OHD30" s="107"/>
      <c r="OHE30" s="107"/>
      <c r="OHF30" s="107"/>
      <c r="OHG30" s="107"/>
      <c r="OHH30" s="107"/>
      <c r="OHI30" s="107"/>
      <c r="OHJ30" s="107"/>
      <c r="OHK30" s="107"/>
      <c r="OHL30" s="107"/>
      <c r="OHM30" s="107"/>
      <c r="OHN30" s="107"/>
      <c r="OHO30" s="107"/>
      <c r="OHP30" s="107"/>
      <c r="OHQ30" s="107"/>
      <c r="OHR30" s="107"/>
      <c r="OHS30" s="107"/>
      <c r="OHT30" s="107"/>
      <c r="OHU30" s="107"/>
      <c r="OHV30" s="107"/>
      <c r="OHW30" s="107"/>
      <c r="OHX30" s="107"/>
      <c r="OHY30" s="107"/>
      <c r="OHZ30" s="107"/>
      <c r="OIA30" s="107"/>
      <c r="OIB30" s="107"/>
      <c r="OIC30" s="107"/>
      <c r="OID30" s="107"/>
      <c r="OIE30" s="107"/>
      <c r="OIF30" s="107"/>
      <c r="OIG30" s="107"/>
      <c r="OIH30" s="107"/>
      <c r="OII30" s="107"/>
      <c r="OIJ30" s="107"/>
      <c r="OIK30" s="107"/>
      <c r="OIL30" s="107"/>
      <c r="OIM30" s="107"/>
      <c r="OIN30" s="107"/>
      <c r="OIO30" s="107"/>
      <c r="OIP30" s="107"/>
      <c r="OIQ30" s="107"/>
      <c r="OIR30" s="107"/>
      <c r="OIS30" s="107"/>
      <c r="OIT30" s="107"/>
      <c r="OIU30" s="107"/>
      <c r="OIV30" s="107"/>
      <c r="OIW30" s="107"/>
      <c r="OIX30" s="107"/>
      <c r="OIY30" s="107"/>
      <c r="OIZ30" s="107"/>
      <c r="OJA30" s="107"/>
      <c r="OJB30" s="107"/>
      <c r="OJC30" s="107"/>
      <c r="OJD30" s="107"/>
      <c r="OJE30" s="107"/>
      <c r="OJF30" s="107"/>
      <c r="OJG30" s="107"/>
      <c r="OJH30" s="107"/>
      <c r="OJI30" s="107"/>
      <c r="OJJ30" s="107"/>
      <c r="OJK30" s="107"/>
      <c r="OJL30" s="107"/>
      <c r="OJM30" s="107"/>
      <c r="OJN30" s="107"/>
      <c r="OJO30" s="107"/>
      <c r="OJP30" s="107"/>
      <c r="OJQ30" s="107"/>
      <c r="OJR30" s="107"/>
      <c r="OJS30" s="107"/>
      <c r="OJT30" s="107"/>
      <c r="OJU30" s="107"/>
      <c r="OJV30" s="107"/>
      <c r="OJW30" s="107"/>
      <c r="OJX30" s="107"/>
      <c r="OJY30" s="107"/>
      <c r="OJZ30" s="107"/>
      <c r="OKA30" s="107"/>
      <c r="OKB30" s="107"/>
      <c r="OKC30" s="107"/>
      <c r="OKD30" s="107"/>
      <c r="OKE30" s="107"/>
      <c r="OKF30" s="107"/>
      <c r="OKG30" s="107"/>
      <c r="OKH30" s="107"/>
      <c r="OKI30" s="107"/>
      <c r="OKJ30" s="107"/>
      <c r="OKK30" s="107"/>
      <c r="OKL30" s="107"/>
      <c r="OKM30" s="107"/>
      <c r="OKN30" s="107"/>
      <c r="OKO30" s="107"/>
      <c r="OKP30" s="107"/>
      <c r="OKQ30" s="107"/>
      <c r="OKR30" s="107"/>
      <c r="OKS30" s="107"/>
      <c r="OKT30" s="107"/>
      <c r="OKU30" s="107"/>
      <c r="OKV30" s="107"/>
      <c r="OKW30" s="107"/>
      <c r="OKX30" s="107"/>
      <c r="OKY30" s="107"/>
      <c r="OKZ30" s="107"/>
      <c r="OLA30" s="107"/>
      <c r="OLB30" s="107"/>
      <c r="OLC30" s="107"/>
      <c r="OLD30" s="107"/>
      <c r="OLE30" s="107"/>
      <c r="OLF30" s="107"/>
      <c r="OLG30" s="107"/>
      <c r="OLH30" s="107"/>
      <c r="OLI30" s="107"/>
      <c r="OLJ30" s="107"/>
      <c r="OLK30" s="107"/>
      <c r="OLL30" s="107"/>
      <c r="OLM30" s="107"/>
      <c r="OLN30" s="107"/>
      <c r="OLO30" s="107"/>
      <c r="OLP30" s="107"/>
      <c r="OLQ30" s="107"/>
      <c r="OLR30" s="107"/>
      <c r="OLS30" s="107"/>
      <c r="OLT30" s="107"/>
      <c r="OLU30" s="107"/>
      <c r="OLV30" s="107"/>
      <c r="OLW30" s="107"/>
      <c r="OLX30" s="107"/>
      <c r="OLY30" s="107"/>
      <c r="OLZ30" s="107"/>
      <c r="OMA30" s="107"/>
      <c r="OMB30" s="107"/>
      <c r="OMC30" s="107"/>
      <c r="OMD30" s="107"/>
      <c r="OME30" s="107"/>
      <c r="OMF30" s="107"/>
      <c r="OMG30" s="107"/>
      <c r="OMH30" s="107"/>
      <c r="OMI30" s="107"/>
      <c r="OMJ30" s="107"/>
      <c r="OMK30" s="107"/>
      <c r="OML30" s="107"/>
      <c r="OMM30" s="107"/>
      <c r="OMN30" s="107"/>
      <c r="OMO30" s="107"/>
      <c r="OMP30" s="107"/>
      <c r="OMQ30" s="107"/>
      <c r="OMR30" s="107"/>
      <c r="OMS30" s="107"/>
      <c r="OMT30" s="107"/>
      <c r="OMU30" s="107"/>
      <c r="OMV30" s="107"/>
      <c r="OMW30" s="107"/>
      <c r="OMX30" s="107"/>
      <c r="OMY30" s="107"/>
      <c r="OMZ30" s="107"/>
      <c r="ONA30" s="107"/>
      <c r="ONB30" s="107"/>
      <c r="ONC30" s="107"/>
      <c r="OND30" s="107"/>
      <c r="ONE30" s="107"/>
      <c r="ONF30" s="107"/>
      <c r="ONG30" s="107"/>
      <c r="ONH30" s="107"/>
      <c r="ONI30" s="107"/>
      <c r="ONJ30" s="107"/>
      <c r="ONK30" s="107"/>
      <c r="ONL30" s="107"/>
      <c r="ONM30" s="107"/>
      <c r="ONN30" s="107"/>
      <c r="ONO30" s="107"/>
      <c r="ONP30" s="107"/>
      <c r="ONQ30" s="107"/>
      <c r="ONR30" s="107"/>
      <c r="ONS30" s="107"/>
      <c r="ONT30" s="107"/>
      <c r="ONU30" s="107"/>
      <c r="ONV30" s="107"/>
      <c r="ONW30" s="107"/>
      <c r="ONX30" s="107"/>
      <c r="ONY30" s="107"/>
      <c r="ONZ30" s="107"/>
      <c r="OOA30" s="107"/>
      <c r="OOB30" s="107"/>
      <c r="OOC30" s="107"/>
      <c r="OOD30" s="107"/>
      <c r="OOE30" s="107"/>
      <c r="OOF30" s="107"/>
      <c r="OOG30" s="107"/>
      <c r="OOH30" s="107"/>
      <c r="OOI30" s="107"/>
      <c r="OOJ30" s="107"/>
      <c r="OOK30" s="107"/>
      <c r="OOL30" s="107"/>
      <c r="OOM30" s="107"/>
      <c r="OON30" s="107"/>
      <c r="OOO30" s="107"/>
      <c r="OOP30" s="107"/>
      <c r="OOQ30" s="107"/>
      <c r="OOR30" s="107"/>
      <c r="OOS30" s="107"/>
      <c r="OOT30" s="107"/>
      <c r="OOU30" s="107"/>
      <c r="OOV30" s="107"/>
      <c r="OOW30" s="107"/>
      <c r="OOX30" s="107"/>
      <c r="OOY30" s="107"/>
      <c r="OOZ30" s="107"/>
      <c r="OPA30" s="107"/>
      <c r="OPB30" s="107"/>
      <c r="OPC30" s="107"/>
      <c r="OPD30" s="107"/>
      <c r="OPE30" s="107"/>
      <c r="OPF30" s="107"/>
      <c r="OPG30" s="107"/>
      <c r="OPH30" s="107"/>
      <c r="OPI30" s="107"/>
      <c r="OPJ30" s="107"/>
      <c r="OPK30" s="107"/>
      <c r="OPL30" s="107"/>
      <c r="OPM30" s="107"/>
      <c r="OPN30" s="107"/>
      <c r="OPO30" s="107"/>
      <c r="OPP30" s="107"/>
      <c r="OPQ30" s="107"/>
      <c r="OPR30" s="107"/>
      <c r="OPS30" s="107"/>
      <c r="OPT30" s="107"/>
      <c r="OPU30" s="107"/>
      <c r="OPV30" s="107"/>
      <c r="OPW30" s="107"/>
      <c r="OPX30" s="107"/>
      <c r="OPY30" s="107"/>
      <c r="OPZ30" s="107"/>
      <c r="OQA30" s="107"/>
      <c r="OQB30" s="107"/>
      <c r="OQC30" s="107"/>
      <c r="OQD30" s="107"/>
      <c r="OQE30" s="107"/>
      <c r="OQF30" s="107"/>
      <c r="OQG30" s="107"/>
      <c r="OQH30" s="107"/>
      <c r="OQI30" s="107"/>
      <c r="OQJ30" s="107"/>
      <c r="OQK30" s="107"/>
      <c r="OQL30" s="107"/>
      <c r="OQM30" s="107"/>
      <c r="OQN30" s="107"/>
      <c r="OQO30" s="107"/>
      <c r="OQP30" s="107"/>
      <c r="OQQ30" s="107"/>
      <c r="OQR30" s="107"/>
      <c r="OQS30" s="107"/>
      <c r="OQT30" s="107"/>
      <c r="OQU30" s="107"/>
      <c r="OQV30" s="107"/>
      <c r="OQW30" s="107"/>
      <c r="OQX30" s="107"/>
      <c r="OQY30" s="107"/>
      <c r="OQZ30" s="107"/>
      <c r="ORA30" s="107"/>
      <c r="ORB30" s="107"/>
      <c r="ORC30" s="107"/>
      <c r="ORD30" s="107"/>
      <c r="ORE30" s="107"/>
      <c r="ORF30" s="107"/>
      <c r="ORG30" s="107"/>
      <c r="ORH30" s="107"/>
      <c r="ORI30" s="107"/>
      <c r="ORJ30" s="107"/>
      <c r="ORK30" s="107"/>
      <c r="ORL30" s="107"/>
      <c r="ORM30" s="107"/>
      <c r="ORN30" s="107"/>
      <c r="ORO30" s="107"/>
      <c r="ORP30" s="107"/>
      <c r="ORQ30" s="107"/>
      <c r="ORR30" s="107"/>
      <c r="ORS30" s="107"/>
      <c r="ORT30" s="107"/>
      <c r="ORU30" s="107"/>
      <c r="ORV30" s="107"/>
      <c r="ORW30" s="107"/>
      <c r="ORX30" s="107"/>
      <c r="ORY30" s="107"/>
      <c r="ORZ30" s="107"/>
      <c r="OSA30" s="107"/>
      <c r="OSB30" s="107"/>
      <c r="OSC30" s="107"/>
      <c r="OSD30" s="107"/>
      <c r="OSE30" s="107"/>
      <c r="OSF30" s="107"/>
      <c r="OSG30" s="107"/>
      <c r="OSH30" s="107"/>
      <c r="OSI30" s="107"/>
      <c r="OSJ30" s="107"/>
      <c r="OSK30" s="107"/>
      <c r="OSL30" s="107"/>
      <c r="OSM30" s="107"/>
      <c r="OSN30" s="107"/>
      <c r="OSO30" s="107"/>
      <c r="OSP30" s="107"/>
      <c r="OSQ30" s="107"/>
      <c r="OSR30" s="107"/>
      <c r="OSS30" s="107"/>
      <c r="OST30" s="107"/>
      <c r="OSU30" s="107"/>
      <c r="OSV30" s="107"/>
      <c r="OSW30" s="107"/>
      <c r="OSX30" s="107"/>
      <c r="OSY30" s="107"/>
      <c r="OSZ30" s="107"/>
      <c r="OTA30" s="107"/>
      <c r="OTB30" s="107"/>
      <c r="OTC30" s="107"/>
      <c r="OTD30" s="107"/>
      <c r="OTE30" s="107"/>
      <c r="OTF30" s="107"/>
      <c r="OTG30" s="107"/>
      <c r="OTH30" s="107"/>
      <c r="OTI30" s="107"/>
      <c r="OTJ30" s="107"/>
      <c r="OTK30" s="107"/>
      <c r="OTL30" s="107"/>
      <c r="OTM30" s="107"/>
      <c r="OTN30" s="107"/>
      <c r="OTO30" s="107"/>
      <c r="OTP30" s="107"/>
      <c r="OTQ30" s="107"/>
      <c r="OTR30" s="107"/>
      <c r="OTS30" s="107"/>
      <c r="OTT30" s="107"/>
      <c r="OTU30" s="107"/>
      <c r="OTV30" s="107"/>
      <c r="OTW30" s="107"/>
      <c r="OTX30" s="107"/>
      <c r="OTY30" s="107"/>
      <c r="OTZ30" s="107"/>
      <c r="OUA30" s="107"/>
      <c r="OUB30" s="107"/>
      <c r="OUC30" s="107"/>
      <c r="OUD30" s="107"/>
      <c r="OUE30" s="107"/>
      <c r="OUF30" s="107"/>
      <c r="OUG30" s="107"/>
      <c r="OUH30" s="107"/>
      <c r="OUI30" s="107"/>
      <c r="OUJ30" s="107"/>
      <c r="OUK30" s="107"/>
      <c r="OUL30" s="107"/>
      <c r="OUM30" s="107"/>
      <c r="OUN30" s="107"/>
      <c r="OUO30" s="107"/>
      <c r="OUP30" s="107"/>
      <c r="OUQ30" s="107"/>
      <c r="OUR30" s="107"/>
      <c r="OUS30" s="107"/>
      <c r="OUT30" s="107"/>
      <c r="OUU30" s="107"/>
      <c r="OUV30" s="107"/>
      <c r="OUW30" s="107"/>
      <c r="OUX30" s="107"/>
      <c r="OUY30" s="107"/>
      <c r="OUZ30" s="107"/>
      <c r="OVA30" s="107"/>
      <c r="OVB30" s="107"/>
      <c r="OVC30" s="107"/>
      <c r="OVD30" s="107"/>
      <c r="OVE30" s="107"/>
      <c r="OVF30" s="107"/>
      <c r="OVG30" s="107"/>
      <c r="OVH30" s="107"/>
      <c r="OVI30" s="107"/>
      <c r="OVJ30" s="107"/>
      <c r="OVK30" s="107"/>
      <c r="OVL30" s="107"/>
      <c r="OVM30" s="107"/>
      <c r="OVN30" s="107"/>
      <c r="OVO30" s="107"/>
      <c r="OVP30" s="107"/>
      <c r="OVQ30" s="107"/>
      <c r="OVR30" s="107"/>
      <c r="OVS30" s="107"/>
      <c r="OVT30" s="107"/>
      <c r="OVU30" s="107"/>
      <c r="OVV30" s="107"/>
      <c r="OVW30" s="107"/>
      <c r="OVX30" s="107"/>
      <c r="OVY30" s="107"/>
      <c r="OVZ30" s="107"/>
      <c r="OWA30" s="107"/>
      <c r="OWB30" s="107"/>
      <c r="OWC30" s="107"/>
      <c r="OWD30" s="107"/>
      <c r="OWE30" s="107"/>
      <c r="OWF30" s="107"/>
      <c r="OWG30" s="107"/>
      <c r="OWH30" s="107"/>
      <c r="OWI30" s="107"/>
      <c r="OWJ30" s="107"/>
      <c r="OWK30" s="107"/>
      <c r="OWL30" s="107"/>
      <c r="OWM30" s="107"/>
      <c r="OWN30" s="107"/>
      <c r="OWO30" s="107"/>
      <c r="OWP30" s="107"/>
      <c r="OWQ30" s="107"/>
      <c r="OWR30" s="107"/>
      <c r="OWS30" s="107"/>
      <c r="OWT30" s="107"/>
      <c r="OWU30" s="107"/>
      <c r="OWV30" s="107"/>
      <c r="OWW30" s="107"/>
      <c r="OWX30" s="107"/>
      <c r="OWY30" s="107"/>
      <c r="OWZ30" s="107"/>
      <c r="OXA30" s="107"/>
      <c r="OXB30" s="107"/>
      <c r="OXC30" s="107"/>
      <c r="OXD30" s="107"/>
      <c r="OXE30" s="107"/>
      <c r="OXF30" s="107"/>
      <c r="OXG30" s="107"/>
      <c r="OXH30" s="107"/>
      <c r="OXI30" s="107"/>
      <c r="OXJ30" s="107"/>
      <c r="OXK30" s="107"/>
      <c r="OXL30" s="107"/>
      <c r="OXM30" s="107"/>
      <c r="OXN30" s="107"/>
      <c r="OXO30" s="107"/>
      <c r="OXP30" s="107"/>
      <c r="OXQ30" s="107"/>
      <c r="OXR30" s="107"/>
      <c r="OXS30" s="107"/>
      <c r="OXT30" s="107"/>
      <c r="OXU30" s="107"/>
      <c r="OXV30" s="107"/>
      <c r="OXW30" s="107"/>
      <c r="OXX30" s="107"/>
      <c r="OXY30" s="107"/>
      <c r="OXZ30" s="107"/>
      <c r="OYA30" s="107"/>
      <c r="OYB30" s="107"/>
      <c r="OYC30" s="107"/>
      <c r="OYD30" s="107"/>
      <c r="OYE30" s="107"/>
      <c r="OYF30" s="107"/>
      <c r="OYG30" s="107"/>
      <c r="OYH30" s="107"/>
      <c r="OYI30" s="107"/>
      <c r="OYJ30" s="107"/>
      <c r="OYK30" s="107"/>
      <c r="OYL30" s="107"/>
      <c r="OYM30" s="107"/>
      <c r="OYN30" s="107"/>
      <c r="OYO30" s="107"/>
      <c r="OYP30" s="107"/>
      <c r="OYQ30" s="107"/>
      <c r="OYR30" s="107"/>
      <c r="OYS30" s="107"/>
      <c r="OYT30" s="107"/>
      <c r="OYU30" s="107"/>
      <c r="OYV30" s="107"/>
      <c r="OYW30" s="107"/>
      <c r="OYX30" s="107"/>
      <c r="OYY30" s="107"/>
      <c r="OYZ30" s="107"/>
      <c r="OZA30" s="107"/>
      <c r="OZB30" s="107"/>
      <c r="OZC30" s="107"/>
      <c r="OZD30" s="107"/>
      <c r="OZE30" s="107"/>
      <c r="OZF30" s="107"/>
      <c r="OZG30" s="107"/>
      <c r="OZH30" s="107"/>
      <c r="OZI30" s="107"/>
      <c r="OZJ30" s="107"/>
      <c r="OZK30" s="107"/>
      <c r="OZL30" s="107"/>
      <c r="OZM30" s="107"/>
      <c r="OZN30" s="107"/>
      <c r="OZO30" s="107"/>
      <c r="OZP30" s="107"/>
      <c r="OZQ30" s="107"/>
      <c r="OZR30" s="107"/>
      <c r="OZS30" s="107"/>
      <c r="OZT30" s="107"/>
      <c r="OZU30" s="107"/>
      <c r="OZV30" s="107"/>
      <c r="OZW30" s="107"/>
      <c r="OZX30" s="107"/>
      <c r="OZY30" s="107"/>
      <c r="OZZ30" s="107"/>
      <c r="PAA30" s="107"/>
      <c r="PAB30" s="107"/>
      <c r="PAC30" s="107"/>
      <c r="PAD30" s="107"/>
      <c r="PAE30" s="107"/>
      <c r="PAF30" s="107"/>
      <c r="PAG30" s="107"/>
      <c r="PAH30" s="107"/>
      <c r="PAI30" s="107"/>
      <c r="PAJ30" s="107"/>
      <c r="PAK30" s="107"/>
      <c r="PAL30" s="107"/>
      <c r="PAM30" s="107"/>
      <c r="PAN30" s="107"/>
      <c r="PAO30" s="107"/>
      <c r="PAP30" s="107"/>
      <c r="PAQ30" s="107"/>
      <c r="PAR30" s="107"/>
      <c r="PAS30" s="107"/>
      <c r="PAT30" s="107"/>
      <c r="PAU30" s="107"/>
      <c r="PAV30" s="107"/>
      <c r="PAW30" s="107"/>
      <c r="PAX30" s="107"/>
      <c r="PAY30" s="107"/>
      <c r="PAZ30" s="107"/>
      <c r="PBA30" s="107"/>
      <c r="PBB30" s="107"/>
      <c r="PBC30" s="107"/>
      <c r="PBD30" s="107"/>
      <c r="PBE30" s="107"/>
      <c r="PBF30" s="107"/>
      <c r="PBG30" s="107"/>
      <c r="PBH30" s="107"/>
      <c r="PBI30" s="107"/>
      <c r="PBJ30" s="107"/>
      <c r="PBK30" s="107"/>
      <c r="PBL30" s="107"/>
      <c r="PBM30" s="107"/>
      <c r="PBN30" s="107"/>
      <c r="PBO30" s="107"/>
      <c r="PBP30" s="107"/>
      <c r="PBQ30" s="107"/>
      <c r="PBR30" s="107"/>
      <c r="PBS30" s="107"/>
      <c r="PBT30" s="107"/>
      <c r="PBU30" s="107"/>
      <c r="PBV30" s="107"/>
      <c r="PBW30" s="107"/>
      <c r="PBX30" s="107"/>
      <c r="PBY30" s="107"/>
      <c r="PBZ30" s="107"/>
      <c r="PCA30" s="107"/>
      <c r="PCB30" s="107"/>
      <c r="PCC30" s="107"/>
      <c r="PCD30" s="107"/>
      <c r="PCE30" s="107"/>
      <c r="PCF30" s="107"/>
      <c r="PCG30" s="107"/>
      <c r="PCH30" s="107"/>
      <c r="PCI30" s="107"/>
      <c r="PCJ30" s="107"/>
      <c r="PCK30" s="107"/>
      <c r="PCL30" s="107"/>
      <c r="PCM30" s="107"/>
      <c r="PCN30" s="107"/>
      <c r="PCO30" s="107"/>
      <c r="PCP30" s="107"/>
      <c r="PCQ30" s="107"/>
      <c r="PCR30" s="107"/>
      <c r="PCS30" s="107"/>
      <c r="PCT30" s="107"/>
      <c r="PCU30" s="107"/>
      <c r="PCV30" s="107"/>
      <c r="PCW30" s="107"/>
      <c r="PCX30" s="107"/>
      <c r="PCY30" s="107"/>
      <c r="PCZ30" s="107"/>
      <c r="PDA30" s="107"/>
      <c r="PDB30" s="107"/>
      <c r="PDC30" s="107"/>
      <c r="PDD30" s="107"/>
      <c r="PDE30" s="107"/>
      <c r="PDF30" s="107"/>
      <c r="PDG30" s="107"/>
      <c r="PDH30" s="107"/>
      <c r="PDI30" s="107"/>
      <c r="PDJ30" s="107"/>
      <c r="PDK30" s="107"/>
      <c r="PDL30" s="107"/>
      <c r="PDM30" s="107"/>
      <c r="PDN30" s="107"/>
      <c r="PDO30" s="107"/>
      <c r="PDP30" s="107"/>
      <c r="PDQ30" s="107"/>
      <c r="PDR30" s="107"/>
      <c r="PDS30" s="107"/>
      <c r="PDT30" s="107"/>
      <c r="PDU30" s="107"/>
      <c r="PDV30" s="107"/>
      <c r="PDW30" s="107"/>
      <c r="PDX30" s="107"/>
      <c r="PDY30" s="107"/>
      <c r="PDZ30" s="107"/>
      <c r="PEA30" s="107"/>
      <c r="PEB30" s="107"/>
      <c r="PEC30" s="107"/>
      <c r="PED30" s="107"/>
      <c r="PEE30" s="107"/>
      <c r="PEF30" s="107"/>
      <c r="PEG30" s="107"/>
      <c r="PEH30" s="107"/>
      <c r="PEI30" s="107"/>
      <c r="PEJ30" s="107"/>
      <c r="PEK30" s="107"/>
      <c r="PEL30" s="107"/>
      <c r="PEM30" s="107"/>
      <c r="PEN30" s="107"/>
      <c r="PEO30" s="107"/>
      <c r="PEP30" s="107"/>
      <c r="PEQ30" s="107"/>
      <c r="PER30" s="107"/>
      <c r="PES30" s="107"/>
      <c r="PET30" s="107"/>
      <c r="PEU30" s="107"/>
      <c r="PEV30" s="107"/>
      <c r="PEW30" s="107"/>
      <c r="PEX30" s="107"/>
      <c r="PEY30" s="107"/>
      <c r="PEZ30" s="107"/>
      <c r="PFA30" s="107"/>
      <c r="PFB30" s="107"/>
      <c r="PFC30" s="107"/>
      <c r="PFD30" s="107"/>
      <c r="PFE30" s="107"/>
      <c r="PFF30" s="107"/>
      <c r="PFG30" s="107"/>
      <c r="PFH30" s="107"/>
      <c r="PFI30" s="107"/>
      <c r="PFJ30" s="107"/>
      <c r="PFK30" s="107"/>
      <c r="PFL30" s="107"/>
      <c r="PFM30" s="107"/>
      <c r="PFN30" s="107"/>
      <c r="PFO30" s="107"/>
      <c r="PFP30" s="107"/>
      <c r="PFQ30" s="107"/>
      <c r="PFR30" s="107"/>
      <c r="PFS30" s="107"/>
      <c r="PFT30" s="107"/>
      <c r="PFU30" s="107"/>
      <c r="PFV30" s="107"/>
      <c r="PFW30" s="107"/>
      <c r="PFX30" s="107"/>
      <c r="PFY30" s="107"/>
      <c r="PFZ30" s="107"/>
      <c r="PGA30" s="107"/>
      <c r="PGB30" s="107"/>
      <c r="PGC30" s="107"/>
      <c r="PGD30" s="107"/>
      <c r="PGE30" s="107"/>
      <c r="PGF30" s="107"/>
      <c r="PGG30" s="107"/>
      <c r="PGH30" s="107"/>
      <c r="PGI30" s="107"/>
      <c r="PGJ30" s="107"/>
      <c r="PGK30" s="107"/>
      <c r="PGL30" s="107"/>
      <c r="PGM30" s="107"/>
      <c r="PGN30" s="107"/>
      <c r="PGO30" s="107"/>
      <c r="PGP30" s="107"/>
      <c r="PGQ30" s="107"/>
      <c r="PGR30" s="107"/>
      <c r="PGS30" s="107"/>
      <c r="PGT30" s="107"/>
      <c r="PGU30" s="107"/>
      <c r="PGV30" s="107"/>
      <c r="PGW30" s="107"/>
      <c r="PGX30" s="107"/>
      <c r="PGY30" s="107"/>
      <c r="PGZ30" s="107"/>
      <c r="PHA30" s="107"/>
      <c r="PHB30" s="107"/>
      <c r="PHC30" s="107"/>
      <c r="PHD30" s="107"/>
      <c r="PHE30" s="107"/>
      <c r="PHF30" s="107"/>
      <c r="PHG30" s="107"/>
      <c r="PHH30" s="107"/>
      <c r="PHI30" s="107"/>
      <c r="PHJ30" s="107"/>
      <c r="PHK30" s="107"/>
      <c r="PHL30" s="107"/>
      <c r="PHM30" s="107"/>
      <c r="PHN30" s="107"/>
      <c r="PHO30" s="107"/>
      <c r="PHP30" s="107"/>
      <c r="PHQ30" s="107"/>
      <c r="PHR30" s="107"/>
      <c r="PHS30" s="107"/>
      <c r="PHT30" s="107"/>
      <c r="PHU30" s="107"/>
      <c r="PHV30" s="107"/>
      <c r="PHW30" s="107"/>
      <c r="PHX30" s="107"/>
      <c r="PHY30" s="107"/>
      <c r="PHZ30" s="107"/>
      <c r="PIA30" s="107"/>
      <c r="PIB30" s="107"/>
      <c r="PIC30" s="107"/>
      <c r="PID30" s="107"/>
      <c r="PIE30" s="107"/>
      <c r="PIF30" s="107"/>
      <c r="PIG30" s="107"/>
      <c r="PIH30" s="107"/>
      <c r="PII30" s="107"/>
      <c r="PIJ30" s="107"/>
      <c r="PIK30" s="107"/>
      <c r="PIL30" s="107"/>
      <c r="PIM30" s="107"/>
      <c r="PIN30" s="107"/>
      <c r="PIO30" s="107"/>
      <c r="PIP30" s="107"/>
      <c r="PIQ30" s="107"/>
      <c r="PIR30" s="107"/>
      <c r="PIS30" s="107"/>
      <c r="PIT30" s="107"/>
      <c r="PIU30" s="107"/>
      <c r="PIV30" s="107"/>
      <c r="PIW30" s="107"/>
      <c r="PIX30" s="107"/>
      <c r="PIY30" s="107"/>
      <c r="PIZ30" s="107"/>
      <c r="PJA30" s="107"/>
      <c r="PJB30" s="107"/>
      <c r="PJC30" s="107"/>
      <c r="PJD30" s="107"/>
      <c r="PJE30" s="107"/>
      <c r="PJF30" s="107"/>
      <c r="PJG30" s="107"/>
      <c r="PJH30" s="107"/>
      <c r="PJI30" s="107"/>
      <c r="PJJ30" s="107"/>
      <c r="PJK30" s="107"/>
      <c r="PJL30" s="107"/>
      <c r="PJM30" s="107"/>
      <c r="PJN30" s="107"/>
      <c r="PJO30" s="107"/>
      <c r="PJP30" s="107"/>
      <c r="PJQ30" s="107"/>
      <c r="PJR30" s="107"/>
      <c r="PJS30" s="107"/>
      <c r="PJT30" s="107"/>
      <c r="PJU30" s="107"/>
      <c r="PJV30" s="107"/>
      <c r="PJW30" s="107"/>
      <c r="PJX30" s="107"/>
      <c r="PJY30" s="107"/>
      <c r="PJZ30" s="107"/>
      <c r="PKA30" s="107"/>
      <c r="PKB30" s="107"/>
      <c r="PKC30" s="107"/>
      <c r="PKD30" s="107"/>
      <c r="PKE30" s="107"/>
      <c r="PKF30" s="107"/>
      <c r="PKG30" s="107"/>
      <c r="PKH30" s="107"/>
      <c r="PKI30" s="107"/>
      <c r="PKJ30" s="107"/>
      <c r="PKK30" s="107"/>
      <c r="PKL30" s="107"/>
      <c r="PKM30" s="107"/>
      <c r="PKN30" s="107"/>
      <c r="PKO30" s="107"/>
      <c r="PKP30" s="107"/>
      <c r="PKQ30" s="107"/>
      <c r="PKR30" s="107"/>
      <c r="PKS30" s="107"/>
      <c r="PKT30" s="107"/>
      <c r="PKU30" s="107"/>
      <c r="PKV30" s="107"/>
      <c r="PKW30" s="107"/>
      <c r="PKX30" s="107"/>
      <c r="PKY30" s="107"/>
      <c r="PKZ30" s="107"/>
      <c r="PLA30" s="107"/>
      <c r="PLB30" s="107"/>
      <c r="PLC30" s="107"/>
      <c r="PLD30" s="107"/>
      <c r="PLE30" s="107"/>
      <c r="PLF30" s="107"/>
      <c r="PLG30" s="107"/>
      <c r="PLH30" s="107"/>
      <c r="PLI30" s="107"/>
      <c r="PLJ30" s="107"/>
      <c r="PLK30" s="107"/>
      <c r="PLL30" s="107"/>
      <c r="PLM30" s="107"/>
      <c r="PLN30" s="107"/>
      <c r="PLO30" s="107"/>
      <c r="PLP30" s="107"/>
      <c r="PLQ30" s="107"/>
      <c r="PLR30" s="107"/>
      <c r="PLS30" s="107"/>
      <c r="PLT30" s="107"/>
      <c r="PLU30" s="107"/>
      <c r="PLV30" s="107"/>
      <c r="PLW30" s="107"/>
      <c r="PLX30" s="107"/>
      <c r="PLY30" s="107"/>
      <c r="PLZ30" s="107"/>
      <c r="PMA30" s="107"/>
      <c r="PMB30" s="107"/>
      <c r="PMC30" s="107"/>
      <c r="PMD30" s="107"/>
      <c r="PME30" s="107"/>
      <c r="PMF30" s="107"/>
      <c r="PMG30" s="107"/>
      <c r="PMH30" s="107"/>
      <c r="PMI30" s="107"/>
      <c r="PMJ30" s="107"/>
      <c r="PMK30" s="107"/>
      <c r="PML30" s="107"/>
      <c r="PMM30" s="107"/>
      <c r="PMN30" s="107"/>
      <c r="PMO30" s="107"/>
      <c r="PMP30" s="107"/>
      <c r="PMQ30" s="107"/>
      <c r="PMR30" s="107"/>
      <c r="PMS30" s="107"/>
      <c r="PMT30" s="107"/>
      <c r="PMU30" s="107"/>
      <c r="PMV30" s="107"/>
      <c r="PMW30" s="107"/>
      <c r="PMX30" s="107"/>
      <c r="PMY30" s="107"/>
      <c r="PMZ30" s="107"/>
      <c r="PNA30" s="107"/>
      <c r="PNB30" s="107"/>
      <c r="PNC30" s="107"/>
      <c r="PND30" s="107"/>
      <c r="PNE30" s="107"/>
      <c r="PNF30" s="107"/>
      <c r="PNG30" s="107"/>
      <c r="PNH30" s="107"/>
      <c r="PNI30" s="107"/>
      <c r="PNJ30" s="107"/>
      <c r="PNK30" s="107"/>
      <c r="PNL30" s="107"/>
      <c r="PNM30" s="107"/>
      <c r="PNN30" s="107"/>
      <c r="PNO30" s="107"/>
      <c r="PNP30" s="107"/>
      <c r="PNQ30" s="107"/>
      <c r="PNR30" s="107"/>
      <c r="PNS30" s="107"/>
      <c r="PNT30" s="107"/>
      <c r="PNU30" s="107"/>
      <c r="PNV30" s="107"/>
      <c r="PNW30" s="107"/>
      <c r="PNX30" s="107"/>
      <c r="PNY30" s="107"/>
      <c r="PNZ30" s="107"/>
      <c r="POA30" s="107"/>
      <c r="POB30" s="107"/>
      <c r="POC30" s="107"/>
      <c r="POD30" s="107"/>
      <c r="POE30" s="107"/>
      <c r="POF30" s="107"/>
      <c r="POG30" s="107"/>
      <c r="POH30" s="107"/>
      <c r="POI30" s="107"/>
      <c r="POJ30" s="107"/>
      <c r="POK30" s="107"/>
      <c r="POL30" s="107"/>
      <c r="POM30" s="107"/>
      <c r="PON30" s="107"/>
      <c r="POO30" s="107"/>
      <c r="POP30" s="107"/>
      <c r="POQ30" s="107"/>
      <c r="POR30" s="107"/>
      <c r="POS30" s="107"/>
      <c r="POT30" s="107"/>
      <c r="POU30" s="107"/>
      <c r="POV30" s="107"/>
      <c r="POW30" s="107"/>
      <c r="POX30" s="107"/>
      <c r="POY30" s="107"/>
      <c r="POZ30" s="107"/>
      <c r="PPA30" s="107"/>
      <c r="PPB30" s="107"/>
      <c r="PPC30" s="107"/>
      <c r="PPD30" s="107"/>
      <c r="PPE30" s="107"/>
      <c r="PPF30" s="107"/>
      <c r="PPG30" s="107"/>
      <c r="PPH30" s="107"/>
      <c r="PPI30" s="107"/>
      <c r="PPJ30" s="107"/>
      <c r="PPK30" s="107"/>
      <c r="PPL30" s="107"/>
      <c r="PPM30" s="107"/>
      <c r="PPN30" s="107"/>
      <c r="PPO30" s="107"/>
      <c r="PPP30" s="107"/>
      <c r="PPQ30" s="107"/>
      <c r="PPR30" s="107"/>
      <c r="PPS30" s="107"/>
      <c r="PPT30" s="107"/>
      <c r="PPU30" s="107"/>
      <c r="PPV30" s="107"/>
      <c r="PPW30" s="107"/>
      <c r="PPX30" s="107"/>
      <c r="PPY30" s="107"/>
      <c r="PPZ30" s="107"/>
      <c r="PQA30" s="107"/>
      <c r="PQB30" s="107"/>
      <c r="PQC30" s="107"/>
      <c r="PQD30" s="107"/>
      <c r="PQE30" s="107"/>
      <c r="PQF30" s="107"/>
      <c r="PQG30" s="107"/>
      <c r="PQH30" s="107"/>
      <c r="PQI30" s="107"/>
      <c r="PQJ30" s="107"/>
      <c r="PQK30" s="107"/>
      <c r="PQL30" s="107"/>
      <c r="PQM30" s="107"/>
      <c r="PQN30" s="107"/>
      <c r="PQO30" s="107"/>
      <c r="PQP30" s="107"/>
      <c r="PQQ30" s="107"/>
      <c r="PQR30" s="107"/>
      <c r="PQS30" s="107"/>
      <c r="PQT30" s="107"/>
      <c r="PQU30" s="107"/>
      <c r="PQV30" s="107"/>
      <c r="PQW30" s="107"/>
      <c r="PQX30" s="107"/>
      <c r="PQY30" s="107"/>
      <c r="PQZ30" s="107"/>
      <c r="PRA30" s="107"/>
      <c r="PRB30" s="107"/>
      <c r="PRC30" s="107"/>
      <c r="PRD30" s="107"/>
      <c r="PRE30" s="107"/>
      <c r="PRF30" s="107"/>
      <c r="PRG30" s="107"/>
      <c r="PRH30" s="107"/>
      <c r="PRI30" s="107"/>
      <c r="PRJ30" s="107"/>
      <c r="PRK30" s="107"/>
      <c r="PRL30" s="107"/>
      <c r="PRM30" s="107"/>
      <c r="PRN30" s="107"/>
      <c r="PRO30" s="107"/>
      <c r="PRP30" s="107"/>
      <c r="PRQ30" s="107"/>
      <c r="PRR30" s="107"/>
      <c r="PRS30" s="107"/>
      <c r="PRT30" s="107"/>
      <c r="PRU30" s="107"/>
      <c r="PRV30" s="107"/>
      <c r="PRW30" s="107"/>
      <c r="PRX30" s="107"/>
      <c r="PRY30" s="107"/>
      <c r="PRZ30" s="107"/>
      <c r="PSA30" s="107"/>
      <c r="PSB30" s="107"/>
      <c r="PSC30" s="107"/>
      <c r="PSD30" s="107"/>
      <c r="PSE30" s="107"/>
      <c r="PSF30" s="107"/>
      <c r="PSG30" s="107"/>
      <c r="PSH30" s="107"/>
      <c r="PSI30" s="107"/>
      <c r="PSJ30" s="107"/>
      <c r="PSK30" s="107"/>
      <c r="PSL30" s="107"/>
      <c r="PSM30" s="107"/>
      <c r="PSN30" s="107"/>
      <c r="PSO30" s="107"/>
      <c r="PSP30" s="107"/>
      <c r="PSQ30" s="107"/>
      <c r="PSR30" s="107"/>
      <c r="PSS30" s="107"/>
      <c r="PST30" s="107"/>
      <c r="PSU30" s="107"/>
      <c r="PSV30" s="107"/>
      <c r="PSW30" s="107"/>
      <c r="PSX30" s="107"/>
      <c r="PSY30" s="107"/>
      <c r="PSZ30" s="107"/>
      <c r="PTA30" s="107"/>
      <c r="PTB30" s="107"/>
      <c r="PTC30" s="107"/>
      <c r="PTD30" s="107"/>
      <c r="PTE30" s="107"/>
      <c r="PTF30" s="107"/>
      <c r="PTG30" s="107"/>
      <c r="PTH30" s="107"/>
      <c r="PTI30" s="107"/>
      <c r="PTJ30" s="107"/>
      <c r="PTK30" s="107"/>
      <c r="PTL30" s="107"/>
      <c r="PTM30" s="107"/>
      <c r="PTN30" s="107"/>
      <c r="PTO30" s="107"/>
      <c r="PTP30" s="107"/>
      <c r="PTQ30" s="107"/>
      <c r="PTR30" s="107"/>
      <c r="PTS30" s="107"/>
      <c r="PTT30" s="107"/>
      <c r="PTU30" s="107"/>
      <c r="PTV30" s="107"/>
      <c r="PTW30" s="107"/>
      <c r="PTX30" s="107"/>
      <c r="PTY30" s="107"/>
      <c r="PTZ30" s="107"/>
      <c r="PUA30" s="107"/>
      <c r="PUB30" s="107"/>
      <c r="PUC30" s="107"/>
      <c r="PUD30" s="107"/>
      <c r="PUE30" s="107"/>
      <c r="PUF30" s="107"/>
      <c r="PUG30" s="107"/>
      <c r="PUH30" s="107"/>
      <c r="PUI30" s="107"/>
      <c r="PUJ30" s="107"/>
      <c r="PUK30" s="107"/>
      <c r="PUL30" s="107"/>
      <c r="PUM30" s="107"/>
      <c r="PUN30" s="107"/>
      <c r="PUO30" s="107"/>
      <c r="PUP30" s="107"/>
      <c r="PUQ30" s="107"/>
      <c r="PUR30" s="107"/>
      <c r="PUS30" s="107"/>
      <c r="PUT30" s="107"/>
      <c r="PUU30" s="107"/>
      <c r="PUV30" s="107"/>
      <c r="PUW30" s="107"/>
      <c r="PUX30" s="107"/>
      <c r="PUY30" s="107"/>
      <c r="PUZ30" s="107"/>
      <c r="PVA30" s="107"/>
      <c r="PVB30" s="107"/>
      <c r="PVC30" s="107"/>
      <c r="PVD30" s="107"/>
      <c r="PVE30" s="107"/>
      <c r="PVF30" s="107"/>
      <c r="PVG30" s="107"/>
      <c r="PVH30" s="107"/>
      <c r="PVI30" s="107"/>
      <c r="PVJ30" s="107"/>
      <c r="PVK30" s="107"/>
      <c r="PVL30" s="107"/>
      <c r="PVM30" s="107"/>
      <c r="PVN30" s="107"/>
      <c r="PVO30" s="107"/>
      <c r="PVP30" s="107"/>
      <c r="PVQ30" s="107"/>
      <c r="PVR30" s="107"/>
      <c r="PVS30" s="107"/>
      <c r="PVT30" s="107"/>
      <c r="PVU30" s="107"/>
      <c r="PVV30" s="107"/>
      <c r="PVW30" s="107"/>
      <c r="PVX30" s="107"/>
      <c r="PVY30" s="107"/>
      <c r="PVZ30" s="107"/>
      <c r="PWA30" s="107"/>
      <c r="PWB30" s="107"/>
      <c r="PWC30" s="107"/>
      <c r="PWD30" s="107"/>
      <c r="PWE30" s="107"/>
      <c r="PWF30" s="107"/>
      <c r="PWG30" s="107"/>
      <c r="PWH30" s="107"/>
      <c r="PWI30" s="107"/>
      <c r="PWJ30" s="107"/>
      <c r="PWK30" s="107"/>
      <c r="PWL30" s="107"/>
      <c r="PWM30" s="107"/>
      <c r="PWN30" s="107"/>
      <c r="PWO30" s="107"/>
      <c r="PWP30" s="107"/>
      <c r="PWQ30" s="107"/>
      <c r="PWR30" s="107"/>
      <c r="PWS30" s="107"/>
      <c r="PWT30" s="107"/>
      <c r="PWU30" s="107"/>
      <c r="PWV30" s="107"/>
      <c r="PWW30" s="107"/>
      <c r="PWX30" s="107"/>
      <c r="PWY30" s="107"/>
      <c r="PWZ30" s="107"/>
      <c r="PXA30" s="107"/>
      <c r="PXB30" s="107"/>
      <c r="PXC30" s="107"/>
      <c r="PXD30" s="107"/>
      <c r="PXE30" s="107"/>
      <c r="PXF30" s="107"/>
      <c r="PXG30" s="107"/>
      <c r="PXH30" s="107"/>
      <c r="PXI30" s="107"/>
      <c r="PXJ30" s="107"/>
      <c r="PXK30" s="107"/>
      <c r="PXL30" s="107"/>
      <c r="PXM30" s="107"/>
      <c r="PXN30" s="107"/>
      <c r="PXO30" s="107"/>
      <c r="PXP30" s="107"/>
      <c r="PXQ30" s="107"/>
      <c r="PXR30" s="107"/>
      <c r="PXS30" s="107"/>
      <c r="PXT30" s="107"/>
      <c r="PXU30" s="107"/>
      <c r="PXV30" s="107"/>
      <c r="PXW30" s="107"/>
      <c r="PXX30" s="107"/>
      <c r="PXY30" s="107"/>
      <c r="PXZ30" s="107"/>
      <c r="PYA30" s="107"/>
      <c r="PYB30" s="107"/>
      <c r="PYC30" s="107"/>
      <c r="PYD30" s="107"/>
      <c r="PYE30" s="107"/>
      <c r="PYF30" s="107"/>
      <c r="PYG30" s="107"/>
      <c r="PYH30" s="107"/>
      <c r="PYI30" s="107"/>
      <c r="PYJ30" s="107"/>
      <c r="PYK30" s="107"/>
      <c r="PYL30" s="107"/>
      <c r="PYM30" s="107"/>
      <c r="PYN30" s="107"/>
      <c r="PYO30" s="107"/>
      <c r="PYP30" s="107"/>
      <c r="PYQ30" s="107"/>
      <c r="PYR30" s="107"/>
      <c r="PYS30" s="107"/>
      <c r="PYT30" s="107"/>
      <c r="PYU30" s="107"/>
      <c r="PYV30" s="107"/>
      <c r="PYW30" s="107"/>
      <c r="PYX30" s="107"/>
      <c r="PYY30" s="107"/>
      <c r="PYZ30" s="107"/>
      <c r="PZA30" s="107"/>
      <c r="PZB30" s="107"/>
      <c r="PZC30" s="107"/>
      <c r="PZD30" s="107"/>
      <c r="PZE30" s="107"/>
      <c r="PZF30" s="107"/>
      <c r="PZG30" s="107"/>
      <c r="PZH30" s="107"/>
      <c r="PZI30" s="107"/>
      <c r="PZJ30" s="107"/>
      <c r="PZK30" s="107"/>
      <c r="PZL30" s="107"/>
      <c r="PZM30" s="107"/>
      <c r="PZN30" s="107"/>
      <c r="PZO30" s="107"/>
      <c r="PZP30" s="107"/>
      <c r="PZQ30" s="107"/>
      <c r="PZR30" s="107"/>
      <c r="PZS30" s="107"/>
      <c r="PZT30" s="107"/>
      <c r="PZU30" s="107"/>
      <c r="PZV30" s="107"/>
      <c r="PZW30" s="107"/>
      <c r="PZX30" s="107"/>
      <c r="PZY30" s="107"/>
      <c r="PZZ30" s="107"/>
      <c r="QAA30" s="107"/>
      <c r="QAB30" s="107"/>
      <c r="QAC30" s="107"/>
      <c r="QAD30" s="107"/>
      <c r="QAE30" s="107"/>
      <c r="QAF30" s="107"/>
      <c r="QAG30" s="107"/>
      <c r="QAH30" s="107"/>
      <c r="QAI30" s="107"/>
      <c r="QAJ30" s="107"/>
      <c r="QAK30" s="107"/>
      <c r="QAL30" s="107"/>
      <c r="QAM30" s="107"/>
      <c r="QAN30" s="107"/>
      <c r="QAO30" s="107"/>
      <c r="QAP30" s="107"/>
      <c r="QAQ30" s="107"/>
      <c r="QAR30" s="107"/>
      <c r="QAS30" s="107"/>
      <c r="QAT30" s="107"/>
      <c r="QAU30" s="107"/>
      <c r="QAV30" s="107"/>
      <c r="QAW30" s="107"/>
      <c r="QAX30" s="107"/>
      <c r="QAY30" s="107"/>
      <c r="QAZ30" s="107"/>
      <c r="QBA30" s="107"/>
      <c r="QBB30" s="107"/>
      <c r="QBC30" s="107"/>
      <c r="QBD30" s="107"/>
      <c r="QBE30" s="107"/>
      <c r="QBF30" s="107"/>
      <c r="QBG30" s="107"/>
      <c r="QBH30" s="107"/>
      <c r="QBI30" s="107"/>
      <c r="QBJ30" s="107"/>
      <c r="QBK30" s="107"/>
      <c r="QBL30" s="107"/>
      <c r="QBM30" s="107"/>
      <c r="QBN30" s="107"/>
      <c r="QBO30" s="107"/>
      <c r="QBP30" s="107"/>
      <c r="QBQ30" s="107"/>
      <c r="QBR30" s="107"/>
      <c r="QBS30" s="107"/>
      <c r="QBT30" s="107"/>
      <c r="QBU30" s="107"/>
      <c r="QBV30" s="107"/>
      <c r="QBW30" s="107"/>
      <c r="QBX30" s="107"/>
      <c r="QBY30" s="107"/>
      <c r="QBZ30" s="107"/>
      <c r="QCA30" s="107"/>
      <c r="QCB30" s="107"/>
      <c r="QCC30" s="107"/>
      <c r="QCD30" s="107"/>
      <c r="QCE30" s="107"/>
      <c r="QCF30" s="107"/>
      <c r="QCG30" s="107"/>
      <c r="QCH30" s="107"/>
      <c r="QCI30" s="107"/>
      <c r="QCJ30" s="107"/>
      <c r="QCK30" s="107"/>
      <c r="QCL30" s="107"/>
      <c r="QCM30" s="107"/>
      <c r="QCN30" s="107"/>
      <c r="QCO30" s="107"/>
      <c r="QCP30" s="107"/>
      <c r="QCQ30" s="107"/>
      <c r="QCR30" s="107"/>
      <c r="QCS30" s="107"/>
      <c r="QCT30" s="107"/>
      <c r="QCU30" s="107"/>
      <c r="QCV30" s="107"/>
      <c r="QCW30" s="107"/>
      <c r="QCX30" s="107"/>
      <c r="QCY30" s="107"/>
      <c r="QCZ30" s="107"/>
      <c r="QDA30" s="107"/>
      <c r="QDB30" s="107"/>
      <c r="QDC30" s="107"/>
      <c r="QDD30" s="107"/>
      <c r="QDE30" s="107"/>
      <c r="QDF30" s="107"/>
      <c r="QDG30" s="107"/>
      <c r="QDH30" s="107"/>
      <c r="QDI30" s="107"/>
      <c r="QDJ30" s="107"/>
      <c r="QDK30" s="107"/>
      <c r="QDL30" s="107"/>
      <c r="QDM30" s="107"/>
      <c r="QDN30" s="107"/>
      <c r="QDO30" s="107"/>
      <c r="QDP30" s="107"/>
      <c r="QDQ30" s="107"/>
      <c r="QDR30" s="107"/>
      <c r="QDS30" s="107"/>
      <c r="QDT30" s="107"/>
      <c r="QDU30" s="107"/>
      <c r="QDV30" s="107"/>
      <c r="QDW30" s="107"/>
      <c r="QDX30" s="107"/>
      <c r="QDY30" s="107"/>
      <c r="QDZ30" s="107"/>
      <c r="QEA30" s="107"/>
      <c r="QEB30" s="107"/>
      <c r="QEC30" s="107"/>
      <c r="QED30" s="107"/>
      <c r="QEE30" s="107"/>
      <c r="QEF30" s="107"/>
      <c r="QEG30" s="107"/>
      <c r="QEH30" s="107"/>
      <c r="QEI30" s="107"/>
      <c r="QEJ30" s="107"/>
      <c r="QEK30" s="107"/>
      <c r="QEL30" s="107"/>
      <c r="QEM30" s="107"/>
      <c r="QEN30" s="107"/>
      <c r="QEO30" s="107"/>
      <c r="QEP30" s="107"/>
      <c r="QEQ30" s="107"/>
      <c r="QER30" s="107"/>
      <c r="QES30" s="107"/>
      <c r="QET30" s="107"/>
      <c r="QEU30" s="107"/>
      <c r="QEV30" s="107"/>
      <c r="QEW30" s="107"/>
      <c r="QEX30" s="107"/>
      <c r="QEY30" s="107"/>
      <c r="QEZ30" s="107"/>
      <c r="QFA30" s="107"/>
      <c r="QFB30" s="107"/>
      <c r="QFC30" s="107"/>
      <c r="QFD30" s="107"/>
      <c r="QFE30" s="107"/>
      <c r="QFF30" s="107"/>
      <c r="QFG30" s="107"/>
      <c r="QFH30" s="107"/>
      <c r="QFI30" s="107"/>
      <c r="QFJ30" s="107"/>
      <c r="QFK30" s="107"/>
      <c r="QFL30" s="107"/>
      <c r="QFM30" s="107"/>
      <c r="QFN30" s="107"/>
      <c r="QFO30" s="107"/>
      <c r="QFP30" s="107"/>
      <c r="QFQ30" s="107"/>
      <c r="QFR30" s="107"/>
      <c r="QFS30" s="107"/>
      <c r="QFT30" s="107"/>
      <c r="QFU30" s="107"/>
      <c r="QFV30" s="107"/>
      <c r="QFW30" s="107"/>
      <c r="QFX30" s="107"/>
      <c r="QFY30" s="107"/>
      <c r="QFZ30" s="107"/>
      <c r="QGA30" s="107"/>
      <c r="QGB30" s="107"/>
      <c r="QGC30" s="107"/>
      <c r="QGD30" s="107"/>
      <c r="QGE30" s="107"/>
      <c r="QGF30" s="107"/>
      <c r="QGG30" s="107"/>
      <c r="QGH30" s="107"/>
      <c r="QGI30" s="107"/>
      <c r="QGJ30" s="107"/>
      <c r="QGK30" s="107"/>
      <c r="QGL30" s="107"/>
      <c r="QGM30" s="107"/>
      <c r="QGN30" s="107"/>
      <c r="QGO30" s="107"/>
      <c r="QGP30" s="107"/>
      <c r="QGQ30" s="107"/>
      <c r="QGR30" s="107"/>
      <c r="QGS30" s="107"/>
      <c r="QGT30" s="107"/>
      <c r="QGU30" s="107"/>
      <c r="QGV30" s="107"/>
      <c r="QGW30" s="107"/>
      <c r="QGX30" s="107"/>
      <c r="QGY30" s="107"/>
      <c r="QGZ30" s="107"/>
      <c r="QHA30" s="107"/>
      <c r="QHB30" s="107"/>
      <c r="QHC30" s="107"/>
      <c r="QHD30" s="107"/>
      <c r="QHE30" s="107"/>
      <c r="QHF30" s="107"/>
      <c r="QHG30" s="107"/>
      <c r="QHH30" s="107"/>
      <c r="QHI30" s="107"/>
      <c r="QHJ30" s="107"/>
      <c r="QHK30" s="107"/>
      <c r="QHL30" s="107"/>
      <c r="QHM30" s="107"/>
      <c r="QHN30" s="107"/>
      <c r="QHO30" s="107"/>
      <c r="QHP30" s="107"/>
      <c r="QHQ30" s="107"/>
      <c r="QHR30" s="107"/>
      <c r="QHS30" s="107"/>
      <c r="QHT30" s="107"/>
      <c r="QHU30" s="107"/>
      <c r="QHV30" s="107"/>
      <c r="QHW30" s="107"/>
      <c r="QHX30" s="107"/>
      <c r="QHY30" s="107"/>
      <c r="QHZ30" s="107"/>
      <c r="QIA30" s="107"/>
      <c r="QIB30" s="107"/>
      <c r="QIC30" s="107"/>
      <c r="QID30" s="107"/>
      <c r="QIE30" s="107"/>
      <c r="QIF30" s="107"/>
      <c r="QIG30" s="107"/>
      <c r="QIH30" s="107"/>
      <c r="QII30" s="107"/>
      <c r="QIJ30" s="107"/>
      <c r="QIK30" s="107"/>
      <c r="QIL30" s="107"/>
      <c r="QIM30" s="107"/>
      <c r="QIN30" s="107"/>
      <c r="QIO30" s="107"/>
      <c r="QIP30" s="107"/>
      <c r="QIQ30" s="107"/>
      <c r="QIR30" s="107"/>
      <c r="QIS30" s="107"/>
      <c r="QIT30" s="107"/>
      <c r="QIU30" s="107"/>
      <c r="QIV30" s="107"/>
      <c r="QIW30" s="107"/>
      <c r="QIX30" s="107"/>
      <c r="QIY30" s="107"/>
      <c r="QIZ30" s="107"/>
      <c r="QJA30" s="107"/>
      <c r="QJB30" s="107"/>
      <c r="QJC30" s="107"/>
      <c r="QJD30" s="107"/>
      <c r="QJE30" s="107"/>
      <c r="QJF30" s="107"/>
      <c r="QJG30" s="107"/>
      <c r="QJH30" s="107"/>
      <c r="QJI30" s="107"/>
      <c r="QJJ30" s="107"/>
      <c r="QJK30" s="107"/>
      <c r="QJL30" s="107"/>
      <c r="QJM30" s="107"/>
      <c r="QJN30" s="107"/>
      <c r="QJO30" s="107"/>
      <c r="QJP30" s="107"/>
      <c r="QJQ30" s="107"/>
      <c r="QJR30" s="107"/>
      <c r="QJS30" s="107"/>
      <c r="QJT30" s="107"/>
      <c r="QJU30" s="107"/>
      <c r="QJV30" s="107"/>
      <c r="QJW30" s="107"/>
      <c r="QJX30" s="107"/>
      <c r="QJY30" s="107"/>
      <c r="QJZ30" s="107"/>
      <c r="QKA30" s="107"/>
      <c r="QKB30" s="107"/>
      <c r="QKC30" s="107"/>
      <c r="QKD30" s="107"/>
      <c r="QKE30" s="107"/>
      <c r="QKF30" s="107"/>
      <c r="QKG30" s="107"/>
      <c r="QKH30" s="107"/>
      <c r="QKI30" s="107"/>
      <c r="QKJ30" s="107"/>
      <c r="QKK30" s="107"/>
      <c r="QKL30" s="107"/>
      <c r="QKM30" s="107"/>
      <c r="QKN30" s="107"/>
      <c r="QKO30" s="107"/>
      <c r="QKP30" s="107"/>
      <c r="QKQ30" s="107"/>
      <c r="QKR30" s="107"/>
      <c r="QKS30" s="107"/>
      <c r="QKT30" s="107"/>
      <c r="QKU30" s="107"/>
      <c r="QKV30" s="107"/>
      <c r="QKW30" s="107"/>
      <c r="QKX30" s="107"/>
      <c r="QKY30" s="107"/>
      <c r="QKZ30" s="107"/>
      <c r="QLA30" s="107"/>
      <c r="QLB30" s="107"/>
      <c r="QLC30" s="107"/>
      <c r="QLD30" s="107"/>
      <c r="QLE30" s="107"/>
      <c r="QLF30" s="107"/>
      <c r="QLG30" s="107"/>
      <c r="QLH30" s="107"/>
      <c r="QLI30" s="107"/>
      <c r="QLJ30" s="107"/>
      <c r="QLK30" s="107"/>
      <c r="QLL30" s="107"/>
      <c r="QLM30" s="107"/>
      <c r="QLN30" s="107"/>
      <c r="QLO30" s="107"/>
      <c r="QLP30" s="107"/>
      <c r="QLQ30" s="107"/>
      <c r="QLR30" s="107"/>
      <c r="QLS30" s="107"/>
      <c r="QLT30" s="107"/>
      <c r="QLU30" s="107"/>
      <c r="QLV30" s="107"/>
      <c r="QLW30" s="107"/>
      <c r="QLX30" s="107"/>
      <c r="QLY30" s="107"/>
      <c r="QLZ30" s="107"/>
      <c r="QMA30" s="107"/>
      <c r="QMB30" s="107"/>
      <c r="QMC30" s="107"/>
      <c r="QMD30" s="107"/>
      <c r="QME30" s="107"/>
      <c r="QMF30" s="107"/>
      <c r="QMG30" s="107"/>
      <c r="QMH30" s="107"/>
      <c r="QMI30" s="107"/>
      <c r="QMJ30" s="107"/>
      <c r="QMK30" s="107"/>
      <c r="QML30" s="107"/>
      <c r="QMM30" s="107"/>
      <c r="QMN30" s="107"/>
      <c r="QMO30" s="107"/>
      <c r="QMP30" s="107"/>
      <c r="QMQ30" s="107"/>
      <c r="QMR30" s="107"/>
      <c r="QMS30" s="107"/>
      <c r="QMT30" s="107"/>
      <c r="QMU30" s="107"/>
      <c r="QMV30" s="107"/>
      <c r="QMW30" s="107"/>
      <c r="QMX30" s="107"/>
      <c r="QMY30" s="107"/>
      <c r="QMZ30" s="107"/>
      <c r="QNA30" s="107"/>
      <c r="QNB30" s="107"/>
      <c r="QNC30" s="107"/>
      <c r="QND30" s="107"/>
      <c r="QNE30" s="107"/>
      <c r="QNF30" s="107"/>
      <c r="QNG30" s="107"/>
      <c r="QNH30" s="107"/>
      <c r="QNI30" s="107"/>
      <c r="QNJ30" s="107"/>
      <c r="QNK30" s="107"/>
      <c r="QNL30" s="107"/>
      <c r="QNM30" s="107"/>
      <c r="QNN30" s="107"/>
      <c r="QNO30" s="107"/>
      <c r="QNP30" s="107"/>
      <c r="QNQ30" s="107"/>
      <c r="QNR30" s="107"/>
      <c r="QNS30" s="107"/>
      <c r="QNT30" s="107"/>
      <c r="QNU30" s="107"/>
      <c r="QNV30" s="107"/>
      <c r="QNW30" s="107"/>
      <c r="QNX30" s="107"/>
      <c r="QNY30" s="107"/>
      <c r="QNZ30" s="107"/>
      <c r="QOA30" s="107"/>
      <c r="QOB30" s="107"/>
      <c r="QOC30" s="107"/>
      <c r="QOD30" s="107"/>
      <c r="QOE30" s="107"/>
      <c r="QOF30" s="107"/>
      <c r="QOG30" s="107"/>
      <c r="QOH30" s="107"/>
      <c r="QOI30" s="107"/>
      <c r="QOJ30" s="107"/>
      <c r="QOK30" s="107"/>
      <c r="QOL30" s="107"/>
      <c r="QOM30" s="107"/>
      <c r="QON30" s="107"/>
      <c r="QOO30" s="107"/>
      <c r="QOP30" s="107"/>
      <c r="QOQ30" s="107"/>
      <c r="QOR30" s="107"/>
      <c r="QOS30" s="107"/>
      <c r="QOT30" s="107"/>
      <c r="QOU30" s="107"/>
      <c r="QOV30" s="107"/>
      <c r="QOW30" s="107"/>
      <c r="QOX30" s="107"/>
      <c r="QOY30" s="107"/>
      <c r="QOZ30" s="107"/>
      <c r="QPA30" s="107"/>
      <c r="QPB30" s="107"/>
      <c r="QPC30" s="107"/>
      <c r="QPD30" s="107"/>
      <c r="QPE30" s="107"/>
      <c r="QPF30" s="107"/>
      <c r="QPG30" s="107"/>
      <c r="QPH30" s="107"/>
      <c r="QPI30" s="107"/>
      <c r="QPJ30" s="107"/>
      <c r="QPK30" s="107"/>
      <c r="QPL30" s="107"/>
      <c r="QPM30" s="107"/>
      <c r="QPN30" s="107"/>
      <c r="QPO30" s="107"/>
      <c r="QPP30" s="107"/>
      <c r="QPQ30" s="107"/>
      <c r="QPR30" s="107"/>
      <c r="QPS30" s="107"/>
      <c r="QPT30" s="107"/>
      <c r="QPU30" s="107"/>
      <c r="QPV30" s="107"/>
      <c r="QPW30" s="107"/>
      <c r="QPX30" s="107"/>
      <c r="QPY30" s="107"/>
      <c r="QPZ30" s="107"/>
      <c r="QQA30" s="107"/>
      <c r="QQB30" s="107"/>
      <c r="QQC30" s="107"/>
      <c r="QQD30" s="107"/>
      <c r="QQE30" s="107"/>
      <c r="QQF30" s="107"/>
      <c r="QQG30" s="107"/>
      <c r="QQH30" s="107"/>
      <c r="QQI30" s="107"/>
      <c r="QQJ30" s="107"/>
      <c r="QQK30" s="107"/>
      <c r="QQL30" s="107"/>
      <c r="QQM30" s="107"/>
      <c r="QQN30" s="107"/>
      <c r="QQO30" s="107"/>
      <c r="QQP30" s="107"/>
      <c r="QQQ30" s="107"/>
      <c r="QQR30" s="107"/>
      <c r="QQS30" s="107"/>
      <c r="QQT30" s="107"/>
      <c r="QQU30" s="107"/>
      <c r="QQV30" s="107"/>
      <c r="QQW30" s="107"/>
      <c r="QQX30" s="107"/>
      <c r="QQY30" s="107"/>
      <c r="QQZ30" s="107"/>
      <c r="QRA30" s="107"/>
      <c r="QRB30" s="107"/>
      <c r="QRC30" s="107"/>
      <c r="QRD30" s="107"/>
      <c r="QRE30" s="107"/>
      <c r="QRF30" s="107"/>
      <c r="QRG30" s="107"/>
      <c r="QRH30" s="107"/>
      <c r="QRI30" s="107"/>
      <c r="QRJ30" s="107"/>
      <c r="QRK30" s="107"/>
      <c r="QRL30" s="107"/>
      <c r="QRM30" s="107"/>
      <c r="QRN30" s="107"/>
      <c r="QRO30" s="107"/>
      <c r="QRP30" s="107"/>
      <c r="QRQ30" s="107"/>
      <c r="QRR30" s="107"/>
      <c r="QRS30" s="107"/>
      <c r="QRT30" s="107"/>
      <c r="QRU30" s="107"/>
      <c r="QRV30" s="107"/>
      <c r="QRW30" s="107"/>
      <c r="QRX30" s="107"/>
      <c r="QRY30" s="107"/>
      <c r="QRZ30" s="107"/>
      <c r="QSA30" s="107"/>
      <c r="QSB30" s="107"/>
      <c r="QSC30" s="107"/>
      <c r="QSD30" s="107"/>
      <c r="QSE30" s="107"/>
      <c r="QSF30" s="107"/>
      <c r="QSG30" s="107"/>
      <c r="QSH30" s="107"/>
      <c r="QSI30" s="107"/>
      <c r="QSJ30" s="107"/>
      <c r="QSK30" s="107"/>
      <c r="QSL30" s="107"/>
      <c r="QSM30" s="107"/>
      <c r="QSN30" s="107"/>
      <c r="QSO30" s="107"/>
      <c r="QSP30" s="107"/>
      <c r="QSQ30" s="107"/>
      <c r="QSR30" s="107"/>
      <c r="QSS30" s="107"/>
      <c r="QST30" s="107"/>
      <c r="QSU30" s="107"/>
      <c r="QSV30" s="107"/>
      <c r="QSW30" s="107"/>
      <c r="QSX30" s="107"/>
      <c r="QSY30" s="107"/>
      <c r="QSZ30" s="107"/>
      <c r="QTA30" s="107"/>
      <c r="QTB30" s="107"/>
      <c r="QTC30" s="107"/>
      <c r="QTD30" s="107"/>
      <c r="QTE30" s="107"/>
      <c r="QTF30" s="107"/>
      <c r="QTG30" s="107"/>
      <c r="QTH30" s="107"/>
      <c r="QTI30" s="107"/>
      <c r="QTJ30" s="107"/>
      <c r="QTK30" s="107"/>
      <c r="QTL30" s="107"/>
      <c r="QTM30" s="107"/>
      <c r="QTN30" s="107"/>
      <c r="QTO30" s="107"/>
      <c r="QTP30" s="107"/>
      <c r="QTQ30" s="107"/>
      <c r="QTR30" s="107"/>
      <c r="QTS30" s="107"/>
      <c r="QTT30" s="107"/>
      <c r="QTU30" s="107"/>
      <c r="QTV30" s="107"/>
      <c r="QTW30" s="107"/>
      <c r="QTX30" s="107"/>
      <c r="QTY30" s="107"/>
      <c r="QTZ30" s="107"/>
      <c r="QUA30" s="107"/>
      <c r="QUB30" s="107"/>
      <c r="QUC30" s="107"/>
      <c r="QUD30" s="107"/>
      <c r="QUE30" s="107"/>
      <c r="QUF30" s="107"/>
      <c r="QUG30" s="107"/>
      <c r="QUH30" s="107"/>
      <c r="QUI30" s="107"/>
      <c r="QUJ30" s="107"/>
      <c r="QUK30" s="107"/>
      <c r="QUL30" s="107"/>
      <c r="QUM30" s="107"/>
      <c r="QUN30" s="107"/>
      <c r="QUO30" s="107"/>
      <c r="QUP30" s="107"/>
      <c r="QUQ30" s="107"/>
      <c r="QUR30" s="107"/>
      <c r="QUS30" s="107"/>
      <c r="QUT30" s="107"/>
      <c r="QUU30" s="107"/>
      <c r="QUV30" s="107"/>
      <c r="QUW30" s="107"/>
      <c r="QUX30" s="107"/>
      <c r="QUY30" s="107"/>
      <c r="QUZ30" s="107"/>
      <c r="QVA30" s="107"/>
      <c r="QVB30" s="107"/>
      <c r="QVC30" s="107"/>
      <c r="QVD30" s="107"/>
      <c r="QVE30" s="107"/>
      <c r="QVF30" s="107"/>
      <c r="QVG30" s="107"/>
      <c r="QVH30" s="107"/>
      <c r="QVI30" s="107"/>
      <c r="QVJ30" s="107"/>
      <c r="QVK30" s="107"/>
      <c r="QVL30" s="107"/>
      <c r="QVM30" s="107"/>
      <c r="QVN30" s="107"/>
      <c r="QVO30" s="107"/>
      <c r="QVP30" s="107"/>
      <c r="QVQ30" s="107"/>
      <c r="QVR30" s="107"/>
      <c r="QVS30" s="107"/>
      <c r="QVT30" s="107"/>
      <c r="QVU30" s="107"/>
      <c r="QVV30" s="107"/>
      <c r="QVW30" s="107"/>
      <c r="QVX30" s="107"/>
      <c r="QVY30" s="107"/>
      <c r="QVZ30" s="107"/>
      <c r="QWA30" s="107"/>
      <c r="QWB30" s="107"/>
      <c r="QWC30" s="107"/>
      <c r="QWD30" s="107"/>
      <c r="QWE30" s="107"/>
      <c r="QWF30" s="107"/>
      <c r="QWG30" s="107"/>
      <c r="QWH30" s="107"/>
      <c r="QWI30" s="107"/>
      <c r="QWJ30" s="107"/>
      <c r="QWK30" s="107"/>
      <c r="QWL30" s="107"/>
      <c r="QWM30" s="107"/>
      <c r="QWN30" s="107"/>
      <c r="QWO30" s="107"/>
      <c r="QWP30" s="107"/>
      <c r="QWQ30" s="107"/>
      <c r="QWR30" s="107"/>
      <c r="QWS30" s="107"/>
      <c r="QWT30" s="107"/>
      <c r="QWU30" s="107"/>
      <c r="QWV30" s="107"/>
      <c r="QWW30" s="107"/>
      <c r="QWX30" s="107"/>
      <c r="QWY30" s="107"/>
      <c r="QWZ30" s="107"/>
      <c r="QXA30" s="107"/>
      <c r="QXB30" s="107"/>
      <c r="QXC30" s="107"/>
      <c r="QXD30" s="107"/>
      <c r="QXE30" s="107"/>
      <c r="QXF30" s="107"/>
      <c r="QXG30" s="107"/>
      <c r="QXH30" s="107"/>
      <c r="QXI30" s="107"/>
      <c r="QXJ30" s="107"/>
      <c r="QXK30" s="107"/>
      <c r="QXL30" s="107"/>
      <c r="QXM30" s="107"/>
      <c r="QXN30" s="107"/>
      <c r="QXO30" s="107"/>
      <c r="QXP30" s="107"/>
      <c r="QXQ30" s="107"/>
      <c r="QXR30" s="107"/>
      <c r="QXS30" s="107"/>
      <c r="QXT30" s="107"/>
      <c r="QXU30" s="107"/>
      <c r="QXV30" s="107"/>
      <c r="QXW30" s="107"/>
      <c r="QXX30" s="107"/>
      <c r="QXY30" s="107"/>
      <c r="QXZ30" s="107"/>
      <c r="QYA30" s="107"/>
      <c r="QYB30" s="107"/>
      <c r="QYC30" s="107"/>
      <c r="QYD30" s="107"/>
      <c r="QYE30" s="107"/>
      <c r="QYF30" s="107"/>
      <c r="QYG30" s="107"/>
      <c r="QYH30" s="107"/>
      <c r="QYI30" s="107"/>
      <c r="QYJ30" s="107"/>
      <c r="QYK30" s="107"/>
      <c r="QYL30" s="107"/>
      <c r="QYM30" s="107"/>
      <c r="QYN30" s="107"/>
      <c r="QYO30" s="107"/>
      <c r="QYP30" s="107"/>
      <c r="QYQ30" s="107"/>
      <c r="QYR30" s="107"/>
      <c r="QYS30" s="107"/>
      <c r="QYT30" s="107"/>
      <c r="QYU30" s="107"/>
      <c r="QYV30" s="107"/>
      <c r="QYW30" s="107"/>
      <c r="QYX30" s="107"/>
      <c r="QYY30" s="107"/>
      <c r="QYZ30" s="107"/>
      <c r="QZA30" s="107"/>
      <c r="QZB30" s="107"/>
      <c r="QZC30" s="107"/>
      <c r="QZD30" s="107"/>
      <c r="QZE30" s="107"/>
      <c r="QZF30" s="107"/>
      <c r="QZG30" s="107"/>
      <c r="QZH30" s="107"/>
      <c r="QZI30" s="107"/>
      <c r="QZJ30" s="107"/>
      <c r="QZK30" s="107"/>
      <c r="QZL30" s="107"/>
      <c r="QZM30" s="107"/>
      <c r="QZN30" s="107"/>
      <c r="QZO30" s="107"/>
      <c r="QZP30" s="107"/>
      <c r="QZQ30" s="107"/>
      <c r="QZR30" s="107"/>
      <c r="QZS30" s="107"/>
      <c r="QZT30" s="107"/>
      <c r="QZU30" s="107"/>
      <c r="QZV30" s="107"/>
      <c r="QZW30" s="107"/>
      <c r="QZX30" s="107"/>
      <c r="QZY30" s="107"/>
      <c r="QZZ30" s="107"/>
      <c r="RAA30" s="107"/>
      <c r="RAB30" s="107"/>
      <c r="RAC30" s="107"/>
      <c r="RAD30" s="107"/>
      <c r="RAE30" s="107"/>
      <c r="RAF30" s="107"/>
      <c r="RAG30" s="107"/>
      <c r="RAH30" s="107"/>
      <c r="RAI30" s="107"/>
      <c r="RAJ30" s="107"/>
      <c r="RAK30" s="107"/>
      <c r="RAL30" s="107"/>
      <c r="RAM30" s="107"/>
      <c r="RAN30" s="107"/>
      <c r="RAO30" s="107"/>
      <c r="RAP30" s="107"/>
      <c r="RAQ30" s="107"/>
      <c r="RAR30" s="107"/>
      <c r="RAS30" s="107"/>
      <c r="RAT30" s="107"/>
      <c r="RAU30" s="107"/>
      <c r="RAV30" s="107"/>
      <c r="RAW30" s="107"/>
      <c r="RAX30" s="107"/>
      <c r="RAY30" s="107"/>
      <c r="RAZ30" s="107"/>
      <c r="RBA30" s="107"/>
      <c r="RBB30" s="107"/>
      <c r="RBC30" s="107"/>
      <c r="RBD30" s="107"/>
      <c r="RBE30" s="107"/>
      <c r="RBF30" s="107"/>
      <c r="RBG30" s="107"/>
      <c r="RBH30" s="107"/>
      <c r="RBI30" s="107"/>
      <c r="RBJ30" s="107"/>
      <c r="RBK30" s="107"/>
      <c r="RBL30" s="107"/>
      <c r="RBM30" s="107"/>
      <c r="RBN30" s="107"/>
      <c r="RBO30" s="107"/>
      <c r="RBP30" s="107"/>
      <c r="RBQ30" s="107"/>
      <c r="RBR30" s="107"/>
      <c r="RBS30" s="107"/>
      <c r="RBT30" s="107"/>
      <c r="RBU30" s="107"/>
      <c r="RBV30" s="107"/>
      <c r="RBW30" s="107"/>
      <c r="RBX30" s="107"/>
      <c r="RBY30" s="107"/>
      <c r="RBZ30" s="107"/>
      <c r="RCA30" s="107"/>
      <c r="RCB30" s="107"/>
      <c r="RCC30" s="107"/>
      <c r="RCD30" s="107"/>
      <c r="RCE30" s="107"/>
      <c r="RCF30" s="107"/>
      <c r="RCG30" s="107"/>
      <c r="RCH30" s="107"/>
      <c r="RCI30" s="107"/>
      <c r="RCJ30" s="107"/>
      <c r="RCK30" s="107"/>
      <c r="RCL30" s="107"/>
      <c r="RCM30" s="107"/>
      <c r="RCN30" s="107"/>
      <c r="RCO30" s="107"/>
      <c r="RCP30" s="107"/>
      <c r="RCQ30" s="107"/>
      <c r="RCR30" s="107"/>
      <c r="RCS30" s="107"/>
      <c r="RCT30" s="107"/>
      <c r="RCU30" s="107"/>
      <c r="RCV30" s="107"/>
      <c r="RCW30" s="107"/>
      <c r="RCX30" s="107"/>
      <c r="RCY30" s="107"/>
      <c r="RCZ30" s="107"/>
      <c r="RDA30" s="107"/>
      <c r="RDB30" s="107"/>
      <c r="RDC30" s="107"/>
      <c r="RDD30" s="107"/>
      <c r="RDE30" s="107"/>
      <c r="RDF30" s="107"/>
      <c r="RDG30" s="107"/>
      <c r="RDH30" s="107"/>
      <c r="RDI30" s="107"/>
      <c r="RDJ30" s="107"/>
      <c r="RDK30" s="107"/>
      <c r="RDL30" s="107"/>
      <c r="RDM30" s="107"/>
      <c r="RDN30" s="107"/>
      <c r="RDO30" s="107"/>
      <c r="RDP30" s="107"/>
      <c r="RDQ30" s="107"/>
      <c r="RDR30" s="107"/>
      <c r="RDS30" s="107"/>
      <c r="RDT30" s="107"/>
      <c r="RDU30" s="107"/>
      <c r="RDV30" s="107"/>
      <c r="RDW30" s="107"/>
      <c r="RDX30" s="107"/>
      <c r="RDY30" s="107"/>
      <c r="RDZ30" s="107"/>
      <c r="REA30" s="107"/>
      <c r="REB30" s="107"/>
      <c r="REC30" s="107"/>
      <c r="RED30" s="107"/>
      <c r="REE30" s="107"/>
      <c r="REF30" s="107"/>
      <c r="REG30" s="107"/>
      <c r="REH30" s="107"/>
      <c r="REI30" s="107"/>
      <c r="REJ30" s="107"/>
      <c r="REK30" s="107"/>
      <c r="REL30" s="107"/>
      <c r="REM30" s="107"/>
      <c r="REN30" s="107"/>
      <c r="REO30" s="107"/>
      <c r="REP30" s="107"/>
      <c r="REQ30" s="107"/>
      <c r="RER30" s="107"/>
      <c r="RES30" s="107"/>
      <c r="RET30" s="107"/>
      <c r="REU30" s="107"/>
      <c r="REV30" s="107"/>
      <c r="REW30" s="107"/>
      <c r="REX30" s="107"/>
      <c r="REY30" s="107"/>
      <c r="REZ30" s="107"/>
      <c r="RFA30" s="107"/>
      <c r="RFB30" s="107"/>
      <c r="RFC30" s="107"/>
      <c r="RFD30" s="107"/>
      <c r="RFE30" s="107"/>
      <c r="RFF30" s="107"/>
      <c r="RFG30" s="107"/>
      <c r="RFH30" s="107"/>
      <c r="RFI30" s="107"/>
      <c r="RFJ30" s="107"/>
      <c r="RFK30" s="107"/>
      <c r="RFL30" s="107"/>
      <c r="RFM30" s="107"/>
      <c r="RFN30" s="107"/>
      <c r="RFO30" s="107"/>
      <c r="RFP30" s="107"/>
      <c r="RFQ30" s="107"/>
      <c r="RFR30" s="107"/>
      <c r="RFS30" s="107"/>
      <c r="RFT30" s="107"/>
      <c r="RFU30" s="107"/>
      <c r="RFV30" s="107"/>
      <c r="RFW30" s="107"/>
      <c r="RFX30" s="107"/>
      <c r="RFY30" s="107"/>
      <c r="RFZ30" s="107"/>
      <c r="RGA30" s="107"/>
      <c r="RGB30" s="107"/>
      <c r="RGC30" s="107"/>
      <c r="RGD30" s="107"/>
      <c r="RGE30" s="107"/>
      <c r="RGF30" s="107"/>
      <c r="RGG30" s="107"/>
      <c r="RGH30" s="107"/>
      <c r="RGI30" s="107"/>
      <c r="RGJ30" s="107"/>
      <c r="RGK30" s="107"/>
      <c r="RGL30" s="107"/>
      <c r="RGM30" s="107"/>
      <c r="RGN30" s="107"/>
      <c r="RGO30" s="107"/>
      <c r="RGP30" s="107"/>
      <c r="RGQ30" s="107"/>
      <c r="RGR30" s="107"/>
      <c r="RGS30" s="107"/>
      <c r="RGT30" s="107"/>
      <c r="RGU30" s="107"/>
      <c r="RGV30" s="107"/>
      <c r="RGW30" s="107"/>
      <c r="RGX30" s="107"/>
      <c r="RGY30" s="107"/>
      <c r="RGZ30" s="107"/>
      <c r="RHA30" s="107"/>
      <c r="RHB30" s="107"/>
      <c r="RHC30" s="107"/>
      <c r="RHD30" s="107"/>
      <c r="RHE30" s="107"/>
      <c r="RHF30" s="107"/>
      <c r="RHG30" s="107"/>
      <c r="RHH30" s="107"/>
      <c r="RHI30" s="107"/>
      <c r="RHJ30" s="107"/>
      <c r="RHK30" s="107"/>
      <c r="RHL30" s="107"/>
      <c r="RHM30" s="107"/>
      <c r="RHN30" s="107"/>
      <c r="RHO30" s="107"/>
      <c r="RHP30" s="107"/>
      <c r="RHQ30" s="107"/>
      <c r="RHR30" s="107"/>
      <c r="RHS30" s="107"/>
      <c r="RHT30" s="107"/>
      <c r="RHU30" s="107"/>
      <c r="RHV30" s="107"/>
      <c r="RHW30" s="107"/>
      <c r="RHX30" s="107"/>
      <c r="RHY30" s="107"/>
      <c r="RHZ30" s="107"/>
      <c r="RIA30" s="107"/>
      <c r="RIB30" s="107"/>
      <c r="RIC30" s="107"/>
      <c r="RID30" s="107"/>
      <c r="RIE30" s="107"/>
      <c r="RIF30" s="107"/>
      <c r="RIG30" s="107"/>
      <c r="RIH30" s="107"/>
      <c r="RII30" s="107"/>
      <c r="RIJ30" s="107"/>
      <c r="RIK30" s="107"/>
      <c r="RIL30" s="107"/>
      <c r="RIM30" s="107"/>
      <c r="RIN30" s="107"/>
      <c r="RIO30" s="107"/>
      <c r="RIP30" s="107"/>
      <c r="RIQ30" s="107"/>
      <c r="RIR30" s="107"/>
      <c r="RIS30" s="107"/>
      <c r="RIT30" s="107"/>
      <c r="RIU30" s="107"/>
      <c r="RIV30" s="107"/>
      <c r="RIW30" s="107"/>
      <c r="RIX30" s="107"/>
      <c r="RIY30" s="107"/>
      <c r="RIZ30" s="107"/>
      <c r="RJA30" s="107"/>
      <c r="RJB30" s="107"/>
      <c r="RJC30" s="107"/>
      <c r="RJD30" s="107"/>
      <c r="RJE30" s="107"/>
      <c r="RJF30" s="107"/>
      <c r="RJG30" s="107"/>
      <c r="RJH30" s="107"/>
      <c r="RJI30" s="107"/>
      <c r="RJJ30" s="107"/>
      <c r="RJK30" s="107"/>
      <c r="RJL30" s="107"/>
      <c r="RJM30" s="107"/>
      <c r="RJN30" s="107"/>
      <c r="RJO30" s="107"/>
      <c r="RJP30" s="107"/>
      <c r="RJQ30" s="107"/>
      <c r="RJR30" s="107"/>
      <c r="RJS30" s="107"/>
      <c r="RJT30" s="107"/>
      <c r="RJU30" s="107"/>
      <c r="RJV30" s="107"/>
      <c r="RJW30" s="107"/>
      <c r="RJX30" s="107"/>
      <c r="RJY30" s="107"/>
      <c r="RJZ30" s="107"/>
      <c r="RKA30" s="107"/>
      <c r="RKB30" s="107"/>
      <c r="RKC30" s="107"/>
      <c r="RKD30" s="107"/>
      <c r="RKE30" s="107"/>
      <c r="RKF30" s="107"/>
      <c r="RKG30" s="107"/>
      <c r="RKH30" s="107"/>
      <c r="RKI30" s="107"/>
      <c r="RKJ30" s="107"/>
      <c r="RKK30" s="107"/>
      <c r="RKL30" s="107"/>
      <c r="RKM30" s="107"/>
      <c r="RKN30" s="107"/>
      <c r="RKO30" s="107"/>
      <c r="RKP30" s="107"/>
      <c r="RKQ30" s="107"/>
      <c r="RKR30" s="107"/>
      <c r="RKS30" s="107"/>
      <c r="RKT30" s="107"/>
      <c r="RKU30" s="107"/>
      <c r="RKV30" s="107"/>
      <c r="RKW30" s="107"/>
      <c r="RKX30" s="107"/>
      <c r="RKY30" s="107"/>
      <c r="RKZ30" s="107"/>
      <c r="RLA30" s="107"/>
      <c r="RLB30" s="107"/>
      <c r="RLC30" s="107"/>
      <c r="RLD30" s="107"/>
      <c r="RLE30" s="107"/>
      <c r="RLF30" s="107"/>
      <c r="RLG30" s="107"/>
      <c r="RLH30" s="107"/>
      <c r="RLI30" s="107"/>
      <c r="RLJ30" s="107"/>
      <c r="RLK30" s="107"/>
      <c r="RLL30" s="107"/>
      <c r="RLM30" s="107"/>
      <c r="RLN30" s="107"/>
      <c r="RLO30" s="107"/>
      <c r="RLP30" s="107"/>
      <c r="RLQ30" s="107"/>
      <c r="RLR30" s="107"/>
      <c r="RLS30" s="107"/>
      <c r="RLT30" s="107"/>
      <c r="RLU30" s="107"/>
      <c r="RLV30" s="107"/>
      <c r="RLW30" s="107"/>
      <c r="RLX30" s="107"/>
      <c r="RLY30" s="107"/>
      <c r="RLZ30" s="107"/>
      <c r="RMA30" s="107"/>
      <c r="RMB30" s="107"/>
      <c r="RMC30" s="107"/>
      <c r="RMD30" s="107"/>
      <c r="RME30" s="107"/>
      <c r="RMF30" s="107"/>
      <c r="RMG30" s="107"/>
      <c r="RMH30" s="107"/>
      <c r="RMI30" s="107"/>
      <c r="RMJ30" s="107"/>
      <c r="RMK30" s="107"/>
      <c r="RML30" s="107"/>
      <c r="RMM30" s="107"/>
      <c r="RMN30" s="107"/>
      <c r="RMO30" s="107"/>
      <c r="RMP30" s="107"/>
      <c r="RMQ30" s="107"/>
      <c r="RMR30" s="107"/>
      <c r="RMS30" s="107"/>
      <c r="RMT30" s="107"/>
      <c r="RMU30" s="107"/>
      <c r="RMV30" s="107"/>
      <c r="RMW30" s="107"/>
      <c r="RMX30" s="107"/>
      <c r="RMY30" s="107"/>
      <c r="RMZ30" s="107"/>
      <c r="RNA30" s="107"/>
      <c r="RNB30" s="107"/>
      <c r="RNC30" s="107"/>
      <c r="RND30" s="107"/>
      <c r="RNE30" s="107"/>
      <c r="RNF30" s="107"/>
      <c r="RNG30" s="107"/>
      <c r="RNH30" s="107"/>
      <c r="RNI30" s="107"/>
      <c r="RNJ30" s="107"/>
      <c r="RNK30" s="107"/>
      <c r="RNL30" s="107"/>
      <c r="RNM30" s="107"/>
      <c r="RNN30" s="107"/>
      <c r="RNO30" s="107"/>
      <c r="RNP30" s="107"/>
      <c r="RNQ30" s="107"/>
      <c r="RNR30" s="107"/>
      <c r="RNS30" s="107"/>
      <c r="RNT30" s="107"/>
      <c r="RNU30" s="107"/>
      <c r="RNV30" s="107"/>
      <c r="RNW30" s="107"/>
      <c r="RNX30" s="107"/>
      <c r="RNY30" s="107"/>
      <c r="RNZ30" s="107"/>
      <c r="ROA30" s="107"/>
      <c r="ROB30" s="107"/>
      <c r="ROC30" s="107"/>
      <c r="ROD30" s="107"/>
      <c r="ROE30" s="107"/>
      <c r="ROF30" s="107"/>
      <c r="ROG30" s="107"/>
      <c r="ROH30" s="107"/>
      <c r="ROI30" s="107"/>
      <c r="ROJ30" s="107"/>
      <c r="ROK30" s="107"/>
      <c r="ROL30" s="107"/>
      <c r="ROM30" s="107"/>
      <c r="RON30" s="107"/>
      <c r="ROO30" s="107"/>
      <c r="ROP30" s="107"/>
      <c r="ROQ30" s="107"/>
      <c r="ROR30" s="107"/>
      <c r="ROS30" s="107"/>
      <c r="ROT30" s="107"/>
      <c r="ROU30" s="107"/>
      <c r="ROV30" s="107"/>
      <c r="ROW30" s="107"/>
      <c r="ROX30" s="107"/>
      <c r="ROY30" s="107"/>
      <c r="ROZ30" s="107"/>
      <c r="RPA30" s="107"/>
      <c r="RPB30" s="107"/>
      <c r="RPC30" s="107"/>
      <c r="RPD30" s="107"/>
      <c r="RPE30" s="107"/>
      <c r="RPF30" s="107"/>
      <c r="RPG30" s="107"/>
      <c r="RPH30" s="107"/>
      <c r="RPI30" s="107"/>
      <c r="RPJ30" s="107"/>
      <c r="RPK30" s="107"/>
      <c r="RPL30" s="107"/>
      <c r="RPM30" s="107"/>
      <c r="RPN30" s="107"/>
      <c r="RPO30" s="107"/>
      <c r="RPP30" s="107"/>
      <c r="RPQ30" s="107"/>
      <c r="RPR30" s="107"/>
      <c r="RPS30" s="107"/>
      <c r="RPT30" s="107"/>
      <c r="RPU30" s="107"/>
      <c r="RPV30" s="107"/>
      <c r="RPW30" s="107"/>
      <c r="RPX30" s="107"/>
      <c r="RPY30" s="107"/>
      <c r="RPZ30" s="107"/>
      <c r="RQA30" s="107"/>
      <c r="RQB30" s="107"/>
      <c r="RQC30" s="107"/>
      <c r="RQD30" s="107"/>
      <c r="RQE30" s="107"/>
      <c r="RQF30" s="107"/>
      <c r="RQG30" s="107"/>
      <c r="RQH30" s="107"/>
      <c r="RQI30" s="107"/>
      <c r="RQJ30" s="107"/>
      <c r="RQK30" s="107"/>
      <c r="RQL30" s="107"/>
      <c r="RQM30" s="107"/>
      <c r="RQN30" s="107"/>
      <c r="RQO30" s="107"/>
      <c r="RQP30" s="107"/>
      <c r="RQQ30" s="107"/>
      <c r="RQR30" s="107"/>
      <c r="RQS30" s="107"/>
      <c r="RQT30" s="107"/>
      <c r="RQU30" s="107"/>
      <c r="RQV30" s="107"/>
      <c r="RQW30" s="107"/>
      <c r="RQX30" s="107"/>
      <c r="RQY30" s="107"/>
      <c r="RQZ30" s="107"/>
      <c r="RRA30" s="107"/>
      <c r="RRB30" s="107"/>
      <c r="RRC30" s="107"/>
      <c r="RRD30" s="107"/>
      <c r="RRE30" s="107"/>
      <c r="RRF30" s="107"/>
      <c r="RRG30" s="107"/>
      <c r="RRH30" s="107"/>
      <c r="RRI30" s="107"/>
      <c r="RRJ30" s="107"/>
      <c r="RRK30" s="107"/>
      <c r="RRL30" s="107"/>
      <c r="RRM30" s="107"/>
      <c r="RRN30" s="107"/>
      <c r="RRO30" s="107"/>
      <c r="RRP30" s="107"/>
      <c r="RRQ30" s="107"/>
      <c r="RRR30" s="107"/>
      <c r="RRS30" s="107"/>
      <c r="RRT30" s="107"/>
      <c r="RRU30" s="107"/>
      <c r="RRV30" s="107"/>
      <c r="RRW30" s="107"/>
      <c r="RRX30" s="107"/>
      <c r="RRY30" s="107"/>
      <c r="RRZ30" s="107"/>
      <c r="RSA30" s="107"/>
      <c r="RSB30" s="107"/>
      <c r="RSC30" s="107"/>
      <c r="RSD30" s="107"/>
      <c r="RSE30" s="107"/>
      <c r="RSF30" s="107"/>
      <c r="RSG30" s="107"/>
      <c r="RSH30" s="107"/>
      <c r="RSI30" s="107"/>
      <c r="RSJ30" s="107"/>
      <c r="RSK30" s="107"/>
      <c r="RSL30" s="107"/>
      <c r="RSM30" s="107"/>
      <c r="RSN30" s="107"/>
      <c r="RSO30" s="107"/>
      <c r="RSP30" s="107"/>
      <c r="RSQ30" s="107"/>
      <c r="RSR30" s="107"/>
      <c r="RSS30" s="107"/>
      <c r="RST30" s="107"/>
      <c r="RSU30" s="107"/>
      <c r="RSV30" s="107"/>
      <c r="RSW30" s="107"/>
      <c r="RSX30" s="107"/>
      <c r="RSY30" s="107"/>
      <c r="RSZ30" s="107"/>
      <c r="RTA30" s="107"/>
      <c r="RTB30" s="107"/>
      <c r="RTC30" s="107"/>
      <c r="RTD30" s="107"/>
      <c r="RTE30" s="107"/>
      <c r="RTF30" s="107"/>
      <c r="RTG30" s="107"/>
      <c r="RTH30" s="107"/>
      <c r="RTI30" s="107"/>
      <c r="RTJ30" s="107"/>
      <c r="RTK30" s="107"/>
      <c r="RTL30" s="107"/>
      <c r="RTM30" s="107"/>
      <c r="RTN30" s="107"/>
      <c r="RTO30" s="107"/>
      <c r="RTP30" s="107"/>
      <c r="RTQ30" s="107"/>
      <c r="RTR30" s="107"/>
      <c r="RTS30" s="107"/>
      <c r="RTT30" s="107"/>
      <c r="RTU30" s="107"/>
      <c r="RTV30" s="107"/>
      <c r="RTW30" s="107"/>
      <c r="RTX30" s="107"/>
      <c r="RTY30" s="107"/>
      <c r="RTZ30" s="107"/>
      <c r="RUA30" s="107"/>
      <c r="RUB30" s="107"/>
      <c r="RUC30" s="107"/>
      <c r="RUD30" s="107"/>
      <c r="RUE30" s="107"/>
      <c r="RUF30" s="107"/>
      <c r="RUG30" s="107"/>
      <c r="RUH30" s="107"/>
      <c r="RUI30" s="107"/>
      <c r="RUJ30" s="107"/>
      <c r="RUK30" s="107"/>
      <c r="RUL30" s="107"/>
      <c r="RUM30" s="107"/>
      <c r="RUN30" s="107"/>
      <c r="RUO30" s="107"/>
      <c r="RUP30" s="107"/>
      <c r="RUQ30" s="107"/>
      <c r="RUR30" s="107"/>
      <c r="RUS30" s="107"/>
      <c r="RUT30" s="107"/>
      <c r="RUU30" s="107"/>
      <c r="RUV30" s="107"/>
      <c r="RUW30" s="107"/>
      <c r="RUX30" s="107"/>
      <c r="RUY30" s="107"/>
      <c r="RUZ30" s="107"/>
      <c r="RVA30" s="107"/>
      <c r="RVB30" s="107"/>
      <c r="RVC30" s="107"/>
      <c r="RVD30" s="107"/>
      <c r="RVE30" s="107"/>
      <c r="RVF30" s="107"/>
      <c r="RVG30" s="107"/>
      <c r="RVH30" s="107"/>
      <c r="RVI30" s="107"/>
      <c r="RVJ30" s="107"/>
      <c r="RVK30" s="107"/>
      <c r="RVL30" s="107"/>
      <c r="RVM30" s="107"/>
      <c r="RVN30" s="107"/>
      <c r="RVO30" s="107"/>
      <c r="RVP30" s="107"/>
      <c r="RVQ30" s="107"/>
      <c r="RVR30" s="107"/>
      <c r="RVS30" s="107"/>
      <c r="RVT30" s="107"/>
      <c r="RVU30" s="107"/>
      <c r="RVV30" s="107"/>
      <c r="RVW30" s="107"/>
      <c r="RVX30" s="107"/>
      <c r="RVY30" s="107"/>
      <c r="RVZ30" s="107"/>
      <c r="RWA30" s="107"/>
      <c r="RWB30" s="107"/>
      <c r="RWC30" s="107"/>
      <c r="RWD30" s="107"/>
      <c r="RWE30" s="107"/>
      <c r="RWF30" s="107"/>
      <c r="RWG30" s="107"/>
      <c r="RWH30" s="107"/>
      <c r="RWI30" s="107"/>
      <c r="RWJ30" s="107"/>
      <c r="RWK30" s="107"/>
      <c r="RWL30" s="107"/>
      <c r="RWM30" s="107"/>
      <c r="RWN30" s="107"/>
      <c r="RWO30" s="107"/>
      <c r="RWP30" s="107"/>
      <c r="RWQ30" s="107"/>
      <c r="RWR30" s="107"/>
      <c r="RWS30" s="107"/>
      <c r="RWT30" s="107"/>
      <c r="RWU30" s="107"/>
      <c r="RWV30" s="107"/>
      <c r="RWW30" s="107"/>
      <c r="RWX30" s="107"/>
      <c r="RWY30" s="107"/>
      <c r="RWZ30" s="107"/>
      <c r="RXA30" s="107"/>
      <c r="RXB30" s="107"/>
      <c r="RXC30" s="107"/>
      <c r="RXD30" s="107"/>
      <c r="RXE30" s="107"/>
      <c r="RXF30" s="107"/>
      <c r="RXG30" s="107"/>
      <c r="RXH30" s="107"/>
      <c r="RXI30" s="107"/>
      <c r="RXJ30" s="107"/>
      <c r="RXK30" s="107"/>
      <c r="RXL30" s="107"/>
      <c r="RXM30" s="107"/>
      <c r="RXN30" s="107"/>
      <c r="RXO30" s="107"/>
      <c r="RXP30" s="107"/>
      <c r="RXQ30" s="107"/>
      <c r="RXR30" s="107"/>
      <c r="RXS30" s="107"/>
      <c r="RXT30" s="107"/>
      <c r="RXU30" s="107"/>
      <c r="RXV30" s="107"/>
      <c r="RXW30" s="107"/>
      <c r="RXX30" s="107"/>
      <c r="RXY30" s="107"/>
      <c r="RXZ30" s="107"/>
      <c r="RYA30" s="107"/>
      <c r="RYB30" s="107"/>
      <c r="RYC30" s="107"/>
      <c r="RYD30" s="107"/>
      <c r="RYE30" s="107"/>
      <c r="RYF30" s="107"/>
      <c r="RYG30" s="107"/>
      <c r="RYH30" s="107"/>
      <c r="RYI30" s="107"/>
      <c r="RYJ30" s="107"/>
      <c r="RYK30" s="107"/>
      <c r="RYL30" s="107"/>
      <c r="RYM30" s="107"/>
      <c r="RYN30" s="107"/>
      <c r="RYO30" s="107"/>
      <c r="RYP30" s="107"/>
      <c r="RYQ30" s="107"/>
      <c r="RYR30" s="107"/>
      <c r="RYS30" s="107"/>
      <c r="RYT30" s="107"/>
      <c r="RYU30" s="107"/>
      <c r="RYV30" s="107"/>
      <c r="RYW30" s="107"/>
      <c r="RYX30" s="107"/>
      <c r="RYY30" s="107"/>
      <c r="RYZ30" s="107"/>
      <c r="RZA30" s="107"/>
      <c r="RZB30" s="107"/>
      <c r="RZC30" s="107"/>
      <c r="RZD30" s="107"/>
      <c r="RZE30" s="107"/>
      <c r="RZF30" s="107"/>
      <c r="RZG30" s="107"/>
      <c r="RZH30" s="107"/>
      <c r="RZI30" s="107"/>
      <c r="RZJ30" s="107"/>
      <c r="RZK30" s="107"/>
      <c r="RZL30" s="107"/>
      <c r="RZM30" s="107"/>
      <c r="RZN30" s="107"/>
      <c r="RZO30" s="107"/>
      <c r="RZP30" s="107"/>
      <c r="RZQ30" s="107"/>
      <c r="RZR30" s="107"/>
      <c r="RZS30" s="107"/>
      <c r="RZT30" s="107"/>
      <c r="RZU30" s="107"/>
      <c r="RZV30" s="107"/>
      <c r="RZW30" s="107"/>
      <c r="RZX30" s="107"/>
      <c r="RZY30" s="107"/>
      <c r="RZZ30" s="107"/>
      <c r="SAA30" s="107"/>
      <c r="SAB30" s="107"/>
      <c r="SAC30" s="107"/>
      <c r="SAD30" s="107"/>
      <c r="SAE30" s="107"/>
      <c r="SAF30" s="107"/>
      <c r="SAG30" s="107"/>
      <c r="SAH30" s="107"/>
      <c r="SAI30" s="107"/>
      <c r="SAJ30" s="107"/>
      <c r="SAK30" s="107"/>
      <c r="SAL30" s="107"/>
      <c r="SAM30" s="107"/>
      <c r="SAN30" s="107"/>
      <c r="SAO30" s="107"/>
      <c r="SAP30" s="107"/>
      <c r="SAQ30" s="107"/>
      <c r="SAR30" s="107"/>
      <c r="SAS30" s="107"/>
      <c r="SAT30" s="107"/>
      <c r="SAU30" s="107"/>
      <c r="SAV30" s="107"/>
      <c r="SAW30" s="107"/>
      <c r="SAX30" s="107"/>
      <c r="SAY30" s="107"/>
      <c r="SAZ30" s="107"/>
      <c r="SBA30" s="107"/>
      <c r="SBB30" s="107"/>
      <c r="SBC30" s="107"/>
      <c r="SBD30" s="107"/>
      <c r="SBE30" s="107"/>
      <c r="SBF30" s="107"/>
      <c r="SBG30" s="107"/>
      <c r="SBH30" s="107"/>
      <c r="SBI30" s="107"/>
      <c r="SBJ30" s="107"/>
      <c r="SBK30" s="107"/>
      <c r="SBL30" s="107"/>
      <c r="SBM30" s="107"/>
      <c r="SBN30" s="107"/>
      <c r="SBO30" s="107"/>
      <c r="SBP30" s="107"/>
      <c r="SBQ30" s="107"/>
      <c r="SBR30" s="107"/>
      <c r="SBS30" s="107"/>
      <c r="SBT30" s="107"/>
      <c r="SBU30" s="107"/>
      <c r="SBV30" s="107"/>
      <c r="SBW30" s="107"/>
      <c r="SBX30" s="107"/>
      <c r="SBY30" s="107"/>
      <c r="SBZ30" s="107"/>
      <c r="SCA30" s="107"/>
      <c r="SCB30" s="107"/>
      <c r="SCC30" s="107"/>
      <c r="SCD30" s="107"/>
      <c r="SCE30" s="107"/>
      <c r="SCF30" s="107"/>
      <c r="SCG30" s="107"/>
      <c r="SCH30" s="107"/>
      <c r="SCI30" s="107"/>
      <c r="SCJ30" s="107"/>
      <c r="SCK30" s="107"/>
      <c r="SCL30" s="107"/>
      <c r="SCM30" s="107"/>
      <c r="SCN30" s="107"/>
      <c r="SCO30" s="107"/>
      <c r="SCP30" s="107"/>
      <c r="SCQ30" s="107"/>
      <c r="SCR30" s="107"/>
      <c r="SCS30" s="107"/>
      <c r="SCT30" s="107"/>
      <c r="SCU30" s="107"/>
      <c r="SCV30" s="107"/>
      <c r="SCW30" s="107"/>
      <c r="SCX30" s="107"/>
      <c r="SCY30" s="107"/>
      <c r="SCZ30" s="107"/>
      <c r="SDA30" s="107"/>
      <c r="SDB30" s="107"/>
      <c r="SDC30" s="107"/>
      <c r="SDD30" s="107"/>
      <c r="SDE30" s="107"/>
      <c r="SDF30" s="107"/>
      <c r="SDG30" s="107"/>
      <c r="SDH30" s="107"/>
      <c r="SDI30" s="107"/>
      <c r="SDJ30" s="107"/>
      <c r="SDK30" s="107"/>
      <c r="SDL30" s="107"/>
      <c r="SDM30" s="107"/>
      <c r="SDN30" s="107"/>
      <c r="SDO30" s="107"/>
      <c r="SDP30" s="107"/>
      <c r="SDQ30" s="107"/>
      <c r="SDR30" s="107"/>
      <c r="SDS30" s="107"/>
      <c r="SDT30" s="107"/>
      <c r="SDU30" s="107"/>
      <c r="SDV30" s="107"/>
      <c r="SDW30" s="107"/>
      <c r="SDX30" s="107"/>
      <c r="SDY30" s="107"/>
      <c r="SDZ30" s="107"/>
      <c r="SEA30" s="107"/>
      <c r="SEB30" s="107"/>
      <c r="SEC30" s="107"/>
      <c r="SED30" s="107"/>
      <c r="SEE30" s="107"/>
      <c r="SEF30" s="107"/>
      <c r="SEG30" s="107"/>
      <c r="SEH30" s="107"/>
      <c r="SEI30" s="107"/>
      <c r="SEJ30" s="107"/>
      <c r="SEK30" s="107"/>
      <c r="SEL30" s="107"/>
      <c r="SEM30" s="107"/>
      <c r="SEN30" s="107"/>
      <c r="SEO30" s="107"/>
      <c r="SEP30" s="107"/>
      <c r="SEQ30" s="107"/>
      <c r="SER30" s="107"/>
      <c r="SES30" s="107"/>
      <c r="SET30" s="107"/>
      <c r="SEU30" s="107"/>
      <c r="SEV30" s="107"/>
      <c r="SEW30" s="107"/>
      <c r="SEX30" s="107"/>
      <c r="SEY30" s="107"/>
      <c r="SEZ30" s="107"/>
      <c r="SFA30" s="107"/>
      <c r="SFB30" s="107"/>
      <c r="SFC30" s="107"/>
      <c r="SFD30" s="107"/>
      <c r="SFE30" s="107"/>
      <c r="SFF30" s="107"/>
      <c r="SFG30" s="107"/>
      <c r="SFH30" s="107"/>
      <c r="SFI30" s="107"/>
      <c r="SFJ30" s="107"/>
      <c r="SFK30" s="107"/>
      <c r="SFL30" s="107"/>
      <c r="SFM30" s="107"/>
      <c r="SFN30" s="107"/>
      <c r="SFO30" s="107"/>
      <c r="SFP30" s="107"/>
      <c r="SFQ30" s="107"/>
      <c r="SFR30" s="107"/>
      <c r="SFS30" s="107"/>
      <c r="SFT30" s="107"/>
      <c r="SFU30" s="107"/>
      <c r="SFV30" s="107"/>
      <c r="SFW30" s="107"/>
      <c r="SFX30" s="107"/>
      <c r="SFY30" s="107"/>
      <c r="SFZ30" s="107"/>
      <c r="SGA30" s="107"/>
      <c r="SGB30" s="107"/>
      <c r="SGC30" s="107"/>
      <c r="SGD30" s="107"/>
      <c r="SGE30" s="107"/>
      <c r="SGF30" s="107"/>
      <c r="SGG30" s="107"/>
      <c r="SGH30" s="107"/>
      <c r="SGI30" s="107"/>
      <c r="SGJ30" s="107"/>
      <c r="SGK30" s="107"/>
      <c r="SGL30" s="107"/>
      <c r="SGM30" s="107"/>
      <c r="SGN30" s="107"/>
      <c r="SGO30" s="107"/>
      <c r="SGP30" s="107"/>
      <c r="SGQ30" s="107"/>
      <c r="SGR30" s="107"/>
      <c r="SGS30" s="107"/>
      <c r="SGT30" s="107"/>
      <c r="SGU30" s="107"/>
      <c r="SGV30" s="107"/>
      <c r="SGW30" s="107"/>
      <c r="SGX30" s="107"/>
      <c r="SGY30" s="107"/>
      <c r="SGZ30" s="107"/>
      <c r="SHA30" s="107"/>
      <c r="SHB30" s="107"/>
      <c r="SHC30" s="107"/>
      <c r="SHD30" s="107"/>
      <c r="SHE30" s="107"/>
      <c r="SHF30" s="107"/>
      <c r="SHG30" s="107"/>
      <c r="SHH30" s="107"/>
      <c r="SHI30" s="107"/>
      <c r="SHJ30" s="107"/>
      <c r="SHK30" s="107"/>
      <c r="SHL30" s="107"/>
      <c r="SHM30" s="107"/>
      <c r="SHN30" s="107"/>
      <c r="SHO30" s="107"/>
      <c r="SHP30" s="107"/>
      <c r="SHQ30" s="107"/>
      <c r="SHR30" s="107"/>
      <c r="SHS30" s="107"/>
      <c r="SHT30" s="107"/>
      <c r="SHU30" s="107"/>
      <c r="SHV30" s="107"/>
      <c r="SHW30" s="107"/>
      <c r="SHX30" s="107"/>
      <c r="SHY30" s="107"/>
      <c r="SHZ30" s="107"/>
      <c r="SIA30" s="107"/>
      <c r="SIB30" s="107"/>
      <c r="SIC30" s="107"/>
      <c r="SID30" s="107"/>
      <c r="SIE30" s="107"/>
      <c r="SIF30" s="107"/>
      <c r="SIG30" s="107"/>
      <c r="SIH30" s="107"/>
      <c r="SII30" s="107"/>
      <c r="SIJ30" s="107"/>
      <c r="SIK30" s="107"/>
      <c r="SIL30" s="107"/>
      <c r="SIM30" s="107"/>
      <c r="SIN30" s="107"/>
      <c r="SIO30" s="107"/>
      <c r="SIP30" s="107"/>
      <c r="SIQ30" s="107"/>
      <c r="SIR30" s="107"/>
      <c r="SIS30" s="107"/>
      <c r="SIT30" s="107"/>
      <c r="SIU30" s="107"/>
      <c r="SIV30" s="107"/>
      <c r="SIW30" s="107"/>
      <c r="SIX30" s="107"/>
      <c r="SIY30" s="107"/>
      <c r="SIZ30" s="107"/>
      <c r="SJA30" s="107"/>
      <c r="SJB30" s="107"/>
      <c r="SJC30" s="107"/>
      <c r="SJD30" s="107"/>
      <c r="SJE30" s="107"/>
      <c r="SJF30" s="107"/>
      <c r="SJG30" s="107"/>
      <c r="SJH30" s="107"/>
      <c r="SJI30" s="107"/>
      <c r="SJJ30" s="107"/>
      <c r="SJK30" s="107"/>
      <c r="SJL30" s="107"/>
      <c r="SJM30" s="107"/>
      <c r="SJN30" s="107"/>
      <c r="SJO30" s="107"/>
      <c r="SJP30" s="107"/>
      <c r="SJQ30" s="107"/>
      <c r="SJR30" s="107"/>
      <c r="SJS30" s="107"/>
      <c r="SJT30" s="107"/>
      <c r="SJU30" s="107"/>
      <c r="SJV30" s="107"/>
      <c r="SJW30" s="107"/>
      <c r="SJX30" s="107"/>
      <c r="SJY30" s="107"/>
      <c r="SJZ30" s="107"/>
      <c r="SKA30" s="107"/>
      <c r="SKB30" s="107"/>
      <c r="SKC30" s="107"/>
      <c r="SKD30" s="107"/>
      <c r="SKE30" s="107"/>
      <c r="SKF30" s="107"/>
      <c r="SKG30" s="107"/>
      <c r="SKH30" s="107"/>
      <c r="SKI30" s="107"/>
      <c r="SKJ30" s="107"/>
      <c r="SKK30" s="107"/>
      <c r="SKL30" s="107"/>
      <c r="SKM30" s="107"/>
      <c r="SKN30" s="107"/>
      <c r="SKO30" s="107"/>
      <c r="SKP30" s="107"/>
      <c r="SKQ30" s="107"/>
      <c r="SKR30" s="107"/>
      <c r="SKS30" s="107"/>
      <c r="SKT30" s="107"/>
      <c r="SKU30" s="107"/>
      <c r="SKV30" s="107"/>
      <c r="SKW30" s="107"/>
      <c r="SKX30" s="107"/>
      <c r="SKY30" s="107"/>
      <c r="SKZ30" s="107"/>
      <c r="SLA30" s="107"/>
      <c r="SLB30" s="107"/>
      <c r="SLC30" s="107"/>
      <c r="SLD30" s="107"/>
      <c r="SLE30" s="107"/>
      <c r="SLF30" s="107"/>
      <c r="SLG30" s="107"/>
      <c r="SLH30" s="107"/>
      <c r="SLI30" s="107"/>
      <c r="SLJ30" s="107"/>
      <c r="SLK30" s="107"/>
      <c r="SLL30" s="107"/>
      <c r="SLM30" s="107"/>
      <c r="SLN30" s="107"/>
      <c r="SLO30" s="107"/>
      <c r="SLP30" s="107"/>
      <c r="SLQ30" s="107"/>
      <c r="SLR30" s="107"/>
      <c r="SLS30" s="107"/>
      <c r="SLT30" s="107"/>
      <c r="SLU30" s="107"/>
      <c r="SLV30" s="107"/>
      <c r="SLW30" s="107"/>
      <c r="SLX30" s="107"/>
      <c r="SLY30" s="107"/>
      <c r="SLZ30" s="107"/>
      <c r="SMA30" s="107"/>
      <c r="SMB30" s="107"/>
      <c r="SMC30" s="107"/>
      <c r="SMD30" s="107"/>
      <c r="SME30" s="107"/>
      <c r="SMF30" s="107"/>
      <c r="SMG30" s="107"/>
      <c r="SMH30" s="107"/>
      <c r="SMI30" s="107"/>
      <c r="SMJ30" s="107"/>
      <c r="SMK30" s="107"/>
      <c r="SML30" s="107"/>
      <c r="SMM30" s="107"/>
      <c r="SMN30" s="107"/>
      <c r="SMO30" s="107"/>
      <c r="SMP30" s="107"/>
      <c r="SMQ30" s="107"/>
      <c r="SMR30" s="107"/>
      <c r="SMS30" s="107"/>
      <c r="SMT30" s="107"/>
      <c r="SMU30" s="107"/>
      <c r="SMV30" s="107"/>
      <c r="SMW30" s="107"/>
      <c r="SMX30" s="107"/>
      <c r="SMY30" s="107"/>
      <c r="SMZ30" s="107"/>
      <c r="SNA30" s="107"/>
      <c r="SNB30" s="107"/>
      <c r="SNC30" s="107"/>
      <c r="SND30" s="107"/>
      <c r="SNE30" s="107"/>
      <c r="SNF30" s="107"/>
      <c r="SNG30" s="107"/>
      <c r="SNH30" s="107"/>
      <c r="SNI30" s="107"/>
      <c r="SNJ30" s="107"/>
      <c r="SNK30" s="107"/>
      <c r="SNL30" s="107"/>
      <c r="SNM30" s="107"/>
      <c r="SNN30" s="107"/>
      <c r="SNO30" s="107"/>
      <c r="SNP30" s="107"/>
      <c r="SNQ30" s="107"/>
      <c r="SNR30" s="107"/>
      <c r="SNS30" s="107"/>
      <c r="SNT30" s="107"/>
      <c r="SNU30" s="107"/>
      <c r="SNV30" s="107"/>
      <c r="SNW30" s="107"/>
      <c r="SNX30" s="107"/>
      <c r="SNY30" s="107"/>
      <c r="SNZ30" s="107"/>
      <c r="SOA30" s="107"/>
      <c r="SOB30" s="107"/>
      <c r="SOC30" s="107"/>
      <c r="SOD30" s="107"/>
      <c r="SOE30" s="107"/>
      <c r="SOF30" s="107"/>
      <c r="SOG30" s="107"/>
      <c r="SOH30" s="107"/>
      <c r="SOI30" s="107"/>
      <c r="SOJ30" s="107"/>
      <c r="SOK30" s="107"/>
      <c r="SOL30" s="107"/>
      <c r="SOM30" s="107"/>
      <c r="SON30" s="107"/>
      <c r="SOO30" s="107"/>
      <c r="SOP30" s="107"/>
      <c r="SOQ30" s="107"/>
      <c r="SOR30" s="107"/>
      <c r="SOS30" s="107"/>
      <c r="SOT30" s="107"/>
      <c r="SOU30" s="107"/>
      <c r="SOV30" s="107"/>
      <c r="SOW30" s="107"/>
      <c r="SOX30" s="107"/>
      <c r="SOY30" s="107"/>
      <c r="SOZ30" s="107"/>
      <c r="SPA30" s="107"/>
      <c r="SPB30" s="107"/>
      <c r="SPC30" s="107"/>
      <c r="SPD30" s="107"/>
      <c r="SPE30" s="107"/>
      <c r="SPF30" s="107"/>
      <c r="SPG30" s="107"/>
      <c r="SPH30" s="107"/>
      <c r="SPI30" s="107"/>
      <c r="SPJ30" s="107"/>
      <c r="SPK30" s="107"/>
      <c r="SPL30" s="107"/>
      <c r="SPM30" s="107"/>
      <c r="SPN30" s="107"/>
      <c r="SPO30" s="107"/>
      <c r="SPP30" s="107"/>
      <c r="SPQ30" s="107"/>
      <c r="SPR30" s="107"/>
      <c r="SPS30" s="107"/>
      <c r="SPT30" s="107"/>
      <c r="SPU30" s="107"/>
      <c r="SPV30" s="107"/>
      <c r="SPW30" s="107"/>
      <c r="SPX30" s="107"/>
      <c r="SPY30" s="107"/>
      <c r="SPZ30" s="107"/>
      <c r="SQA30" s="107"/>
      <c r="SQB30" s="107"/>
      <c r="SQC30" s="107"/>
      <c r="SQD30" s="107"/>
      <c r="SQE30" s="107"/>
      <c r="SQF30" s="107"/>
      <c r="SQG30" s="107"/>
      <c r="SQH30" s="107"/>
      <c r="SQI30" s="107"/>
      <c r="SQJ30" s="107"/>
      <c r="SQK30" s="107"/>
      <c r="SQL30" s="107"/>
      <c r="SQM30" s="107"/>
      <c r="SQN30" s="107"/>
      <c r="SQO30" s="107"/>
      <c r="SQP30" s="107"/>
      <c r="SQQ30" s="107"/>
      <c r="SQR30" s="107"/>
      <c r="SQS30" s="107"/>
      <c r="SQT30" s="107"/>
      <c r="SQU30" s="107"/>
      <c r="SQV30" s="107"/>
      <c r="SQW30" s="107"/>
      <c r="SQX30" s="107"/>
      <c r="SQY30" s="107"/>
      <c r="SQZ30" s="107"/>
      <c r="SRA30" s="107"/>
      <c r="SRB30" s="107"/>
      <c r="SRC30" s="107"/>
      <c r="SRD30" s="107"/>
      <c r="SRE30" s="107"/>
      <c r="SRF30" s="107"/>
      <c r="SRG30" s="107"/>
      <c r="SRH30" s="107"/>
      <c r="SRI30" s="107"/>
      <c r="SRJ30" s="107"/>
      <c r="SRK30" s="107"/>
      <c r="SRL30" s="107"/>
      <c r="SRM30" s="107"/>
      <c r="SRN30" s="107"/>
      <c r="SRO30" s="107"/>
      <c r="SRP30" s="107"/>
      <c r="SRQ30" s="107"/>
      <c r="SRR30" s="107"/>
      <c r="SRS30" s="107"/>
      <c r="SRT30" s="107"/>
      <c r="SRU30" s="107"/>
      <c r="SRV30" s="107"/>
      <c r="SRW30" s="107"/>
      <c r="SRX30" s="107"/>
      <c r="SRY30" s="107"/>
      <c r="SRZ30" s="107"/>
      <c r="SSA30" s="107"/>
      <c r="SSB30" s="107"/>
      <c r="SSC30" s="107"/>
      <c r="SSD30" s="107"/>
      <c r="SSE30" s="107"/>
      <c r="SSF30" s="107"/>
      <c r="SSG30" s="107"/>
      <c r="SSH30" s="107"/>
      <c r="SSI30" s="107"/>
      <c r="SSJ30" s="107"/>
      <c r="SSK30" s="107"/>
      <c r="SSL30" s="107"/>
      <c r="SSM30" s="107"/>
      <c r="SSN30" s="107"/>
      <c r="SSO30" s="107"/>
      <c r="SSP30" s="107"/>
      <c r="SSQ30" s="107"/>
      <c r="SSR30" s="107"/>
      <c r="SSS30" s="107"/>
      <c r="SST30" s="107"/>
      <c r="SSU30" s="107"/>
      <c r="SSV30" s="107"/>
      <c r="SSW30" s="107"/>
      <c r="SSX30" s="107"/>
      <c r="SSY30" s="107"/>
      <c r="SSZ30" s="107"/>
      <c r="STA30" s="107"/>
      <c r="STB30" s="107"/>
      <c r="STC30" s="107"/>
      <c r="STD30" s="107"/>
      <c r="STE30" s="107"/>
      <c r="STF30" s="107"/>
      <c r="STG30" s="107"/>
      <c r="STH30" s="107"/>
      <c r="STI30" s="107"/>
      <c r="STJ30" s="107"/>
      <c r="STK30" s="107"/>
      <c r="STL30" s="107"/>
      <c r="STM30" s="107"/>
      <c r="STN30" s="107"/>
      <c r="STO30" s="107"/>
      <c r="STP30" s="107"/>
      <c r="STQ30" s="107"/>
      <c r="STR30" s="107"/>
      <c r="STS30" s="107"/>
      <c r="STT30" s="107"/>
      <c r="STU30" s="107"/>
      <c r="STV30" s="107"/>
      <c r="STW30" s="107"/>
      <c r="STX30" s="107"/>
      <c r="STY30" s="107"/>
      <c r="STZ30" s="107"/>
      <c r="SUA30" s="107"/>
      <c r="SUB30" s="107"/>
      <c r="SUC30" s="107"/>
      <c r="SUD30" s="107"/>
      <c r="SUE30" s="107"/>
      <c r="SUF30" s="107"/>
      <c r="SUG30" s="107"/>
      <c r="SUH30" s="107"/>
      <c r="SUI30" s="107"/>
      <c r="SUJ30" s="107"/>
      <c r="SUK30" s="107"/>
      <c r="SUL30" s="107"/>
      <c r="SUM30" s="107"/>
      <c r="SUN30" s="107"/>
      <c r="SUO30" s="107"/>
      <c r="SUP30" s="107"/>
      <c r="SUQ30" s="107"/>
      <c r="SUR30" s="107"/>
      <c r="SUS30" s="107"/>
      <c r="SUT30" s="107"/>
      <c r="SUU30" s="107"/>
      <c r="SUV30" s="107"/>
      <c r="SUW30" s="107"/>
      <c r="SUX30" s="107"/>
      <c r="SUY30" s="107"/>
      <c r="SUZ30" s="107"/>
      <c r="SVA30" s="107"/>
      <c r="SVB30" s="107"/>
      <c r="SVC30" s="107"/>
      <c r="SVD30" s="107"/>
      <c r="SVE30" s="107"/>
      <c r="SVF30" s="107"/>
      <c r="SVG30" s="107"/>
      <c r="SVH30" s="107"/>
      <c r="SVI30" s="107"/>
      <c r="SVJ30" s="107"/>
      <c r="SVK30" s="107"/>
      <c r="SVL30" s="107"/>
      <c r="SVM30" s="107"/>
      <c r="SVN30" s="107"/>
      <c r="SVO30" s="107"/>
      <c r="SVP30" s="107"/>
      <c r="SVQ30" s="107"/>
      <c r="SVR30" s="107"/>
      <c r="SVS30" s="107"/>
      <c r="SVT30" s="107"/>
      <c r="SVU30" s="107"/>
      <c r="SVV30" s="107"/>
      <c r="SVW30" s="107"/>
      <c r="SVX30" s="107"/>
      <c r="SVY30" s="107"/>
      <c r="SVZ30" s="107"/>
      <c r="SWA30" s="107"/>
      <c r="SWB30" s="107"/>
      <c r="SWC30" s="107"/>
      <c r="SWD30" s="107"/>
      <c r="SWE30" s="107"/>
      <c r="SWF30" s="107"/>
      <c r="SWG30" s="107"/>
      <c r="SWH30" s="107"/>
      <c r="SWI30" s="107"/>
      <c r="SWJ30" s="107"/>
      <c r="SWK30" s="107"/>
      <c r="SWL30" s="107"/>
      <c r="SWM30" s="107"/>
      <c r="SWN30" s="107"/>
      <c r="SWO30" s="107"/>
      <c r="SWP30" s="107"/>
      <c r="SWQ30" s="107"/>
      <c r="SWR30" s="107"/>
      <c r="SWS30" s="107"/>
      <c r="SWT30" s="107"/>
      <c r="SWU30" s="107"/>
      <c r="SWV30" s="107"/>
      <c r="SWW30" s="107"/>
      <c r="SWX30" s="107"/>
      <c r="SWY30" s="107"/>
      <c r="SWZ30" s="107"/>
      <c r="SXA30" s="107"/>
      <c r="SXB30" s="107"/>
      <c r="SXC30" s="107"/>
      <c r="SXD30" s="107"/>
      <c r="SXE30" s="107"/>
      <c r="SXF30" s="107"/>
      <c r="SXG30" s="107"/>
      <c r="SXH30" s="107"/>
      <c r="SXI30" s="107"/>
      <c r="SXJ30" s="107"/>
      <c r="SXK30" s="107"/>
      <c r="SXL30" s="107"/>
      <c r="SXM30" s="107"/>
      <c r="SXN30" s="107"/>
      <c r="SXO30" s="107"/>
      <c r="SXP30" s="107"/>
      <c r="SXQ30" s="107"/>
      <c r="SXR30" s="107"/>
      <c r="SXS30" s="107"/>
      <c r="SXT30" s="107"/>
      <c r="SXU30" s="107"/>
      <c r="SXV30" s="107"/>
      <c r="SXW30" s="107"/>
      <c r="SXX30" s="107"/>
      <c r="SXY30" s="107"/>
      <c r="SXZ30" s="107"/>
      <c r="SYA30" s="107"/>
      <c r="SYB30" s="107"/>
      <c r="SYC30" s="107"/>
      <c r="SYD30" s="107"/>
      <c r="SYE30" s="107"/>
      <c r="SYF30" s="107"/>
      <c r="SYG30" s="107"/>
      <c r="SYH30" s="107"/>
      <c r="SYI30" s="107"/>
      <c r="SYJ30" s="107"/>
      <c r="SYK30" s="107"/>
      <c r="SYL30" s="107"/>
      <c r="SYM30" s="107"/>
      <c r="SYN30" s="107"/>
      <c r="SYO30" s="107"/>
      <c r="SYP30" s="107"/>
      <c r="SYQ30" s="107"/>
      <c r="SYR30" s="107"/>
      <c r="SYS30" s="107"/>
      <c r="SYT30" s="107"/>
      <c r="SYU30" s="107"/>
      <c r="SYV30" s="107"/>
      <c r="SYW30" s="107"/>
      <c r="SYX30" s="107"/>
      <c r="SYY30" s="107"/>
      <c r="SYZ30" s="107"/>
      <c r="SZA30" s="107"/>
      <c r="SZB30" s="107"/>
      <c r="SZC30" s="107"/>
      <c r="SZD30" s="107"/>
      <c r="SZE30" s="107"/>
      <c r="SZF30" s="107"/>
      <c r="SZG30" s="107"/>
      <c r="SZH30" s="107"/>
      <c r="SZI30" s="107"/>
      <c r="SZJ30" s="107"/>
      <c r="SZK30" s="107"/>
      <c r="SZL30" s="107"/>
      <c r="SZM30" s="107"/>
      <c r="SZN30" s="107"/>
      <c r="SZO30" s="107"/>
      <c r="SZP30" s="107"/>
      <c r="SZQ30" s="107"/>
      <c r="SZR30" s="107"/>
      <c r="SZS30" s="107"/>
      <c r="SZT30" s="107"/>
      <c r="SZU30" s="107"/>
      <c r="SZV30" s="107"/>
      <c r="SZW30" s="107"/>
      <c r="SZX30" s="107"/>
      <c r="SZY30" s="107"/>
      <c r="SZZ30" s="107"/>
      <c r="TAA30" s="107"/>
      <c r="TAB30" s="107"/>
      <c r="TAC30" s="107"/>
      <c r="TAD30" s="107"/>
      <c r="TAE30" s="107"/>
      <c r="TAF30" s="107"/>
      <c r="TAG30" s="107"/>
      <c r="TAH30" s="107"/>
      <c r="TAI30" s="107"/>
      <c r="TAJ30" s="107"/>
      <c r="TAK30" s="107"/>
      <c r="TAL30" s="107"/>
      <c r="TAM30" s="107"/>
      <c r="TAN30" s="107"/>
      <c r="TAO30" s="107"/>
      <c r="TAP30" s="107"/>
      <c r="TAQ30" s="107"/>
      <c r="TAR30" s="107"/>
      <c r="TAS30" s="107"/>
      <c r="TAT30" s="107"/>
      <c r="TAU30" s="107"/>
      <c r="TAV30" s="107"/>
      <c r="TAW30" s="107"/>
      <c r="TAX30" s="107"/>
      <c r="TAY30" s="107"/>
      <c r="TAZ30" s="107"/>
      <c r="TBA30" s="107"/>
      <c r="TBB30" s="107"/>
      <c r="TBC30" s="107"/>
      <c r="TBD30" s="107"/>
      <c r="TBE30" s="107"/>
      <c r="TBF30" s="107"/>
      <c r="TBG30" s="107"/>
      <c r="TBH30" s="107"/>
      <c r="TBI30" s="107"/>
      <c r="TBJ30" s="107"/>
      <c r="TBK30" s="107"/>
      <c r="TBL30" s="107"/>
      <c r="TBM30" s="107"/>
      <c r="TBN30" s="107"/>
      <c r="TBO30" s="107"/>
      <c r="TBP30" s="107"/>
      <c r="TBQ30" s="107"/>
      <c r="TBR30" s="107"/>
      <c r="TBS30" s="107"/>
      <c r="TBT30" s="107"/>
      <c r="TBU30" s="107"/>
      <c r="TBV30" s="107"/>
      <c r="TBW30" s="107"/>
      <c r="TBX30" s="107"/>
      <c r="TBY30" s="107"/>
      <c r="TBZ30" s="107"/>
      <c r="TCA30" s="107"/>
      <c r="TCB30" s="107"/>
      <c r="TCC30" s="107"/>
      <c r="TCD30" s="107"/>
      <c r="TCE30" s="107"/>
      <c r="TCF30" s="107"/>
      <c r="TCG30" s="107"/>
      <c r="TCH30" s="107"/>
      <c r="TCI30" s="107"/>
      <c r="TCJ30" s="107"/>
      <c r="TCK30" s="107"/>
      <c r="TCL30" s="107"/>
      <c r="TCM30" s="107"/>
      <c r="TCN30" s="107"/>
      <c r="TCO30" s="107"/>
      <c r="TCP30" s="107"/>
      <c r="TCQ30" s="107"/>
      <c r="TCR30" s="107"/>
      <c r="TCS30" s="107"/>
      <c r="TCT30" s="107"/>
      <c r="TCU30" s="107"/>
      <c r="TCV30" s="107"/>
      <c r="TCW30" s="107"/>
      <c r="TCX30" s="107"/>
      <c r="TCY30" s="107"/>
      <c r="TCZ30" s="107"/>
      <c r="TDA30" s="107"/>
      <c r="TDB30" s="107"/>
      <c r="TDC30" s="107"/>
      <c r="TDD30" s="107"/>
      <c r="TDE30" s="107"/>
      <c r="TDF30" s="107"/>
      <c r="TDG30" s="107"/>
      <c r="TDH30" s="107"/>
      <c r="TDI30" s="107"/>
      <c r="TDJ30" s="107"/>
      <c r="TDK30" s="107"/>
      <c r="TDL30" s="107"/>
      <c r="TDM30" s="107"/>
      <c r="TDN30" s="107"/>
      <c r="TDO30" s="107"/>
      <c r="TDP30" s="107"/>
      <c r="TDQ30" s="107"/>
      <c r="TDR30" s="107"/>
      <c r="TDS30" s="107"/>
      <c r="TDT30" s="107"/>
      <c r="TDU30" s="107"/>
      <c r="TDV30" s="107"/>
      <c r="TDW30" s="107"/>
      <c r="TDX30" s="107"/>
      <c r="TDY30" s="107"/>
      <c r="TDZ30" s="107"/>
      <c r="TEA30" s="107"/>
      <c r="TEB30" s="107"/>
      <c r="TEC30" s="107"/>
      <c r="TED30" s="107"/>
      <c r="TEE30" s="107"/>
      <c r="TEF30" s="107"/>
      <c r="TEG30" s="107"/>
      <c r="TEH30" s="107"/>
      <c r="TEI30" s="107"/>
      <c r="TEJ30" s="107"/>
      <c r="TEK30" s="107"/>
      <c r="TEL30" s="107"/>
      <c r="TEM30" s="107"/>
      <c r="TEN30" s="107"/>
      <c r="TEO30" s="107"/>
      <c r="TEP30" s="107"/>
      <c r="TEQ30" s="107"/>
      <c r="TER30" s="107"/>
      <c r="TES30" s="107"/>
      <c r="TET30" s="107"/>
      <c r="TEU30" s="107"/>
      <c r="TEV30" s="107"/>
      <c r="TEW30" s="107"/>
      <c r="TEX30" s="107"/>
      <c r="TEY30" s="107"/>
      <c r="TEZ30" s="107"/>
      <c r="TFA30" s="107"/>
      <c r="TFB30" s="107"/>
      <c r="TFC30" s="107"/>
      <c r="TFD30" s="107"/>
      <c r="TFE30" s="107"/>
      <c r="TFF30" s="107"/>
      <c r="TFG30" s="107"/>
      <c r="TFH30" s="107"/>
      <c r="TFI30" s="107"/>
      <c r="TFJ30" s="107"/>
      <c r="TFK30" s="107"/>
      <c r="TFL30" s="107"/>
      <c r="TFM30" s="107"/>
      <c r="TFN30" s="107"/>
      <c r="TFO30" s="107"/>
      <c r="TFP30" s="107"/>
      <c r="TFQ30" s="107"/>
      <c r="TFR30" s="107"/>
      <c r="TFS30" s="107"/>
      <c r="TFT30" s="107"/>
      <c r="TFU30" s="107"/>
      <c r="TFV30" s="107"/>
      <c r="TFW30" s="107"/>
      <c r="TFX30" s="107"/>
      <c r="TFY30" s="107"/>
      <c r="TFZ30" s="107"/>
      <c r="TGA30" s="107"/>
      <c r="TGB30" s="107"/>
      <c r="TGC30" s="107"/>
      <c r="TGD30" s="107"/>
      <c r="TGE30" s="107"/>
      <c r="TGF30" s="107"/>
      <c r="TGG30" s="107"/>
      <c r="TGH30" s="107"/>
      <c r="TGI30" s="107"/>
      <c r="TGJ30" s="107"/>
      <c r="TGK30" s="107"/>
      <c r="TGL30" s="107"/>
      <c r="TGM30" s="107"/>
      <c r="TGN30" s="107"/>
      <c r="TGO30" s="107"/>
      <c r="TGP30" s="107"/>
      <c r="TGQ30" s="107"/>
      <c r="TGR30" s="107"/>
      <c r="TGS30" s="107"/>
      <c r="TGT30" s="107"/>
      <c r="TGU30" s="107"/>
      <c r="TGV30" s="107"/>
      <c r="TGW30" s="107"/>
      <c r="TGX30" s="107"/>
      <c r="TGY30" s="107"/>
      <c r="TGZ30" s="107"/>
      <c r="THA30" s="107"/>
      <c r="THB30" s="107"/>
      <c r="THC30" s="107"/>
      <c r="THD30" s="107"/>
      <c r="THE30" s="107"/>
      <c r="THF30" s="107"/>
      <c r="THG30" s="107"/>
      <c r="THH30" s="107"/>
      <c r="THI30" s="107"/>
      <c r="THJ30" s="107"/>
      <c r="THK30" s="107"/>
      <c r="THL30" s="107"/>
      <c r="THM30" s="107"/>
      <c r="THN30" s="107"/>
      <c r="THO30" s="107"/>
      <c r="THP30" s="107"/>
      <c r="THQ30" s="107"/>
      <c r="THR30" s="107"/>
      <c r="THS30" s="107"/>
      <c r="THT30" s="107"/>
      <c r="THU30" s="107"/>
      <c r="THV30" s="107"/>
      <c r="THW30" s="107"/>
      <c r="THX30" s="107"/>
      <c r="THY30" s="107"/>
      <c r="THZ30" s="107"/>
      <c r="TIA30" s="107"/>
      <c r="TIB30" s="107"/>
      <c r="TIC30" s="107"/>
      <c r="TID30" s="107"/>
      <c r="TIE30" s="107"/>
      <c r="TIF30" s="107"/>
      <c r="TIG30" s="107"/>
      <c r="TIH30" s="107"/>
      <c r="TII30" s="107"/>
      <c r="TIJ30" s="107"/>
      <c r="TIK30" s="107"/>
      <c r="TIL30" s="107"/>
      <c r="TIM30" s="107"/>
      <c r="TIN30" s="107"/>
      <c r="TIO30" s="107"/>
      <c r="TIP30" s="107"/>
      <c r="TIQ30" s="107"/>
      <c r="TIR30" s="107"/>
      <c r="TIS30" s="107"/>
      <c r="TIT30" s="107"/>
      <c r="TIU30" s="107"/>
      <c r="TIV30" s="107"/>
      <c r="TIW30" s="107"/>
      <c r="TIX30" s="107"/>
      <c r="TIY30" s="107"/>
      <c r="TIZ30" s="107"/>
      <c r="TJA30" s="107"/>
      <c r="TJB30" s="107"/>
      <c r="TJC30" s="107"/>
      <c r="TJD30" s="107"/>
      <c r="TJE30" s="107"/>
      <c r="TJF30" s="107"/>
      <c r="TJG30" s="107"/>
      <c r="TJH30" s="107"/>
      <c r="TJI30" s="107"/>
      <c r="TJJ30" s="107"/>
      <c r="TJK30" s="107"/>
      <c r="TJL30" s="107"/>
      <c r="TJM30" s="107"/>
      <c r="TJN30" s="107"/>
      <c r="TJO30" s="107"/>
      <c r="TJP30" s="107"/>
      <c r="TJQ30" s="107"/>
      <c r="TJR30" s="107"/>
      <c r="TJS30" s="107"/>
      <c r="TJT30" s="107"/>
      <c r="TJU30" s="107"/>
      <c r="TJV30" s="107"/>
      <c r="TJW30" s="107"/>
      <c r="TJX30" s="107"/>
      <c r="TJY30" s="107"/>
      <c r="TJZ30" s="107"/>
      <c r="TKA30" s="107"/>
      <c r="TKB30" s="107"/>
      <c r="TKC30" s="107"/>
      <c r="TKD30" s="107"/>
      <c r="TKE30" s="107"/>
      <c r="TKF30" s="107"/>
      <c r="TKG30" s="107"/>
      <c r="TKH30" s="107"/>
      <c r="TKI30" s="107"/>
      <c r="TKJ30" s="107"/>
      <c r="TKK30" s="107"/>
      <c r="TKL30" s="107"/>
      <c r="TKM30" s="107"/>
      <c r="TKN30" s="107"/>
      <c r="TKO30" s="107"/>
      <c r="TKP30" s="107"/>
      <c r="TKQ30" s="107"/>
      <c r="TKR30" s="107"/>
      <c r="TKS30" s="107"/>
      <c r="TKT30" s="107"/>
      <c r="TKU30" s="107"/>
      <c r="TKV30" s="107"/>
      <c r="TKW30" s="107"/>
      <c r="TKX30" s="107"/>
      <c r="TKY30" s="107"/>
      <c r="TKZ30" s="107"/>
      <c r="TLA30" s="107"/>
      <c r="TLB30" s="107"/>
      <c r="TLC30" s="107"/>
      <c r="TLD30" s="107"/>
      <c r="TLE30" s="107"/>
      <c r="TLF30" s="107"/>
      <c r="TLG30" s="107"/>
      <c r="TLH30" s="107"/>
      <c r="TLI30" s="107"/>
      <c r="TLJ30" s="107"/>
      <c r="TLK30" s="107"/>
      <c r="TLL30" s="107"/>
      <c r="TLM30" s="107"/>
      <c r="TLN30" s="107"/>
      <c r="TLO30" s="107"/>
      <c r="TLP30" s="107"/>
      <c r="TLQ30" s="107"/>
      <c r="TLR30" s="107"/>
      <c r="TLS30" s="107"/>
      <c r="TLT30" s="107"/>
      <c r="TLU30" s="107"/>
      <c r="TLV30" s="107"/>
      <c r="TLW30" s="107"/>
      <c r="TLX30" s="107"/>
      <c r="TLY30" s="107"/>
      <c r="TLZ30" s="107"/>
      <c r="TMA30" s="107"/>
      <c r="TMB30" s="107"/>
      <c r="TMC30" s="107"/>
      <c r="TMD30" s="107"/>
      <c r="TME30" s="107"/>
      <c r="TMF30" s="107"/>
      <c r="TMG30" s="107"/>
      <c r="TMH30" s="107"/>
      <c r="TMI30" s="107"/>
      <c r="TMJ30" s="107"/>
      <c r="TMK30" s="107"/>
      <c r="TML30" s="107"/>
      <c r="TMM30" s="107"/>
      <c r="TMN30" s="107"/>
      <c r="TMO30" s="107"/>
      <c r="TMP30" s="107"/>
      <c r="TMQ30" s="107"/>
      <c r="TMR30" s="107"/>
      <c r="TMS30" s="107"/>
      <c r="TMT30" s="107"/>
      <c r="TMU30" s="107"/>
      <c r="TMV30" s="107"/>
      <c r="TMW30" s="107"/>
      <c r="TMX30" s="107"/>
      <c r="TMY30" s="107"/>
      <c r="TMZ30" s="107"/>
      <c r="TNA30" s="107"/>
      <c r="TNB30" s="107"/>
      <c r="TNC30" s="107"/>
      <c r="TND30" s="107"/>
      <c r="TNE30" s="107"/>
      <c r="TNF30" s="107"/>
      <c r="TNG30" s="107"/>
      <c r="TNH30" s="107"/>
      <c r="TNI30" s="107"/>
      <c r="TNJ30" s="107"/>
      <c r="TNK30" s="107"/>
      <c r="TNL30" s="107"/>
      <c r="TNM30" s="107"/>
      <c r="TNN30" s="107"/>
      <c r="TNO30" s="107"/>
      <c r="TNP30" s="107"/>
      <c r="TNQ30" s="107"/>
      <c r="TNR30" s="107"/>
      <c r="TNS30" s="107"/>
      <c r="TNT30" s="107"/>
      <c r="TNU30" s="107"/>
      <c r="TNV30" s="107"/>
      <c r="TNW30" s="107"/>
      <c r="TNX30" s="107"/>
      <c r="TNY30" s="107"/>
      <c r="TNZ30" s="107"/>
      <c r="TOA30" s="107"/>
      <c r="TOB30" s="107"/>
      <c r="TOC30" s="107"/>
      <c r="TOD30" s="107"/>
      <c r="TOE30" s="107"/>
      <c r="TOF30" s="107"/>
      <c r="TOG30" s="107"/>
      <c r="TOH30" s="107"/>
      <c r="TOI30" s="107"/>
      <c r="TOJ30" s="107"/>
      <c r="TOK30" s="107"/>
      <c r="TOL30" s="107"/>
      <c r="TOM30" s="107"/>
      <c r="TON30" s="107"/>
      <c r="TOO30" s="107"/>
      <c r="TOP30" s="107"/>
      <c r="TOQ30" s="107"/>
      <c r="TOR30" s="107"/>
      <c r="TOS30" s="107"/>
      <c r="TOT30" s="107"/>
      <c r="TOU30" s="107"/>
      <c r="TOV30" s="107"/>
      <c r="TOW30" s="107"/>
      <c r="TOX30" s="107"/>
      <c r="TOY30" s="107"/>
      <c r="TOZ30" s="107"/>
      <c r="TPA30" s="107"/>
      <c r="TPB30" s="107"/>
      <c r="TPC30" s="107"/>
      <c r="TPD30" s="107"/>
      <c r="TPE30" s="107"/>
      <c r="TPF30" s="107"/>
      <c r="TPG30" s="107"/>
      <c r="TPH30" s="107"/>
      <c r="TPI30" s="107"/>
      <c r="TPJ30" s="107"/>
      <c r="TPK30" s="107"/>
      <c r="TPL30" s="107"/>
      <c r="TPM30" s="107"/>
      <c r="TPN30" s="107"/>
      <c r="TPO30" s="107"/>
      <c r="TPP30" s="107"/>
      <c r="TPQ30" s="107"/>
      <c r="TPR30" s="107"/>
      <c r="TPS30" s="107"/>
      <c r="TPT30" s="107"/>
      <c r="TPU30" s="107"/>
      <c r="TPV30" s="107"/>
      <c r="TPW30" s="107"/>
      <c r="TPX30" s="107"/>
      <c r="TPY30" s="107"/>
      <c r="TPZ30" s="107"/>
      <c r="TQA30" s="107"/>
      <c r="TQB30" s="107"/>
      <c r="TQC30" s="107"/>
      <c r="TQD30" s="107"/>
      <c r="TQE30" s="107"/>
      <c r="TQF30" s="107"/>
      <c r="TQG30" s="107"/>
      <c r="TQH30" s="107"/>
      <c r="TQI30" s="107"/>
      <c r="TQJ30" s="107"/>
      <c r="TQK30" s="107"/>
      <c r="TQL30" s="107"/>
      <c r="TQM30" s="107"/>
      <c r="TQN30" s="107"/>
      <c r="TQO30" s="107"/>
      <c r="TQP30" s="107"/>
      <c r="TQQ30" s="107"/>
      <c r="TQR30" s="107"/>
      <c r="TQS30" s="107"/>
      <c r="TQT30" s="107"/>
      <c r="TQU30" s="107"/>
      <c r="TQV30" s="107"/>
      <c r="TQW30" s="107"/>
      <c r="TQX30" s="107"/>
      <c r="TQY30" s="107"/>
      <c r="TQZ30" s="107"/>
      <c r="TRA30" s="107"/>
      <c r="TRB30" s="107"/>
      <c r="TRC30" s="107"/>
      <c r="TRD30" s="107"/>
      <c r="TRE30" s="107"/>
      <c r="TRF30" s="107"/>
      <c r="TRG30" s="107"/>
      <c r="TRH30" s="107"/>
      <c r="TRI30" s="107"/>
      <c r="TRJ30" s="107"/>
      <c r="TRK30" s="107"/>
      <c r="TRL30" s="107"/>
      <c r="TRM30" s="107"/>
      <c r="TRN30" s="107"/>
      <c r="TRO30" s="107"/>
      <c r="TRP30" s="107"/>
      <c r="TRQ30" s="107"/>
      <c r="TRR30" s="107"/>
      <c r="TRS30" s="107"/>
      <c r="TRT30" s="107"/>
      <c r="TRU30" s="107"/>
      <c r="TRV30" s="107"/>
      <c r="TRW30" s="107"/>
      <c r="TRX30" s="107"/>
      <c r="TRY30" s="107"/>
      <c r="TRZ30" s="107"/>
      <c r="TSA30" s="107"/>
      <c r="TSB30" s="107"/>
      <c r="TSC30" s="107"/>
      <c r="TSD30" s="107"/>
      <c r="TSE30" s="107"/>
      <c r="TSF30" s="107"/>
      <c r="TSG30" s="107"/>
      <c r="TSH30" s="107"/>
      <c r="TSI30" s="107"/>
      <c r="TSJ30" s="107"/>
      <c r="TSK30" s="107"/>
      <c r="TSL30" s="107"/>
      <c r="TSM30" s="107"/>
      <c r="TSN30" s="107"/>
      <c r="TSO30" s="107"/>
      <c r="TSP30" s="107"/>
      <c r="TSQ30" s="107"/>
      <c r="TSR30" s="107"/>
      <c r="TSS30" s="107"/>
      <c r="TST30" s="107"/>
      <c r="TSU30" s="107"/>
      <c r="TSV30" s="107"/>
      <c r="TSW30" s="107"/>
      <c r="TSX30" s="107"/>
      <c r="TSY30" s="107"/>
      <c r="TSZ30" s="107"/>
      <c r="TTA30" s="107"/>
      <c r="TTB30" s="107"/>
      <c r="TTC30" s="107"/>
      <c r="TTD30" s="107"/>
      <c r="TTE30" s="107"/>
      <c r="TTF30" s="107"/>
      <c r="TTG30" s="107"/>
      <c r="TTH30" s="107"/>
      <c r="TTI30" s="107"/>
      <c r="TTJ30" s="107"/>
      <c r="TTK30" s="107"/>
      <c r="TTL30" s="107"/>
      <c r="TTM30" s="107"/>
      <c r="TTN30" s="107"/>
      <c r="TTO30" s="107"/>
      <c r="TTP30" s="107"/>
      <c r="TTQ30" s="107"/>
      <c r="TTR30" s="107"/>
      <c r="TTS30" s="107"/>
      <c r="TTT30" s="107"/>
      <c r="TTU30" s="107"/>
      <c r="TTV30" s="107"/>
      <c r="TTW30" s="107"/>
      <c r="TTX30" s="107"/>
      <c r="TTY30" s="107"/>
      <c r="TTZ30" s="107"/>
      <c r="TUA30" s="107"/>
      <c r="TUB30" s="107"/>
      <c r="TUC30" s="107"/>
      <c r="TUD30" s="107"/>
      <c r="TUE30" s="107"/>
      <c r="TUF30" s="107"/>
      <c r="TUG30" s="107"/>
      <c r="TUH30" s="107"/>
      <c r="TUI30" s="107"/>
      <c r="TUJ30" s="107"/>
      <c r="TUK30" s="107"/>
      <c r="TUL30" s="107"/>
      <c r="TUM30" s="107"/>
      <c r="TUN30" s="107"/>
      <c r="TUO30" s="107"/>
      <c r="TUP30" s="107"/>
      <c r="TUQ30" s="107"/>
      <c r="TUR30" s="107"/>
      <c r="TUS30" s="107"/>
      <c r="TUT30" s="107"/>
      <c r="TUU30" s="107"/>
      <c r="TUV30" s="107"/>
      <c r="TUW30" s="107"/>
      <c r="TUX30" s="107"/>
      <c r="TUY30" s="107"/>
      <c r="TUZ30" s="107"/>
      <c r="TVA30" s="107"/>
      <c r="TVB30" s="107"/>
      <c r="TVC30" s="107"/>
      <c r="TVD30" s="107"/>
      <c r="TVE30" s="107"/>
      <c r="TVF30" s="107"/>
      <c r="TVG30" s="107"/>
      <c r="TVH30" s="107"/>
      <c r="TVI30" s="107"/>
      <c r="TVJ30" s="107"/>
      <c r="TVK30" s="107"/>
      <c r="TVL30" s="107"/>
      <c r="TVM30" s="107"/>
      <c r="TVN30" s="107"/>
      <c r="TVO30" s="107"/>
      <c r="TVP30" s="107"/>
      <c r="TVQ30" s="107"/>
      <c r="TVR30" s="107"/>
      <c r="TVS30" s="107"/>
      <c r="TVT30" s="107"/>
      <c r="TVU30" s="107"/>
      <c r="TVV30" s="107"/>
      <c r="TVW30" s="107"/>
      <c r="TVX30" s="107"/>
      <c r="TVY30" s="107"/>
      <c r="TVZ30" s="107"/>
      <c r="TWA30" s="107"/>
      <c r="TWB30" s="107"/>
      <c r="TWC30" s="107"/>
      <c r="TWD30" s="107"/>
      <c r="TWE30" s="107"/>
      <c r="TWF30" s="107"/>
      <c r="TWG30" s="107"/>
      <c r="TWH30" s="107"/>
      <c r="TWI30" s="107"/>
      <c r="TWJ30" s="107"/>
      <c r="TWK30" s="107"/>
      <c r="TWL30" s="107"/>
      <c r="TWM30" s="107"/>
      <c r="TWN30" s="107"/>
      <c r="TWO30" s="107"/>
      <c r="TWP30" s="107"/>
      <c r="TWQ30" s="107"/>
      <c r="TWR30" s="107"/>
      <c r="TWS30" s="107"/>
      <c r="TWT30" s="107"/>
      <c r="TWU30" s="107"/>
      <c r="TWV30" s="107"/>
      <c r="TWW30" s="107"/>
      <c r="TWX30" s="107"/>
      <c r="TWY30" s="107"/>
      <c r="TWZ30" s="107"/>
      <c r="TXA30" s="107"/>
      <c r="TXB30" s="107"/>
      <c r="TXC30" s="107"/>
      <c r="TXD30" s="107"/>
      <c r="TXE30" s="107"/>
      <c r="TXF30" s="107"/>
      <c r="TXG30" s="107"/>
      <c r="TXH30" s="107"/>
      <c r="TXI30" s="107"/>
      <c r="TXJ30" s="107"/>
      <c r="TXK30" s="107"/>
      <c r="TXL30" s="107"/>
      <c r="TXM30" s="107"/>
      <c r="TXN30" s="107"/>
      <c r="TXO30" s="107"/>
      <c r="TXP30" s="107"/>
      <c r="TXQ30" s="107"/>
      <c r="TXR30" s="107"/>
      <c r="TXS30" s="107"/>
      <c r="TXT30" s="107"/>
      <c r="TXU30" s="107"/>
      <c r="TXV30" s="107"/>
      <c r="TXW30" s="107"/>
      <c r="TXX30" s="107"/>
      <c r="TXY30" s="107"/>
      <c r="TXZ30" s="107"/>
      <c r="TYA30" s="107"/>
      <c r="TYB30" s="107"/>
      <c r="TYC30" s="107"/>
      <c r="TYD30" s="107"/>
      <c r="TYE30" s="107"/>
      <c r="TYF30" s="107"/>
      <c r="TYG30" s="107"/>
      <c r="TYH30" s="107"/>
      <c r="TYI30" s="107"/>
      <c r="TYJ30" s="107"/>
      <c r="TYK30" s="107"/>
      <c r="TYL30" s="107"/>
      <c r="TYM30" s="107"/>
      <c r="TYN30" s="107"/>
      <c r="TYO30" s="107"/>
      <c r="TYP30" s="107"/>
      <c r="TYQ30" s="107"/>
      <c r="TYR30" s="107"/>
      <c r="TYS30" s="107"/>
      <c r="TYT30" s="107"/>
      <c r="TYU30" s="107"/>
      <c r="TYV30" s="107"/>
      <c r="TYW30" s="107"/>
      <c r="TYX30" s="107"/>
      <c r="TYY30" s="107"/>
      <c r="TYZ30" s="107"/>
      <c r="TZA30" s="107"/>
      <c r="TZB30" s="107"/>
      <c r="TZC30" s="107"/>
      <c r="TZD30" s="107"/>
      <c r="TZE30" s="107"/>
      <c r="TZF30" s="107"/>
      <c r="TZG30" s="107"/>
      <c r="TZH30" s="107"/>
      <c r="TZI30" s="107"/>
      <c r="TZJ30" s="107"/>
      <c r="TZK30" s="107"/>
      <c r="TZL30" s="107"/>
      <c r="TZM30" s="107"/>
      <c r="TZN30" s="107"/>
      <c r="TZO30" s="107"/>
      <c r="TZP30" s="107"/>
      <c r="TZQ30" s="107"/>
      <c r="TZR30" s="107"/>
      <c r="TZS30" s="107"/>
      <c r="TZT30" s="107"/>
      <c r="TZU30" s="107"/>
      <c r="TZV30" s="107"/>
      <c r="TZW30" s="107"/>
      <c r="TZX30" s="107"/>
      <c r="TZY30" s="107"/>
      <c r="TZZ30" s="107"/>
      <c r="UAA30" s="107"/>
      <c r="UAB30" s="107"/>
      <c r="UAC30" s="107"/>
      <c r="UAD30" s="107"/>
      <c r="UAE30" s="107"/>
      <c r="UAF30" s="107"/>
      <c r="UAG30" s="107"/>
      <c r="UAH30" s="107"/>
      <c r="UAI30" s="107"/>
      <c r="UAJ30" s="107"/>
      <c r="UAK30" s="107"/>
      <c r="UAL30" s="107"/>
      <c r="UAM30" s="107"/>
      <c r="UAN30" s="107"/>
      <c r="UAO30" s="107"/>
      <c r="UAP30" s="107"/>
      <c r="UAQ30" s="107"/>
      <c r="UAR30" s="107"/>
      <c r="UAS30" s="107"/>
      <c r="UAT30" s="107"/>
      <c r="UAU30" s="107"/>
      <c r="UAV30" s="107"/>
      <c r="UAW30" s="107"/>
      <c r="UAX30" s="107"/>
      <c r="UAY30" s="107"/>
      <c r="UAZ30" s="107"/>
      <c r="UBA30" s="107"/>
      <c r="UBB30" s="107"/>
      <c r="UBC30" s="107"/>
      <c r="UBD30" s="107"/>
      <c r="UBE30" s="107"/>
      <c r="UBF30" s="107"/>
      <c r="UBG30" s="107"/>
      <c r="UBH30" s="107"/>
      <c r="UBI30" s="107"/>
      <c r="UBJ30" s="107"/>
      <c r="UBK30" s="107"/>
      <c r="UBL30" s="107"/>
      <c r="UBM30" s="107"/>
      <c r="UBN30" s="107"/>
      <c r="UBO30" s="107"/>
      <c r="UBP30" s="107"/>
      <c r="UBQ30" s="107"/>
      <c r="UBR30" s="107"/>
      <c r="UBS30" s="107"/>
      <c r="UBT30" s="107"/>
      <c r="UBU30" s="107"/>
      <c r="UBV30" s="107"/>
      <c r="UBW30" s="107"/>
      <c r="UBX30" s="107"/>
      <c r="UBY30" s="107"/>
      <c r="UBZ30" s="107"/>
      <c r="UCA30" s="107"/>
      <c r="UCB30" s="107"/>
      <c r="UCC30" s="107"/>
      <c r="UCD30" s="107"/>
      <c r="UCE30" s="107"/>
      <c r="UCF30" s="107"/>
      <c r="UCG30" s="107"/>
      <c r="UCH30" s="107"/>
      <c r="UCI30" s="107"/>
      <c r="UCJ30" s="107"/>
      <c r="UCK30" s="107"/>
      <c r="UCL30" s="107"/>
      <c r="UCM30" s="107"/>
      <c r="UCN30" s="107"/>
      <c r="UCO30" s="107"/>
      <c r="UCP30" s="107"/>
      <c r="UCQ30" s="107"/>
      <c r="UCR30" s="107"/>
      <c r="UCS30" s="107"/>
      <c r="UCT30" s="107"/>
      <c r="UCU30" s="107"/>
      <c r="UCV30" s="107"/>
      <c r="UCW30" s="107"/>
      <c r="UCX30" s="107"/>
      <c r="UCY30" s="107"/>
      <c r="UCZ30" s="107"/>
      <c r="UDA30" s="107"/>
      <c r="UDB30" s="107"/>
      <c r="UDC30" s="107"/>
      <c r="UDD30" s="107"/>
      <c r="UDE30" s="107"/>
      <c r="UDF30" s="107"/>
      <c r="UDG30" s="107"/>
      <c r="UDH30" s="107"/>
      <c r="UDI30" s="107"/>
      <c r="UDJ30" s="107"/>
      <c r="UDK30" s="107"/>
      <c r="UDL30" s="107"/>
      <c r="UDM30" s="107"/>
      <c r="UDN30" s="107"/>
      <c r="UDO30" s="107"/>
      <c r="UDP30" s="107"/>
      <c r="UDQ30" s="107"/>
      <c r="UDR30" s="107"/>
      <c r="UDS30" s="107"/>
      <c r="UDT30" s="107"/>
      <c r="UDU30" s="107"/>
      <c r="UDV30" s="107"/>
      <c r="UDW30" s="107"/>
      <c r="UDX30" s="107"/>
      <c r="UDY30" s="107"/>
      <c r="UDZ30" s="107"/>
      <c r="UEA30" s="107"/>
      <c r="UEB30" s="107"/>
      <c r="UEC30" s="107"/>
      <c r="UED30" s="107"/>
      <c r="UEE30" s="107"/>
      <c r="UEF30" s="107"/>
      <c r="UEG30" s="107"/>
      <c r="UEH30" s="107"/>
      <c r="UEI30" s="107"/>
      <c r="UEJ30" s="107"/>
      <c r="UEK30" s="107"/>
      <c r="UEL30" s="107"/>
      <c r="UEM30" s="107"/>
      <c r="UEN30" s="107"/>
      <c r="UEO30" s="107"/>
      <c r="UEP30" s="107"/>
      <c r="UEQ30" s="107"/>
      <c r="UER30" s="107"/>
      <c r="UES30" s="107"/>
      <c r="UET30" s="107"/>
      <c r="UEU30" s="107"/>
      <c r="UEV30" s="107"/>
      <c r="UEW30" s="107"/>
      <c r="UEX30" s="107"/>
      <c r="UEY30" s="107"/>
      <c r="UEZ30" s="107"/>
      <c r="UFA30" s="107"/>
      <c r="UFB30" s="107"/>
      <c r="UFC30" s="107"/>
      <c r="UFD30" s="107"/>
      <c r="UFE30" s="107"/>
      <c r="UFF30" s="107"/>
      <c r="UFG30" s="107"/>
      <c r="UFH30" s="107"/>
      <c r="UFI30" s="107"/>
      <c r="UFJ30" s="107"/>
      <c r="UFK30" s="107"/>
      <c r="UFL30" s="107"/>
      <c r="UFM30" s="107"/>
      <c r="UFN30" s="107"/>
      <c r="UFO30" s="107"/>
      <c r="UFP30" s="107"/>
      <c r="UFQ30" s="107"/>
      <c r="UFR30" s="107"/>
      <c r="UFS30" s="107"/>
      <c r="UFT30" s="107"/>
      <c r="UFU30" s="107"/>
      <c r="UFV30" s="107"/>
      <c r="UFW30" s="107"/>
      <c r="UFX30" s="107"/>
      <c r="UFY30" s="107"/>
      <c r="UFZ30" s="107"/>
      <c r="UGA30" s="107"/>
      <c r="UGB30" s="107"/>
      <c r="UGC30" s="107"/>
      <c r="UGD30" s="107"/>
      <c r="UGE30" s="107"/>
      <c r="UGF30" s="107"/>
      <c r="UGG30" s="107"/>
      <c r="UGH30" s="107"/>
      <c r="UGI30" s="107"/>
      <c r="UGJ30" s="107"/>
      <c r="UGK30" s="107"/>
      <c r="UGL30" s="107"/>
      <c r="UGM30" s="107"/>
      <c r="UGN30" s="107"/>
      <c r="UGO30" s="107"/>
      <c r="UGP30" s="107"/>
      <c r="UGQ30" s="107"/>
      <c r="UGR30" s="107"/>
      <c r="UGS30" s="107"/>
      <c r="UGT30" s="107"/>
      <c r="UGU30" s="107"/>
      <c r="UGV30" s="107"/>
      <c r="UGW30" s="107"/>
      <c r="UGX30" s="107"/>
      <c r="UGY30" s="107"/>
      <c r="UGZ30" s="107"/>
      <c r="UHA30" s="107"/>
      <c r="UHB30" s="107"/>
      <c r="UHC30" s="107"/>
      <c r="UHD30" s="107"/>
      <c r="UHE30" s="107"/>
      <c r="UHF30" s="107"/>
      <c r="UHG30" s="107"/>
      <c r="UHH30" s="107"/>
      <c r="UHI30" s="107"/>
      <c r="UHJ30" s="107"/>
      <c r="UHK30" s="107"/>
      <c r="UHL30" s="107"/>
      <c r="UHM30" s="107"/>
      <c r="UHN30" s="107"/>
      <c r="UHO30" s="107"/>
      <c r="UHP30" s="107"/>
      <c r="UHQ30" s="107"/>
      <c r="UHR30" s="107"/>
      <c r="UHS30" s="107"/>
      <c r="UHT30" s="107"/>
      <c r="UHU30" s="107"/>
      <c r="UHV30" s="107"/>
      <c r="UHW30" s="107"/>
      <c r="UHX30" s="107"/>
      <c r="UHY30" s="107"/>
      <c r="UHZ30" s="107"/>
      <c r="UIA30" s="107"/>
      <c r="UIB30" s="107"/>
      <c r="UIC30" s="107"/>
      <c r="UID30" s="107"/>
      <c r="UIE30" s="107"/>
      <c r="UIF30" s="107"/>
      <c r="UIG30" s="107"/>
      <c r="UIH30" s="107"/>
      <c r="UII30" s="107"/>
      <c r="UIJ30" s="107"/>
      <c r="UIK30" s="107"/>
      <c r="UIL30" s="107"/>
      <c r="UIM30" s="107"/>
      <c r="UIN30" s="107"/>
      <c r="UIO30" s="107"/>
      <c r="UIP30" s="107"/>
      <c r="UIQ30" s="107"/>
      <c r="UIR30" s="107"/>
      <c r="UIS30" s="107"/>
      <c r="UIT30" s="107"/>
      <c r="UIU30" s="107"/>
      <c r="UIV30" s="107"/>
      <c r="UIW30" s="107"/>
      <c r="UIX30" s="107"/>
      <c r="UIY30" s="107"/>
      <c r="UIZ30" s="107"/>
      <c r="UJA30" s="107"/>
      <c r="UJB30" s="107"/>
      <c r="UJC30" s="107"/>
      <c r="UJD30" s="107"/>
      <c r="UJE30" s="107"/>
      <c r="UJF30" s="107"/>
      <c r="UJG30" s="107"/>
      <c r="UJH30" s="107"/>
      <c r="UJI30" s="107"/>
      <c r="UJJ30" s="107"/>
      <c r="UJK30" s="107"/>
      <c r="UJL30" s="107"/>
      <c r="UJM30" s="107"/>
      <c r="UJN30" s="107"/>
      <c r="UJO30" s="107"/>
      <c r="UJP30" s="107"/>
      <c r="UJQ30" s="107"/>
      <c r="UJR30" s="107"/>
      <c r="UJS30" s="107"/>
      <c r="UJT30" s="107"/>
      <c r="UJU30" s="107"/>
      <c r="UJV30" s="107"/>
      <c r="UJW30" s="107"/>
      <c r="UJX30" s="107"/>
      <c r="UJY30" s="107"/>
      <c r="UJZ30" s="107"/>
      <c r="UKA30" s="107"/>
      <c r="UKB30" s="107"/>
      <c r="UKC30" s="107"/>
      <c r="UKD30" s="107"/>
      <c r="UKE30" s="107"/>
      <c r="UKF30" s="107"/>
      <c r="UKG30" s="107"/>
      <c r="UKH30" s="107"/>
      <c r="UKI30" s="107"/>
      <c r="UKJ30" s="107"/>
      <c r="UKK30" s="107"/>
      <c r="UKL30" s="107"/>
      <c r="UKM30" s="107"/>
      <c r="UKN30" s="107"/>
      <c r="UKO30" s="107"/>
      <c r="UKP30" s="107"/>
      <c r="UKQ30" s="107"/>
      <c r="UKR30" s="107"/>
      <c r="UKS30" s="107"/>
      <c r="UKT30" s="107"/>
      <c r="UKU30" s="107"/>
      <c r="UKV30" s="107"/>
      <c r="UKW30" s="107"/>
      <c r="UKX30" s="107"/>
      <c r="UKY30" s="107"/>
      <c r="UKZ30" s="107"/>
      <c r="ULA30" s="107"/>
      <c r="ULB30" s="107"/>
      <c r="ULC30" s="107"/>
      <c r="ULD30" s="107"/>
      <c r="ULE30" s="107"/>
      <c r="ULF30" s="107"/>
      <c r="ULG30" s="107"/>
      <c r="ULH30" s="107"/>
      <c r="ULI30" s="107"/>
      <c r="ULJ30" s="107"/>
      <c r="ULK30" s="107"/>
      <c r="ULL30" s="107"/>
      <c r="ULM30" s="107"/>
      <c r="ULN30" s="107"/>
      <c r="ULO30" s="107"/>
      <c r="ULP30" s="107"/>
      <c r="ULQ30" s="107"/>
      <c r="ULR30" s="107"/>
      <c r="ULS30" s="107"/>
      <c r="ULT30" s="107"/>
      <c r="ULU30" s="107"/>
      <c r="ULV30" s="107"/>
      <c r="ULW30" s="107"/>
      <c r="ULX30" s="107"/>
      <c r="ULY30" s="107"/>
      <c r="ULZ30" s="107"/>
      <c r="UMA30" s="107"/>
      <c r="UMB30" s="107"/>
      <c r="UMC30" s="107"/>
      <c r="UMD30" s="107"/>
      <c r="UME30" s="107"/>
      <c r="UMF30" s="107"/>
      <c r="UMG30" s="107"/>
      <c r="UMH30" s="107"/>
      <c r="UMI30" s="107"/>
      <c r="UMJ30" s="107"/>
      <c r="UMK30" s="107"/>
      <c r="UML30" s="107"/>
      <c r="UMM30" s="107"/>
      <c r="UMN30" s="107"/>
      <c r="UMO30" s="107"/>
      <c r="UMP30" s="107"/>
      <c r="UMQ30" s="107"/>
      <c r="UMR30" s="107"/>
      <c r="UMS30" s="107"/>
      <c r="UMT30" s="107"/>
      <c r="UMU30" s="107"/>
      <c r="UMV30" s="107"/>
      <c r="UMW30" s="107"/>
      <c r="UMX30" s="107"/>
      <c r="UMY30" s="107"/>
      <c r="UMZ30" s="107"/>
      <c r="UNA30" s="107"/>
      <c r="UNB30" s="107"/>
      <c r="UNC30" s="107"/>
      <c r="UND30" s="107"/>
      <c r="UNE30" s="107"/>
      <c r="UNF30" s="107"/>
      <c r="UNG30" s="107"/>
      <c r="UNH30" s="107"/>
      <c r="UNI30" s="107"/>
      <c r="UNJ30" s="107"/>
      <c r="UNK30" s="107"/>
      <c r="UNL30" s="107"/>
      <c r="UNM30" s="107"/>
      <c r="UNN30" s="107"/>
      <c r="UNO30" s="107"/>
      <c r="UNP30" s="107"/>
      <c r="UNQ30" s="107"/>
      <c r="UNR30" s="107"/>
      <c r="UNS30" s="107"/>
      <c r="UNT30" s="107"/>
      <c r="UNU30" s="107"/>
      <c r="UNV30" s="107"/>
      <c r="UNW30" s="107"/>
      <c r="UNX30" s="107"/>
      <c r="UNY30" s="107"/>
      <c r="UNZ30" s="107"/>
      <c r="UOA30" s="107"/>
      <c r="UOB30" s="107"/>
      <c r="UOC30" s="107"/>
      <c r="UOD30" s="107"/>
      <c r="UOE30" s="107"/>
      <c r="UOF30" s="107"/>
      <c r="UOG30" s="107"/>
      <c r="UOH30" s="107"/>
      <c r="UOI30" s="107"/>
      <c r="UOJ30" s="107"/>
      <c r="UOK30" s="107"/>
      <c r="UOL30" s="107"/>
      <c r="UOM30" s="107"/>
      <c r="UON30" s="107"/>
      <c r="UOO30" s="107"/>
      <c r="UOP30" s="107"/>
      <c r="UOQ30" s="107"/>
      <c r="UOR30" s="107"/>
      <c r="UOS30" s="107"/>
      <c r="UOT30" s="107"/>
      <c r="UOU30" s="107"/>
      <c r="UOV30" s="107"/>
      <c r="UOW30" s="107"/>
      <c r="UOX30" s="107"/>
      <c r="UOY30" s="107"/>
      <c r="UOZ30" s="107"/>
      <c r="UPA30" s="107"/>
      <c r="UPB30" s="107"/>
      <c r="UPC30" s="107"/>
      <c r="UPD30" s="107"/>
      <c r="UPE30" s="107"/>
      <c r="UPF30" s="107"/>
      <c r="UPG30" s="107"/>
      <c r="UPH30" s="107"/>
      <c r="UPI30" s="107"/>
      <c r="UPJ30" s="107"/>
      <c r="UPK30" s="107"/>
      <c r="UPL30" s="107"/>
      <c r="UPM30" s="107"/>
      <c r="UPN30" s="107"/>
      <c r="UPO30" s="107"/>
      <c r="UPP30" s="107"/>
      <c r="UPQ30" s="107"/>
      <c r="UPR30" s="107"/>
      <c r="UPS30" s="107"/>
      <c r="UPT30" s="107"/>
      <c r="UPU30" s="107"/>
      <c r="UPV30" s="107"/>
      <c r="UPW30" s="107"/>
      <c r="UPX30" s="107"/>
      <c r="UPY30" s="107"/>
      <c r="UPZ30" s="107"/>
      <c r="UQA30" s="107"/>
      <c r="UQB30" s="107"/>
      <c r="UQC30" s="107"/>
      <c r="UQD30" s="107"/>
      <c r="UQE30" s="107"/>
      <c r="UQF30" s="107"/>
      <c r="UQG30" s="107"/>
      <c r="UQH30" s="107"/>
      <c r="UQI30" s="107"/>
      <c r="UQJ30" s="107"/>
      <c r="UQK30" s="107"/>
      <c r="UQL30" s="107"/>
      <c r="UQM30" s="107"/>
      <c r="UQN30" s="107"/>
      <c r="UQO30" s="107"/>
      <c r="UQP30" s="107"/>
      <c r="UQQ30" s="107"/>
      <c r="UQR30" s="107"/>
      <c r="UQS30" s="107"/>
      <c r="UQT30" s="107"/>
      <c r="UQU30" s="107"/>
      <c r="UQV30" s="107"/>
      <c r="UQW30" s="107"/>
      <c r="UQX30" s="107"/>
      <c r="UQY30" s="107"/>
      <c r="UQZ30" s="107"/>
      <c r="URA30" s="107"/>
      <c r="URB30" s="107"/>
      <c r="URC30" s="107"/>
      <c r="URD30" s="107"/>
      <c r="URE30" s="107"/>
      <c r="URF30" s="107"/>
      <c r="URG30" s="107"/>
      <c r="URH30" s="107"/>
      <c r="URI30" s="107"/>
      <c r="URJ30" s="107"/>
      <c r="URK30" s="107"/>
      <c r="URL30" s="107"/>
      <c r="URM30" s="107"/>
      <c r="URN30" s="107"/>
      <c r="URO30" s="107"/>
      <c r="URP30" s="107"/>
      <c r="URQ30" s="107"/>
      <c r="URR30" s="107"/>
      <c r="URS30" s="107"/>
      <c r="URT30" s="107"/>
      <c r="URU30" s="107"/>
      <c r="URV30" s="107"/>
      <c r="URW30" s="107"/>
      <c r="URX30" s="107"/>
      <c r="URY30" s="107"/>
      <c r="URZ30" s="107"/>
      <c r="USA30" s="107"/>
      <c r="USB30" s="107"/>
      <c r="USC30" s="107"/>
      <c r="USD30" s="107"/>
      <c r="USE30" s="107"/>
      <c r="USF30" s="107"/>
      <c r="USG30" s="107"/>
      <c r="USH30" s="107"/>
      <c r="USI30" s="107"/>
      <c r="USJ30" s="107"/>
      <c r="USK30" s="107"/>
      <c r="USL30" s="107"/>
      <c r="USM30" s="107"/>
      <c r="USN30" s="107"/>
      <c r="USO30" s="107"/>
      <c r="USP30" s="107"/>
      <c r="USQ30" s="107"/>
      <c r="USR30" s="107"/>
      <c r="USS30" s="107"/>
      <c r="UST30" s="107"/>
      <c r="USU30" s="107"/>
      <c r="USV30" s="107"/>
      <c r="USW30" s="107"/>
      <c r="USX30" s="107"/>
      <c r="USY30" s="107"/>
      <c r="USZ30" s="107"/>
      <c r="UTA30" s="107"/>
      <c r="UTB30" s="107"/>
      <c r="UTC30" s="107"/>
      <c r="UTD30" s="107"/>
      <c r="UTE30" s="107"/>
      <c r="UTF30" s="107"/>
      <c r="UTG30" s="107"/>
      <c r="UTH30" s="107"/>
      <c r="UTI30" s="107"/>
      <c r="UTJ30" s="107"/>
      <c r="UTK30" s="107"/>
      <c r="UTL30" s="107"/>
      <c r="UTM30" s="107"/>
      <c r="UTN30" s="107"/>
      <c r="UTO30" s="107"/>
      <c r="UTP30" s="107"/>
      <c r="UTQ30" s="107"/>
      <c r="UTR30" s="107"/>
      <c r="UTS30" s="107"/>
      <c r="UTT30" s="107"/>
      <c r="UTU30" s="107"/>
      <c r="UTV30" s="107"/>
      <c r="UTW30" s="107"/>
      <c r="UTX30" s="107"/>
      <c r="UTY30" s="107"/>
      <c r="UTZ30" s="107"/>
      <c r="UUA30" s="107"/>
      <c r="UUB30" s="107"/>
      <c r="UUC30" s="107"/>
      <c r="UUD30" s="107"/>
      <c r="UUE30" s="107"/>
      <c r="UUF30" s="107"/>
      <c r="UUG30" s="107"/>
      <c r="UUH30" s="107"/>
      <c r="UUI30" s="107"/>
      <c r="UUJ30" s="107"/>
      <c r="UUK30" s="107"/>
      <c r="UUL30" s="107"/>
      <c r="UUM30" s="107"/>
      <c r="UUN30" s="107"/>
      <c r="UUO30" s="107"/>
      <c r="UUP30" s="107"/>
      <c r="UUQ30" s="107"/>
      <c r="UUR30" s="107"/>
      <c r="UUS30" s="107"/>
      <c r="UUT30" s="107"/>
      <c r="UUU30" s="107"/>
      <c r="UUV30" s="107"/>
      <c r="UUW30" s="107"/>
      <c r="UUX30" s="107"/>
      <c r="UUY30" s="107"/>
      <c r="UUZ30" s="107"/>
      <c r="UVA30" s="107"/>
      <c r="UVB30" s="107"/>
      <c r="UVC30" s="107"/>
      <c r="UVD30" s="107"/>
      <c r="UVE30" s="107"/>
      <c r="UVF30" s="107"/>
      <c r="UVG30" s="107"/>
      <c r="UVH30" s="107"/>
      <c r="UVI30" s="107"/>
      <c r="UVJ30" s="107"/>
      <c r="UVK30" s="107"/>
      <c r="UVL30" s="107"/>
      <c r="UVM30" s="107"/>
      <c r="UVN30" s="107"/>
      <c r="UVO30" s="107"/>
      <c r="UVP30" s="107"/>
      <c r="UVQ30" s="107"/>
      <c r="UVR30" s="107"/>
      <c r="UVS30" s="107"/>
      <c r="UVT30" s="107"/>
      <c r="UVU30" s="107"/>
      <c r="UVV30" s="107"/>
      <c r="UVW30" s="107"/>
      <c r="UVX30" s="107"/>
      <c r="UVY30" s="107"/>
      <c r="UVZ30" s="107"/>
      <c r="UWA30" s="107"/>
      <c r="UWB30" s="107"/>
      <c r="UWC30" s="107"/>
      <c r="UWD30" s="107"/>
      <c r="UWE30" s="107"/>
      <c r="UWF30" s="107"/>
      <c r="UWG30" s="107"/>
      <c r="UWH30" s="107"/>
      <c r="UWI30" s="107"/>
      <c r="UWJ30" s="107"/>
      <c r="UWK30" s="107"/>
      <c r="UWL30" s="107"/>
      <c r="UWM30" s="107"/>
      <c r="UWN30" s="107"/>
      <c r="UWO30" s="107"/>
      <c r="UWP30" s="107"/>
      <c r="UWQ30" s="107"/>
      <c r="UWR30" s="107"/>
      <c r="UWS30" s="107"/>
      <c r="UWT30" s="107"/>
      <c r="UWU30" s="107"/>
      <c r="UWV30" s="107"/>
      <c r="UWW30" s="107"/>
      <c r="UWX30" s="107"/>
      <c r="UWY30" s="107"/>
      <c r="UWZ30" s="107"/>
      <c r="UXA30" s="107"/>
      <c r="UXB30" s="107"/>
      <c r="UXC30" s="107"/>
      <c r="UXD30" s="107"/>
      <c r="UXE30" s="107"/>
      <c r="UXF30" s="107"/>
      <c r="UXG30" s="107"/>
      <c r="UXH30" s="107"/>
      <c r="UXI30" s="107"/>
      <c r="UXJ30" s="107"/>
      <c r="UXK30" s="107"/>
      <c r="UXL30" s="107"/>
      <c r="UXM30" s="107"/>
      <c r="UXN30" s="107"/>
      <c r="UXO30" s="107"/>
      <c r="UXP30" s="107"/>
      <c r="UXQ30" s="107"/>
      <c r="UXR30" s="107"/>
      <c r="UXS30" s="107"/>
      <c r="UXT30" s="107"/>
      <c r="UXU30" s="107"/>
      <c r="UXV30" s="107"/>
      <c r="UXW30" s="107"/>
      <c r="UXX30" s="107"/>
      <c r="UXY30" s="107"/>
      <c r="UXZ30" s="107"/>
      <c r="UYA30" s="107"/>
      <c r="UYB30" s="107"/>
      <c r="UYC30" s="107"/>
      <c r="UYD30" s="107"/>
      <c r="UYE30" s="107"/>
      <c r="UYF30" s="107"/>
      <c r="UYG30" s="107"/>
      <c r="UYH30" s="107"/>
      <c r="UYI30" s="107"/>
      <c r="UYJ30" s="107"/>
      <c r="UYK30" s="107"/>
      <c r="UYL30" s="107"/>
      <c r="UYM30" s="107"/>
      <c r="UYN30" s="107"/>
      <c r="UYO30" s="107"/>
      <c r="UYP30" s="107"/>
      <c r="UYQ30" s="107"/>
      <c r="UYR30" s="107"/>
      <c r="UYS30" s="107"/>
      <c r="UYT30" s="107"/>
      <c r="UYU30" s="107"/>
      <c r="UYV30" s="107"/>
      <c r="UYW30" s="107"/>
      <c r="UYX30" s="107"/>
      <c r="UYY30" s="107"/>
      <c r="UYZ30" s="107"/>
      <c r="UZA30" s="107"/>
      <c r="UZB30" s="107"/>
      <c r="UZC30" s="107"/>
      <c r="UZD30" s="107"/>
      <c r="UZE30" s="107"/>
      <c r="UZF30" s="107"/>
      <c r="UZG30" s="107"/>
      <c r="UZH30" s="107"/>
      <c r="UZI30" s="107"/>
      <c r="UZJ30" s="107"/>
      <c r="UZK30" s="107"/>
      <c r="UZL30" s="107"/>
      <c r="UZM30" s="107"/>
      <c r="UZN30" s="107"/>
      <c r="UZO30" s="107"/>
      <c r="UZP30" s="107"/>
      <c r="UZQ30" s="107"/>
      <c r="UZR30" s="107"/>
      <c r="UZS30" s="107"/>
      <c r="UZT30" s="107"/>
      <c r="UZU30" s="107"/>
      <c r="UZV30" s="107"/>
      <c r="UZW30" s="107"/>
      <c r="UZX30" s="107"/>
      <c r="UZY30" s="107"/>
      <c r="UZZ30" s="107"/>
      <c r="VAA30" s="107"/>
      <c r="VAB30" s="107"/>
      <c r="VAC30" s="107"/>
      <c r="VAD30" s="107"/>
      <c r="VAE30" s="107"/>
      <c r="VAF30" s="107"/>
      <c r="VAG30" s="107"/>
      <c r="VAH30" s="107"/>
      <c r="VAI30" s="107"/>
      <c r="VAJ30" s="107"/>
      <c r="VAK30" s="107"/>
      <c r="VAL30" s="107"/>
      <c r="VAM30" s="107"/>
      <c r="VAN30" s="107"/>
      <c r="VAO30" s="107"/>
      <c r="VAP30" s="107"/>
      <c r="VAQ30" s="107"/>
      <c r="VAR30" s="107"/>
      <c r="VAS30" s="107"/>
      <c r="VAT30" s="107"/>
      <c r="VAU30" s="107"/>
      <c r="VAV30" s="107"/>
      <c r="VAW30" s="107"/>
      <c r="VAX30" s="107"/>
      <c r="VAY30" s="107"/>
      <c r="VAZ30" s="107"/>
      <c r="VBA30" s="107"/>
      <c r="VBB30" s="107"/>
      <c r="VBC30" s="107"/>
      <c r="VBD30" s="107"/>
      <c r="VBE30" s="107"/>
      <c r="VBF30" s="107"/>
      <c r="VBG30" s="107"/>
      <c r="VBH30" s="107"/>
      <c r="VBI30" s="107"/>
      <c r="VBJ30" s="107"/>
      <c r="VBK30" s="107"/>
      <c r="VBL30" s="107"/>
      <c r="VBM30" s="107"/>
      <c r="VBN30" s="107"/>
      <c r="VBO30" s="107"/>
      <c r="VBP30" s="107"/>
      <c r="VBQ30" s="107"/>
      <c r="VBR30" s="107"/>
      <c r="VBS30" s="107"/>
      <c r="VBT30" s="107"/>
      <c r="VBU30" s="107"/>
      <c r="VBV30" s="107"/>
      <c r="VBW30" s="107"/>
      <c r="VBX30" s="107"/>
      <c r="VBY30" s="107"/>
      <c r="VBZ30" s="107"/>
      <c r="VCA30" s="107"/>
      <c r="VCB30" s="107"/>
      <c r="VCC30" s="107"/>
      <c r="VCD30" s="107"/>
      <c r="VCE30" s="107"/>
      <c r="VCF30" s="107"/>
      <c r="VCG30" s="107"/>
      <c r="VCH30" s="107"/>
      <c r="VCI30" s="107"/>
      <c r="VCJ30" s="107"/>
      <c r="VCK30" s="107"/>
      <c r="VCL30" s="107"/>
      <c r="VCM30" s="107"/>
      <c r="VCN30" s="107"/>
      <c r="VCO30" s="107"/>
      <c r="VCP30" s="107"/>
      <c r="VCQ30" s="107"/>
      <c r="VCR30" s="107"/>
      <c r="VCS30" s="107"/>
      <c r="VCT30" s="107"/>
      <c r="VCU30" s="107"/>
      <c r="VCV30" s="107"/>
      <c r="VCW30" s="107"/>
      <c r="VCX30" s="107"/>
      <c r="VCY30" s="107"/>
      <c r="VCZ30" s="107"/>
      <c r="VDA30" s="107"/>
      <c r="VDB30" s="107"/>
      <c r="VDC30" s="107"/>
      <c r="VDD30" s="107"/>
      <c r="VDE30" s="107"/>
      <c r="VDF30" s="107"/>
      <c r="VDG30" s="107"/>
      <c r="VDH30" s="107"/>
      <c r="VDI30" s="107"/>
      <c r="VDJ30" s="107"/>
      <c r="VDK30" s="107"/>
      <c r="VDL30" s="107"/>
      <c r="VDM30" s="107"/>
      <c r="VDN30" s="107"/>
      <c r="VDO30" s="107"/>
      <c r="VDP30" s="107"/>
      <c r="VDQ30" s="107"/>
      <c r="VDR30" s="107"/>
      <c r="VDS30" s="107"/>
      <c r="VDT30" s="107"/>
      <c r="VDU30" s="107"/>
      <c r="VDV30" s="107"/>
      <c r="VDW30" s="107"/>
      <c r="VDX30" s="107"/>
      <c r="VDY30" s="107"/>
      <c r="VDZ30" s="107"/>
      <c r="VEA30" s="107"/>
      <c r="VEB30" s="107"/>
      <c r="VEC30" s="107"/>
      <c r="VED30" s="107"/>
      <c r="VEE30" s="107"/>
      <c r="VEF30" s="107"/>
      <c r="VEG30" s="107"/>
      <c r="VEH30" s="107"/>
      <c r="VEI30" s="107"/>
      <c r="VEJ30" s="107"/>
      <c r="VEK30" s="107"/>
      <c r="VEL30" s="107"/>
      <c r="VEM30" s="107"/>
      <c r="VEN30" s="107"/>
      <c r="VEO30" s="107"/>
      <c r="VEP30" s="107"/>
      <c r="VEQ30" s="107"/>
      <c r="VER30" s="107"/>
      <c r="VES30" s="107"/>
      <c r="VET30" s="107"/>
      <c r="VEU30" s="107"/>
      <c r="VEV30" s="107"/>
      <c r="VEW30" s="107"/>
      <c r="VEX30" s="107"/>
      <c r="VEY30" s="107"/>
      <c r="VEZ30" s="107"/>
      <c r="VFA30" s="107"/>
      <c r="VFB30" s="107"/>
      <c r="VFC30" s="107"/>
      <c r="VFD30" s="107"/>
      <c r="VFE30" s="107"/>
      <c r="VFF30" s="107"/>
      <c r="VFG30" s="107"/>
      <c r="VFH30" s="107"/>
      <c r="VFI30" s="107"/>
      <c r="VFJ30" s="107"/>
      <c r="VFK30" s="107"/>
      <c r="VFL30" s="107"/>
      <c r="VFM30" s="107"/>
      <c r="VFN30" s="107"/>
      <c r="VFO30" s="107"/>
      <c r="VFP30" s="107"/>
      <c r="VFQ30" s="107"/>
      <c r="VFR30" s="107"/>
      <c r="VFS30" s="107"/>
      <c r="VFT30" s="107"/>
      <c r="VFU30" s="107"/>
      <c r="VFV30" s="107"/>
      <c r="VFW30" s="107"/>
      <c r="VFX30" s="107"/>
      <c r="VFY30" s="107"/>
      <c r="VFZ30" s="107"/>
      <c r="VGA30" s="107"/>
      <c r="VGB30" s="107"/>
      <c r="VGC30" s="107"/>
      <c r="VGD30" s="107"/>
      <c r="VGE30" s="107"/>
      <c r="VGF30" s="107"/>
      <c r="VGG30" s="107"/>
      <c r="VGH30" s="107"/>
      <c r="VGI30" s="107"/>
      <c r="VGJ30" s="107"/>
      <c r="VGK30" s="107"/>
      <c r="VGL30" s="107"/>
      <c r="VGM30" s="107"/>
      <c r="VGN30" s="107"/>
      <c r="VGO30" s="107"/>
      <c r="VGP30" s="107"/>
      <c r="VGQ30" s="107"/>
      <c r="VGR30" s="107"/>
      <c r="VGS30" s="107"/>
      <c r="VGT30" s="107"/>
      <c r="VGU30" s="107"/>
      <c r="VGV30" s="107"/>
      <c r="VGW30" s="107"/>
      <c r="VGX30" s="107"/>
      <c r="VGY30" s="107"/>
      <c r="VGZ30" s="107"/>
      <c r="VHA30" s="107"/>
      <c r="VHB30" s="107"/>
      <c r="VHC30" s="107"/>
      <c r="VHD30" s="107"/>
      <c r="VHE30" s="107"/>
      <c r="VHF30" s="107"/>
      <c r="VHG30" s="107"/>
      <c r="VHH30" s="107"/>
      <c r="VHI30" s="107"/>
      <c r="VHJ30" s="107"/>
      <c r="VHK30" s="107"/>
      <c r="VHL30" s="107"/>
      <c r="VHM30" s="107"/>
      <c r="VHN30" s="107"/>
      <c r="VHO30" s="107"/>
      <c r="VHP30" s="107"/>
      <c r="VHQ30" s="107"/>
      <c r="VHR30" s="107"/>
      <c r="VHS30" s="107"/>
      <c r="VHT30" s="107"/>
      <c r="VHU30" s="107"/>
      <c r="VHV30" s="107"/>
      <c r="VHW30" s="107"/>
      <c r="VHX30" s="107"/>
      <c r="VHY30" s="107"/>
      <c r="VHZ30" s="107"/>
      <c r="VIA30" s="107"/>
      <c r="VIB30" s="107"/>
      <c r="VIC30" s="107"/>
      <c r="VID30" s="107"/>
      <c r="VIE30" s="107"/>
      <c r="VIF30" s="107"/>
      <c r="VIG30" s="107"/>
      <c r="VIH30" s="107"/>
      <c r="VII30" s="107"/>
      <c r="VIJ30" s="107"/>
      <c r="VIK30" s="107"/>
      <c r="VIL30" s="107"/>
      <c r="VIM30" s="107"/>
      <c r="VIN30" s="107"/>
      <c r="VIO30" s="107"/>
      <c r="VIP30" s="107"/>
      <c r="VIQ30" s="107"/>
      <c r="VIR30" s="107"/>
      <c r="VIS30" s="107"/>
      <c r="VIT30" s="107"/>
      <c r="VIU30" s="107"/>
      <c r="VIV30" s="107"/>
      <c r="VIW30" s="107"/>
      <c r="VIX30" s="107"/>
      <c r="VIY30" s="107"/>
      <c r="VIZ30" s="107"/>
      <c r="VJA30" s="107"/>
      <c r="VJB30" s="107"/>
      <c r="VJC30" s="107"/>
      <c r="VJD30" s="107"/>
      <c r="VJE30" s="107"/>
      <c r="VJF30" s="107"/>
      <c r="VJG30" s="107"/>
      <c r="VJH30" s="107"/>
      <c r="VJI30" s="107"/>
      <c r="VJJ30" s="107"/>
      <c r="VJK30" s="107"/>
      <c r="VJL30" s="107"/>
      <c r="VJM30" s="107"/>
      <c r="VJN30" s="107"/>
      <c r="VJO30" s="107"/>
      <c r="VJP30" s="107"/>
      <c r="VJQ30" s="107"/>
      <c r="VJR30" s="107"/>
      <c r="VJS30" s="107"/>
      <c r="VJT30" s="107"/>
      <c r="VJU30" s="107"/>
      <c r="VJV30" s="107"/>
      <c r="VJW30" s="107"/>
      <c r="VJX30" s="107"/>
      <c r="VJY30" s="107"/>
      <c r="VJZ30" s="107"/>
      <c r="VKA30" s="107"/>
      <c r="VKB30" s="107"/>
      <c r="VKC30" s="107"/>
      <c r="VKD30" s="107"/>
      <c r="VKE30" s="107"/>
      <c r="VKF30" s="107"/>
      <c r="VKG30" s="107"/>
      <c r="VKH30" s="107"/>
      <c r="VKI30" s="107"/>
      <c r="VKJ30" s="107"/>
      <c r="VKK30" s="107"/>
      <c r="VKL30" s="107"/>
      <c r="VKM30" s="107"/>
      <c r="VKN30" s="107"/>
      <c r="VKO30" s="107"/>
      <c r="VKP30" s="107"/>
      <c r="VKQ30" s="107"/>
      <c r="VKR30" s="107"/>
      <c r="VKS30" s="107"/>
      <c r="VKT30" s="107"/>
      <c r="VKU30" s="107"/>
      <c r="VKV30" s="107"/>
      <c r="VKW30" s="107"/>
      <c r="VKX30" s="107"/>
      <c r="VKY30" s="107"/>
      <c r="VKZ30" s="107"/>
      <c r="VLA30" s="107"/>
      <c r="VLB30" s="107"/>
      <c r="VLC30" s="107"/>
      <c r="VLD30" s="107"/>
      <c r="VLE30" s="107"/>
      <c r="VLF30" s="107"/>
      <c r="VLG30" s="107"/>
      <c r="VLH30" s="107"/>
      <c r="VLI30" s="107"/>
      <c r="VLJ30" s="107"/>
      <c r="VLK30" s="107"/>
      <c r="VLL30" s="107"/>
      <c r="VLM30" s="107"/>
      <c r="VLN30" s="107"/>
      <c r="VLO30" s="107"/>
      <c r="VLP30" s="107"/>
      <c r="VLQ30" s="107"/>
      <c r="VLR30" s="107"/>
      <c r="VLS30" s="107"/>
      <c r="VLT30" s="107"/>
      <c r="VLU30" s="107"/>
      <c r="VLV30" s="107"/>
      <c r="VLW30" s="107"/>
      <c r="VLX30" s="107"/>
      <c r="VLY30" s="107"/>
      <c r="VLZ30" s="107"/>
      <c r="VMA30" s="107"/>
      <c r="VMB30" s="107"/>
      <c r="VMC30" s="107"/>
      <c r="VMD30" s="107"/>
      <c r="VME30" s="107"/>
      <c r="VMF30" s="107"/>
      <c r="VMG30" s="107"/>
      <c r="VMH30" s="107"/>
      <c r="VMI30" s="107"/>
      <c r="VMJ30" s="107"/>
      <c r="VMK30" s="107"/>
      <c r="VML30" s="107"/>
      <c r="VMM30" s="107"/>
      <c r="VMN30" s="107"/>
      <c r="VMO30" s="107"/>
      <c r="VMP30" s="107"/>
      <c r="VMQ30" s="107"/>
      <c r="VMR30" s="107"/>
      <c r="VMS30" s="107"/>
      <c r="VMT30" s="107"/>
      <c r="VMU30" s="107"/>
      <c r="VMV30" s="107"/>
      <c r="VMW30" s="107"/>
      <c r="VMX30" s="107"/>
      <c r="VMY30" s="107"/>
      <c r="VMZ30" s="107"/>
      <c r="VNA30" s="107"/>
      <c r="VNB30" s="107"/>
      <c r="VNC30" s="107"/>
      <c r="VND30" s="107"/>
      <c r="VNE30" s="107"/>
      <c r="VNF30" s="107"/>
      <c r="VNG30" s="107"/>
      <c r="VNH30" s="107"/>
      <c r="VNI30" s="107"/>
      <c r="VNJ30" s="107"/>
      <c r="VNK30" s="107"/>
      <c r="VNL30" s="107"/>
      <c r="VNM30" s="107"/>
      <c r="VNN30" s="107"/>
      <c r="VNO30" s="107"/>
      <c r="VNP30" s="107"/>
      <c r="VNQ30" s="107"/>
      <c r="VNR30" s="107"/>
      <c r="VNS30" s="107"/>
      <c r="VNT30" s="107"/>
      <c r="VNU30" s="107"/>
      <c r="VNV30" s="107"/>
      <c r="VNW30" s="107"/>
      <c r="VNX30" s="107"/>
      <c r="VNY30" s="107"/>
      <c r="VNZ30" s="107"/>
      <c r="VOA30" s="107"/>
      <c r="VOB30" s="107"/>
      <c r="VOC30" s="107"/>
      <c r="VOD30" s="107"/>
      <c r="VOE30" s="107"/>
      <c r="VOF30" s="107"/>
      <c r="VOG30" s="107"/>
      <c r="VOH30" s="107"/>
      <c r="VOI30" s="107"/>
      <c r="VOJ30" s="107"/>
      <c r="VOK30" s="107"/>
      <c r="VOL30" s="107"/>
      <c r="VOM30" s="107"/>
      <c r="VON30" s="107"/>
      <c r="VOO30" s="107"/>
      <c r="VOP30" s="107"/>
      <c r="VOQ30" s="107"/>
      <c r="VOR30" s="107"/>
      <c r="VOS30" s="107"/>
      <c r="VOT30" s="107"/>
      <c r="VOU30" s="107"/>
      <c r="VOV30" s="107"/>
      <c r="VOW30" s="107"/>
      <c r="VOX30" s="107"/>
      <c r="VOY30" s="107"/>
      <c r="VOZ30" s="107"/>
      <c r="VPA30" s="107"/>
      <c r="VPB30" s="107"/>
      <c r="VPC30" s="107"/>
      <c r="VPD30" s="107"/>
      <c r="VPE30" s="107"/>
      <c r="VPF30" s="107"/>
      <c r="VPG30" s="107"/>
      <c r="VPH30" s="107"/>
      <c r="VPI30" s="107"/>
      <c r="VPJ30" s="107"/>
      <c r="VPK30" s="107"/>
      <c r="VPL30" s="107"/>
      <c r="VPM30" s="107"/>
      <c r="VPN30" s="107"/>
      <c r="VPO30" s="107"/>
      <c r="VPP30" s="107"/>
      <c r="VPQ30" s="107"/>
      <c r="VPR30" s="107"/>
      <c r="VPS30" s="107"/>
      <c r="VPT30" s="107"/>
      <c r="VPU30" s="107"/>
      <c r="VPV30" s="107"/>
      <c r="VPW30" s="107"/>
      <c r="VPX30" s="107"/>
      <c r="VPY30" s="107"/>
      <c r="VPZ30" s="107"/>
      <c r="VQA30" s="107"/>
      <c r="VQB30" s="107"/>
      <c r="VQC30" s="107"/>
      <c r="VQD30" s="107"/>
      <c r="VQE30" s="107"/>
      <c r="VQF30" s="107"/>
      <c r="VQG30" s="107"/>
      <c r="VQH30" s="107"/>
      <c r="VQI30" s="107"/>
      <c r="VQJ30" s="107"/>
      <c r="VQK30" s="107"/>
      <c r="VQL30" s="107"/>
      <c r="VQM30" s="107"/>
      <c r="VQN30" s="107"/>
      <c r="VQO30" s="107"/>
      <c r="VQP30" s="107"/>
      <c r="VQQ30" s="107"/>
      <c r="VQR30" s="107"/>
      <c r="VQS30" s="107"/>
      <c r="VQT30" s="107"/>
      <c r="VQU30" s="107"/>
      <c r="VQV30" s="107"/>
      <c r="VQW30" s="107"/>
      <c r="VQX30" s="107"/>
      <c r="VQY30" s="107"/>
      <c r="VQZ30" s="107"/>
      <c r="VRA30" s="107"/>
      <c r="VRB30" s="107"/>
      <c r="VRC30" s="107"/>
      <c r="VRD30" s="107"/>
      <c r="VRE30" s="107"/>
      <c r="VRF30" s="107"/>
      <c r="VRG30" s="107"/>
      <c r="VRH30" s="107"/>
      <c r="VRI30" s="107"/>
      <c r="VRJ30" s="107"/>
      <c r="VRK30" s="107"/>
      <c r="VRL30" s="107"/>
      <c r="VRM30" s="107"/>
      <c r="VRN30" s="107"/>
      <c r="VRO30" s="107"/>
      <c r="VRP30" s="107"/>
      <c r="VRQ30" s="107"/>
      <c r="VRR30" s="107"/>
      <c r="VRS30" s="107"/>
      <c r="VRT30" s="107"/>
      <c r="VRU30" s="107"/>
      <c r="VRV30" s="107"/>
      <c r="VRW30" s="107"/>
      <c r="VRX30" s="107"/>
      <c r="VRY30" s="107"/>
      <c r="VRZ30" s="107"/>
      <c r="VSA30" s="107"/>
      <c r="VSB30" s="107"/>
      <c r="VSC30" s="107"/>
      <c r="VSD30" s="107"/>
      <c r="VSE30" s="107"/>
      <c r="VSF30" s="107"/>
      <c r="VSG30" s="107"/>
      <c r="VSH30" s="107"/>
      <c r="VSI30" s="107"/>
      <c r="VSJ30" s="107"/>
      <c r="VSK30" s="107"/>
      <c r="VSL30" s="107"/>
      <c r="VSM30" s="107"/>
      <c r="VSN30" s="107"/>
      <c r="VSO30" s="107"/>
      <c r="VSP30" s="107"/>
      <c r="VSQ30" s="107"/>
      <c r="VSR30" s="107"/>
      <c r="VSS30" s="107"/>
      <c r="VST30" s="107"/>
      <c r="VSU30" s="107"/>
      <c r="VSV30" s="107"/>
      <c r="VSW30" s="107"/>
      <c r="VSX30" s="107"/>
      <c r="VSY30" s="107"/>
      <c r="VSZ30" s="107"/>
      <c r="VTA30" s="107"/>
      <c r="VTB30" s="107"/>
      <c r="VTC30" s="107"/>
      <c r="VTD30" s="107"/>
      <c r="VTE30" s="107"/>
      <c r="VTF30" s="107"/>
      <c r="VTG30" s="107"/>
      <c r="VTH30" s="107"/>
      <c r="VTI30" s="107"/>
      <c r="VTJ30" s="107"/>
      <c r="VTK30" s="107"/>
      <c r="VTL30" s="107"/>
      <c r="VTM30" s="107"/>
      <c r="VTN30" s="107"/>
      <c r="VTO30" s="107"/>
      <c r="VTP30" s="107"/>
      <c r="VTQ30" s="107"/>
      <c r="VTR30" s="107"/>
      <c r="VTS30" s="107"/>
      <c r="VTT30" s="107"/>
      <c r="VTU30" s="107"/>
      <c r="VTV30" s="107"/>
      <c r="VTW30" s="107"/>
      <c r="VTX30" s="107"/>
      <c r="VTY30" s="107"/>
      <c r="VTZ30" s="107"/>
      <c r="VUA30" s="107"/>
      <c r="VUB30" s="107"/>
      <c r="VUC30" s="107"/>
      <c r="VUD30" s="107"/>
      <c r="VUE30" s="107"/>
      <c r="VUF30" s="107"/>
      <c r="VUG30" s="107"/>
      <c r="VUH30" s="107"/>
      <c r="VUI30" s="107"/>
      <c r="VUJ30" s="107"/>
      <c r="VUK30" s="107"/>
      <c r="VUL30" s="107"/>
      <c r="VUM30" s="107"/>
      <c r="VUN30" s="107"/>
      <c r="VUO30" s="107"/>
      <c r="VUP30" s="107"/>
      <c r="VUQ30" s="107"/>
      <c r="VUR30" s="107"/>
      <c r="VUS30" s="107"/>
      <c r="VUT30" s="107"/>
      <c r="VUU30" s="107"/>
      <c r="VUV30" s="107"/>
      <c r="VUW30" s="107"/>
      <c r="VUX30" s="107"/>
      <c r="VUY30" s="107"/>
      <c r="VUZ30" s="107"/>
      <c r="VVA30" s="107"/>
      <c r="VVB30" s="107"/>
      <c r="VVC30" s="107"/>
      <c r="VVD30" s="107"/>
      <c r="VVE30" s="107"/>
      <c r="VVF30" s="107"/>
      <c r="VVG30" s="107"/>
      <c r="VVH30" s="107"/>
      <c r="VVI30" s="107"/>
      <c r="VVJ30" s="107"/>
      <c r="VVK30" s="107"/>
      <c r="VVL30" s="107"/>
      <c r="VVM30" s="107"/>
      <c r="VVN30" s="107"/>
      <c r="VVO30" s="107"/>
      <c r="VVP30" s="107"/>
      <c r="VVQ30" s="107"/>
      <c r="VVR30" s="107"/>
      <c r="VVS30" s="107"/>
      <c r="VVT30" s="107"/>
      <c r="VVU30" s="107"/>
      <c r="VVV30" s="107"/>
      <c r="VVW30" s="107"/>
      <c r="VVX30" s="107"/>
      <c r="VVY30" s="107"/>
      <c r="VVZ30" s="107"/>
      <c r="VWA30" s="107"/>
      <c r="VWB30" s="107"/>
      <c r="VWC30" s="107"/>
      <c r="VWD30" s="107"/>
      <c r="VWE30" s="107"/>
      <c r="VWF30" s="107"/>
      <c r="VWG30" s="107"/>
      <c r="VWH30" s="107"/>
      <c r="VWI30" s="107"/>
      <c r="VWJ30" s="107"/>
      <c r="VWK30" s="107"/>
      <c r="VWL30" s="107"/>
      <c r="VWM30" s="107"/>
      <c r="VWN30" s="107"/>
      <c r="VWO30" s="107"/>
      <c r="VWP30" s="107"/>
      <c r="VWQ30" s="107"/>
      <c r="VWR30" s="107"/>
      <c r="VWS30" s="107"/>
      <c r="VWT30" s="107"/>
      <c r="VWU30" s="107"/>
      <c r="VWV30" s="107"/>
      <c r="VWW30" s="107"/>
      <c r="VWX30" s="107"/>
      <c r="VWY30" s="107"/>
      <c r="VWZ30" s="107"/>
      <c r="VXA30" s="107"/>
      <c r="VXB30" s="107"/>
      <c r="VXC30" s="107"/>
      <c r="VXD30" s="107"/>
      <c r="VXE30" s="107"/>
      <c r="VXF30" s="107"/>
      <c r="VXG30" s="107"/>
      <c r="VXH30" s="107"/>
      <c r="VXI30" s="107"/>
      <c r="VXJ30" s="107"/>
      <c r="VXK30" s="107"/>
      <c r="VXL30" s="107"/>
      <c r="VXM30" s="107"/>
      <c r="VXN30" s="107"/>
      <c r="VXO30" s="107"/>
      <c r="VXP30" s="107"/>
      <c r="VXQ30" s="107"/>
      <c r="VXR30" s="107"/>
      <c r="VXS30" s="107"/>
      <c r="VXT30" s="107"/>
      <c r="VXU30" s="107"/>
      <c r="VXV30" s="107"/>
      <c r="VXW30" s="107"/>
      <c r="VXX30" s="107"/>
      <c r="VXY30" s="107"/>
      <c r="VXZ30" s="107"/>
      <c r="VYA30" s="107"/>
      <c r="VYB30" s="107"/>
      <c r="VYC30" s="107"/>
      <c r="VYD30" s="107"/>
      <c r="VYE30" s="107"/>
      <c r="VYF30" s="107"/>
      <c r="VYG30" s="107"/>
      <c r="VYH30" s="107"/>
      <c r="VYI30" s="107"/>
      <c r="VYJ30" s="107"/>
      <c r="VYK30" s="107"/>
      <c r="VYL30" s="107"/>
      <c r="VYM30" s="107"/>
      <c r="VYN30" s="107"/>
      <c r="VYO30" s="107"/>
      <c r="VYP30" s="107"/>
      <c r="VYQ30" s="107"/>
      <c r="VYR30" s="107"/>
      <c r="VYS30" s="107"/>
      <c r="VYT30" s="107"/>
      <c r="VYU30" s="107"/>
      <c r="VYV30" s="107"/>
      <c r="VYW30" s="107"/>
      <c r="VYX30" s="107"/>
      <c r="VYY30" s="107"/>
      <c r="VYZ30" s="107"/>
      <c r="VZA30" s="107"/>
      <c r="VZB30" s="107"/>
      <c r="VZC30" s="107"/>
      <c r="VZD30" s="107"/>
      <c r="VZE30" s="107"/>
      <c r="VZF30" s="107"/>
      <c r="VZG30" s="107"/>
      <c r="VZH30" s="107"/>
      <c r="VZI30" s="107"/>
      <c r="VZJ30" s="107"/>
      <c r="VZK30" s="107"/>
      <c r="VZL30" s="107"/>
      <c r="VZM30" s="107"/>
      <c r="VZN30" s="107"/>
      <c r="VZO30" s="107"/>
      <c r="VZP30" s="107"/>
      <c r="VZQ30" s="107"/>
      <c r="VZR30" s="107"/>
      <c r="VZS30" s="107"/>
      <c r="VZT30" s="107"/>
      <c r="VZU30" s="107"/>
      <c r="VZV30" s="107"/>
      <c r="VZW30" s="107"/>
      <c r="VZX30" s="107"/>
      <c r="VZY30" s="107"/>
      <c r="VZZ30" s="107"/>
      <c r="WAA30" s="107"/>
      <c r="WAB30" s="107"/>
      <c r="WAC30" s="107"/>
      <c r="WAD30" s="107"/>
      <c r="WAE30" s="107"/>
      <c r="WAF30" s="107"/>
      <c r="WAG30" s="107"/>
      <c r="WAH30" s="107"/>
      <c r="WAI30" s="107"/>
      <c r="WAJ30" s="107"/>
      <c r="WAK30" s="107"/>
      <c r="WAL30" s="107"/>
      <c r="WAM30" s="107"/>
      <c r="WAN30" s="107"/>
      <c r="WAO30" s="107"/>
      <c r="WAP30" s="107"/>
      <c r="WAQ30" s="107"/>
      <c r="WAR30" s="107"/>
      <c r="WAS30" s="107"/>
      <c r="WAT30" s="107"/>
      <c r="WAU30" s="107"/>
      <c r="WAV30" s="107"/>
      <c r="WAW30" s="107"/>
      <c r="WAX30" s="107"/>
      <c r="WAY30" s="107"/>
      <c r="WAZ30" s="107"/>
      <c r="WBA30" s="107"/>
      <c r="WBB30" s="107"/>
      <c r="WBC30" s="107"/>
      <c r="WBD30" s="107"/>
      <c r="WBE30" s="107"/>
      <c r="WBF30" s="107"/>
      <c r="WBG30" s="107"/>
      <c r="WBH30" s="107"/>
      <c r="WBI30" s="107"/>
      <c r="WBJ30" s="107"/>
      <c r="WBK30" s="107"/>
      <c r="WBL30" s="107"/>
      <c r="WBM30" s="107"/>
      <c r="WBN30" s="107"/>
      <c r="WBO30" s="107"/>
      <c r="WBP30" s="107"/>
      <c r="WBQ30" s="107"/>
      <c r="WBR30" s="107"/>
      <c r="WBS30" s="107"/>
      <c r="WBT30" s="107"/>
      <c r="WBU30" s="107"/>
      <c r="WBV30" s="107"/>
      <c r="WBW30" s="107"/>
      <c r="WBX30" s="107"/>
      <c r="WBY30" s="107"/>
      <c r="WBZ30" s="107"/>
      <c r="WCA30" s="107"/>
      <c r="WCB30" s="107"/>
      <c r="WCC30" s="107"/>
      <c r="WCD30" s="107"/>
      <c r="WCE30" s="107"/>
      <c r="WCF30" s="107"/>
      <c r="WCG30" s="107"/>
      <c r="WCH30" s="107"/>
      <c r="WCI30" s="107"/>
      <c r="WCJ30" s="107"/>
      <c r="WCK30" s="107"/>
      <c r="WCL30" s="107"/>
      <c r="WCM30" s="107"/>
      <c r="WCN30" s="107"/>
      <c r="WCO30" s="107"/>
      <c r="WCP30" s="107"/>
      <c r="WCQ30" s="107"/>
      <c r="WCR30" s="107"/>
      <c r="WCS30" s="107"/>
      <c r="WCT30" s="107"/>
      <c r="WCU30" s="107"/>
      <c r="WCV30" s="107"/>
      <c r="WCW30" s="107"/>
      <c r="WCX30" s="107"/>
      <c r="WCY30" s="107"/>
      <c r="WCZ30" s="107"/>
      <c r="WDA30" s="107"/>
      <c r="WDB30" s="107"/>
      <c r="WDC30" s="107"/>
      <c r="WDD30" s="107"/>
      <c r="WDE30" s="107"/>
      <c r="WDF30" s="107"/>
      <c r="WDG30" s="107"/>
      <c r="WDH30" s="107"/>
      <c r="WDI30" s="107"/>
      <c r="WDJ30" s="107"/>
      <c r="WDK30" s="107"/>
      <c r="WDL30" s="107"/>
      <c r="WDM30" s="107"/>
      <c r="WDN30" s="107"/>
      <c r="WDO30" s="107"/>
      <c r="WDP30" s="107"/>
      <c r="WDQ30" s="107"/>
      <c r="WDR30" s="107"/>
      <c r="WDS30" s="107"/>
      <c r="WDT30" s="107"/>
      <c r="WDU30" s="107"/>
      <c r="WDV30" s="107"/>
      <c r="WDW30" s="107"/>
      <c r="WDX30" s="107"/>
      <c r="WDY30" s="107"/>
      <c r="WDZ30" s="107"/>
      <c r="WEA30" s="107"/>
      <c r="WEB30" s="107"/>
      <c r="WEC30" s="107"/>
      <c r="WED30" s="107"/>
      <c r="WEE30" s="107"/>
      <c r="WEF30" s="107"/>
      <c r="WEG30" s="107"/>
      <c r="WEH30" s="107"/>
      <c r="WEI30" s="107"/>
      <c r="WEJ30" s="107"/>
      <c r="WEK30" s="107"/>
      <c r="WEL30" s="107"/>
      <c r="WEM30" s="107"/>
      <c r="WEN30" s="107"/>
      <c r="WEO30" s="107"/>
      <c r="WEP30" s="107"/>
      <c r="WEQ30" s="107"/>
      <c r="WER30" s="107"/>
      <c r="WES30" s="107"/>
      <c r="WET30" s="107"/>
      <c r="WEU30" s="107"/>
      <c r="WEV30" s="107"/>
      <c r="WEW30" s="107"/>
      <c r="WEX30" s="107"/>
      <c r="WEY30" s="107"/>
      <c r="WEZ30" s="107"/>
      <c r="WFA30" s="107"/>
      <c r="WFB30" s="107"/>
      <c r="WFC30" s="107"/>
      <c r="WFD30" s="107"/>
      <c r="WFE30" s="107"/>
      <c r="WFF30" s="107"/>
      <c r="WFG30" s="107"/>
      <c r="WFH30" s="107"/>
      <c r="WFI30" s="107"/>
      <c r="WFJ30" s="107"/>
      <c r="WFK30" s="107"/>
      <c r="WFL30" s="107"/>
      <c r="WFM30" s="107"/>
      <c r="WFN30" s="107"/>
      <c r="WFO30" s="107"/>
      <c r="WFP30" s="107"/>
      <c r="WFQ30" s="107"/>
      <c r="WFR30" s="107"/>
      <c r="WFS30" s="107"/>
      <c r="WFT30" s="107"/>
      <c r="WFU30" s="107"/>
      <c r="WFV30" s="107"/>
      <c r="WFW30" s="107"/>
      <c r="WFX30" s="107"/>
      <c r="WFY30" s="107"/>
      <c r="WFZ30" s="107"/>
      <c r="WGA30" s="107"/>
      <c r="WGB30" s="107"/>
      <c r="WGC30" s="107"/>
      <c r="WGD30" s="107"/>
      <c r="WGE30" s="107"/>
      <c r="WGF30" s="107"/>
      <c r="WGG30" s="107"/>
      <c r="WGH30" s="107"/>
      <c r="WGI30" s="107"/>
      <c r="WGJ30" s="107"/>
      <c r="WGK30" s="107"/>
      <c r="WGL30" s="107"/>
      <c r="WGM30" s="107"/>
      <c r="WGN30" s="107"/>
      <c r="WGO30" s="107"/>
      <c r="WGP30" s="107"/>
      <c r="WGQ30" s="107"/>
      <c r="WGR30" s="107"/>
      <c r="WGS30" s="107"/>
      <c r="WGT30" s="107"/>
      <c r="WGU30" s="107"/>
      <c r="WGV30" s="107"/>
      <c r="WGW30" s="107"/>
      <c r="WGX30" s="107"/>
      <c r="WGY30" s="107"/>
      <c r="WGZ30" s="107"/>
      <c r="WHA30" s="107"/>
      <c r="WHB30" s="107"/>
      <c r="WHC30" s="107"/>
      <c r="WHD30" s="107"/>
      <c r="WHE30" s="107"/>
      <c r="WHF30" s="107"/>
      <c r="WHG30" s="107"/>
      <c r="WHH30" s="107"/>
      <c r="WHI30" s="107"/>
      <c r="WHJ30" s="107"/>
      <c r="WHK30" s="107"/>
      <c r="WHL30" s="107"/>
      <c r="WHM30" s="107"/>
      <c r="WHN30" s="107"/>
      <c r="WHO30" s="107"/>
      <c r="WHP30" s="107"/>
      <c r="WHQ30" s="107"/>
      <c r="WHR30" s="107"/>
      <c r="WHS30" s="107"/>
      <c r="WHT30" s="107"/>
      <c r="WHU30" s="107"/>
      <c r="WHV30" s="107"/>
      <c r="WHW30" s="107"/>
      <c r="WHX30" s="107"/>
      <c r="WHY30" s="107"/>
      <c r="WHZ30" s="107"/>
      <c r="WIA30" s="107"/>
      <c r="WIB30" s="107"/>
      <c r="WIC30" s="107"/>
      <c r="WID30" s="107"/>
      <c r="WIE30" s="107"/>
      <c r="WIF30" s="107"/>
      <c r="WIG30" s="107"/>
      <c r="WIH30" s="107"/>
      <c r="WII30" s="107"/>
      <c r="WIJ30" s="107"/>
      <c r="WIK30" s="107"/>
      <c r="WIL30" s="107"/>
      <c r="WIM30" s="107"/>
      <c r="WIN30" s="107"/>
      <c r="WIO30" s="107"/>
      <c r="WIP30" s="107"/>
      <c r="WIQ30" s="107"/>
      <c r="WIR30" s="107"/>
      <c r="WIS30" s="107"/>
      <c r="WIT30" s="107"/>
      <c r="WIU30" s="107"/>
      <c r="WIV30" s="107"/>
      <c r="WIW30" s="107"/>
      <c r="WIX30" s="107"/>
      <c r="WIY30" s="107"/>
      <c r="WIZ30" s="107"/>
      <c r="WJA30" s="107"/>
      <c r="WJB30" s="107"/>
      <c r="WJC30" s="107"/>
      <c r="WJD30" s="107"/>
      <c r="WJE30" s="107"/>
      <c r="WJF30" s="107"/>
      <c r="WJG30" s="107"/>
      <c r="WJH30" s="107"/>
      <c r="WJI30" s="107"/>
      <c r="WJJ30" s="107"/>
      <c r="WJK30" s="107"/>
      <c r="WJL30" s="107"/>
      <c r="WJM30" s="107"/>
      <c r="WJN30" s="107"/>
      <c r="WJO30" s="107"/>
      <c r="WJP30" s="107"/>
      <c r="WJQ30" s="107"/>
      <c r="WJR30" s="107"/>
      <c r="WJS30" s="107"/>
      <c r="WJT30" s="107"/>
      <c r="WJU30" s="107"/>
      <c r="WJV30" s="107"/>
      <c r="WJW30" s="107"/>
      <c r="WJX30" s="107"/>
      <c r="WJY30" s="107"/>
      <c r="WJZ30" s="107"/>
      <c r="WKA30" s="107"/>
      <c r="WKB30" s="107"/>
      <c r="WKC30" s="107"/>
      <c r="WKD30" s="107"/>
      <c r="WKE30" s="107"/>
      <c r="WKF30" s="107"/>
      <c r="WKG30" s="107"/>
      <c r="WKH30" s="107"/>
      <c r="WKI30" s="107"/>
      <c r="WKJ30" s="107"/>
      <c r="WKK30" s="107"/>
      <c r="WKL30" s="107"/>
      <c r="WKM30" s="107"/>
      <c r="WKN30" s="107"/>
      <c r="WKO30" s="107"/>
      <c r="WKP30" s="107"/>
      <c r="WKQ30" s="107"/>
      <c r="WKR30" s="107"/>
      <c r="WKS30" s="107"/>
      <c r="WKT30" s="107"/>
      <c r="WKU30" s="107"/>
      <c r="WKV30" s="107"/>
      <c r="WKW30" s="107"/>
      <c r="WKX30" s="107"/>
      <c r="WKY30" s="107"/>
      <c r="WKZ30" s="107"/>
      <c r="WLA30" s="107"/>
      <c r="WLB30" s="107"/>
      <c r="WLC30" s="107"/>
      <c r="WLD30" s="107"/>
      <c r="WLE30" s="107"/>
      <c r="WLF30" s="107"/>
      <c r="WLG30" s="107"/>
      <c r="WLH30" s="107"/>
      <c r="WLI30" s="107"/>
      <c r="WLJ30" s="107"/>
      <c r="WLK30" s="107"/>
      <c r="WLL30" s="107"/>
      <c r="WLM30" s="107"/>
      <c r="WLN30" s="107"/>
      <c r="WLO30" s="107"/>
      <c r="WLP30" s="107"/>
      <c r="WLQ30" s="107"/>
      <c r="WLR30" s="107"/>
      <c r="WLS30" s="107"/>
      <c r="WLT30" s="107"/>
      <c r="WLU30" s="107"/>
      <c r="WLV30" s="107"/>
      <c r="WLW30" s="107"/>
      <c r="WLX30" s="107"/>
      <c r="WLY30" s="107"/>
      <c r="WLZ30" s="107"/>
      <c r="WMA30" s="107"/>
      <c r="WMB30" s="107"/>
      <c r="WMC30" s="107"/>
      <c r="WMD30" s="107"/>
      <c r="WME30" s="107"/>
      <c r="WMF30" s="107"/>
      <c r="WMG30" s="107"/>
      <c r="WMH30" s="107"/>
      <c r="WMI30" s="107"/>
      <c r="WMJ30" s="107"/>
      <c r="WMK30" s="107"/>
      <c r="WML30" s="107"/>
      <c r="WMM30" s="107"/>
      <c r="WMN30" s="107"/>
      <c r="WMO30" s="107"/>
      <c r="WMP30" s="107"/>
      <c r="WMQ30" s="107"/>
      <c r="WMR30" s="107"/>
      <c r="WMS30" s="107"/>
      <c r="WMT30" s="107"/>
      <c r="WMU30" s="107"/>
      <c r="WMV30" s="107"/>
      <c r="WMW30" s="107"/>
      <c r="WMX30" s="107"/>
      <c r="WMY30" s="107"/>
      <c r="WMZ30" s="107"/>
      <c r="WNA30" s="107"/>
      <c r="WNB30" s="107"/>
      <c r="WNC30" s="107"/>
      <c r="WND30" s="107"/>
      <c r="WNE30" s="107"/>
      <c r="WNF30" s="107"/>
      <c r="WNG30" s="107"/>
      <c r="WNH30" s="107"/>
      <c r="WNI30" s="107"/>
      <c r="WNJ30" s="107"/>
      <c r="WNK30" s="107"/>
      <c r="WNL30" s="107"/>
      <c r="WNM30" s="107"/>
      <c r="WNN30" s="107"/>
      <c r="WNO30" s="107"/>
      <c r="WNP30" s="107"/>
      <c r="WNQ30" s="107"/>
      <c r="WNR30" s="107"/>
      <c r="WNS30" s="107"/>
      <c r="WNT30" s="107"/>
      <c r="WNU30" s="107"/>
      <c r="WNV30" s="107"/>
      <c r="WNW30" s="107"/>
      <c r="WNX30" s="107"/>
      <c r="WNY30" s="107"/>
      <c r="WNZ30" s="107"/>
      <c r="WOA30" s="107"/>
      <c r="WOB30" s="107"/>
      <c r="WOC30" s="107"/>
      <c r="WOD30" s="107"/>
      <c r="WOE30" s="107"/>
      <c r="WOF30" s="107"/>
      <c r="WOG30" s="107"/>
      <c r="WOH30" s="107"/>
      <c r="WOI30" s="107"/>
      <c r="WOJ30" s="107"/>
      <c r="WOK30" s="107"/>
      <c r="WOL30" s="107"/>
      <c r="WOM30" s="107"/>
      <c r="WON30" s="107"/>
      <c r="WOO30" s="107"/>
      <c r="WOP30" s="107"/>
      <c r="WOQ30" s="107"/>
      <c r="WOR30" s="107"/>
      <c r="WOS30" s="107"/>
      <c r="WOT30" s="107"/>
      <c r="WOU30" s="107"/>
      <c r="WOV30" s="107"/>
      <c r="WOW30" s="107"/>
      <c r="WOX30" s="107"/>
      <c r="WOY30" s="107"/>
      <c r="WOZ30" s="107"/>
      <c r="WPA30" s="107"/>
      <c r="WPB30" s="107"/>
      <c r="WPC30" s="107"/>
      <c r="WPD30" s="107"/>
      <c r="WPE30" s="107"/>
      <c r="WPF30" s="107"/>
      <c r="WPG30" s="107"/>
      <c r="WPH30" s="107"/>
      <c r="WPI30" s="107"/>
      <c r="WPJ30" s="107"/>
      <c r="WPK30" s="107"/>
      <c r="WPL30" s="107"/>
      <c r="WPM30" s="107"/>
      <c r="WPN30" s="107"/>
      <c r="WPO30" s="107"/>
      <c r="WPP30" s="107"/>
      <c r="WPQ30" s="107"/>
      <c r="WPR30" s="107"/>
      <c r="WPS30" s="107"/>
      <c r="WPT30" s="107"/>
      <c r="WPU30" s="107"/>
      <c r="WPV30" s="107"/>
      <c r="WPW30" s="107"/>
      <c r="WPX30" s="107"/>
      <c r="WPY30" s="107"/>
      <c r="WPZ30" s="107"/>
      <c r="WQA30" s="107"/>
      <c r="WQB30" s="107"/>
      <c r="WQC30" s="107"/>
      <c r="WQD30" s="107"/>
      <c r="WQE30" s="107"/>
      <c r="WQF30" s="107"/>
      <c r="WQG30" s="107"/>
      <c r="WQH30" s="107"/>
      <c r="WQI30" s="107"/>
      <c r="WQJ30" s="107"/>
      <c r="WQK30" s="107"/>
      <c r="WQL30" s="107"/>
      <c r="WQM30" s="107"/>
      <c r="WQN30" s="107"/>
      <c r="WQO30" s="107"/>
      <c r="WQP30" s="107"/>
      <c r="WQQ30" s="107"/>
      <c r="WQR30" s="107"/>
      <c r="WQS30" s="107"/>
      <c r="WQT30" s="107"/>
      <c r="WQU30" s="107"/>
      <c r="WQV30" s="107"/>
      <c r="WQW30" s="107"/>
      <c r="WQX30" s="107"/>
      <c r="WQY30" s="107"/>
      <c r="WQZ30" s="107"/>
      <c r="WRA30" s="107"/>
      <c r="WRB30" s="107"/>
      <c r="WRC30" s="107"/>
      <c r="WRD30" s="107"/>
      <c r="WRE30" s="107"/>
      <c r="WRF30" s="107"/>
      <c r="WRG30" s="107"/>
      <c r="WRH30" s="107"/>
      <c r="WRI30" s="107"/>
      <c r="WRJ30" s="107"/>
      <c r="WRK30" s="107"/>
      <c r="WRL30" s="107"/>
      <c r="WRM30" s="107"/>
      <c r="WRN30" s="107"/>
      <c r="WRO30" s="107"/>
      <c r="WRP30" s="107"/>
      <c r="WRQ30" s="107"/>
      <c r="WRR30" s="107"/>
      <c r="WRS30" s="107"/>
      <c r="WRT30" s="107"/>
      <c r="WRU30" s="107"/>
      <c r="WRV30" s="107"/>
      <c r="WRW30" s="107"/>
      <c r="WRX30" s="107"/>
      <c r="WRY30" s="107"/>
      <c r="WRZ30" s="107"/>
      <c r="WSA30" s="107"/>
      <c r="WSB30" s="107"/>
      <c r="WSC30" s="107"/>
      <c r="WSD30" s="107"/>
      <c r="WSE30" s="107"/>
      <c r="WSF30" s="107"/>
      <c r="WSG30" s="107"/>
      <c r="WSH30" s="107"/>
      <c r="WSI30" s="107"/>
      <c r="WSJ30" s="107"/>
      <c r="WSK30" s="107"/>
      <c r="WSL30" s="107"/>
      <c r="WSM30" s="107"/>
      <c r="WSN30" s="107"/>
      <c r="WSO30" s="107"/>
      <c r="WSP30" s="107"/>
      <c r="WSQ30" s="107"/>
      <c r="WSR30" s="107"/>
      <c r="WSS30" s="107"/>
      <c r="WST30" s="107"/>
      <c r="WSU30" s="107"/>
      <c r="WSV30" s="107"/>
      <c r="WSW30" s="107"/>
      <c r="WSX30" s="107"/>
      <c r="WSY30" s="107"/>
      <c r="WSZ30" s="107"/>
      <c r="WTA30" s="107"/>
      <c r="WTB30" s="107"/>
      <c r="WTC30" s="107"/>
      <c r="WTD30" s="107"/>
      <c r="WTE30" s="107"/>
      <c r="WTF30" s="107"/>
      <c r="WTG30" s="107"/>
      <c r="WTH30" s="107"/>
      <c r="WTI30" s="107"/>
      <c r="WTJ30" s="107"/>
      <c r="WTK30" s="107"/>
      <c r="WTL30" s="107"/>
      <c r="WTM30" s="107"/>
      <c r="WTN30" s="107"/>
      <c r="WTO30" s="107"/>
      <c r="WTP30" s="107"/>
      <c r="WTQ30" s="107"/>
      <c r="WTR30" s="107"/>
      <c r="WTS30" s="107"/>
      <c r="WTT30" s="107"/>
      <c r="WTU30" s="107"/>
      <c r="WTV30" s="107"/>
      <c r="WTW30" s="107"/>
      <c r="WTX30" s="107"/>
      <c r="WTY30" s="107"/>
      <c r="WTZ30" s="107"/>
      <c r="WUA30" s="107"/>
      <c r="WUB30" s="107"/>
      <c r="WUC30" s="107"/>
      <c r="WUD30" s="107"/>
      <c r="WUE30" s="107"/>
      <c r="WUF30" s="107"/>
      <c r="WUG30" s="107"/>
      <c r="WUH30" s="107"/>
      <c r="WUI30" s="107"/>
      <c r="WUJ30" s="107"/>
      <c r="WUK30" s="107"/>
      <c r="WUL30" s="107"/>
      <c r="WUM30" s="107"/>
      <c r="WUN30" s="107"/>
      <c r="WUO30" s="107"/>
      <c r="WUP30" s="107"/>
      <c r="WUQ30" s="107"/>
      <c r="WUR30" s="107"/>
      <c r="WUS30" s="107"/>
      <c r="WUT30" s="107"/>
      <c r="WUU30" s="107"/>
      <c r="WUV30" s="107"/>
      <c r="WUW30" s="107"/>
      <c r="WUX30" s="107"/>
      <c r="WUY30" s="107"/>
      <c r="WUZ30" s="107"/>
      <c r="WVA30" s="107"/>
      <c r="WVB30" s="107"/>
      <c r="WVC30" s="107"/>
      <c r="WVD30" s="107"/>
      <c r="WVE30" s="107"/>
      <c r="WVF30" s="107"/>
      <c r="WVG30" s="107"/>
      <c r="WVH30" s="107"/>
      <c r="WVI30" s="107"/>
      <c r="WVJ30" s="107"/>
      <c r="WVK30" s="107"/>
      <c r="WVL30" s="107"/>
      <c r="WVM30" s="107"/>
      <c r="WVN30" s="107"/>
      <c r="WVO30" s="107"/>
      <c r="WVP30" s="107"/>
      <c r="WVQ30" s="107"/>
      <c r="WVR30" s="107"/>
      <c r="WVS30" s="107"/>
      <c r="WVT30" s="107"/>
      <c r="WVU30" s="107"/>
      <c r="WVV30" s="107"/>
      <c r="WVW30" s="107"/>
      <c r="WVX30" s="107"/>
      <c r="WVY30" s="107"/>
      <c r="WVZ30" s="107"/>
      <c r="WWA30" s="107"/>
      <c r="WWB30" s="107"/>
      <c r="WWC30" s="107"/>
      <c r="WWD30" s="107"/>
      <c r="WWE30" s="107"/>
      <c r="WWF30" s="107"/>
      <c r="WWG30" s="107"/>
      <c r="WWH30" s="107"/>
      <c r="WWI30" s="107"/>
      <c r="WWJ30" s="107"/>
      <c r="WWK30" s="107"/>
      <c r="WWL30" s="107"/>
      <c r="WWM30" s="107"/>
      <c r="WWN30" s="107"/>
      <c r="WWO30" s="107"/>
      <c r="WWP30" s="107"/>
      <c r="WWQ30" s="107"/>
      <c r="WWR30" s="107"/>
      <c r="WWS30" s="107"/>
      <c r="WWT30" s="107"/>
      <c r="WWU30" s="107"/>
      <c r="WWV30" s="107"/>
      <c r="WWW30" s="107"/>
      <c r="WWX30" s="107"/>
      <c r="WWY30" s="107"/>
      <c r="WWZ30" s="107"/>
      <c r="WXA30" s="107"/>
      <c r="WXB30" s="107"/>
      <c r="WXC30" s="107"/>
      <c r="WXD30" s="107"/>
      <c r="WXE30" s="107"/>
      <c r="WXF30" s="107"/>
      <c r="WXG30" s="107"/>
      <c r="WXH30" s="107"/>
      <c r="WXI30" s="107"/>
      <c r="WXJ30" s="107"/>
      <c r="WXK30" s="107"/>
      <c r="WXL30" s="107"/>
      <c r="WXM30" s="107"/>
      <c r="WXN30" s="107"/>
      <c r="WXO30" s="107"/>
      <c r="WXP30" s="107"/>
      <c r="WXQ30" s="107"/>
      <c r="WXR30" s="107"/>
      <c r="WXS30" s="107"/>
      <c r="WXT30" s="107"/>
      <c r="WXU30" s="107"/>
      <c r="WXV30" s="107"/>
      <c r="WXW30" s="107"/>
      <c r="WXX30" s="107"/>
      <c r="WXY30" s="107"/>
      <c r="WXZ30" s="107"/>
      <c r="WYA30" s="107"/>
      <c r="WYB30" s="107"/>
      <c r="WYC30" s="107"/>
      <c r="WYD30" s="107"/>
      <c r="WYE30" s="107"/>
      <c r="WYF30" s="107"/>
      <c r="WYG30" s="107"/>
      <c r="WYH30" s="107"/>
      <c r="WYI30" s="107"/>
      <c r="WYJ30" s="107"/>
      <c r="WYK30" s="107"/>
      <c r="WYL30" s="107"/>
      <c r="WYM30" s="107"/>
      <c r="WYN30" s="107"/>
      <c r="WYO30" s="107"/>
      <c r="WYP30" s="107"/>
      <c r="WYQ30" s="107"/>
      <c r="WYR30" s="107"/>
      <c r="WYS30" s="107"/>
      <c r="WYT30" s="107"/>
      <c r="WYU30" s="107"/>
      <c r="WYV30" s="107"/>
      <c r="WYW30" s="107"/>
      <c r="WYX30" s="107"/>
      <c r="WYY30" s="107"/>
      <c r="WYZ30" s="107"/>
      <c r="WZA30" s="107"/>
      <c r="WZB30" s="107"/>
      <c r="WZC30" s="107"/>
      <c r="WZD30" s="107"/>
      <c r="WZE30" s="107"/>
      <c r="WZF30" s="107"/>
      <c r="WZG30" s="107"/>
      <c r="WZH30" s="107"/>
      <c r="WZI30" s="107"/>
      <c r="WZJ30" s="107"/>
      <c r="WZK30" s="107"/>
      <c r="WZL30" s="107"/>
      <c r="WZM30" s="107"/>
      <c r="WZN30" s="107"/>
      <c r="WZO30" s="107"/>
      <c r="WZP30" s="107"/>
      <c r="WZQ30" s="107"/>
      <c r="WZR30" s="107"/>
      <c r="WZS30" s="107"/>
      <c r="WZT30" s="107"/>
      <c r="WZU30" s="107"/>
      <c r="WZV30" s="107"/>
      <c r="WZW30" s="107"/>
      <c r="WZX30" s="107"/>
      <c r="WZY30" s="107"/>
      <c r="WZZ30" s="107"/>
      <c r="XAA30" s="107"/>
      <c r="XAB30" s="107"/>
      <c r="XAC30" s="107"/>
      <c r="XAD30" s="107"/>
      <c r="XAE30" s="107"/>
      <c r="XAF30" s="107"/>
      <c r="XAG30" s="107"/>
      <c r="XAH30" s="107"/>
      <c r="XAI30" s="107"/>
      <c r="XAJ30" s="107"/>
      <c r="XAK30" s="107"/>
      <c r="XAL30" s="107"/>
      <c r="XAM30" s="107"/>
      <c r="XAN30" s="107"/>
      <c r="XAO30" s="107"/>
      <c r="XAP30" s="107"/>
      <c r="XAQ30" s="107"/>
      <c r="XAR30" s="107"/>
      <c r="XAS30" s="107"/>
      <c r="XAT30" s="107"/>
      <c r="XAU30" s="107"/>
      <c r="XAV30" s="107"/>
      <c r="XAW30" s="107"/>
      <c r="XAX30" s="107"/>
      <c r="XAY30" s="107"/>
      <c r="XAZ30" s="107"/>
      <c r="XBA30" s="107"/>
      <c r="XBB30" s="107"/>
      <c r="XBC30" s="107"/>
      <c r="XBD30" s="107"/>
      <c r="XBE30" s="107"/>
      <c r="XBF30" s="107"/>
      <c r="XBG30" s="107"/>
      <c r="XBH30" s="107"/>
      <c r="XBI30" s="107"/>
      <c r="XBJ30" s="107"/>
      <c r="XBK30" s="107"/>
      <c r="XBL30" s="107"/>
      <c r="XBM30" s="107"/>
      <c r="XBN30" s="107"/>
      <c r="XBO30" s="107"/>
      <c r="XBP30" s="107"/>
      <c r="XBQ30" s="107"/>
      <c r="XBR30" s="107"/>
      <c r="XBS30" s="107"/>
      <c r="XBT30" s="107"/>
      <c r="XBU30" s="107"/>
      <c r="XBV30" s="107"/>
      <c r="XBW30" s="107"/>
      <c r="XBX30" s="107"/>
      <c r="XBY30" s="107"/>
      <c r="XBZ30" s="107"/>
      <c r="XCA30" s="107"/>
      <c r="XCB30" s="107"/>
      <c r="XCC30" s="107"/>
      <c r="XCD30" s="107"/>
      <c r="XCE30" s="107"/>
      <c r="XCF30" s="107"/>
      <c r="XCG30" s="107"/>
      <c r="XCH30" s="107"/>
      <c r="XCI30" s="107"/>
      <c r="XCJ30" s="107"/>
      <c r="XCK30" s="107"/>
      <c r="XCL30" s="107"/>
      <c r="XCM30" s="107"/>
      <c r="XCN30" s="107"/>
      <c r="XCO30" s="107"/>
      <c r="XCP30" s="107"/>
      <c r="XCQ30" s="107"/>
      <c r="XCR30" s="107"/>
      <c r="XCS30" s="107"/>
      <c r="XCT30" s="107"/>
      <c r="XCU30" s="107"/>
      <c r="XCV30" s="107"/>
      <c r="XCW30" s="107"/>
      <c r="XCX30" s="107"/>
      <c r="XCY30" s="107"/>
      <c r="XCZ30" s="107"/>
      <c r="XDA30" s="107"/>
      <c r="XDB30" s="107"/>
      <c r="XDC30" s="107"/>
      <c r="XDD30" s="107"/>
      <c r="XDE30" s="107"/>
      <c r="XDF30" s="107"/>
      <c r="XDG30" s="107"/>
      <c r="XDH30" s="107"/>
      <c r="XDI30" s="107"/>
      <c r="XDJ30" s="107"/>
      <c r="XDK30" s="107"/>
      <c r="XDL30" s="107"/>
      <c r="XDM30" s="107"/>
      <c r="XDN30" s="107"/>
      <c r="XDO30" s="107"/>
      <c r="XDP30" s="107"/>
      <c r="XDQ30" s="107"/>
      <c r="XDR30" s="107"/>
      <c r="XDS30" s="107"/>
      <c r="XDT30" s="107"/>
      <c r="XDU30" s="107"/>
      <c r="XDV30" s="107"/>
      <c r="XDW30" s="107"/>
      <c r="XDX30" s="107"/>
      <c r="XDY30" s="107"/>
      <c r="XDZ30" s="107"/>
      <c r="XEA30" s="107"/>
      <c r="XEB30" s="107"/>
      <c r="XEC30" s="107"/>
      <c r="XED30" s="107"/>
      <c r="XEE30" s="107"/>
      <c r="XEF30" s="107"/>
      <c r="XEG30" s="107"/>
      <c r="XEH30" s="107"/>
      <c r="XEI30" s="107"/>
      <c r="XEJ30" s="107"/>
      <c r="XEK30" s="107"/>
      <c r="XEL30" s="107"/>
      <c r="XEM30" s="107"/>
      <c r="XEN30" s="107"/>
      <c r="XEO30" s="107"/>
      <c r="XEP30" s="107"/>
      <c r="XEQ30" s="107"/>
      <c r="XER30" s="107"/>
      <c r="XES30" s="107"/>
      <c r="XET30" s="107"/>
      <c r="XEU30" s="107"/>
      <c r="XEV30" s="107"/>
      <c r="XEW30" s="107"/>
      <c r="XEX30" s="107"/>
      <c r="XEY30" s="107"/>
      <c r="XEZ30" s="107"/>
      <c r="XFA30" s="107"/>
      <c r="XFB30" s="107"/>
      <c r="XFC30" s="107"/>
      <c r="XFD30" s="107"/>
    </row>
    <row r="31" spans="2:16384" x14ac:dyDescent="0.25">
      <c r="B31" s="52" t="s">
        <v>104</v>
      </c>
      <c r="C31" s="57">
        <v>12.954714306976593</v>
      </c>
      <c r="D31" s="57">
        <v>4.7945050764394646</v>
      </c>
      <c r="E31" s="57">
        <v>3.5218365211269123</v>
      </c>
      <c r="F31" s="57">
        <v>39.669685891955162</v>
      </c>
    </row>
    <row r="32" spans="2:16384" x14ac:dyDescent="0.25">
      <c r="B32" s="52" t="s">
        <v>105</v>
      </c>
      <c r="C32" s="57">
        <v>6.1</v>
      </c>
      <c r="D32" s="57">
        <v>1.4</v>
      </c>
      <c r="E32" s="57">
        <v>1.25</v>
      </c>
      <c r="F32" s="57">
        <v>15</v>
      </c>
      <c r="J32" s="69" t="str">
        <f>J2</f>
        <v>Asian Paints</v>
      </c>
      <c r="K32" s="68"/>
      <c r="L32" s="68"/>
      <c r="M32" s="68"/>
      <c r="N32" s="68"/>
      <c r="O32" s="68"/>
      <c r="P32" s="68"/>
      <c r="Q32" s="68"/>
      <c r="S32" s="71" t="str">
        <f>S2</f>
        <v>Kansai Nerolac</v>
      </c>
      <c r="T32" s="70"/>
      <c r="U32" s="70"/>
      <c r="V32" s="70"/>
      <c r="W32" s="70"/>
      <c r="X32" s="70"/>
      <c r="Y32" s="70"/>
      <c r="Z32" s="70"/>
      <c r="AB32" s="71" t="str">
        <f>AB2</f>
        <v>Berger Paints</v>
      </c>
      <c r="AC32" s="70"/>
      <c r="AD32" s="70"/>
      <c r="AE32" s="70"/>
      <c r="AF32" s="70"/>
      <c r="AG32" s="70"/>
      <c r="AH32" s="70"/>
      <c r="AI32" s="70"/>
      <c r="AK32" s="71" t="str">
        <f>AK2</f>
        <v>Akzo Nobel</v>
      </c>
      <c r="AL32" s="70"/>
      <c r="AM32" s="70"/>
      <c r="AN32" s="70"/>
      <c r="AO32" s="70"/>
      <c r="AP32" s="70"/>
      <c r="AQ32" s="70"/>
      <c r="AR32" s="70"/>
    </row>
    <row r="33" spans="2:44" x14ac:dyDescent="0.25">
      <c r="B33" s="52" t="s">
        <v>106</v>
      </c>
      <c r="C33" s="57">
        <v>5.333333333333333</v>
      </c>
      <c r="D33" s="57">
        <v>1.2</v>
      </c>
      <c r="E33" s="57">
        <v>1.0833333333333333</v>
      </c>
      <c r="F33" s="57">
        <v>38.333333333333336</v>
      </c>
      <c r="J33" s="66" t="s">
        <v>145</v>
      </c>
      <c r="K33" s="73">
        <f t="shared" ref="K33:Q33" si="3">K3</f>
        <v>2011</v>
      </c>
      <c r="L33" s="93">
        <f t="shared" si="3"/>
        <v>2012</v>
      </c>
      <c r="M33" s="93">
        <f t="shared" si="3"/>
        <v>2013</v>
      </c>
      <c r="N33" s="93">
        <f t="shared" si="3"/>
        <v>2014</v>
      </c>
      <c r="O33" s="93">
        <f t="shared" si="3"/>
        <v>2015</v>
      </c>
      <c r="P33" s="93" t="str">
        <f t="shared" si="3"/>
        <v>Avg 3-year</v>
      </c>
      <c r="Q33" s="93" t="str">
        <f t="shared" si="3"/>
        <v>Avg 5-year</v>
      </c>
      <c r="S33" s="66" t="s">
        <v>145</v>
      </c>
      <c r="T33" s="93">
        <f t="shared" ref="T33:Z33" si="4">T3</f>
        <v>2011</v>
      </c>
      <c r="U33" s="93">
        <f t="shared" si="4"/>
        <v>2012</v>
      </c>
      <c r="V33" s="93">
        <f t="shared" si="4"/>
        <v>2013</v>
      </c>
      <c r="W33" s="93">
        <f t="shared" si="4"/>
        <v>2014</v>
      </c>
      <c r="X33" s="93">
        <f t="shared" si="4"/>
        <v>2015</v>
      </c>
      <c r="Y33" s="93" t="str">
        <f t="shared" si="4"/>
        <v>Avg 3-year</v>
      </c>
      <c r="Z33" s="93" t="str">
        <f t="shared" si="4"/>
        <v>Avg 5-year</v>
      </c>
      <c r="AB33" s="66" t="s">
        <v>145</v>
      </c>
      <c r="AC33" s="93">
        <f t="shared" ref="AC33:AI33" si="5">AC3</f>
        <v>2011</v>
      </c>
      <c r="AD33" s="93">
        <f t="shared" si="5"/>
        <v>2012</v>
      </c>
      <c r="AE33" s="93">
        <f t="shared" si="5"/>
        <v>2013</v>
      </c>
      <c r="AF33" s="93">
        <f t="shared" si="5"/>
        <v>2014</v>
      </c>
      <c r="AG33" s="93">
        <f t="shared" si="5"/>
        <v>2015</v>
      </c>
      <c r="AH33" s="93" t="str">
        <f t="shared" si="5"/>
        <v>Avg 3-year</v>
      </c>
      <c r="AI33" s="93" t="str">
        <f t="shared" si="5"/>
        <v>Avg 5-year</v>
      </c>
      <c r="AK33" s="66" t="s">
        <v>145</v>
      </c>
      <c r="AL33" s="93">
        <f t="shared" ref="AL33:AR33" si="6">AL3</f>
        <v>2011</v>
      </c>
      <c r="AM33" s="93">
        <f t="shared" si="6"/>
        <v>2012</v>
      </c>
      <c r="AN33" s="93">
        <f t="shared" si="6"/>
        <v>2013</v>
      </c>
      <c r="AO33" s="93">
        <f t="shared" si="6"/>
        <v>2014</v>
      </c>
      <c r="AP33" s="93">
        <f t="shared" si="6"/>
        <v>2015</v>
      </c>
      <c r="AQ33" s="93" t="str">
        <f t="shared" si="6"/>
        <v>Avg 3-year</v>
      </c>
      <c r="AR33" s="93" t="str">
        <f t="shared" si="6"/>
        <v>Avg 5-year</v>
      </c>
    </row>
    <row r="34" spans="2:44" x14ac:dyDescent="0.25">
      <c r="B34" s="52" t="s">
        <v>107</v>
      </c>
      <c r="C34" s="56">
        <v>0.4193890634698782</v>
      </c>
      <c r="D34" s="56">
        <v>0.27530015617018166</v>
      </c>
      <c r="E34" s="56">
        <v>0.32739144314318064</v>
      </c>
      <c r="F34" s="56">
        <v>0.37568690821256073</v>
      </c>
      <c r="J34" s="72" t="s">
        <v>146</v>
      </c>
      <c r="K34" s="67" t="s">
        <v>58</v>
      </c>
      <c r="L34" s="60">
        <v>0.35434437471817226</v>
      </c>
      <c r="M34" s="60">
        <v>0.33087208447082544</v>
      </c>
      <c r="N34" s="60">
        <v>0.32414703911557169</v>
      </c>
      <c r="O34" s="60">
        <v>0.31095624111033426</v>
      </c>
      <c r="P34" s="65">
        <v>0.32199178823224378</v>
      </c>
      <c r="Q34" s="65">
        <v>0.33007993485372589</v>
      </c>
      <c r="S34" s="72" t="s">
        <v>146</v>
      </c>
      <c r="T34" s="67" t="s">
        <v>58</v>
      </c>
      <c r="U34" s="60">
        <v>0.23776488977941793</v>
      </c>
      <c r="V34" s="60">
        <v>0.1937446085711492</v>
      </c>
      <c r="W34" s="60">
        <v>0.17885780251358041</v>
      </c>
      <c r="X34" s="60">
        <v>0.20443332342471021</v>
      </c>
      <c r="Y34" s="65">
        <v>0.19234524483647994</v>
      </c>
      <c r="Z34" s="65">
        <v>0.20370015607221442</v>
      </c>
      <c r="AB34" s="72" t="s">
        <v>146</v>
      </c>
      <c r="AC34" s="67" t="s">
        <v>58</v>
      </c>
      <c r="AD34" s="60">
        <v>0.21020917024518612</v>
      </c>
      <c r="AE34" s="60">
        <v>0.21441568419046061</v>
      </c>
      <c r="AF34" s="60">
        <v>0.20209606086728379</v>
      </c>
      <c r="AG34" s="60">
        <v>0.20951755825402041</v>
      </c>
      <c r="AH34" s="65">
        <v>0.20867643443725492</v>
      </c>
      <c r="AI34" s="65">
        <v>0.20905961838923773</v>
      </c>
      <c r="AK34" s="72" t="s">
        <v>146</v>
      </c>
      <c r="AL34" s="67" t="s">
        <v>58</v>
      </c>
      <c r="AM34" s="60">
        <v>0.10249486351628993</v>
      </c>
      <c r="AN34" s="60">
        <v>9.7858533419856994E-2</v>
      </c>
      <c r="AO34" s="60">
        <v>0.10459190625425806</v>
      </c>
      <c r="AP34" s="60">
        <v>0.15409555811005976</v>
      </c>
      <c r="AQ34" s="65">
        <v>0.11884866592805828</v>
      </c>
      <c r="AR34" s="65">
        <v>0.11476021532511618</v>
      </c>
    </row>
    <row r="35" spans="2:44" x14ac:dyDescent="0.25">
      <c r="B35" s="52" t="s">
        <v>108</v>
      </c>
      <c r="C35" s="56">
        <v>0.41087244855511124</v>
      </c>
      <c r="D35" s="56">
        <v>0.25419808716236408</v>
      </c>
      <c r="E35" s="56">
        <v>0.30629219727568957</v>
      </c>
      <c r="F35" s="56">
        <v>0.90101346787910386</v>
      </c>
      <c r="J35" s="72" t="s">
        <v>147</v>
      </c>
      <c r="K35" s="67" t="s">
        <v>58</v>
      </c>
      <c r="L35" s="60">
        <v>0.1915308247372754</v>
      </c>
      <c r="M35" s="60">
        <v>0.17817974738620243</v>
      </c>
      <c r="N35" s="60">
        <v>0.16438871650934447</v>
      </c>
      <c r="O35" s="60">
        <v>0.16460092107614996</v>
      </c>
      <c r="P35" s="65">
        <v>0.16905646165723229</v>
      </c>
      <c r="Q35" s="65">
        <v>0.17467505242724307</v>
      </c>
      <c r="S35" s="72" t="s">
        <v>147</v>
      </c>
      <c r="T35" s="67" t="s">
        <v>58</v>
      </c>
      <c r="U35" s="60">
        <v>0.13605658683474414</v>
      </c>
      <c r="V35" s="60">
        <v>0.1549083280268663</v>
      </c>
      <c r="W35" s="60">
        <v>9.5259406623624462E-2</v>
      </c>
      <c r="X35" s="60">
        <v>0.1178117011702718</v>
      </c>
      <c r="Y35" s="65">
        <v>0.12265981194025417</v>
      </c>
      <c r="Z35" s="65">
        <v>0.12600900566387668</v>
      </c>
      <c r="AB35" s="72" t="s">
        <v>147</v>
      </c>
      <c r="AC35" s="67" t="s">
        <v>58</v>
      </c>
      <c r="AD35" s="60">
        <v>0.1105959654886547</v>
      </c>
      <c r="AE35" s="60">
        <v>0.10991416730204487</v>
      </c>
      <c r="AF35" s="60">
        <v>0.10430211184696164</v>
      </c>
      <c r="AG35" s="60">
        <v>9.9685540512550241E-2</v>
      </c>
      <c r="AH35" s="65">
        <v>0.10463393988718557</v>
      </c>
      <c r="AI35" s="65">
        <v>0.10612444628755287</v>
      </c>
      <c r="AK35" s="72" t="s">
        <v>147</v>
      </c>
      <c r="AL35" s="67" t="s">
        <v>58</v>
      </c>
      <c r="AM35" s="60">
        <v>0.10768697137063421</v>
      </c>
      <c r="AN35" s="60">
        <v>9.6960028361251241E-2</v>
      </c>
      <c r="AO35" s="60">
        <v>6.9151262632075675E-2</v>
      </c>
      <c r="AP35" s="60">
        <v>9.7081813444502257E-2</v>
      </c>
      <c r="AQ35" s="65">
        <v>8.7731034812609729E-2</v>
      </c>
      <c r="AR35" s="65">
        <v>9.2720018952115846E-2</v>
      </c>
    </row>
    <row r="36" spans="2:44" x14ac:dyDescent="0.25">
      <c r="B36" s="52" t="s">
        <v>109</v>
      </c>
      <c r="C36" s="56">
        <v>0.13449943871459985</v>
      </c>
      <c r="D36" s="56">
        <v>0.10830006633503031</v>
      </c>
      <c r="E36" s="56">
        <v>0.15395294612978191</v>
      </c>
      <c r="F36" s="56">
        <v>3.8438762251441334E-2</v>
      </c>
      <c r="J36" s="74" t="s">
        <v>54</v>
      </c>
      <c r="K36" s="67" t="s">
        <v>58</v>
      </c>
      <c r="L36" s="60">
        <v>0.40062642830515888</v>
      </c>
      <c r="M36" s="60">
        <v>0.36325391868953649</v>
      </c>
      <c r="N36" s="60">
        <v>0.3283648839969231</v>
      </c>
      <c r="O36" s="60">
        <v>0.31774464276360259</v>
      </c>
      <c r="P36" s="65">
        <v>0.33645448181668741</v>
      </c>
      <c r="Q36" s="65">
        <v>0.35249746843880525</v>
      </c>
      <c r="S36" s="74" t="s">
        <v>54</v>
      </c>
      <c r="T36" s="67" t="s">
        <v>58</v>
      </c>
      <c r="U36" s="60">
        <v>0.21814046332050252</v>
      </c>
      <c r="V36" s="60">
        <v>0.24946843072068348</v>
      </c>
      <c r="W36" s="60">
        <v>0.15332381246594648</v>
      </c>
      <c r="X36" s="60">
        <v>0.18106818069951677</v>
      </c>
      <c r="Y36" s="65">
        <v>0.19462014129538227</v>
      </c>
      <c r="Z36" s="65">
        <v>0.20050022180166233</v>
      </c>
      <c r="AB36" s="74" t="s">
        <v>54</v>
      </c>
      <c r="AC36" s="67" t="s">
        <v>58</v>
      </c>
      <c r="AD36" s="60">
        <v>0.24321404456448315</v>
      </c>
      <c r="AE36" s="60">
        <v>0.25036396776449243</v>
      </c>
      <c r="AF36" s="60">
        <v>0.24050687844464688</v>
      </c>
      <c r="AG36" s="60">
        <v>0.2223146083458267</v>
      </c>
      <c r="AH36" s="65">
        <v>0.23772848485165535</v>
      </c>
      <c r="AI36" s="65">
        <v>0.2390998747798623</v>
      </c>
      <c r="AK36" s="74" t="s">
        <v>54</v>
      </c>
      <c r="AL36" s="67" t="s">
        <v>58</v>
      </c>
      <c r="AM36" s="60">
        <v>0.15936192055595039</v>
      </c>
      <c r="AN36" s="60">
        <v>0.17185720457133843</v>
      </c>
      <c r="AO36" s="60">
        <v>0.1538067687266397</v>
      </c>
      <c r="AP36" s="60">
        <v>0.21077044914583076</v>
      </c>
      <c r="AQ36" s="65">
        <v>0.1788114741479363</v>
      </c>
      <c r="AR36" s="65">
        <v>0.17394908574993981</v>
      </c>
    </row>
    <row r="37" spans="2:44" x14ac:dyDescent="0.25">
      <c r="B37" s="52" t="s">
        <v>110</v>
      </c>
      <c r="C37" s="56">
        <v>0.17577932731747331</v>
      </c>
      <c r="D37" s="56">
        <v>6.8181818181818135E-2</v>
      </c>
      <c r="E37" s="56">
        <v>0.18030580530580528</v>
      </c>
      <c r="F37" s="56">
        <v>0.52777777777777779</v>
      </c>
    </row>
    <row r="38" spans="2:44" x14ac:dyDescent="0.25">
      <c r="B38" s="52" t="s">
        <v>111</v>
      </c>
      <c r="C38" s="56">
        <v>3.632673390077084E-2</v>
      </c>
      <c r="D38" s="56">
        <v>1.6491026340774345E-2</v>
      </c>
      <c r="E38" s="56">
        <v>2.4690322162139976E-2</v>
      </c>
      <c r="F38" s="56">
        <v>0.38260646437712409</v>
      </c>
    </row>
    <row r="39" spans="2:44" x14ac:dyDescent="0.25">
      <c r="B39" s="52" t="s">
        <v>112</v>
      </c>
      <c r="C39" s="57">
        <v>1.5225589455338437</v>
      </c>
      <c r="D39" s="57">
        <v>2.1409557305111</v>
      </c>
      <c r="E39" s="57">
        <v>1.4705871863911129</v>
      </c>
      <c r="F39" s="57">
        <v>1.4052279328198001</v>
      </c>
    </row>
    <row r="40" spans="2:44" x14ac:dyDescent="0.25">
      <c r="B40" s="52" t="s">
        <v>113</v>
      </c>
      <c r="C40" s="57">
        <v>1.4580884386783655</v>
      </c>
      <c r="D40" s="57">
        <v>1.8761459056990784</v>
      </c>
      <c r="E40" s="57">
        <v>1.3775220355531299</v>
      </c>
      <c r="F40" s="57">
        <v>1.3223368262946293</v>
      </c>
    </row>
    <row r="41" spans="2:44" x14ac:dyDescent="0.25">
      <c r="B41" s="52" t="s">
        <v>114</v>
      </c>
      <c r="C41" s="57">
        <v>0.88042863275930228</v>
      </c>
      <c r="D41" s="57">
        <v>1.2453375064532786</v>
      </c>
      <c r="E41" s="57">
        <v>0.82913107826179999</v>
      </c>
      <c r="F41" s="57">
        <v>0.94468998610935684</v>
      </c>
    </row>
    <row r="42" spans="2:44" x14ac:dyDescent="0.25">
      <c r="B42" s="52" t="s">
        <v>115</v>
      </c>
      <c r="C42" s="57">
        <v>0.83329871239235465</v>
      </c>
      <c r="D42" s="57">
        <v>0.98114334234768374</v>
      </c>
      <c r="E42" s="57">
        <v>0.75659661081934304</v>
      </c>
      <c r="F42" s="57">
        <v>0.97614882524058577</v>
      </c>
    </row>
    <row r="43" spans="2:44" x14ac:dyDescent="0.25">
      <c r="B43" s="52" t="s">
        <v>116</v>
      </c>
      <c r="C43" s="57">
        <v>33.8788493150685</v>
      </c>
      <c r="D43" s="57">
        <v>8.7583561643835601</v>
      </c>
      <c r="E43" s="57">
        <v>10.707890410958905</v>
      </c>
      <c r="F43" s="57">
        <v>6.3101369863013703</v>
      </c>
    </row>
    <row r="44" spans="2:44" x14ac:dyDescent="0.25">
      <c r="B44" s="52" t="s">
        <v>117</v>
      </c>
      <c r="C44" s="57">
        <v>6.0320820845915089</v>
      </c>
      <c r="D44" s="57">
        <v>3.9333865115115123</v>
      </c>
      <c r="E44" s="57">
        <v>15.853729678281026</v>
      </c>
      <c r="F44" s="57">
        <v>9.524357415769364</v>
      </c>
    </row>
    <row r="45" spans="2:44" x14ac:dyDescent="0.25">
      <c r="B45" s="52" t="s">
        <v>118</v>
      </c>
      <c r="C45" s="57">
        <v>158.06882784587788</v>
      </c>
      <c r="D45" s="57">
        <v>151.51815878378383</v>
      </c>
      <c r="E45" s="57">
        <v>154.03967884392</v>
      </c>
      <c r="F45" s="57">
        <v>176.35116359847163</v>
      </c>
    </row>
    <row r="46" spans="2:44" x14ac:dyDescent="0.25">
      <c r="B46" s="52" t="s">
        <v>119</v>
      </c>
      <c r="C46" s="57">
        <v>99.094564741509402</v>
      </c>
      <c r="D46" s="57">
        <v>92.86957251050481</v>
      </c>
      <c r="E46" s="57">
        <v>102.02872284948997</v>
      </c>
      <c r="F46" s="57">
        <v>89.400732418402882</v>
      </c>
    </row>
    <row r="47" spans="2:44" x14ac:dyDescent="0.25">
      <c r="B47" s="52" t="s">
        <v>120</v>
      </c>
      <c r="C47" s="57">
        <v>97.752897299483763</v>
      </c>
      <c r="D47" s="57">
        <v>96.40501047279345</v>
      </c>
      <c r="E47" s="57">
        <v>103.74840256607455</v>
      </c>
      <c r="F47" s="57">
        <v>88.448325990464696</v>
      </c>
    </row>
    <row r="48" spans="2:44" x14ac:dyDescent="0.25">
      <c r="B48" s="52" t="s">
        <v>121</v>
      </c>
      <c r="C48" s="57">
        <v>29.46868251072954</v>
      </c>
      <c r="D48" s="57">
        <v>50.041860422974203</v>
      </c>
      <c r="E48" s="57">
        <v>43.10647584716547</v>
      </c>
      <c r="F48" s="57">
        <v>42.3209339137317</v>
      </c>
    </row>
    <row r="49" spans="2:16384" x14ac:dyDescent="0.25">
      <c r="B49" s="52" t="s">
        <v>122</v>
      </c>
      <c r="C49" s="57">
        <v>29.599042172475151</v>
      </c>
      <c r="D49" s="57">
        <v>50.606707349614531</v>
      </c>
      <c r="E49" s="57">
        <v>42.469861365831967</v>
      </c>
      <c r="F49" s="57">
        <v>41.193236693340644</v>
      </c>
    </row>
    <row r="50" spans="2:16384" x14ac:dyDescent="0.25">
      <c r="B50" s="52" t="s">
        <v>123</v>
      </c>
      <c r="C50" s="57">
        <v>75.424077993143058</v>
      </c>
      <c r="D50" s="57">
        <v>59.229271330442586</v>
      </c>
      <c r="E50" s="57">
        <v>79.594559626431092</v>
      </c>
      <c r="F50" s="57">
        <v>123.49214250159993</v>
      </c>
    </row>
    <row r="51" spans="2:16384" x14ac:dyDescent="0.25">
      <c r="B51" s="52" t="s">
        <v>124</v>
      </c>
      <c r="C51" s="57">
        <v>77.103554288610539</v>
      </c>
      <c r="D51" s="57">
        <v>66.709521574024109</v>
      </c>
      <c r="E51" s="57">
        <v>73.832507109607761</v>
      </c>
      <c r="F51" s="57">
        <v>126.02999490530715</v>
      </c>
    </row>
    <row r="52" spans="2:16384" x14ac:dyDescent="0.25">
      <c r="B52" s="52" t="s">
        <v>125</v>
      </c>
      <c r="C52" s="57">
        <v>2.8390695459323312</v>
      </c>
      <c r="D52" s="57">
        <v>2.5540293908458436</v>
      </c>
      <c r="E52" s="57">
        <v>2.5148964777516181</v>
      </c>
      <c r="F52" s="57">
        <v>2.7709944017839625</v>
      </c>
    </row>
    <row r="53" spans="2:16384" x14ac:dyDescent="0.25">
      <c r="B53" s="52" t="s">
        <v>126</v>
      </c>
      <c r="C53" s="57">
        <v>2.8662088060442361</v>
      </c>
      <c r="D53" s="57">
        <v>2.4855734715852749</v>
      </c>
      <c r="E53" s="57">
        <v>2.496386200863681</v>
      </c>
      <c r="F53" s="57">
        <v>2.8161760427681606</v>
      </c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DT53" s="107"/>
      <c r="DU53" s="107"/>
      <c r="DV53" s="107"/>
      <c r="DW53" s="107"/>
      <c r="DX53" s="107"/>
      <c r="DY53" s="107"/>
      <c r="DZ53" s="107"/>
      <c r="EA53" s="107"/>
      <c r="EB53" s="107"/>
      <c r="EC53" s="107"/>
      <c r="ED53" s="107"/>
      <c r="EE53" s="107"/>
      <c r="EF53" s="107"/>
      <c r="EG53" s="107"/>
      <c r="EH53" s="107"/>
      <c r="EI53" s="107"/>
      <c r="EJ53" s="107"/>
      <c r="EK53" s="107"/>
      <c r="EL53" s="107"/>
      <c r="EM53" s="107"/>
      <c r="EN53" s="107"/>
      <c r="EO53" s="107"/>
      <c r="EP53" s="107"/>
      <c r="EQ53" s="107"/>
      <c r="ER53" s="107"/>
      <c r="ES53" s="107"/>
      <c r="ET53" s="107"/>
      <c r="EU53" s="107"/>
      <c r="EV53" s="107"/>
      <c r="EW53" s="107"/>
      <c r="EX53" s="107"/>
      <c r="EY53" s="107"/>
      <c r="EZ53" s="107"/>
      <c r="FA53" s="107"/>
      <c r="FB53" s="107"/>
      <c r="FC53" s="107"/>
      <c r="FD53" s="107"/>
      <c r="FE53" s="107"/>
      <c r="FF53" s="107"/>
      <c r="FG53" s="107"/>
      <c r="FH53" s="107"/>
      <c r="FI53" s="107"/>
      <c r="FJ53" s="107"/>
      <c r="FK53" s="107"/>
      <c r="FL53" s="107"/>
      <c r="FM53" s="107"/>
      <c r="FN53" s="107"/>
      <c r="FO53" s="107"/>
      <c r="FP53" s="107"/>
      <c r="FQ53" s="107"/>
      <c r="FR53" s="107"/>
      <c r="FS53" s="107"/>
      <c r="FT53" s="107"/>
      <c r="FU53" s="107"/>
      <c r="FV53" s="107"/>
      <c r="FW53" s="107"/>
      <c r="FX53" s="107"/>
      <c r="FY53" s="107"/>
      <c r="FZ53" s="107"/>
      <c r="GA53" s="107"/>
      <c r="GB53" s="107"/>
      <c r="GC53" s="107"/>
      <c r="GD53" s="107"/>
      <c r="GE53" s="107"/>
      <c r="GF53" s="107"/>
      <c r="GG53" s="107"/>
      <c r="GH53" s="107"/>
      <c r="GI53" s="107"/>
      <c r="GJ53" s="107"/>
      <c r="GK53" s="107"/>
      <c r="GL53" s="107"/>
      <c r="GM53" s="107"/>
      <c r="GN53" s="107"/>
      <c r="GO53" s="107"/>
      <c r="GP53" s="107"/>
      <c r="GQ53" s="107"/>
      <c r="GR53" s="107"/>
      <c r="GS53" s="107"/>
      <c r="GT53" s="107"/>
      <c r="GU53" s="107"/>
      <c r="GV53" s="107"/>
      <c r="GW53" s="107"/>
      <c r="GX53" s="107"/>
      <c r="GY53" s="107"/>
      <c r="GZ53" s="107"/>
      <c r="HA53" s="107"/>
      <c r="HB53" s="107"/>
      <c r="HC53" s="107"/>
      <c r="HD53" s="107"/>
      <c r="HE53" s="107"/>
      <c r="HF53" s="107"/>
      <c r="HG53" s="107"/>
      <c r="HH53" s="107"/>
      <c r="HI53" s="107"/>
      <c r="HJ53" s="107"/>
      <c r="HK53" s="107"/>
      <c r="HL53" s="107"/>
      <c r="HM53" s="107"/>
      <c r="HN53" s="107"/>
      <c r="HO53" s="107"/>
      <c r="HP53" s="107"/>
      <c r="HQ53" s="107"/>
      <c r="HR53" s="107"/>
      <c r="HS53" s="107"/>
      <c r="HT53" s="107"/>
      <c r="HU53" s="107"/>
      <c r="HV53" s="107"/>
      <c r="HW53" s="107"/>
      <c r="HX53" s="107"/>
      <c r="HY53" s="107"/>
      <c r="HZ53" s="107"/>
      <c r="IA53" s="107"/>
      <c r="IB53" s="107"/>
      <c r="IC53" s="107"/>
      <c r="ID53" s="107"/>
      <c r="IE53" s="107"/>
      <c r="IF53" s="107"/>
      <c r="IG53" s="107"/>
      <c r="IH53" s="107"/>
      <c r="II53" s="107"/>
      <c r="IJ53" s="107"/>
      <c r="IK53" s="107"/>
      <c r="IL53" s="107"/>
      <c r="IM53" s="107"/>
      <c r="IN53" s="107"/>
      <c r="IO53" s="107"/>
      <c r="IP53" s="107"/>
      <c r="IQ53" s="107"/>
      <c r="IR53" s="107"/>
      <c r="IS53" s="107"/>
      <c r="IT53" s="107"/>
      <c r="IU53" s="107"/>
      <c r="IV53" s="107"/>
      <c r="IW53" s="107"/>
      <c r="IX53" s="107"/>
      <c r="IY53" s="107"/>
      <c r="IZ53" s="107"/>
      <c r="JA53" s="107"/>
      <c r="JB53" s="107"/>
      <c r="JC53" s="107"/>
      <c r="JD53" s="107"/>
      <c r="JE53" s="107"/>
      <c r="JF53" s="107"/>
      <c r="JG53" s="107"/>
      <c r="JH53" s="107"/>
      <c r="JI53" s="107"/>
      <c r="JJ53" s="107"/>
      <c r="JK53" s="107"/>
      <c r="JL53" s="107"/>
      <c r="JM53" s="107"/>
      <c r="JN53" s="107"/>
      <c r="JO53" s="107"/>
      <c r="JP53" s="107"/>
      <c r="JQ53" s="107"/>
      <c r="JR53" s="107"/>
      <c r="JS53" s="107"/>
      <c r="JT53" s="107"/>
      <c r="JU53" s="107"/>
      <c r="JV53" s="107"/>
      <c r="JW53" s="107"/>
      <c r="JX53" s="107"/>
      <c r="JY53" s="107"/>
      <c r="JZ53" s="107"/>
      <c r="KA53" s="107"/>
      <c r="KB53" s="107"/>
      <c r="KC53" s="107"/>
      <c r="KD53" s="107"/>
      <c r="KE53" s="107"/>
      <c r="KF53" s="107"/>
      <c r="KG53" s="107"/>
      <c r="KH53" s="107"/>
      <c r="KI53" s="107"/>
      <c r="KJ53" s="107"/>
      <c r="KK53" s="107"/>
      <c r="KL53" s="107"/>
      <c r="KM53" s="107"/>
      <c r="KN53" s="107"/>
      <c r="KO53" s="107"/>
      <c r="KP53" s="107"/>
      <c r="KQ53" s="107"/>
      <c r="KR53" s="107"/>
      <c r="KS53" s="107"/>
      <c r="KT53" s="107"/>
      <c r="KU53" s="107"/>
      <c r="KV53" s="107"/>
      <c r="KW53" s="107"/>
      <c r="KX53" s="107"/>
      <c r="KY53" s="107"/>
      <c r="KZ53" s="107"/>
      <c r="LA53" s="107"/>
      <c r="LB53" s="107"/>
      <c r="LC53" s="107"/>
      <c r="LD53" s="107"/>
      <c r="LE53" s="107"/>
      <c r="LF53" s="107"/>
      <c r="LG53" s="107"/>
      <c r="LH53" s="107"/>
      <c r="LI53" s="107"/>
      <c r="LJ53" s="107"/>
      <c r="LK53" s="107"/>
      <c r="LL53" s="107"/>
      <c r="LM53" s="107"/>
      <c r="LN53" s="107"/>
      <c r="LO53" s="107"/>
      <c r="LP53" s="107"/>
      <c r="LQ53" s="107"/>
      <c r="LR53" s="107"/>
      <c r="LS53" s="107"/>
      <c r="LT53" s="107"/>
      <c r="LU53" s="107"/>
      <c r="LV53" s="107"/>
      <c r="LW53" s="107"/>
      <c r="LX53" s="107"/>
      <c r="LY53" s="107"/>
      <c r="LZ53" s="107"/>
      <c r="MA53" s="107"/>
      <c r="MB53" s="107"/>
      <c r="MC53" s="107"/>
      <c r="MD53" s="107"/>
      <c r="ME53" s="107"/>
      <c r="MF53" s="107"/>
      <c r="MG53" s="107"/>
      <c r="MH53" s="107"/>
      <c r="MI53" s="107"/>
      <c r="MJ53" s="107"/>
      <c r="MK53" s="107"/>
      <c r="ML53" s="107"/>
      <c r="MM53" s="107"/>
      <c r="MN53" s="107"/>
      <c r="MO53" s="107"/>
      <c r="MP53" s="107"/>
      <c r="MQ53" s="107"/>
      <c r="MR53" s="107"/>
      <c r="MS53" s="107"/>
      <c r="MT53" s="107"/>
      <c r="MU53" s="107"/>
      <c r="MV53" s="107"/>
      <c r="MW53" s="107"/>
      <c r="MX53" s="107"/>
      <c r="MY53" s="107"/>
      <c r="MZ53" s="107"/>
      <c r="NA53" s="107"/>
      <c r="NB53" s="107"/>
      <c r="NC53" s="107"/>
      <c r="ND53" s="107"/>
      <c r="NE53" s="107"/>
      <c r="NF53" s="107"/>
      <c r="NG53" s="107"/>
      <c r="NH53" s="107"/>
      <c r="NI53" s="107"/>
      <c r="NJ53" s="107"/>
      <c r="NK53" s="107"/>
      <c r="NL53" s="107"/>
      <c r="NM53" s="107"/>
      <c r="NN53" s="107"/>
      <c r="NO53" s="107"/>
      <c r="NP53" s="107"/>
      <c r="NQ53" s="107"/>
      <c r="NR53" s="107"/>
      <c r="NS53" s="107"/>
      <c r="NT53" s="107"/>
      <c r="NU53" s="107"/>
      <c r="NV53" s="107"/>
      <c r="NW53" s="107"/>
      <c r="NX53" s="107"/>
      <c r="NY53" s="107"/>
      <c r="NZ53" s="107"/>
      <c r="OA53" s="107"/>
      <c r="OB53" s="107"/>
      <c r="OC53" s="107"/>
      <c r="OD53" s="107"/>
      <c r="OE53" s="107"/>
      <c r="OF53" s="107"/>
      <c r="OG53" s="107"/>
      <c r="OH53" s="107"/>
      <c r="OI53" s="107"/>
      <c r="OJ53" s="107"/>
      <c r="OK53" s="107"/>
      <c r="OL53" s="107"/>
      <c r="OM53" s="107"/>
      <c r="ON53" s="107"/>
      <c r="OO53" s="107"/>
      <c r="OP53" s="107"/>
      <c r="OQ53" s="107"/>
      <c r="OR53" s="107"/>
      <c r="OS53" s="107"/>
      <c r="OT53" s="107"/>
      <c r="OU53" s="107"/>
      <c r="OV53" s="107"/>
      <c r="OW53" s="107"/>
      <c r="OX53" s="107"/>
      <c r="OY53" s="107"/>
      <c r="OZ53" s="107"/>
      <c r="PA53" s="107"/>
      <c r="PB53" s="107"/>
      <c r="PC53" s="107"/>
      <c r="PD53" s="107"/>
      <c r="PE53" s="107"/>
      <c r="PF53" s="107"/>
      <c r="PG53" s="107"/>
      <c r="PH53" s="107"/>
      <c r="PI53" s="107"/>
      <c r="PJ53" s="107"/>
      <c r="PK53" s="107"/>
      <c r="PL53" s="107"/>
      <c r="PM53" s="107"/>
      <c r="PN53" s="107"/>
      <c r="PO53" s="107"/>
      <c r="PP53" s="107"/>
      <c r="PQ53" s="107"/>
      <c r="PR53" s="107"/>
      <c r="PS53" s="107"/>
      <c r="PT53" s="107"/>
      <c r="PU53" s="107"/>
      <c r="PV53" s="107"/>
      <c r="PW53" s="107"/>
      <c r="PX53" s="107"/>
      <c r="PY53" s="107"/>
      <c r="PZ53" s="107"/>
      <c r="QA53" s="107"/>
      <c r="QB53" s="107"/>
      <c r="QC53" s="107"/>
      <c r="QD53" s="107"/>
      <c r="QE53" s="107"/>
      <c r="QF53" s="107"/>
      <c r="QG53" s="107"/>
      <c r="QH53" s="107"/>
      <c r="QI53" s="107"/>
      <c r="QJ53" s="107"/>
      <c r="QK53" s="107"/>
      <c r="QL53" s="107"/>
      <c r="QM53" s="107"/>
      <c r="QN53" s="107"/>
      <c r="QO53" s="107"/>
      <c r="QP53" s="107"/>
      <c r="QQ53" s="107"/>
      <c r="QR53" s="107"/>
      <c r="QS53" s="107"/>
      <c r="QT53" s="107"/>
      <c r="QU53" s="107"/>
      <c r="QV53" s="107"/>
      <c r="QW53" s="107"/>
      <c r="QX53" s="107"/>
      <c r="QY53" s="107"/>
      <c r="QZ53" s="107"/>
      <c r="RA53" s="107"/>
      <c r="RB53" s="107"/>
      <c r="RC53" s="107"/>
      <c r="RD53" s="107"/>
      <c r="RE53" s="107"/>
      <c r="RF53" s="107"/>
      <c r="RG53" s="107"/>
      <c r="RH53" s="107"/>
      <c r="RI53" s="107"/>
      <c r="RJ53" s="107"/>
      <c r="RK53" s="107"/>
      <c r="RL53" s="107"/>
      <c r="RM53" s="107"/>
      <c r="RN53" s="107"/>
      <c r="RO53" s="107"/>
      <c r="RP53" s="107"/>
      <c r="RQ53" s="107"/>
      <c r="RR53" s="107"/>
      <c r="RS53" s="107"/>
      <c r="RT53" s="107"/>
      <c r="RU53" s="107"/>
      <c r="RV53" s="107"/>
      <c r="RW53" s="107"/>
      <c r="RX53" s="107"/>
      <c r="RY53" s="107"/>
      <c r="RZ53" s="107"/>
      <c r="SA53" s="107"/>
      <c r="SB53" s="107"/>
      <c r="SC53" s="107"/>
      <c r="SD53" s="107"/>
      <c r="SE53" s="107"/>
      <c r="SF53" s="107"/>
      <c r="SG53" s="107"/>
      <c r="SH53" s="107"/>
      <c r="SI53" s="107"/>
      <c r="SJ53" s="107"/>
      <c r="SK53" s="107"/>
      <c r="SL53" s="107"/>
      <c r="SM53" s="107"/>
      <c r="SN53" s="107"/>
      <c r="SO53" s="107"/>
      <c r="SP53" s="107"/>
      <c r="SQ53" s="107"/>
      <c r="SR53" s="107"/>
      <c r="SS53" s="107"/>
      <c r="ST53" s="107"/>
      <c r="SU53" s="107"/>
      <c r="SV53" s="107"/>
      <c r="SW53" s="107"/>
      <c r="SX53" s="107"/>
      <c r="SY53" s="107"/>
      <c r="SZ53" s="107"/>
      <c r="TA53" s="107"/>
      <c r="TB53" s="107"/>
      <c r="TC53" s="107"/>
      <c r="TD53" s="107"/>
      <c r="TE53" s="107"/>
      <c r="TF53" s="107"/>
      <c r="TG53" s="107"/>
      <c r="TH53" s="107"/>
      <c r="TI53" s="107"/>
      <c r="TJ53" s="107"/>
      <c r="TK53" s="107"/>
      <c r="TL53" s="107"/>
      <c r="TM53" s="107"/>
      <c r="TN53" s="107"/>
      <c r="TO53" s="107"/>
      <c r="TP53" s="107"/>
      <c r="TQ53" s="107"/>
      <c r="TR53" s="107"/>
      <c r="TS53" s="107"/>
      <c r="TT53" s="107"/>
      <c r="TU53" s="107"/>
      <c r="TV53" s="107"/>
      <c r="TW53" s="107"/>
      <c r="TX53" s="107"/>
      <c r="TY53" s="107"/>
      <c r="TZ53" s="107"/>
      <c r="UA53" s="107"/>
      <c r="UB53" s="107"/>
      <c r="UC53" s="107"/>
      <c r="UD53" s="107"/>
      <c r="UE53" s="107"/>
      <c r="UF53" s="107"/>
      <c r="UG53" s="107"/>
      <c r="UH53" s="107"/>
      <c r="UI53" s="107"/>
      <c r="UJ53" s="107"/>
      <c r="UK53" s="107"/>
      <c r="UL53" s="107"/>
      <c r="UM53" s="107"/>
      <c r="UN53" s="107"/>
      <c r="UO53" s="107"/>
      <c r="UP53" s="107"/>
      <c r="UQ53" s="107"/>
      <c r="UR53" s="107"/>
      <c r="US53" s="107"/>
      <c r="UT53" s="107"/>
      <c r="UU53" s="107"/>
      <c r="UV53" s="107"/>
      <c r="UW53" s="107"/>
      <c r="UX53" s="107"/>
      <c r="UY53" s="107"/>
      <c r="UZ53" s="107"/>
      <c r="VA53" s="107"/>
      <c r="VB53" s="107"/>
      <c r="VC53" s="107"/>
      <c r="VD53" s="107"/>
      <c r="VE53" s="107"/>
      <c r="VF53" s="107"/>
      <c r="VG53" s="107"/>
      <c r="VH53" s="107"/>
      <c r="VI53" s="107"/>
      <c r="VJ53" s="107"/>
      <c r="VK53" s="107"/>
      <c r="VL53" s="107"/>
      <c r="VM53" s="107"/>
      <c r="VN53" s="107"/>
      <c r="VO53" s="107"/>
      <c r="VP53" s="107"/>
      <c r="VQ53" s="107"/>
      <c r="VR53" s="107"/>
      <c r="VS53" s="107"/>
      <c r="VT53" s="107"/>
      <c r="VU53" s="107"/>
      <c r="VV53" s="107"/>
      <c r="VW53" s="107"/>
      <c r="VX53" s="107"/>
      <c r="VY53" s="107"/>
      <c r="VZ53" s="107"/>
      <c r="WA53" s="107"/>
      <c r="WB53" s="107"/>
      <c r="WC53" s="107"/>
      <c r="WD53" s="107"/>
      <c r="WE53" s="107"/>
      <c r="WF53" s="107"/>
      <c r="WG53" s="107"/>
      <c r="WH53" s="107"/>
      <c r="WI53" s="107"/>
      <c r="WJ53" s="107"/>
      <c r="WK53" s="107"/>
      <c r="WL53" s="107"/>
      <c r="WM53" s="107"/>
      <c r="WN53" s="107"/>
      <c r="WO53" s="107"/>
      <c r="WP53" s="107"/>
      <c r="WQ53" s="107"/>
      <c r="WR53" s="107"/>
      <c r="WS53" s="107"/>
      <c r="WT53" s="107"/>
      <c r="WU53" s="107"/>
      <c r="WV53" s="107"/>
      <c r="WW53" s="107"/>
      <c r="WX53" s="107"/>
      <c r="WY53" s="107"/>
      <c r="WZ53" s="107"/>
      <c r="XA53" s="107"/>
      <c r="XB53" s="107"/>
      <c r="XC53" s="107"/>
      <c r="XD53" s="107"/>
      <c r="XE53" s="107"/>
      <c r="XF53" s="107"/>
      <c r="XG53" s="107"/>
      <c r="XH53" s="107"/>
      <c r="XI53" s="107"/>
      <c r="XJ53" s="107"/>
      <c r="XK53" s="107"/>
      <c r="XL53" s="107"/>
      <c r="XM53" s="107"/>
      <c r="XN53" s="107"/>
      <c r="XO53" s="107"/>
      <c r="XP53" s="107"/>
      <c r="XQ53" s="107"/>
      <c r="XR53" s="107"/>
      <c r="XS53" s="107"/>
      <c r="XT53" s="107"/>
      <c r="XU53" s="107"/>
      <c r="XV53" s="107"/>
      <c r="XW53" s="107"/>
      <c r="XX53" s="107"/>
      <c r="XY53" s="107"/>
      <c r="XZ53" s="107"/>
      <c r="YA53" s="107"/>
      <c r="YB53" s="107"/>
      <c r="YC53" s="107"/>
      <c r="YD53" s="107"/>
      <c r="YE53" s="107"/>
      <c r="YF53" s="107"/>
      <c r="YG53" s="107"/>
      <c r="YH53" s="107"/>
      <c r="YI53" s="107"/>
      <c r="YJ53" s="107"/>
      <c r="YK53" s="107"/>
      <c r="YL53" s="107"/>
      <c r="YM53" s="107"/>
      <c r="YN53" s="107"/>
      <c r="YO53" s="107"/>
      <c r="YP53" s="107"/>
      <c r="YQ53" s="107"/>
      <c r="YR53" s="107"/>
      <c r="YS53" s="107"/>
      <c r="YT53" s="107"/>
      <c r="YU53" s="107"/>
      <c r="YV53" s="107"/>
      <c r="YW53" s="107"/>
      <c r="YX53" s="107"/>
      <c r="YY53" s="107"/>
      <c r="YZ53" s="107"/>
      <c r="ZA53" s="107"/>
      <c r="ZB53" s="107"/>
      <c r="ZC53" s="107"/>
      <c r="ZD53" s="107"/>
      <c r="ZE53" s="107"/>
      <c r="ZF53" s="107"/>
      <c r="ZG53" s="107"/>
      <c r="ZH53" s="107"/>
      <c r="ZI53" s="107"/>
      <c r="ZJ53" s="107"/>
      <c r="ZK53" s="107"/>
      <c r="ZL53" s="107"/>
      <c r="ZM53" s="107"/>
      <c r="ZN53" s="107"/>
      <c r="ZO53" s="107"/>
      <c r="ZP53" s="107"/>
      <c r="ZQ53" s="107"/>
      <c r="ZR53" s="107"/>
      <c r="ZS53" s="107"/>
      <c r="ZT53" s="107"/>
      <c r="ZU53" s="107"/>
      <c r="ZV53" s="107"/>
      <c r="ZW53" s="107"/>
      <c r="ZX53" s="107"/>
      <c r="ZY53" s="107"/>
      <c r="ZZ53" s="107"/>
      <c r="AAA53" s="107"/>
      <c r="AAB53" s="107"/>
      <c r="AAC53" s="107"/>
      <c r="AAD53" s="107"/>
      <c r="AAE53" s="107"/>
      <c r="AAF53" s="107"/>
      <c r="AAG53" s="107"/>
      <c r="AAH53" s="107"/>
      <c r="AAI53" s="107"/>
      <c r="AAJ53" s="107"/>
      <c r="AAK53" s="107"/>
      <c r="AAL53" s="107"/>
      <c r="AAM53" s="107"/>
      <c r="AAN53" s="107"/>
      <c r="AAO53" s="107"/>
      <c r="AAP53" s="107"/>
      <c r="AAQ53" s="107"/>
      <c r="AAR53" s="107"/>
      <c r="AAS53" s="107"/>
      <c r="AAT53" s="107"/>
      <c r="AAU53" s="107"/>
      <c r="AAV53" s="107"/>
      <c r="AAW53" s="107"/>
      <c r="AAX53" s="107"/>
      <c r="AAY53" s="107"/>
      <c r="AAZ53" s="107"/>
      <c r="ABA53" s="107"/>
      <c r="ABB53" s="107"/>
      <c r="ABC53" s="107"/>
      <c r="ABD53" s="107"/>
      <c r="ABE53" s="107"/>
      <c r="ABF53" s="107"/>
      <c r="ABG53" s="107"/>
      <c r="ABH53" s="107"/>
      <c r="ABI53" s="107"/>
      <c r="ABJ53" s="107"/>
      <c r="ABK53" s="107"/>
      <c r="ABL53" s="107"/>
      <c r="ABM53" s="107"/>
      <c r="ABN53" s="107"/>
      <c r="ABO53" s="107"/>
      <c r="ABP53" s="107"/>
      <c r="ABQ53" s="107"/>
      <c r="ABR53" s="107"/>
      <c r="ABS53" s="107"/>
      <c r="ABT53" s="107"/>
      <c r="ABU53" s="107"/>
      <c r="ABV53" s="107"/>
      <c r="ABW53" s="107"/>
      <c r="ABX53" s="107"/>
      <c r="ABY53" s="107"/>
      <c r="ABZ53" s="107"/>
      <c r="ACA53" s="107"/>
      <c r="ACB53" s="107"/>
      <c r="ACC53" s="107"/>
      <c r="ACD53" s="107"/>
      <c r="ACE53" s="107"/>
      <c r="ACF53" s="107"/>
      <c r="ACG53" s="107"/>
      <c r="ACH53" s="107"/>
      <c r="ACI53" s="107"/>
      <c r="ACJ53" s="107"/>
      <c r="ACK53" s="107"/>
      <c r="ACL53" s="107"/>
      <c r="ACM53" s="107"/>
      <c r="ACN53" s="107"/>
      <c r="ACO53" s="107"/>
      <c r="ACP53" s="107"/>
      <c r="ACQ53" s="107"/>
      <c r="ACR53" s="107"/>
      <c r="ACS53" s="107"/>
      <c r="ACT53" s="107"/>
      <c r="ACU53" s="107"/>
      <c r="ACV53" s="107"/>
      <c r="ACW53" s="107"/>
      <c r="ACX53" s="107"/>
      <c r="ACY53" s="107"/>
      <c r="ACZ53" s="107"/>
      <c r="ADA53" s="107"/>
      <c r="ADB53" s="107"/>
      <c r="ADC53" s="107"/>
      <c r="ADD53" s="107"/>
      <c r="ADE53" s="107"/>
      <c r="ADF53" s="107"/>
      <c r="ADG53" s="107"/>
      <c r="ADH53" s="107"/>
      <c r="ADI53" s="107"/>
      <c r="ADJ53" s="107"/>
      <c r="ADK53" s="107"/>
      <c r="ADL53" s="107"/>
      <c r="ADM53" s="107"/>
      <c r="ADN53" s="107"/>
      <c r="ADO53" s="107"/>
      <c r="ADP53" s="107"/>
      <c r="ADQ53" s="107"/>
      <c r="ADR53" s="107"/>
      <c r="ADS53" s="107"/>
      <c r="ADT53" s="107"/>
      <c r="ADU53" s="107"/>
      <c r="ADV53" s="107"/>
      <c r="ADW53" s="107"/>
      <c r="ADX53" s="107"/>
      <c r="ADY53" s="107"/>
      <c r="ADZ53" s="107"/>
      <c r="AEA53" s="107"/>
      <c r="AEB53" s="107"/>
      <c r="AEC53" s="107"/>
      <c r="AED53" s="107"/>
      <c r="AEE53" s="107"/>
      <c r="AEF53" s="107"/>
      <c r="AEG53" s="107"/>
      <c r="AEH53" s="107"/>
      <c r="AEI53" s="107"/>
      <c r="AEJ53" s="107"/>
      <c r="AEK53" s="107"/>
      <c r="AEL53" s="107"/>
      <c r="AEM53" s="107"/>
      <c r="AEN53" s="107"/>
      <c r="AEO53" s="107"/>
      <c r="AEP53" s="107"/>
      <c r="AEQ53" s="107"/>
      <c r="AER53" s="107"/>
      <c r="AES53" s="107"/>
      <c r="AET53" s="107"/>
      <c r="AEU53" s="107"/>
      <c r="AEV53" s="107"/>
      <c r="AEW53" s="107"/>
      <c r="AEX53" s="107"/>
      <c r="AEY53" s="107"/>
      <c r="AEZ53" s="107"/>
      <c r="AFA53" s="107"/>
      <c r="AFB53" s="107"/>
      <c r="AFC53" s="107"/>
      <c r="AFD53" s="107"/>
      <c r="AFE53" s="107"/>
      <c r="AFF53" s="107"/>
      <c r="AFG53" s="107"/>
      <c r="AFH53" s="107"/>
      <c r="AFI53" s="107"/>
      <c r="AFJ53" s="107"/>
      <c r="AFK53" s="107"/>
      <c r="AFL53" s="107"/>
      <c r="AFM53" s="107"/>
      <c r="AFN53" s="107"/>
      <c r="AFO53" s="107"/>
      <c r="AFP53" s="107"/>
      <c r="AFQ53" s="107"/>
      <c r="AFR53" s="107"/>
      <c r="AFS53" s="107"/>
      <c r="AFT53" s="107"/>
      <c r="AFU53" s="107"/>
      <c r="AFV53" s="107"/>
      <c r="AFW53" s="107"/>
      <c r="AFX53" s="107"/>
      <c r="AFY53" s="107"/>
      <c r="AFZ53" s="107"/>
      <c r="AGA53" s="107"/>
      <c r="AGB53" s="107"/>
      <c r="AGC53" s="107"/>
      <c r="AGD53" s="107"/>
      <c r="AGE53" s="107"/>
      <c r="AGF53" s="107"/>
      <c r="AGG53" s="107"/>
      <c r="AGH53" s="107"/>
      <c r="AGI53" s="107"/>
      <c r="AGJ53" s="107"/>
      <c r="AGK53" s="107"/>
      <c r="AGL53" s="107"/>
      <c r="AGM53" s="107"/>
      <c r="AGN53" s="107"/>
      <c r="AGO53" s="107"/>
      <c r="AGP53" s="107"/>
      <c r="AGQ53" s="107"/>
      <c r="AGR53" s="107"/>
      <c r="AGS53" s="107"/>
      <c r="AGT53" s="107"/>
      <c r="AGU53" s="107"/>
      <c r="AGV53" s="107"/>
      <c r="AGW53" s="107"/>
      <c r="AGX53" s="107"/>
      <c r="AGY53" s="107"/>
      <c r="AGZ53" s="107"/>
      <c r="AHA53" s="107"/>
      <c r="AHB53" s="107"/>
      <c r="AHC53" s="107"/>
      <c r="AHD53" s="107"/>
      <c r="AHE53" s="107"/>
      <c r="AHF53" s="107"/>
      <c r="AHG53" s="107"/>
      <c r="AHH53" s="107"/>
      <c r="AHI53" s="107"/>
      <c r="AHJ53" s="107"/>
      <c r="AHK53" s="107"/>
      <c r="AHL53" s="107"/>
      <c r="AHM53" s="107"/>
      <c r="AHN53" s="107"/>
      <c r="AHO53" s="107"/>
      <c r="AHP53" s="107"/>
      <c r="AHQ53" s="107"/>
      <c r="AHR53" s="107"/>
      <c r="AHS53" s="107"/>
      <c r="AHT53" s="107"/>
      <c r="AHU53" s="107"/>
      <c r="AHV53" s="107"/>
      <c r="AHW53" s="107"/>
      <c r="AHX53" s="107"/>
      <c r="AHY53" s="107"/>
      <c r="AHZ53" s="107"/>
      <c r="AIA53" s="107"/>
      <c r="AIB53" s="107"/>
      <c r="AIC53" s="107"/>
      <c r="AID53" s="107"/>
      <c r="AIE53" s="107"/>
      <c r="AIF53" s="107"/>
      <c r="AIG53" s="107"/>
      <c r="AIH53" s="107"/>
      <c r="AII53" s="107"/>
      <c r="AIJ53" s="107"/>
      <c r="AIK53" s="107"/>
      <c r="AIL53" s="107"/>
      <c r="AIM53" s="107"/>
      <c r="AIN53" s="107"/>
      <c r="AIO53" s="107"/>
      <c r="AIP53" s="107"/>
      <c r="AIQ53" s="107"/>
      <c r="AIR53" s="107"/>
      <c r="AIS53" s="107"/>
      <c r="AIT53" s="107"/>
      <c r="AIU53" s="107"/>
      <c r="AIV53" s="107"/>
      <c r="AIW53" s="107"/>
      <c r="AIX53" s="107"/>
      <c r="AIY53" s="107"/>
      <c r="AIZ53" s="107"/>
      <c r="AJA53" s="107"/>
      <c r="AJB53" s="107"/>
      <c r="AJC53" s="107"/>
      <c r="AJD53" s="107"/>
      <c r="AJE53" s="107"/>
      <c r="AJF53" s="107"/>
      <c r="AJG53" s="107"/>
      <c r="AJH53" s="107"/>
      <c r="AJI53" s="107"/>
      <c r="AJJ53" s="107"/>
      <c r="AJK53" s="107"/>
      <c r="AJL53" s="107"/>
      <c r="AJM53" s="107"/>
      <c r="AJN53" s="107"/>
      <c r="AJO53" s="107"/>
      <c r="AJP53" s="107"/>
      <c r="AJQ53" s="107"/>
      <c r="AJR53" s="107"/>
      <c r="AJS53" s="107"/>
      <c r="AJT53" s="107"/>
      <c r="AJU53" s="107"/>
      <c r="AJV53" s="107"/>
      <c r="AJW53" s="107"/>
      <c r="AJX53" s="107"/>
      <c r="AJY53" s="107"/>
      <c r="AJZ53" s="107"/>
      <c r="AKA53" s="107"/>
      <c r="AKB53" s="107"/>
      <c r="AKC53" s="107"/>
      <c r="AKD53" s="107"/>
      <c r="AKE53" s="107"/>
      <c r="AKF53" s="107"/>
      <c r="AKG53" s="107"/>
      <c r="AKH53" s="107"/>
      <c r="AKI53" s="107"/>
      <c r="AKJ53" s="107"/>
      <c r="AKK53" s="107"/>
      <c r="AKL53" s="107"/>
      <c r="AKM53" s="107"/>
      <c r="AKN53" s="107"/>
      <c r="AKO53" s="107"/>
      <c r="AKP53" s="107"/>
      <c r="AKQ53" s="107"/>
      <c r="AKR53" s="107"/>
      <c r="AKS53" s="107"/>
      <c r="AKT53" s="107"/>
      <c r="AKU53" s="107"/>
      <c r="AKV53" s="107"/>
      <c r="AKW53" s="107"/>
      <c r="AKX53" s="107"/>
      <c r="AKY53" s="107"/>
      <c r="AKZ53" s="107"/>
      <c r="ALA53" s="107"/>
      <c r="ALB53" s="107"/>
      <c r="ALC53" s="107"/>
      <c r="ALD53" s="107"/>
      <c r="ALE53" s="107"/>
      <c r="ALF53" s="107"/>
      <c r="ALG53" s="107"/>
      <c r="ALH53" s="107"/>
      <c r="ALI53" s="107"/>
      <c r="ALJ53" s="107"/>
      <c r="ALK53" s="107"/>
      <c r="ALL53" s="107"/>
      <c r="ALM53" s="107"/>
      <c r="ALN53" s="107"/>
      <c r="ALO53" s="107"/>
      <c r="ALP53" s="107"/>
      <c r="ALQ53" s="107"/>
      <c r="ALR53" s="107"/>
      <c r="ALS53" s="107"/>
      <c r="ALT53" s="107"/>
      <c r="ALU53" s="107"/>
      <c r="ALV53" s="107"/>
      <c r="ALW53" s="107"/>
      <c r="ALX53" s="107"/>
      <c r="ALY53" s="107"/>
      <c r="ALZ53" s="107"/>
      <c r="AMA53" s="107"/>
      <c r="AMB53" s="107"/>
      <c r="AMC53" s="107"/>
      <c r="AMD53" s="107"/>
      <c r="AME53" s="107"/>
      <c r="AMF53" s="107"/>
      <c r="AMG53" s="107"/>
      <c r="AMH53" s="107"/>
      <c r="AMI53" s="107"/>
      <c r="AMJ53" s="107"/>
      <c r="AMK53" s="107"/>
      <c r="AML53" s="107"/>
      <c r="AMM53" s="107"/>
      <c r="AMN53" s="107"/>
      <c r="AMO53" s="107"/>
      <c r="AMP53" s="107"/>
      <c r="AMQ53" s="107"/>
      <c r="AMR53" s="107"/>
      <c r="AMS53" s="107"/>
      <c r="AMT53" s="107"/>
      <c r="AMU53" s="107"/>
      <c r="AMV53" s="107"/>
      <c r="AMW53" s="107"/>
      <c r="AMX53" s="107"/>
      <c r="AMY53" s="107"/>
      <c r="AMZ53" s="107"/>
      <c r="ANA53" s="107"/>
      <c r="ANB53" s="107"/>
      <c r="ANC53" s="107"/>
      <c r="AND53" s="107"/>
      <c r="ANE53" s="107"/>
      <c r="ANF53" s="107"/>
      <c r="ANG53" s="107"/>
      <c r="ANH53" s="107"/>
      <c r="ANI53" s="107"/>
      <c r="ANJ53" s="107"/>
      <c r="ANK53" s="107"/>
      <c r="ANL53" s="107"/>
      <c r="ANM53" s="107"/>
      <c r="ANN53" s="107"/>
      <c r="ANO53" s="107"/>
      <c r="ANP53" s="107"/>
      <c r="ANQ53" s="107"/>
      <c r="ANR53" s="107"/>
      <c r="ANS53" s="107"/>
      <c r="ANT53" s="107"/>
      <c r="ANU53" s="107"/>
      <c r="ANV53" s="107"/>
      <c r="ANW53" s="107"/>
      <c r="ANX53" s="107"/>
      <c r="ANY53" s="107"/>
      <c r="ANZ53" s="107"/>
      <c r="AOA53" s="107"/>
      <c r="AOB53" s="107"/>
      <c r="AOC53" s="107"/>
      <c r="AOD53" s="107"/>
      <c r="AOE53" s="107"/>
      <c r="AOF53" s="107"/>
      <c r="AOG53" s="107"/>
      <c r="AOH53" s="107"/>
      <c r="AOI53" s="107"/>
      <c r="AOJ53" s="107"/>
      <c r="AOK53" s="107"/>
      <c r="AOL53" s="107"/>
      <c r="AOM53" s="107"/>
      <c r="AON53" s="107"/>
      <c r="AOO53" s="107"/>
      <c r="AOP53" s="107"/>
      <c r="AOQ53" s="107"/>
      <c r="AOR53" s="107"/>
      <c r="AOS53" s="107"/>
      <c r="AOT53" s="107"/>
      <c r="AOU53" s="107"/>
      <c r="AOV53" s="107"/>
      <c r="AOW53" s="107"/>
      <c r="AOX53" s="107"/>
      <c r="AOY53" s="107"/>
      <c r="AOZ53" s="107"/>
      <c r="APA53" s="107"/>
      <c r="APB53" s="107"/>
      <c r="APC53" s="107"/>
      <c r="APD53" s="107"/>
      <c r="APE53" s="107"/>
      <c r="APF53" s="107"/>
      <c r="APG53" s="107"/>
      <c r="APH53" s="107"/>
      <c r="API53" s="107"/>
      <c r="APJ53" s="107"/>
      <c r="APK53" s="107"/>
      <c r="APL53" s="107"/>
      <c r="APM53" s="107"/>
      <c r="APN53" s="107"/>
      <c r="APO53" s="107"/>
      <c r="APP53" s="107"/>
      <c r="APQ53" s="107"/>
      <c r="APR53" s="107"/>
      <c r="APS53" s="107"/>
      <c r="APT53" s="107"/>
      <c r="APU53" s="107"/>
      <c r="APV53" s="107"/>
      <c r="APW53" s="107"/>
      <c r="APX53" s="107"/>
      <c r="APY53" s="107"/>
      <c r="APZ53" s="107"/>
      <c r="AQA53" s="107"/>
      <c r="AQB53" s="107"/>
      <c r="AQC53" s="107"/>
      <c r="AQD53" s="107"/>
      <c r="AQE53" s="107"/>
      <c r="AQF53" s="107"/>
      <c r="AQG53" s="107"/>
      <c r="AQH53" s="107"/>
      <c r="AQI53" s="107"/>
      <c r="AQJ53" s="107"/>
      <c r="AQK53" s="107"/>
      <c r="AQL53" s="107"/>
      <c r="AQM53" s="107"/>
      <c r="AQN53" s="107"/>
      <c r="AQO53" s="107"/>
      <c r="AQP53" s="107"/>
      <c r="AQQ53" s="107"/>
      <c r="AQR53" s="107"/>
      <c r="AQS53" s="107"/>
      <c r="AQT53" s="107"/>
      <c r="AQU53" s="107"/>
      <c r="AQV53" s="107"/>
      <c r="AQW53" s="107"/>
      <c r="AQX53" s="107"/>
      <c r="AQY53" s="107"/>
      <c r="AQZ53" s="107"/>
      <c r="ARA53" s="107"/>
      <c r="ARB53" s="107"/>
      <c r="ARC53" s="107"/>
      <c r="ARD53" s="107"/>
      <c r="ARE53" s="107"/>
      <c r="ARF53" s="107"/>
      <c r="ARG53" s="107"/>
      <c r="ARH53" s="107"/>
      <c r="ARI53" s="107"/>
      <c r="ARJ53" s="107"/>
      <c r="ARK53" s="107"/>
      <c r="ARL53" s="107"/>
      <c r="ARM53" s="107"/>
      <c r="ARN53" s="107"/>
      <c r="ARO53" s="107"/>
      <c r="ARP53" s="107"/>
      <c r="ARQ53" s="107"/>
      <c r="ARR53" s="107"/>
      <c r="ARS53" s="107"/>
      <c r="ART53" s="107"/>
      <c r="ARU53" s="107"/>
      <c r="ARV53" s="107"/>
      <c r="ARW53" s="107"/>
      <c r="ARX53" s="107"/>
      <c r="ARY53" s="107"/>
      <c r="ARZ53" s="107"/>
      <c r="ASA53" s="107"/>
      <c r="ASB53" s="107"/>
      <c r="ASC53" s="107"/>
      <c r="ASD53" s="107"/>
      <c r="ASE53" s="107"/>
      <c r="ASF53" s="107"/>
      <c r="ASG53" s="107"/>
      <c r="ASH53" s="107"/>
      <c r="ASI53" s="107"/>
      <c r="ASJ53" s="107"/>
      <c r="ASK53" s="107"/>
      <c r="ASL53" s="107"/>
      <c r="ASM53" s="107"/>
      <c r="ASN53" s="107"/>
      <c r="ASO53" s="107"/>
      <c r="ASP53" s="107"/>
      <c r="ASQ53" s="107"/>
      <c r="ASR53" s="107"/>
      <c r="ASS53" s="107"/>
      <c r="AST53" s="107"/>
      <c r="ASU53" s="107"/>
      <c r="ASV53" s="107"/>
      <c r="ASW53" s="107"/>
      <c r="ASX53" s="107"/>
      <c r="ASY53" s="107"/>
      <c r="ASZ53" s="107"/>
      <c r="ATA53" s="107"/>
      <c r="ATB53" s="107"/>
      <c r="ATC53" s="107"/>
      <c r="ATD53" s="107"/>
      <c r="ATE53" s="107"/>
      <c r="ATF53" s="107"/>
      <c r="ATG53" s="107"/>
      <c r="ATH53" s="107"/>
      <c r="ATI53" s="107"/>
      <c r="ATJ53" s="107"/>
      <c r="ATK53" s="107"/>
      <c r="ATL53" s="107"/>
      <c r="ATM53" s="107"/>
      <c r="ATN53" s="107"/>
      <c r="ATO53" s="107"/>
      <c r="ATP53" s="107"/>
      <c r="ATQ53" s="107"/>
      <c r="ATR53" s="107"/>
      <c r="ATS53" s="107"/>
      <c r="ATT53" s="107"/>
      <c r="ATU53" s="107"/>
      <c r="ATV53" s="107"/>
      <c r="ATW53" s="107"/>
      <c r="ATX53" s="107"/>
      <c r="ATY53" s="107"/>
      <c r="ATZ53" s="107"/>
      <c r="AUA53" s="107"/>
      <c r="AUB53" s="107"/>
      <c r="AUC53" s="107"/>
      <c r="AUD53" s="107"/>
      <c r="AUE53" s="107"/>
      <c r="AUF53" s="107"/>
      <c r="AUG53" s="107"/>
      <c r="AUH53" s="107"/>
      <c r="AUI53" s="107"/>
      <c r="AUJ53" s="107"/>
      <c r="AUK53" s="107"/>
      <c r="AUL53" s="107"/>
      <c r="AUM53" s="107"/>
      <c r="AUN53" s="107"/>
      <c r="AUO53" s="107"/>
      <c r="AUP53" s="107"/>
      <c r="AUQ53" s="107"/>
      <c r="AUR53" s="107"/>
      <c r="AUS53" s="107"/>
      <c r="AUT53" s="107"/>
      <c r="AUU53" s="107"/>
      <c r="AUV53" s="107"/>
      <c r="AUW53" s="107"/>
      <c r="AUX53" s="107"/>
      <c r="AUY53" s="107"/>
      <c r="AUZ53" s="107"/>
      <c r="AVA53" s="107"/>
      <c r="AVB53" s="107"/>
      <c r="AVC53" s="107"/>
      <c r="AVD53" s="107"/>
      <c r="AVE53" s="107"/>
      <c r="AVF53" s="107"/>
      <c r="AVG53" s="107"/>
      <c r="AVH53" s="107"/>
      <c r="AVI53" s="107"/>
      <c r="AVJ53" s="107"/>
      <c r="AVK53" s="107"/>
      <c r="AVL53" s="107"/>
      <c r="AVM53" s="107"/>
      <c r="AVN53" s="107"/>
      <c r="AVO53" s="107"/>
      <c r="AVP53" s="107"/>
      <c r="AVQ53" s="107"/>
      <c r="AVR53" s="107"/>
      <c r="AVS53" s="107"/>
      <c r="AVT53" s="107"/>
      <c r="AVU53" s="107"/>
      <c r="AVV53" s="107"/>
      <c r="AVW53" s="107"/>
      <c r="AVX53" s="107"/>
      <c r="AVY53" s="107"/>
      <c r="AVZ53" s="107"/>
      <c r="AWA53" s="107"/>
      <c r="AWB53" s="107"/>
      <c r="AWC53" s="107"/>
      <c r="AWD53" s="107"/>
      <c r="AWE53" s="107"/>
      <c r="AWF53" s="107"/>
      <c r="AWG53" s="107"/>
      <c r="AWH53" s="107"/>
      <c r="AWI53" s="107"/>
      <c r="AWJ53" s="107"/>
      <c r="AWK53" s="107"/>
      <c r="AWL53" s="107"/>
      <c r="AWM53" s="107"/>
      <c r="AWN53" s="107"/>
      <c r="AWO53" s="107"/>
      <c r="AWP53" s="107"/>
      <c r="AWQ53" s="107"/>
      <c r="AWR53" s="107"/>
      <c r="AWS53" s="107"/>
      <c r="AWT53" s="107"/>
      <c r="AWU53" s="107"/>
      <c r="AWV53" s="107"/>
      <c r="AWW53" s="107"/>
      <c r="AWX53" s="107"/>
      <c r="AWY53" s="107"/>
      <c r="AWZ53" s="107"/>
      <c r="AXA53" s="107"/>
      <c r="AXB53" s="107"/>
      <c r="AXC53" s="107"/>
      <c r="AXD53" s="107"/>
      <c r="AXE53" s="107"/>
      <c r="AXF53" s="107"/>
      <c r="AXG53" s="107"/>
      <c r="AXH53" s="107"/>
      <c r="AXI53" s="107"/>
      <c r="AXJ53" s="107"/>
      <c r="AXK53" s="107"/>
      <c r="AXL53" s="107"/>
      <c r="AXM53" s="107"/>
      <c r="AXN53" s="107"/>
      <c r="AXO53" s="107"/>
      <c r="AXP53" s="107"/>
      <c r="AXQ53" s="107"/>
      <c r="AXR53" s="107"/>
      <c r="AXS53" s="107"/>
      <c r="AXT53" s="107"/>
      <c r="AXU53" s="107"/>
      <c r="AXV53" s="107"/>
      <c r="AXW53" s="107"/>
      <c r="AXX53" s="107"/>
      <c r="AXY53" s="107"/>
      <c r="AXZ53" s="107"/>
      <c r="AYA53" s="107"/>
      <c r="AYB53" s="107"/>
      <c r="AYC53" s="107"/>
      <c r="AYD53" s="107"/>
      <c r="AYE53" s="107"/>
      <c r="AYF53" s="107"/>
      <c r="AYG53" s="107"/>
      <c r="AYH53" s="107"/>
      <c r="AYI53" s="107"/>
      <c r="AYJ53" s="107"/>
      <c r="AYK53" s="107"/>
      <c r="AYL53" s="107"/>
      <c r="AYM53" s="107"/>
      <c r="AYN53" s="107"/>
      <c r="AYO53" s="107"/>
      <c r="AYP53" s="107"/>
      <c r="AYQ53" s="107"/>
      <c r="AYR53" s="107"/>
      <c r="AYS53" s="107"/>
      <c r="AYT53" s="107"/>
      <c r="AYU53" s="107"/>
      <c r="AYV53" s="107"/>
      <c r="AYW53" s="107"/>
      <c r="AYX53" s="107"/>
      <c r="AYY53" s="107"/>
      <c r="AYZ53" s="107"/>
      <c r="AZA53" s="107"/>
      <c r="AZB53" s="107"/>
      <c r="AZC53" s="107"/>
      <c r="AZD53" s="107"/>
      <c r="AZE53" s="107"/>
      <c r="AZF53" s="107"/>
      <c r="AZG53" s="107"/>
      <c r="AZH53" s="107"/>
      <c r="AZI53" s="107"/>
      <c r="AZJ53" s="107"/>
      <c r="AZK53" s="107"/>
      <c r="AZL53" s="107"/>
      <c r="AZM53" s="107"/>
      <c r="AZN53" s="107"/>
      <c r="AZO53" s="107"/>
      <c r="AZP53" s="107"/>
      <c r="AZQ53" s="107"/>
      <c r="AZR53" s="107"/>
      <c r="AZS53" s="107"/>
      <c r="AZT53" s="107"/>
      <c r="AZU53" s="107"/>
      <c r="AZV53" s="107"/>
      <c r="AZW53" s="107"/>
      <c r="AZX53" s="107"/>
      <c r="AZY53" s="107"/>
      <c r="AZZ53" s="107"/>
      <c r="BAA53" s="107"/>
      <c r="BAB53" s="107"/>
      <c r="BAC53" s="107"/>
      <c r="BAD53" s="107"/>
      <c r="BAE53" s="107"/>
      <c r="BAF53" s="107"/>
      <c r="BAG53" s="107"/>
      <c r="BAH53" s="107"/>
      <c r="BAI53" s="107"/>
      <c r="BAJ53" s="107"/>
      <c r="BAK53" s="107"/>
      <c r="BAL53" s="107"/>
      <c r="BAM53" s="107"/>
      <c r="BAN53" s="107"/>
      <c r="BAO53" s="107"/>
      <c r="BAP53" s="107"/>
      <c r="BAQ53" s="107"/>
      <c r="BAR53" s="107"/>
      <c r="BAS53" s="107"/>
      <c r="BAT53" s="107"/>
      <c r="BAU53" s="107"/>
      <c r="BAV53" s="107"/>
      <c r="BAW53" s="107"/>
      <c r="BAX53" s="107"/>
      <c r="BAY53" s="107"/>
      <c r="BAZ53" s="107"/>
      <c r="BBA53" s="107"/>
      <c r="BBB53" s="107"/>
      <c r="BBC53" s="107"/>
      <c r="BBD53" s="107"/>
      <c r="BBE53" s="107"/>
      <c r="BBF53" s="107"/>
      <c r="BBG53" s="107"/>
      <c r="BBH53" s="107"/>
      <c r="BBI53" s="107"/>
      <c r="BBJ53" s="107"/>
      <c r="BBK53" s="107"/>
      <c r="BBL53" s="107"/>
      <c r="BBM53" s="107"/>
      <c r="BBN53" s="107"/>
      <c r="BBO53" s="107"/>
      <c r="BBP53" s="107"/>
      <c r="BBQ53" s="107"/>
      <c r="BBR53" s="107"/>
      <c r="BBS53" s="107"/>
      <c r="BBT53" s="107"/>
      <c r="BBU53" s="107"/>
      <c r="BBV53" s="107"/>
      <c r="BBW53" s="107"/>
      <c r="BBX53" s="107"/>
      <c r="BBY53" s="107"/>
      <c r="BBZ53" s="107"/>
      <c r="BCA53" s="107"/>
      <c r="BCB53" s="107"/>
      <c r="BCC53" s="107"/>
      <c r="BCD53" s="107"/>
      <c r="BCE53" s="107"/>
      <c r="BCF53" s="107"/>
      <c r="BCG53" s="107"/>
      <c r="BCH53" s="107"/>
      <c r="BCI53" s="107"/>
      <c r="BCJ53" s="107"/>
      <c r="BCK53" s="107"/>
      <c r="BCL53" s="107"/>
      <c r="BCM53" s="107"/>
      <c r="BCN53" s="107"/>
      <c r="BCO53" s="107"/>
      <c r="BCP53" s="107"/>
      <c r="BCQ53" s="107"/>
      <c r="BCR53" s="107"/>
      <c r="BCS53" s="107"/>
      <c r="BCT53" s="107"/>
      <c r="BCU53" s="107"/>
      <c r="BCV53" s="107"/>
      <c r="BCW53" s="107"/>
      <c r="BCX53" s="107"/>
      <c r="BCY53" s="107"/>
      <c r="BCZ53" s="107"/>
      <c r="BDA53" s="107"/>
      <c r="BDB53" s="107"/>
      <c r="BDC53" s="107"/>
      <c r="BDD53" s="107"/>
      <c r="BDE53" s="107"/>
      <c r="BDF53" s="107"/>
      <c r="BDG53" s="107"/>
      <c r="BDH53" s="107"/>
      <c r="BDI53" s="107"/>
      <c r="BDJ53" s="107"/>
      <c r="BDK53" s="107"/>
      <c r="BDL53" s="107"/>
      <c r="BDM53" s="107"/>
      <c r="BDN53" s="107"/>
      <c r="BDO53" s="107"/>
      <c r="BDP53" s="107"/>
      <c r="BDQ53" s="107"/>
      <c r="BDR53" s="107"/>
      <c r="BDS53" s="107"/>
      <c r="BDT53" s="107"/>
      <c r="BDU53" s="107"/>
      <c r="BDV53" s="107"/>
      <c r="BDW53" s="107"/>
      <c r="BDX53" s="107"/>
      <c r="BDY53" s="107"/>
      <c r="BDZ53" s="107"/>
      <c r="BEA53" s="107"/>
      <c r="BEB53" s="107"/>
      <c r="BEC53" s="107"/>
      <c r="BED53" s="107"/>
      <c r="BEE53" s="107"/>
      <c r="BEF53" s="107"/>
      <c r="BEG53" s="107"/>
      <c r="BEH53" s="107"/>
      <c r="BEI53" s="107"/>
      <c r="BEJ53" s="107"/>
      <c r="BEK53" s="107"/>
      <c r="BEL53" s="107"/>
      <c r="BEM53" s="107"/>
      <c r="BEN53" s="107"/>
      <c r="BEO53" s="107"/>
      <c r="BEP53" s="107"/>
      <c r="BEQ53" s="107"/>
      <c r="BER53" s="107"/>
      <c r="BES53" s="107"/>
      <c r="BET53" s="107"/>
      <c r="BEU53" s="107"/>
      <c r="BEV53" s="107"/>
      <c r="BEW53" s="107"/>
      <c r="BEX53" s="107"/>
      <c r="BEY53" s="107"/>
      <c r="BEZ53" s="107"/>
      <c r="BFA53" s="107"/>
      <c r="BFB53" s="107"/>
      <c r="BFC53" s="107"/>
      <c r="BFD53" s="107"/>
      <c r="BFE53" s="107"/>
      <c r="BFF53" s="107"/>
      <c r="BFG53" s="107"/>
      <c r="BFH53" s="107"/>
      <c r="BFI53" s="107"/>
      <c r="BFJ53" s="107"/>
      <c r="BFK53" s="107"/>
      <c r="BFL53" s="107"/>
      <c r="BFM53" s="107"/>
      <c r="BFN53" s="107"/>
      <c r="BFO53" s="107"/>
      <c r="BFP53" s="107"/>
      <c r="BFQ53" s="107"/>
      <c r="BFR53" s="107"/>
      <c r="BFS53" s="107"/>
      <c r="BFT53" s="107"/>
      <c r="BFU53" s="107"/>
      <c r="BFV53" s="107"/>
      <c r="BFW53" s="107"/>
      <c r="BFX53" s="107"/>
      <c r="BFY53" s="107"/>
      <c r="BFZ53" s="107"/>
      <c r="BGA53" s="107"/>
      <c r="BGB53" s="107"/>
      <c r="BGC53" s="107"/>
      <c r="BGD53" s="107"/>
      <c r="BGE53" s="107"/>
      <c r="BGF53" s="107"/>
      <c r="BGG53" s="107"/>
      <c r="BGH53" s="107"/>
      <c r="BGI53" s="107"/>
      <c r="BGJ53" s="107"/>
      <c r="BGK53" s="107"/>
      <c r="BGL53" s="107"/>
      <c r="BGM53" s="107"/>
      <c r="BGN53" s="107"/>
      <c r="BGO53" s="107"/>
      <c r="BGP53" s="107"/>
      <c r="BGQ53" s="107"/>
      <c r="BGR53" s="107"/>
      <c r="BGS53" s="107"/>
      <c r="BGT53" s="107"/>
      <c r="BGU53" s="107"/>
      <c r="BGV53" s="107"/>
      <c r="BGW53" s="107"/>
      <c r="BGX53" s="107"/>
      <c r="BGY53" s="107"/>
      <c r="BGZ53" s="107"/>
      <c r="BHA53" s="107"/>
      <c r="BHB53" s="107"/>
      <c r="BHC53" s="107"/>
      <c r="BHD53" s="107"/>
      <c r="BHE53" s="107"/>
      <c r="BHF53" s="107"/>
      <c r="BHG53" s="107"/>
      <c r="BHH53" s="107"/>
      <c r="BHI53" s="107"/>
      <c r="BHJ53" s="107"/>
      <c r="BHK53" s="107"/>
      <c r="BHL53" s="107"/>
      <c r="BHM53" s="107"/>
      <c r="BHN53" s="107"/>
      <c r="BHO53" s="107"/>
      <c r="BHP53" s="107"/>
      <c r="BHQ53" s="107"/>
      <c r="BHR53" s="107"/>
      <c r="BHS53" s="107"/>
      <c r="BHT53" s="107"/>
      <c r="BHU53" s="107"/>
      <c r="BHV53" s="107"/>
      <c r="BHW53" s="107"/>
      <c r="BHX53" s="107"/>
      <c r="BHY53" s="107"/>
      <c r="BHZ53" s="107"/>
      <c r="BIA53" s="107"/>
      <c r="BIB53" s="107"/>
      <c r="BIC53" s="107"/>
      <c r="BID53" s="107"/>
      <c r="BIE53" s="107"/>
      <c r="BIF53" s="107"/>
      <c r="BIG53" s="107"/>
      <c r="BIH53" s="107"/>
      <c r="BII53" s="107"/>
      <c r="BIJ53" s="107"/>
      <c r="BIK53" s="107"/>
      <c r="BIL53" s="107"/>
      <c r="BIM53" s="107"/>
      <c r="BIN53" s="107"/>
      <c r="BIO53" s="107"/>
      <c r="BIP53" s="107"/>
      <c r="BIQ53" s="107"/>
      <c r="BIR53" s="107"/>
      <c r="BIS53" s="107"/>
      <c r="BIT53" s="107"/>
      <c r="BIU53" s="107"/>
      <c r="BIV53" s="107"/>
      <c r="BIW53" s="107"/>
      <c r="BIX53" s="107"/>
      <c r="BIY53" s="107"/>
      <c r="BIZ53" s="107"/>
      <c r="BJA53" s="107"/>
      <c r="BJB53" s="107"/>
      <c r="BJC53" s="107"/>
      <c r="BJD53" s="107"/>
      <c r="BJE53" s="107"/>
      <c r="BJF53" s="107"/>
      <c r="BJG53" s="107"/>
      <c r="BJH53" s="107"/>
      <c r="BJI53" s="107"/>
      <c r="BJJ53" s="107"/>
      <c r="BJK53" s="107"/>
      <c r="BJL53" s="107"/>
      <c r="BJM53" s="107"/>
      <c r="BJN53" s="107"/>
      <c r="BJO53" s="107"/>
      <c r="BJP53" s="107"/>
      <c r="BJQ53" s="107"/>
      <c r="BJR53" s="107"/>
      <c r="BJS53" s="107"/>
      <c r="BJT53" s="107"/>
      <c r="BJU53" s="107"/>
      <c r="BJV53" s="107"/>
      <c r="BJW53" s="107"/>
      <c r="BJX53" s="107"/>
      <c r="BJY53" s="107"/>
      <c r="BJZ53" s="107"/>
      <c r="BKA53" s="107"/>
      <c r="BKB53" s="107"/>
      <c r="BKC53" s="107"/>
      <c r="BKD53" s="107"/>
      <c r="BKE53" s="107"/>
      <c r="BKF53" s="107"/>
      <c r="BKG53" s="107"/>
      <c r="BKH53" s="107"/>
      <c r="BKI53" s="107"/>
      <c r="BKJ53" s="107"/>
      <c r="BKK53" s="107"/>
      <c r="BKL53" s="107"/>
      <c r="BKM53" s="107"/>
      <c r="BKN53" s="107"/>
      <c r="BKO53" s="107"/>
      <c r="BKP53" s="107"/>
      <c r="BKQ53" s="107"/>
      <c r="BKR53" s="107"/>
      <c r="BKS53" s="107"/>
      <c r="BKT53" s="107"/>
      <c r="BKU53" s="107"/>
      <c r="BKV53" s="107"/>
      <c r="BKW53" s="107"/>
      <c r="BKX53" s="107"/>
      <c r="BKY53" s="107"/>
      <c r="BKZ53" s="107"/>
      <c r="BLA53" s="107"/>
      <c r="BLB53" s="107"/>
      <c r="BLC53" s="107"/>
      <c r="BLD53" s="107"/>
      <c r="BLE53" s="107"/>
      <c r="BLF53" s="107"/>
      <c r="BLG53" s="107"/>
      <c r="BLH53" s="107"/>
      <c r="BLI53" s="107"/>
      <c r="BLJ53" s="107"/>
      <c r="BLK53" s="107"/>
      <c r="BLL53" s="107"/>
      <c r="BLM53" s="107"/>
      <c r="BLN53" s="107"/>
      <c r="BLO53" s="107"/>
      <c r="BLP53" s="107"/>
      <c r="BLQ53" s="107"/>
      <c r="BLR53" s="107"/>
      <c r="BLS53" s="107"/>
      <c r="BLT53" s="107"/>
      <c r="BLU53" s="107"/>
      <c r="BLV53" s="107"/>
      <c r="BLW53" s="107"/>
      <c r="BLX53" s="107"/>
      <c r="BLY53" s="107"/>
      <c r="BLZ53" s="107"/>
      <c r="BMA53" s="107"/>
      <c r="BMB53" s="107"/>
      <c r="BMC53" s="107"/>
      <c r="BMD53" s="107"/>
      <c r="BME53" s="107"/>
      <c r="BMF53" s="107"/>
      <c r="BMG53" s="107"/>
      <c r="BMH53" s="107"/>
      <c r="BMI53" s="107"/>
      <c r="BMJ53" s="107"/>
      <c r="BMK53" s="107"/>
      <c r="BML53" s="107"/>
      <c r="BMM53" s="107"/>
      <c r="BMN53" s="107"/>
      <c r="BMO53" s="107"/>
      <c r="BMP53" s="107"/>
      <c r="BMQ53" s="107"/>
      <c r="BMR53" s="107"/>
      <c r="BMS53" s="107"/>
      <c r="BMT53" s="107"/>
      <c r="BMU53" s="107"/>
      <c r="BMV53" s="107"/>
      <c r="BMW53" s="107"/>
      <c r="BMX53" s="107"/>
      <c r="BMY53" s="107"/>
      <c r="BMZ53" s="107"/>
      <c r="BNA53" s="107"/>
      <c r="BNB53" s="107"/>
      <c r="BNC53" s="107"/>
      <c r="BND53" s="107"/>
      <c r="BNE53" s="107"/>
      <c r="BNF53" s="107"/>
      <c r="BNG53" s="107"/>
      <c r="BNH53" s="107"/>
      <c r="BNI53" s="107"/>
      <c r="BNJ53" s="107"/>
      <c r="BNK53" s="107"/>
      <c r="BNL53" s="107"/>
      <c r="BNM53" s="107"/>
      <c r="BNN53" s="107"/>
      <c r="BNO53" s="107"/>
      <c r="BNP53" s="107"/>
      <c r="BNQ53" s="107"/>
      <c r="BNR53" s="107"/>
      <c r="BNS53" s="107"/>
      <c r="BNT53" s="107"/>
      <c r="BNU53" s="107"/>
      <c r="BNV53" s="107"/>
      <c r="BNW53" s="107"/>
      <c r="BNX53" s="107"/>
      <c r="BNY53" s="107"/>
      <c r="BNZ53" s="107"/>
      <c r="BOA53" s="107"/>
      <c r="BOB53" s="107"/>
      <c r="BOC53" s="107"/>
      <c r="BOD53" s="107"/>
      <c r="BOE53" s="107"/>
      <c r="BOF53" s="107"/>
      <c r="BOG53" s="107"/>
      <c r="BOH53" s="107"/>
      <c r="BOI53" s="107"/>
      <c r="BOJ53" s="107"/>
      <c r="BOK53" s="107"/>
      <c r="BOL53" s="107"/>
      <c r="BOM53" s="107"/>
      <c r="BON53" s="107"/>
      <c r="BOO53" s="107"/>
      <c r="BOP53" s="107"/>
      <c r="BOQ53" s="107"/>
      <c r="BOR53" s="107"/>
      <c r="BOS53" s="107"/>
      <c r="BOT53" s="107"/>
      <c r="BOU53" s="107"/>
      <c r="BOV53" s="107"/>
      <c r="BOW53" s="107"/>
      <c r="BOX53" s="107"/>
      <c r="BOY53" s="107"/>
      <c r="BOZ53" s="107"/>
      <c r="BPA53" s="107"/>
      <c r="BPB53" s="107"/>
      <c r="BPC53" s="107"/>
      <c r="BPD53" s="107"/>
      <c r="BPE53" s="107"/>
      <c r="BPF53" s="107"/>
      <c r="BPG53" s="107"/>
      <c r="BPH53" s="107"/>
      <c r="BPI53" s="107"/>
      <c r="BPJ53" s="107"/>
      <c r="BPK53" s="107"/>
      <c r="BPL53" s="107"/>
      <c r="BPM53" s="107"/>
      <c r="BPN53" s="107"/>
      <c r="BPO53" s="107"/>
      <c r="BPP53" s="107"/>
      <c r="BPQ53" s="107"/>
      <c r="BPR53" s="107"/>
      <c r="BPS53" s="107"/>
      <c r="BPT53" s="107"/>
      <c r="BPU53" s="107"/>
      <c r="BPV53" s="107"/>
      <c r="BPW53" s="107"/>
      <c r="BPX53" s="107"/>
      <c r="BPY53" s="107"/>
      <c r="BPZ53" s="107"/>
      <c r="BQA53" s="107"/>
      <c r="BQB53" s="107"/>
      <c r="BQC53" s="107"/>
      <c r="BQD53" s="107"/>
      <c r="BQE53" s="107"/>
      <c r="BQF53" s="107"/>
      <c r="BQG53" s="107"/>
      <c r="BQH53" s="107"/>
      <c r="BQI53" s="107"/>
      <c r="BQJ53" s="107"/>
      <c r="BQK53" s="107"/>
      <c r="BQL53" s="107"/>
      <c r="BQM53" s="107"/>
      <c r="BQN53" s="107"/>
      <c r="BQO53" s="107"/>
      <c r="BQP53" s="107"/>
      <c r="BQQ53" s="107"/>
      <c r="BQR53" s="107"/>
      <c r="BQS53" s="107"/>
      <c r="BQT53" s="107"/>
      <c r="BQU53" s="107"/>
      <c r="BQV53" s="107"/>
      <c r="BQW53" s="107"/>
      <c r="BQX53" s="107"/>
      <c r="BQY53" s="107"/>
      <c r="BQZ53" s="107"/>
      <c r="BRA53" s="107"/>
      <c r="BRB53" s="107"/>
      <c r="BRC53" s="107"/>
      <c r="BRD53" s="107"/>
      <c r="BRE53" s="107"/>
      <c r="BRF53" s="107"/>
      <c r="BRG53" s="107"/>
      <c r="BRH53" s="107"/>
      <c r="BRI53" s="107"/>
      <c r="BRJ53" s="107"/>
      <c r="BRK53" s="107"/>
      <c r="BRL53" s="107"/>
      <c r="BRM53" s="107"/>
      <c r="BRN53" s="107"/>
      <c r="BRO53" s="107"/>
      <c r="BRP53" s="107"/>
      <c r="BRQ53" s="107"/>
      <c r="BRR53" s="107"/>
      <c r="BRS53" s="107"/>
      <c r="BRT53" s="107"/>
      <c r="BRU53" s="107"/>
      <c r="BRV53" s="107"/>
      <c r="BRW53" s="107"/>
      <c r="BRX53" s="107"/>
      <c r="BRY53" s="107"/>
      <c r="BRZ53" s="107"/>
      <c r="BSA53" s="107"/>
      <c r="BSB53" s="107"/>
      <c r="BSC53" s="107"/>
      <c r="BSD53" s="107"/>
      <c r="BSE53" s="107"/>
      <c r="BSF53" s="107"/>
      <c r="BSG53" s="107"/>
      <c r="BSH53" s="107"/>
      <c r="BSI53" s="107"/>
      <c r="BSJ53" s="107"/>
      <c r="BSK53" s="107"/>
      <c r="BSL53" s="107"/>
      <c r="BSM53" s="107"/>
      <c r="BSN53" s="107"/>
      <c r="BSO53" s="107"/>
      <c r="BSP53" s="107"/>
      <c r="BSQ53" s="107"/>
      <c r="BSR53" s="107"/>
      <c r="BSS53" s="107"/>
      <c r="BST53" s="107"/>
      <c r="BSU53" s="107"/>
      <c r="BSV53" s="107"/>
      <c r="BSW53" s="107"/>
      <c r="BSX53" s="107"/>
      <c r="BSY53" s="107"/>
      <c r="BSZ53" s="107"/>
      <c r="BTA53" s="107"/>
      <c r="BTB53" s="107"/>
      <c r="BTC53" s="107"/>
      <c r="BTD53" s="107"/>
      <c r="BTE53" s="107"/>
      <c r="BTF53" s="107"/>
      <c r="BTG53" s="107"/>
      <c r="BTH53" s="107"/>
      <c r="BTI53" s="107"/>
      <c r="BTJ53" s="107"/>
      <c r="BTK53" s="107"/>
      <c r="BTL53" s="107"/>
      <c r="BTM53" s="107"/>
      <c r="BTN53" s="107"/>
      <c r="BTO53" s="107"/>
      <c r="BTP53" s="107"/>
      <c r="BTQ53" s="107"/>
      <c r="BTR53" s="107"/>
      <c r="BTS53" s="107"/>
      <c r="BTT53" s="107"/>
      <c r="BTU53" s="107"/>
      <c r="BTV53" s="107"/>
      <c r="BTW53" s="107"/>
      <c r="BTX53" s="107"/>
      <c r="BTY53" s="107"/>
      <c r="BTZ53" s="107"/>
      <c r="BUA53" s="107"/>
      <c r="BUB53" s="107"/>
      <c r="BUC53" s="107"/>
      <c r="BUD53" s="107"/>
      <c r="BUE53" s="107"/>
      <c r="BUF53" s="107"/>
      <c r="BUG53" s="107"/>
      <c r="BUH53" s="107"/>
      <c r="BUI53" s="107"/>
      <c r="BUJ53" s="107"/>
      <c r="BUK53" s="107"/>
      <c r="BUL53" s="107"/>
      <c r="BUM53" s="107"/>
      <c r="BUN53" s="107"/>
      <c r="BUO53" s="107"/>
      <c r="BUP53" s="107"/>
      <c r="BUQ53" s="107"/>
      <c r="BUR53" s="107"/>
      <c r="BUS53" s="107"/>
      <c r="BUT53" s="107"/>
      <c r="BUU53" s="107"/>
      <c r="BUV53" s="107"/>
      <c r="BUW53" s="107"/>
      <c r="BUX53" s="107"/>
      <c r="BUY53" s="107"/>
      <c r="BUZ53" s="107"/>
      <c r="BVA53" s="107"/>
      <c r="BVB53" s="107"/>
      <c r="BVC53" s="107"/>
      <c r="BVD53" s="107"/>
      <c r="BVE53" s="107"/>
      <c r="BVF53" s="107"/>
      <c r="BVG53" s="107"/>
      <c r="BVH53" s="107"/>
      <c r="BVI53" s="107"/>
      <c r="BVJ53" s="107"/>
      <c r="BVK53" s="107"/>
      <c r="BVL53" s="107"/>
      <c r="BVM53" s="107"/>
      <c r="BVN53" s="107"/>
      <c r="BVO53" s="107"/>
      <c r="BVP53" s="107"/>
      <c r="BVQ53" s="107"/>
      <c r="BVR53" s="107"/>
      <c r="BVS53" s="107"/>
      <c r="BVT53" s="107"/>
      <c r="BVU53" s="107"/>
      <c r="BVV53" s="107"/>
      <c r="BVW53" s="107"/>
      <c r="BVX53" s="107"/>
      <c r="BVY53" s="107"/>
      <c r="BVZ53" s="107"/>
      <c r="BWA53" s="107"/>
      <c r="BWB53" s="107"/>
      <c r="BWC53" s="107"/>
      <c r="BWD53" s="107"/>
      <c r="BWE53" s="107"/>
      <c r="BWF53" s="107"/>
      <c r="BWG53" s="107"/>
      <c r="BWH53" s="107"/>
      <c r="BWI53" s="107"/>
      <c r="BWJ53" s="107"/>
      <c r="BWK53" s="107"/>
      <c r="BWL53" s="107"/>
      <c r="BWM53" s="107"/>
      <c r="BWN53" s="107"/>
      <c r="BWO53" s="107"/>
      <c r="BWP53" s="107"/>
      <c r="BWQ53" s="107"/>
      <c r="BWR53" s="107"/>
      <c r="BWS53" s="107"/>
      <c r="BWT53" s="107"/>
      <c r="BWU53" s="107"/>
      <c r="BWV53" s="107"/>
      <c r="BWW53" s="107"/>
      <c r="BWX53" s="107"/>
      <c r="BWY53" s="107"/>
      <c r="BWZ53" s="107"/>
      <c r="BXA53" s="107"/>
      <c r="BXB53" s="107"/>
      <c r="BXC53" s="107"/>
      <c r="BXD53" s="107"/>
      <c r="BXE53" s="107"/>
      <c r="BXF53" s="107"/>
      <c r="BXG53" s="107"/>
      <c r="BXH53" s="107"/>
      <c r="BXI53" s="107"/>
      <c r="BXJ53" s="107"/>
      <c r="BXK53" s="107"/>
      <c r="BXL53" s="107"/>
      <c r="BXM53" s="107"/>
      <c r="BXN53" s="107"/>
      <c r="BXO53" s="107"/>
      <c r="BXP53" s="107"/>
      <c r="BXQ53" s="107"/>
      <c r="BXR53" s="107"/>
      <c r="BXS53" s="107"/>
      <c r="BXT53" s="107"/>
      <c r="BXU53" s="107"/>
      <c r="BXV53" s="107"/>
      <c r="BXW53" s="107"/>
      <c r="BXX53" s="107"/>
      <c r="BXY53" s="107"/>
      <c r="BXZ53" s="107"/>
      <c r="BYA53" s="107"/>
      <c r="BYB53" s="107"/>
      <c r="BYC53" s="107"/>
      <c r="BYD53" s="107"/>
      <c r="BYE53" s="107"/>
      <c r="BYF53" s="107"/>
      <c r="BYG53" s="107"/>
      <c r="BYH53" s="107"/>
      <c r="BYI53" s="107"/>
      <c r="BYJ53" s="107"/>
      <c r="BYK53" s="107"/>
      <c r="BYL53" s="107"/>
      <c r="BYM53" s="107"/>
      <c r="BYN53" s="107"/>
      <c r="BYO53" s="107"/>
      <c r="BYP53" s="107"/>
      <c r="BYQ53" s="107"/>
      <c r="BYR53" s="107"/>
      <c r="BYS53" s="107"/>
      <c r="BYT53" s="107"/>
      <c r="BYU53" s="107"/>
      <c r="BYV53" s="107"/>
      <c r="BYW53" s="107"/>
      <c r="BYX53" s="107"/>
      <c r="BYY53" s="107"/>
      <c r="BYZ53" s="107"/>
      <c r="BZA53" s="107"/>
      <c r="BZB53" s="107"/>
      <c r="BZC53" s="107"/>
      <c r="BZD53" s="107"/>
      <c r="BZE53" s="107"/>
      <c r="BZF53" s="107"/>
      <c r="BZG53" s="107"/>
      <c r="BZH53" s="107"/>
      <c r="BZI53" s="107"/>
      <c r="BZJ53" s="107"/>
      <c r="BZK53" s="107"/>
      <c r="BZL53" s="107"/>
      <c r="BZM53" s="107"/>
      <c r="BZN53" s="107"/>
      <c r="BZO53" s="107"/>
      <c r="BZP53" s="107"/>
      <c r="BZQ53" s="107"/>
      <c r="BZR53" s="107"/>
      <c r="BZS53" s="107"/>
      <c r="BZT53" s="107"/>
      <c r="BZU53" s="107"/>
      <c r="BZV53" s="107"/>
      <c r="BZW53" s="107"/>
      <c r="BZX53" s="107"/>
      <c r="BZY53" s="107"/>
      <c r="BZZ53" s="107"/>
      <c r="CAA53" s="107"/>
      <c r="CAB53" s="107"/>
      <c r="CAC53" s="107"/>
      <c r="CAD53" s="107"/>
      <c r="CAE53" s="107"/>
      <c r="CAF53" s="107"/>
      <c r="CAG53" s="107"/>
      <c r="CAH53" s="107"/>
      <c r="CAI53" s="107"/>
      <c r="CAJ53" s="107"/>
      <c r="CAK53" s="107"/>
      <c r="CAL53" s="107"/>
      <c r="CAM53" s="107"/>
      <c r="CAN53" s="107"/>
      <c r="CAO53" s="107"/>
      <c r="CAP53" s="107"/>
      <c r="CAQ53" s="107"/>
      <c r="CAR53" s="107"/>
      <c r="CAS53" s="107"/>
      <c r="CAT53" s="107"/>
      <c r="CAU53" s="107"/>
      <c r="CAV53" s="107"/>
      <c r="CAW53" s="107"/>
      <c r="CAX53" s="107"/>
      <c r="CAY53" s="107"/>
      <c r="CAZ53" s="107"/>
      <c r="CBA53" s="107"/>
      <c r="CBB53" s="107"/>
      <c r="CBC53" s="107"/>
      <c r="CBD53" s="107"/>
      <c r="CBE53" s="107"/>
      <c r="CBF53" s="107"/>
      <c r="CBG53" s="107"/>
      <c r="CBH53" s="107"/>
      <c r="CBI53" s="107"/>
      <c r="CBJ53" s="107"/>
      <c r="CBK53" s="107"/>
      <c r="CBL53" s="107"/>
      <c r="CBM53" s="107"/>
      <c r="CBN53" s="107"/>
      <c r="CBO53" s="107"/>
      <c r="CBP53" s="107"/>
      <c r="CBQ53" s="107"/>
      <c r="CBR53" s="107"/>
      <c r="CBS53" s="107"/>
      <c r="CBT53" s="107"/>
      <c r="CBU53" s="107"/>
      <c r="CBV53" s="107"/>
      <c r="CBW53" s="107"/>
      <c r="CBX53" s="107"/>
      <c r="CBY53" s="107"/>
      <c r="CBZ53" s="107"/>
      <c r="CCA53" s="107"/>
      <c r="CCB53" s="107"/>
      <c r="CCC53" s="107"/>
      <c r="CCD53" s="107"/>
      <c r="CCE53" s="107"/>
      <c r="CCF53" s="107"/>
      <c r="CCG53" s="107"/>
      <c r="CCH53" s="107"/>
      <c r="CCI53" s="107"/>
      <c r="CCJ53" s="107"/>
      <c r="CCK53" s="107"/>
      <c r="CCL53" s="107"/>
      <c r="CCM53" s="107"/>
      <c r="CCN53" s="107"/>
      <c r="CCO53" s="107"/>
      <c r="CCP53" s="107"/>
      <c r="CCQ53" s="107"/>
      <c r="CCR53" s="107"/>
      <c r="CCS53" s="107"/>
      <c r="CCT53" s="107"/>
      <c r="CCU53" s="107"/>
      <c r="CCV53" s="107"/>
      <c r="CCW53" s="107"/>
      <c r="CCX53" s="107"/>
      <c r="CCY53" s="107"/>
      <c r="CCZ53" s="107"/>
      <c r="CDA53" s="107"/>
      <c r="CDB53" s="107"/>
      <c r="CDC53" s="107"/>
      <c r="CDD53" s="107"/>
      <c r="CDE53" s="107"/>
      <c r="CDF53" s="107"/>
      <c r="CDG53" s="107"/>
      <c r="CDH53" s="107"/>
      <c r="CDI53" s="107"/>
      <c r="CDJ53" s="107"/>
      <c r="CDK53" s="107"/>
      <c r="CDL53" s="107"/>
      <c r="CDM53" s="107"/>
      <c r="CDN53" s="107"/>
      <c r="CDO53" s="107"/>
      <c r="CDP53" s="107"/>
      <c r="CDQ53" s="107"/>
      <c r="CDR53" s="107"/>
      <c r="CDS53" s="107"/>
      <c r="CDT53" s="107"/>
      <c r="CDU53" s="107"/>
      <c r="CDV53" s="107"/>
      <c r="CDW53" s="107"/>
      <c r="CDX53" s="107"/>
      <c r="CDY53" s="107"/>
      <c r="CDZ53" s="107"/>
      <c r="CEA53" s="107"/>
      <c r="CEB53" s="107"/>
      <c r="CEC53" s="107"/>
      <c r="CED53" s="107"/>
      <c r="CEE53" s="107"/>
      <c r="CEF53" s="107"/>
      <c r="CEG53" s="107"/>
      <c r="CEH53" s="107"/>
      <c r="CEI53" s="107"/>
      <c r="CEJ53" s="107"/>
      <c r="CEK53" s="107"/>
      <c r="CEL53" s="107"/>
      <c r="CEM53" s="107"/>
      <c r="CEN53" s="107"/>
      <c r="CEO53" s="107"/>
      <c r="CEP53" s="107"/>
      <c r="CEQ53" s="107"/>
      <c r="CER53" s="107"/>
      <c r="CES53" s="107"/>
      <c r="CET53" s="107"/>
      <c r="CEU53" s="107"/>
      <c r="CEV53" s="107"/>
      <c r="CEW53" s="107"/>
      <c r="CEX53" s="107"/>
      <c r="CEY53" s="107"/>
      <c r="CEZ53" s="107"/>
      <c r="CFA53" s="107"/>
      <c r="CFB53" s="107"/>
      <c r="CFC53" s="107"/>
      <c r="CFD53" s="107"/>
      <c r="CFE53" s="107"/>
      <c r="CFF53" s="107"/>
      <c r="CFG53" s="107"/>
      <c r="CFH53" s="107"/>
      <c r="CFI53" s="107"/>
      <c r="CFJ53" s="107"/>
      <c r="CFK53" s="107"/>
      <c r="CFL53" s="107"/>
      <c r="CFM53" s="107"/>
      <c r="CFN53" s="107"/>
      <c r="CFO53" s="107"/>
      <c r="CFP53" s="107"/>
      <c r="CFQ53" s="107"/>
      <c r="CFR53" s="107"/>
      <c r="CFS53" s="107"/>
      <c r="CFT53" s="107"/>
      <c r="CFU53" s="107"/>
      <c r="CFV53" s="107"/>
      <c r="CFW53" s="107"/>
      <c r="CFX53" s="107"/>
      <c r="CFY53" s="107"/>
      <c r="CFZ53" s="107"/>
      <c r="CGA53" s="107"/>
      <c r="CGB53" s="107"/>
      <c r="CGC53" s="107"/>
      <c r="CGD53" s="107"/>
      <c r="CGE53" s="107"/>
      <c r="CGF53" s="107"/>
      <c r="CGG53" s="107"/>
      <c r="CGH53" s="107"/>
      <c r="CGI53" s="107"/>
      <c r="CGJ53" s="107"/>
      <c r="CGK53" s="107"/>
      <c r="CGL53" s="107"/>
      <c r="CGM53" s="107"/>
      <c r="CGN53" s="107"/>
      <c r="CGO53" s="107"/>
      <c r="CGP53" s="107"/>
      <c r="CGQ53" s="107"/>
      <c r="CGR53" s="107"/>
      <c r="CGS53" s="107"/>
      <c r="CGT53" s="107"/>
      <c r="CGU53" s="107"/>
      <c r="CGV53" s="107"/>
      <c r="CGW53" s="107"/>
      <c r="CGX53" s="107"/>
      <c r="CGY53" s="107"/>
      <c r="CGZ53" s="107"/>
      <c r="CHA53" s="107"/>
      <c r="CHB53" s="107"/>
      <c r="CHC53" s="107"/>
      <c r="CHD53" s="107"/>
      <c r="CHE53" s="107"/>
      <c r="CHF53" s="107"/>
      <c r="CHG53" s="107"/>
      <c r="CHH53" s="107"/>
      <c r="CHI53" s="107"/>
      <c r="CHJ53" s="107"/>
      <c r="CHK53" s="107"/>
      <c r="CHL53" s="107"/>
      <c r="CHM53" s="107"/>
      <c r="CHN53" s="107"/>
      <c r="CHO53" s="107"/>
      <c r="CHP53" s="107"/>
      <c r="CHQ53" s="107"/>
      <c r="CHR53" s="107"/>
      <c r="CHS53" s="107"/>
      <c r="CHT53" s="107"/>
      <c r="CHU53" s="107"/>
      <c r="CHV53" s="107"/>
      <c r="CHW53" s="107"/>
      <c r="CHX53" s="107"/>
      <c r="CHY53" s="107"/>
      <c r="CHZ53" s="107"/>
      <c r="CIA53" s="107"/>
      <c r="CIB53" s="107"/>
      <c r="CIC53" s="107"/>
      <c r="CID53" s="107"/>
      <c r="CIE53" s="107"/>
      <c r="CIF53" s="107"/>
      <c r="CIG53" s="107"/>
      <c r="CIH53" s="107"/>
      <c r="CII53" s="107"/>
      <c r="CIJ53" s="107"/>
      <c r="CIK53" s="107"/>
      <c r="CIL53" s="107"/>
      <c r="CIM53" s="107"/>
      <c r="CIN53" s="107"/>
      <c r="CIO53" s="107"/>
      <c r="CIP53" s="107"/>
      <c r="CIQ53" s="107"/>
      <c r="CIR53" s="107"/>
      <c r="CIS53" s="107"/>
      <c r="CIT53" s="107"/>
      <c r="CIU53" s="107"/>
      <c r="CIV53" s="107"/>
      <c r="CIW53" s="107"/>
      <c r="CIX53" s="107"/>
      <c r="CIY53" s="107"/>
      <c r="CIZ53" s="107"/>
      <c r="CJA53" s="107"/>
      <c r="CJB53" s="107"/>
      <c r="CJC53" s="107"/>
      <c r="CJD53" s="107"/>
      <c r="CJE53" s="107"/>
      <c r="CJF53" s="107"/>
      <c r="CJG53" s="107"/>
      <c r="CJH53" s="107"/>
      <c r="CJI53" s="107"/>
      <c r="CJJ53" s="107"/>
      <c r="CJK53" s="107"/>
      <c r="CJL53" s="107"/>
      <c r="CJM53" s="107"/>
      <c r="CJN53" s="107"/>
      <c r="CJO53" s="107"/>
      <c r="CJP53" s="107"/>
      <c r="CJQ53" s="107"/>
      <c r="CJR53" s="107"/>
      <c r="CJS53" s="107"/>
      <c r="CJT53" s="107"/>
      <c r="CJU53" s="107"/>
      <c r="CJV53" s="107"/>
      <c r="CJW53" s="107"/>
      <c r="CJX53" s="107"/>
      <c r="CJY53" s="107"/>
      <c r="CJZ53" s="107"/>
      <c r="CKA53" s="107"/>
      <c r="CKB53" s="107"/>
      <c r="CKC53" s="107"/>
      <c r="CKD53" s="107"/>
      <c r="CKE53" s="107"/>
      <c r="CKF53" s="107"/>
      <c r="CKG53" s="107"/>
      <c r="CKH53" s="107"/>
      <c r="CKI53" s="107"/>
      <c r="CKJ53" s="107"/>
      <c r="CKK53" s="107"/>
      <c r="CKL53" s="107"/>
      <c r="CKM53" s="107"/>
      <c r="CKN53" s="107"/>
      <c r="CKO53" s="107"/>
      <c r="CKP53" s="107"/>
      <c r="CKQ53" s="107"/>
      <c r="CKR53" s="107"/>
      <c r="CKS53" s="107"/>
      <c r="CKT53" s="107"/>
      <c r="CKU53" s="107"/>
      <c r="CKV53" s="107"/>
      <c r="CKW53" s="107"/>
      <c r="CKX53" s="107"/>
      <c r="CKY53" s="107"/>
      <c r="CKZ53" s="107"/>
      <c r="CLA53" s="107"/>
      <c r="CLB53" s="107"/>
      <c r="CLC53" s="107"/>
      <c r="CLD53" s="107"/>
      <c r="CLE53" s="107"/>
      <c r="CLF53" s="107"/>
      <c r="CLG53" s="107"/>
      <c r="CLH53" s="107"/>
      <c r="CLI53" s="107"/>
      <c r="CLJ53" s="107"/>
      <c r="CLK53" s="107"/>
      <c r="CLL53" s="107"/>
      <c r="CLM53" s="107"/>
      <c r="CLN53" s="107"/>
      <c r="CLO53" s="107"/>
      <c r="CLP53" s="107"/>
      <c r="CLQ53" s="107"/>
      <c r="CLR53" s="107"/>
      <c r="CLS53" s="107"/>
      <c r="CLT53" s="107"/>
      <c r="CLU53" s="107"/>
      <c r="CLV53" s="107"/>
      <c r="CLW53" s="107"/>
      <c r="CLX53" s="107"/>
      <c r="CLY53" s="107"/>
      <c r="CLZ53" s="107"/>
      <c r="CMA53" s="107"/>
      <c r="CMB53" s="107"/>
      <c r="CMC53" s="107"/>
      <c r="CMD53" s="107"/>
      <c r="CME53" s="107"/>
      <c r="CMF53" s="107"/>
      <c r="CMG53" s="107"/>
      <c r="CMH53" s="107"/>
      <c r="CMI53" s="107"/>
      <c r="CMJ53" s="107"/>
      <c r="CMK53" s="107"/>
      <c r="CML53" s="107"/>
      <c r="CMM53" s="107"/>
      <c r="CMN53" s="107"/>
      <c r="CMO53" s="107"/>
      <c r="CMP53" s="107"/>
      <c r="CMQ53" s="107"/>
      <c r="CMR53" s="107"/>
      <c r="CMS53" s="107"/>
      <c r="CMT53" s="107"/>
      <c r="CMU53" s="107"/>
      <c r="CMV53" s="107"/>
      <c r="CMW53" s="107"/>
      <c r="CMX53" s="107"/>
      <c r="CMY53" s="107"/>
      <c r="CMZ53" s="107"/>
      <c r="CNA53" s="107"/>
      <c r="CNB53" s="107"/>
      <c r="CNC53" s="107"/>
      <c r="CND53" s="107"/>
      <c r="CNE53" s="107"/>
      <c r="CNF53" s="107"/>
      <c r="CNG53" s="107"/>
      <c r="CNH53" s="107"/>
      <c r="CNI53" s="107"/>
      <c r="CNJ53" s="107"/>
      <c r="CNK53" s="107"/>
      <c r="CNL53" s="107"/>
      <c r="CNM53" s="107"/>
      <c r="CNN53" s="107"/>
      <c r="CNO53" s="107"/>
      <c r="CNP53" s="107"/>
      <c r="CNQ53" s="107"/>
      <c r="CNR53" s="107"/>
      <c r="CNS53" s="107"/>
      <c r="CNT53" s="107"/>
      <c r="CNU53" s="107"/>
      <c r="CNV53" s="107"/>
      <c r="CNW53" s="107"/>
      <c r="CNX53" s="107"/>
      <c r="CNY53" s="107"/>
      <c r="CNZ53" s="107"/>
      <c r="COA53" s="107"/>
      <c r="COB53" s="107"/>
      <c r="COC53" s="107"/>
      <c r="COD53" s="107"/>
      <c r="COE53" s="107"/>
      <c r="COF53" s="107"/>
      <c r="COG53" s="107"/>
      <c r="COH53" s="107"/>
      <c r="COI53" s="107"/>
      <c r="COJ53" s="107"/>
      <c r="COK53" s="107"/>
      <c r="COL53" s="107"/>
      <c r="COM53" s="107"/>
      <c r="CON53" s="107"/>
      <c r="COO53" s="107"/>
      <c r="COP53" s="107"/>
      <c r="COQ53" s="107"/>
      <c r="COR53" s="107"/>
      <c r="COS53" s="107"/>
      <c r="COT53" s="107"/>
      <c r="COU53" s="107"/>
      <c r="COV53" s="107"/>
      <c r="COW53" s="107"/>
      <c r="COX53" s="107"/>
      <c r="COY53" s="107"/>
      <c r="COZ53" s="107"/>
      <c r="CPA53" s="107"/>
      <c r="CPB53" s="107"/>
      <c r="CPC53" s="107"/>
      <c r="CPD53" s="107"/>
      <c r="CPE53" s="107"/>
      <c r="CPF53" s="107"/>
      <c r="CPG53" s="107"/>
      <c r="CPH53" s="107"/>
      <c r="CPI53" s="107"/>
      <c r="CPJ53" s="107"/>
      <c r="CPK53" s="107"/>
      <c r="CPL53" s="107"/>
      <c r="CPM53" s="107"/>
      <c r="CPN53" s="107"/>
      <c r="CPO53" s="107"/>
      <c r="CPP53" s="107"/>
      <c r="CPQ53" s="107"/>
      <c r="CPR53" s="107"/>
      <c r="CPS53" s="107"/>
      <c r="CPT53" s="107"/>
      <c r="CPU53" s="107"/>
      <c r="CPV53" s="107"/>
      <c r="CPW53" s="107"/>
      <c r="CPX53" s="107"/>
      <c r="CPY53" s="107"/>
      <c r="CPZ53" s="107"/>
      <c r="CQA53" s="107"/>
      <c r="CQB53" s="107"/>
      <c r="CQC53" s="107"/>
      <c r="CQD53" s="107"/>
      <c r="CQE53" s="107"/>
      <c r="CQF53" s="107"/>
      <c r="CQG53" s="107"/>
      <c r="CQH53" s="107"/>
      <c r="CQI53" s="107"/>
      <c r="CQJ53" s="107"/>
      <c r="CQK53" s="107"/>
      <c r="CQL53" s="107"/>
      <c r="CQM53" s="107"/>
      <c r="CQN53" s="107"/>
      <c r="CQO53" s="107"/>
      <c r="CQP53" s="107"/>
      <c r="CQQ53" s="107"/>
      <c r="CQR53" s="107"/>
      <c r="CQS53" s="107"/>
      <c r="CQT53" s="107"/>
      <c r="CQU53" s="107"/>
      <c r="CQV53" s="107"/>
      <c r="CQW53" s="107"/>
      <c r="CQX53" s="107"/>
      <c r="CQY53" s="107"/>
      <c r="CQZ53" s="107"/>
      <c r="CRA53" s="107"/>
      <c r="CRB53" s="107"/>
      <c r="CRC53" s="107"/>
      <c r="CRD53" s="107"/>
      <c r="CRE53" s="107"/>
      <c r="CRF53" s="107"/>
      <c r="CRG53" s="107"/>
      <c r="CRH53" s="107"/>
      <c r="CRI53" s="107"/>
      <c r="CRJ53" s="107"/>
      <c r="CRK53" s="107"/>
      <c r="CRL53" s="107"/>
      <c r="CRM53" s="107"/>
      <c r="CRN53" s="107"/>
      <c r="CRO53" s="107"/>
      <c r="CRP53" s="107"/>
      <c r="CRQ53" s="107"/>
      <c r="CRR53" s="107"/>
      <c r="CRS53" s="107"/>
      <c r="CRT53" s="107"/>
      <c r="CRU53" s="107"/>
      <c r="CRV53" s="107"/>
      <c r="CRW53" s="107"/>
      <c r="CRX53" s="107"/>
      <c r="CRY53" s="107"/>
      <c r="CRZ53" s="107"/>
      <c r="CSA53" s="107"/>
      <c r="CSB53" s="107"/>
      <c r="CSC53" s="107"/>
      <c r="CSD53" s="107"/>
      <c r="CSE53" s="107"/>
      <c r="CSF53" s="107"/>
      <c r="CSG53" s="107"/>
      <c r="CSH53" s="107"/>
      <c r="CSI53" s="107"/>
      <c r="CSJ53" s="107"/>
      <c r="CSK53" s="107"/>
      <c r="CSL53" s="107"/>
      <c r="CSM53" s="107"/>
      <c r="CSN53" s="107"/>
      <c r="CSO53" s="107"/>
      <c r="CSP53" s="107"/>
      <c r="CSQ53" s="107"/>
      <c r="CSR53" s="107"/>
      <c r="CSS53" s="107"/>
      <c r="CST53" s="107"/>
      <c r="CSU53" s="107"/>
      <c r="CSV53" s="107"/>
      <c r="CSW53" s="107"/>
      <c r="CSX53" s="107"/>
      <c r="CSY53" s="107"/>
      <c r="CSZ53" s="107"/>
      <c r="CTA53" s="107"/>
      <c r="CTB53" s="107"/>
      <c r="CTC53" s="107"/>
      <c r="CTD53" s="107"/>
      <c r="CTE53" s="107"/>
      <c r="CTF53" s="107"/>
      <c r="CTG53" s="107"/>
      <c r="CTH53" s="107"/>
      <c r="CTI53" s="107"/>
      <c r="CTJ53" s="107"/>
      <c r="CTK53" s="107"/>
      <c r="CTL53" s="107"/>
      <c r="CTM53" s="107"/>
      <c r="CTN53" s="107"/>
      <c r="CTO53" s="107"/>
      <c r="CTP53" s="107"/>
      <c r="CTQ53" s="107"/>
      <c r="CTR53" s="107"/>
      <c r="CTS53" s="107"/>
      <c r="CTT53" s="107"/>
      <c r="CTU53" s="107"/>
      <c r="CTV53" s="107"/>
      <c r="CTW53" s="107"/>
      <c r="CTX53" s="107"/>
      <c r="CTY53" s="107"/>
      <c r="CTZ53" s="107"/>
      <c r="CUA53" s="107"/>
      <c r="CUB53" s="107"/>
      <c r="CUC53" s="107"/>
      <c r="CUD53" s="107"/>
      <c r="CUE53" s="107"/>
      <c r="CUF53" s="107"/>
      <c r="CUG53" s="107"/>
      <c r="CUH53" s="107"/>
      <c r="CUI53" s="107"/>
      <c r="CUJ53" s="107"/>
      <c r="CUK53" s="107"/>
      <c r="CUL53" s="107"/>
      <c r="CUM53" s="107"/>
      <c r="CUN53" s="107"/>
      <c r="CUO53" s="107"/>
      <c r="CUP53" s="107"/>
      <c r="CUQ53" s="107"/>
      <c r="CUR53" s="107"/>
      <c r="CUS53" s="107"/>
      <c r="CUT53" s="107"/>
      <c r="CUU53" s="107"/>
      <c r="CUV53" s="107"/>
      <c r="CUW53" s="107"/>
      <c r="CUX53" s="107"/>
      <c r="CUY53" s="107"/>
      <c r="CUZ53" s="107"/>
      <c r="CVA53" s="107"/>
      <c r="CVB53" s="107"/>
      <c r="CVC53" s="107"/>
      <c r="CVD53" s="107"/>
      <c r="CVE53" s="107"/>
      <c r="CVF53" s="107"/>
      <c r="CVG53" s="107"/>
      <c r="CVH53" s="107"/>
      <c r="CVI53" s="107"/>
      <c r="CVJ53" s="107"/>
      <c r="CVK53" s="107"/>
      <c r="CVL53" s="107"/>
      <c r="CVM53" s="107"/>
      <c r="CVN53" s="107"/>
      <c r="CVO53" s="107"/>
      <c r="CVP53" s="107"/>
      <c r="CVQ53" s="107"/>
      <c r="CVR53" s="107"/>
      <c r="CVS53" s="107"/>
      <c r="CVT53" s="107"/>
      <c r="CVU53" s="107"/>
      <c r="CVV53" s="107"/>
      <c r="CVW53" s="107"/>
      <c r="CVX53" s="107"/>
      <c r="CVY53" s="107"/>
      <c r="CVZ53" s="107"/>
      <c r="CWA53" s="107"/>
      <c r="CWB53" s="107"/>
      <c r="CWC53" s="107"/>
      <c r="CWD53" s="107"/>
      <c r="CWE53" s="107"/>
      <c r="CWF53" s="107"/>
      <c r="CWG53" s="107"/>
      <c r="CWH53" s="107"/>
      <c r="CWI53" s="107"/>
      <c r="CWJ53" s="107"/>
      <c r="CWK53" s="107"/>
      <c r="CWL53" s="107"/>
      <c r="CWM53" s="107"/>
      <c r="CWN53" s="107"/>
      <c r="CWO53" s="107"/>
      <c r="CWP53" s="107"/>
      <c r="CWQ53" s="107"/>
      <c r="CWR53" s="107"/>
      <c r="CWS53" s="107"/>
      <c r="CWT53" s="107"/>
      <c r="CWU53" s="107"/>
      <c r="CWV53" s="107"/>
      <c r="CWW53" s="107"/>
      <c r="CWX53" s="107"/>
      <c r="CWY53" s="107"/>
      <c r="CWZ53" s="107"/>
      <c r="CXA53" s="107"/>
      <c r="CXB53" s="107"/>
      <c r="CXC53" s="107"/>
      <c r="CXD53" s="107"/>
      <c r="CXE53" s="107"/>
      <c r="CXF53" s="107"/>
      <c r="CXG53" s="107"/>
      <c r="CXH53" s="107"/>
      <c r="CXI53" s="107"/>
      <c r="CXJ53" s="107"/>
      <c r="CXK53" s="107"/>
      <c r="CXL53" s="107"/>
      <c r="CXM53" s="107"/>
      <c r="CXN53" s="107"/>
      <c r="CXO53" s="107"/>
      <c r="CXP53" s="107"/>
      <c r="CXQ53" s="107"/>
      <c r="CXR53" s="107"/>
      <c r="CXS53" s="107"/>
      <c r="CXT53" s="107"/>
      <c r="CXU53" s="107"/>
      <c r="CXV53" s="107"/>
      <c r="CXW53" s="107"/>
      <c r="CXX53" s="107"/>
      <c r="CXY53" s="107"/>
      <c r="CXZ53" s="107"/>
      <c r="CYA53" s="107"/>
      <c r="CYB53" s="107"/>
      <c r="CYC53" s="107"/>
      <c r="CYD53" s="107"/>
      <c r="CYE53" s="107"/>
      <c r="CYF53" s="107"/>
      <c r="CYG53" s="107"/>
      <c r="CYH53" s="107"/>
      <c r="CYI53" s="107"/>
      <c r="CYJ53" s="107"/>
      <c r="CYK53" s="107"/>
      <c r="CYL53" s="107"/>
      <c r="CYM53" s="107"/>
      <c r="CYN53" s="107"/>
      <c r="CYO53" s="107"/>
      <c r="CYP53" s="107"/>
      <c r="CYQ53" s="107"/>
      <c r="CYR53" s="107"/>
      <c r="CYS53" s="107"/>
      <c r="CYT53" s="107"/>
      <c r="CYU53" s="107"/>
      <c r="CYV53" s="107"/>
      <c r="CYW53" s="107"/>
      <c r="CYX53" s="107"/>
      <c r="CYY53" s="107"/>
      <c r="CYZ53" s="107"/>
      <c r="CZA53" s="107"/>
      <c r="CZB53" s="107"/>
      <c r="CZC53" s="107"/>
      <c r="CZD53" s="107"/>
      <c r="CZE53" s="107"/>
      <c r="CZF53" s="107"/>
      <c r="CZG53" s="107"/>
      <c r="CZH53" s="107"/>
      <c r="CZI53" s="107"/>
      <c r="CZJ53" s="107"/>
      <c r="CZK53" s="107"/>
      <c r="CZL53" s="107"/>
      <c r="CZM53" s="107"/>
      <c r="CZN53" s="107"/>
      <c r="CZO53" s="107"/>
      <c r="CZP53" s="107"/>
      <c r="CZQ53" s="107"/>
      <c r="CZR53" s="107"/>
      <c r="CZS53" s="107"/>
      <c r="CZT53" s="107"/>
      <c r="CZU53" s="107"/>
      <c r="CZV53" s="107"/>
      <c r="CZW53" s="107"/>
      <c r="CZX53" s="107"/>
      <c r="CZY53" s="107"/>
      <c r="CZZ53" s="107"/>
      <c r="DAA53" s="107"/>
      <c r="DAB53" s="107"/>
      <c r="DAC53" s="107"/>
      <c r="DAD53" s="107"/>
      <c r="DAE53" s="107"/>
      <c r="DAF53" s="107"/>
      <c r="DAG53" s="107"/>
      <c r="DAH53" s="107"/>
      <c r="DAI53" s="107"/>
      <c r="DAJ53" s="107"/>
      <c r="DAK53" s="107"/>
      <c r="DAL53" s="107"/>
      <c r="DAM53" s="107"/>
      <c r="DAN53" s="107"/>
      <c r="DAO53" s="107"/>
      <c r="DAP53" s="107"/>
      <c r="DAQ53" s="107"/>
      <c r="DAR53" s="107"/>
      <c r="DAS53" s="107"/>
      <c r="DAT53" s="107"/>
      <c r="DAU53" s="107"/>
      <c r="DAV53" s="107"/>
      <c r="DAW53" s="107"/>
      <c r="DAX53" s="107"/>
      <c r="DAY53" s="107"/>
      <c r="DAZ53" s="107"/>
      <c r="DBA53" s="107"/>
      <c r="DBB53" s="107"/>
      <c r="DBC53" s="107"/>
      <c r="DBD53" s="107"/>
      <c r="DBE53" s="107"/>
      <c r="DBF53" s="107"/>
      <c r="DBG53" s="107"/>
      <c r="DBH53" s="107"/>
      <c r="DBI53" s="107"/>
      <c r="DBJ53" s="107"/>
      <c r="DBK53" s="107"/>
      <c r="DBL53" s="107"/>
      <c r="DBM53" s="107"/>
      <c r="DBN53" s="107"/>
      <c r="DBO53" s="107"/>
      <c r="DBP53" s="107"/>
      <c r="DBQ53" s="107"/>
      <c r="DBR53" s="107"/>
      <c r="DBS53" s="107"/>
      <c r="DBT53" s="107"/>
      <c r="DBU53" s="107"/>
      <c r="DBV53" s="107"/>
      <c r="DBW53" s="107"/>
      <c r="DBX53" s="107"/>
      <c r="DBY53" s="107"/>
      <c r="DBZ53" s="107"/>
      <c r="DCA53" s="107"/>
      <c r="DCB53" s="107"/>
      <c r="DCC53" s="107"/>
      <c r="DCD53" s="107"/>
      <c r="DCE53" s="107"/>
      <c r="DCF53" s="107"/>
      <c r="DCG53" s="107"/>
      <c r="DCH53" s="107"/>
      <c r="DCI53" s="107"/>
      <c r="DCJ53" s="107"/>
      <c r="DCK53" s="107"/>
      <c r="DCL53" s="107"/>
      <c r="DCM53" s="107"/>
      <c r="DCN53" s="107"/>
      <c r="DCO53" s="107"/>
      <c r="DCP53" s="107"/>
      <c r="DCQ53" s="107"/>
      <c r="DCR53" s="107"/>
      <c r="DCS53" s="107"/>
      <c r="DCT53" s="107"/>
      <c r="DCU53" s="107"/>
      <c r="DCV53" s="107"/>
      <c r="DCW53" s="107"/>
      <c r="DCX53" s="107"/>
      <c r="DCY53" s="107"/>
      <c r="DCZ53" s="107"/>
      <c r="DDA53" s="107"/>
      <c r="DDB53" s="107"/>
      <c r="DDC53" s="107"/>
      <c r="DDD53" s="107"/>
      <c r="DDE53" s="107"/>
      <c r="DDF53" s="107"/>
      <c r="DDG53" s="107"/>
      <c r="DDH53" s="107"/>
      <c r="DDI53" s="107"/>
      <c r="DDJ53" s="107"/>
      <c r="DDK53" s="107"/>
      <c r="DDL53" s="107"/>
      <c r="DDM53" s="107"/>
      <c r="DDN53" s="107"/>
      <c r="DDO53" s="107"/>
      <c r="DDP53" s="107"/>
      <c r="DDQ53" s="107"/>
      <c r="DDR53" s="107"/>
      <c r="DDS53" s="107"/>
      <c r="DDT53" s="107"/>
      <c r="DDU53" s="107"/>
      <c r="DDV53" s="107"/>
      <c r="DDW53" s="107"/>
      <c r="DDX53" s="107"/>
      <c r="DDY53" s="107"/>
      <c r="DDZ53" s="107"/>
      <c r="DEA53" s="107"/>
      <c r="DEB53" s="107"/>
      <c r="DEC53" s="107"/>
      <c r="DED53" s="107"/>
      <c r="DEE53" s="107"/>
      <c r="DEF53" s="107"/>
      <c r="DEG53" s="107"/>
      <c r="DEH53" s="107"/>
      <c r="DEI53" s="107"/>
      <c r="DEJ53" s="107"/>
      <c r="DEK53" s="107"/>
      <c r="DEL53" s="107"/>
      <c r="DEM53" s="107"/>
      <c r="DEN53" s="107"/>
      <c r="DEO53" s="107"/>
      <c r="DEP53" s="107"/>
      <c r="DEQ53" s="107"/>
      <c r="DER53" s="107"/>
      <c r="DES53" s="107"/>
      <c r="DET53" s="107"/>
      <c r="DEU53" s="107"/>
      <c r="DEV53" s="107"/>
      <c r="DEW53" s="107"/>
      <c r="DEX53" s="107"/>
      <c r="DEY53" s="107"/>
      <c r="DEZ53" s="107"/>
      <c r="DFA53" s="107"/>
      <c r="DFB53" s="107"/>
      <c r="DFC53" s="107"/>
      <c r="DFD53" s="107"/>
      <c r="DFE53" s="107"/>
      <c r="DFF53" s="107"/>
      <c r="DFG53" s="107"/>
      <c r="DFH53" s="107"/>
      <c r="DFI53" s="107"/>
      <c r="DFJ53" s="107"/>
      <c r="DFK53" s="107"/>
      <c r="DFL53" s="107"/>
      <c r="DFM53" s="107"/>
      <c r="DFN53" s="107"/>
      <c r="DFO53" s="107"/>
      <c r="DFP53" s="107"/>
      <c r="DFQ53" s="107"/>
      <c r="DFR53" s="107"/>
      <c r="DFS53" s="107"/>
      <c r="DFT53" s="107"/>
      <c r="DFU53" s="107"/>
      <c r="DFV53" s="107"/>
      <c r="DFW53" s="107"/>
      <c r="DFX53" s="107"/>
      <c r="DFY53" s="107"/>
      <c r="DFZ53" s="107"/>
      <c r="DGA53" s="107"/>
      <c r="DGB53" s="107"/>
      <c r="DGC53" s="107"/>
      <c r="DGD53" s="107"/>
      <c r="DGE53" s="107"/>
      <c r="DGF53" s="107"/>
      <c r="DGG53" s="107"/>
      <c r="DGH53" s="107"/>
      <c r="DGI53" s="107"/>
      <c r="DGJ53" s="107"/>
      <c r="DGK53" s="107"/>
      <c r="DGL53" s="107"/>
      <c r="DGM53" s="107"/>
      <c r="DGN53" s="107"/>
      <c r="DGO53" s="107"/>
      <c r="DGP53" s="107"/>
      <c r="DGQ53" s="107"/>
      <c r="DGR53" s="107"/>
      <c r="DGS53" s="107"/>
      <c r="DGT53" s="107"/>
      <c r="DGU53" s="107"/>
      <c r="DGV53" s="107"/>
      <c r="DGW53" s="107"/>
      <c r="DGX53" s="107"/>
      <c r="DGY53" s="107"/>
      <c r="DGZ53" s="107"/>
      <c r="DHA53" s="107"/>
      <c r="DHB53" s="107"/>
      <c r="DHC53" s="107"/>
      <c r="DHD53" s="107"/>
      <c r="DHE53" s="107"/>
      <c r="DHF53" s="107"/>
      <c r="DHG53" s="107"/>
      <c r="DHH53" s="107"/>
      <c r="DHI53" s="107"/>
      <c r="DHJ53" s="107"/>
      <c r="DHK53" s="107"/>
      <c r="DHL53" s="107"/>
      <c r="DHM53" s="107"/>
      <c r="DHN53" s="107"/>
      <c r="DHO53" s="107"/>
      <c r="DHP53" s="107"/>
      <c r="DHQ53" s="107"/>
      <c r="DHR53" s="107"/>
      <c r="DHS53" s="107"/>
      <c r="DHT53" s="107"/>
      <c r="DHU53" s="107"/>
      <c r="DHV53" s="107"/>
      <c r="DHW53" s="107"/>
      <c r="DHX53" s="107"/>
      <c r="DHY53" s="107"/>
      <c r="DHZ53" s="107"/>
      <c r="DIA53" s="107"/>
      <c r="DIB53" s="107"/>
      <c r="DIC53" s="107"/>
      <c r="DID53" s="107"/>
      <c r="DIE53" s="107"/>
      <c r="DIF53" s="107"/>
      <c r="DIG53" s="107"/>
      <c r="DIH53" s="107"/>
      <c r="DII53" s="107"/>
      <c r="DIJ53" s="107"/>
      <c r="DIK53" s="107"/>
      <c r="DIL53" s="107"/>
      <c r="DIM53" s="107"/>
      <c r="DIN53" s="107"/>
      <c r="DIO53" s="107"/>
      <c r="DIP53" s="107"/>
      <c r="DIQ53" s="107"/>
      <c r="DIR53" s="107"/>
      <c r="DIS53" s="107"/>
      <c r="DIT53" s="107"/>
      <c r="DIU53" s="107"/>
      <c r="DIV53" s="107"/>
      <c r="DIW53" s="107"/>
      <c r="DIX53" s="107"/>
      <c r="DIY53" s="107"/>
      <c r="DIZ53" s="107"/>
      <c r="DJA53" s="107"/>
      <c r="DJB53" s="107"/>
      <c r="DJC53" s="107"/>
      <c r="DJD53" s="107"/>
      <c r="DJE53" s="107"/>
      <c r="DJF53" s="107"/>
      <c r="DJG53" s="107"/>
      <c r="DJH53" s="107"/>
      <c r="DJI53" s="107"/>
      <c r="DJJ53" s="107"/>
      <c r="DJK53" s="107"/>
      <c r="DJL53" s="107"/>
      <c r="DJM53" s="107"/>
      <c r="DJN53" s="107"/>
      <c r="DJO53" s="107"/>
      <c r="DJP53" s="107"/>
      <c r="DJQ53" s="107"/>
      <c r="DJR53" s="107"/>
      <c r="DJS53" s="107"/>
      <c r="DJT53" s="107"/>
      <c r="DJU53" s="107"/>
      <c r="DJV53" s="107"/>
      <c r="DJW53" s="107"/>
      <c r="DJX53" s="107"/>
      <c r="DJY53" s="107"/>
      <c r="DJZ53" s="107"/>
      <c r="DKA53" s="107"/>
      <c r="DKB53" s="107"/>
      <c r="DKC53" s="107"/>
      <c r="DKD53" s="107"/>
      <c r="DKE53" s="107"/>
      <c r="DKF53" s="107"/>
      <c r="DKG53" s="107"/>
      <c r="DKH53" s="107"/>
      <c r="DKI53" s="107"/>
      <c r="DKJ53" s="107"/>
      <c r="DKK53" s="107"/>
      <c r="DKL53" s="107"/>
      <c r="DKM53" s="107"/>
      <c r="DKN53" s="107"/>
      <c r="DKO53" s="107"/>
      <c r="DKP53" s="107"/>
      <c r="DKQ53" s="107"/>
      <c r="DKR53" s="107"/>
      <c r="DKS53" s="107"/>
      <c r="DKT53" s="107"/>
      <c r="DKU53" s="107"/>
      <c r="DKV53" s="107"/>
      <c r="DKW53" s="107"/>
      <c r="DKX53" s="107"/>
      <c r="DKY53" s="107"/>
      <c r="DKZ53" s="107"/>
      <c r="DLA53" s="107"/>
      <c r="DLB53" s="107"/>
      <c r="DLC53" s="107"/>
      <c r="DLD53" s="107"/>
      <c r="DLE53" s="107"/>
      <c r="DLF53" s="107"/>
      <c r="DLG53" s="107"/>
      <c r="DLH53" s="107"/>
      <c r="DLI53" s="107"/>
      <c r="DLJ53" s="107"/>
      <c r="DLK53" s="107"/>
      <c r="DLL53" s="107"/>
      <c r="DLM53" s="107"/>
      <c r="DLN53" s="107"/>
      <c r="DLO53" s="107"/>
      <c r="DLP53" s="107"/>
      <c r="DLQ53" s="107"/>
      <c r="DLR53" s="107"/>
      <c r="DLS53" s="107"/>
      <c r="DLT53" s="107"/>
      <c r="DLU53" s="107"/>
      <c r="DLV53" s="107"/>
      <c r="DLW53" s="107"/>
      <c r="DLX53" s="107"/>
      <c r="DLY53" s="107"/>
      <c r="DLZ53" s="107"/>
      <c r="DMA53" s="107"/>
      <c r="DMB53" s="107"/>
      <c r="DMC53" s="107"/>
      <c r="DMD53" s="107"/>
      <c r="DME53" s="107"/>
      <c r="DMF53" s="107"/>
      <c r="DMG53" s="107"/>
      <c r="DMH53" s="107"/>
      <c r="DMI53" s="107"/>
      <c r="DMJ53" s="107"/>
      <c r="DMK53" s="107"/>
      <c r="DML53" s="107"/>
      <c r="DMM53" s="107"/>
      <c r="DMN53" s="107"/>
      <c r="DMO53" s="107"/>
      <c r="DMP53" s="107"/>
      <c r="DMQ53" s="107"/>
      <c r="DMR53" s="107"/>
      <c r="DMS53" s="107"/>
      <c r="DMT53" s="107"/>
      <c r="DMU53" s="107"/>
      <c r="DMV53" s="107"/>
      <c r="DMW53" s="107"/>
      <c r="DMX53" s="107"/>
      <c r="DMY53" s="107"/>
      <c r="DMZ53" s="107"/>
      <c r="DNA53" s="107"/>
      <c r="DNB53" s="107"/>
      <c r="DNC53" s="107"/>
      <c r="DND53" s="107"/>
      <c r="DNE53" s="107"/>
      <c r="DNF53" s="107"/>
      <c r="DNG53" s="107"/>
      <c r="DNH53" s="107"/>
      <c r="DNI53" s="107"/>
      <c r="DNJ53" s="107"/>
      <c r="DNK53" s="107"/>
      <c r="DNL53" s="107"/>
      <c r="DNM53" s="107"/>
      <c r="DNN53" s="107"/>
      <c r="DNO53" s="107"/>
      <c r="DNP53" s="107"/>
      <c r="DNQ53" s="107"/>
      <c r="DNR53" s="107"/>
      <c r="DNS53" s="107"/>
      <c r="DNT53" s="107"/>
      <c r="DNU53" s="107"/>
      <c r="DNV53" s="107"/>
      <c r="DNW53" s="107"/>
      <c r="DNX53" s="107"/>
      <c r="DNY53" s="107"/>
      <c r="DNZ53" s="107"/>
      <c r="DOA53" s="107"/>
      <c r="DOB53" s="107"/>
      <c r="DOC53" s="107"/>
      <c r="DOD53" s="107"/>
      <c r="DOE53" s="107"/>
      <c r="DOF53" s="107"/>
      <c r="DOG53" s="107"/>
      <c r="DOH53" s="107"/>
      <c r="DOI53" s="107"/>
      <c r="DOJ53" s="107"/>
      <c r="DOK53" s="107"/>
      <c r="DOL53" s="107"/>
      <c r="DOM53" s="107"/>
      <c r="DON53" s="107"/>
      <c r="DOO53" s="107"/>
      <c r="DOP53" s="107"/>
      <c r="DOQ53" s="107"/>
      <c r="DOR53" s="107"/>
      <c r="DOS53" s="107"/>
      <c r="DOT53" s="107"/>
      <c r="DOU53" s="107"/>
      <c r="DOV53" s="107"/>
      <c r="DOW53" s="107"/>
      <c r="DOX53" s="107"/>
      <c r="DOY53" s="107"/>
      <c r="DOZ53" s="107"/>
      <c r="DPA53" s="107"/>
      <c r="DPB53" s="107"/>
      <c r="DPC53" s="107"/>
      <c r="DPD53" s="107"/>
      <c r="DPE53" s="107"/>
      <c r="DPF53" s="107"/>
      <c r="DPG53" s="107"/>
      <c r="DPH53" s="107"/>
      <c r="DPI53" s="107"/>
      <c r="DPJ53" s="107"/>
      <c r="DPK53" s="107"/>
      <c r="DPL53" s="107"/>
      <c r="DPM53" s="107"/>
      <c r="DPN53" s="107"/>
      <c r="DPO53" s="107"/>
      <c r="DPP53" s="107"/>
      <c r="DPQ53" s="107"/>
      <c r="DPR53" s="107"/>
      <c r="DPS53" s="107"/>
      <c r="DPT53" s="107"/>
      <c r="DPU53" s="107"/>
      <c r="DPV53" s="107"/>
      <c r="DPW53" s="107"/>
      <c r="DPX53" s="107"/>
      <c r="DPY53" s="107"/>
      <c r="DPZ53" s="107"/>
      <c r="DQA53" s="107"/>
      <c r="DQB53" s="107"/>
      <c r="DQC53" s="107"/>
      <c r="DQD53" s="107"/>
      <c r="DQE53" s="107"/>
      <c r="DQF53" s="107"/>
      <c r="DQG53" s="107"/>
      <c r="DQH53" s="107"/>
      <c r="DQI53" s="107"/>
      <c r="DQJ53" s="107"/>
      <c r="DQK53" s="107"/>
      <c r="DQL53" s="107"/>
      <c r="DQM53" s="107"/>
      <c r="DQN53" s="107"/>
      <c r="DQO53" s="107"/>
      <c r="DQP53" s="107"/>
      <c r="DQQ53" s="107"/>
      <c r="DQR53" s="107"/>
      <c r="DQS53" s="107"/>
      <c r="DQT53" s="107"/>
      <c r="DQU53" s="107"/>
      <c r="DQV53" s="107"/>
      <c r="DQW53" s="107"/>
      <c r="DQX53" s="107"/>
      <c r="DQY53" s="107"/>
      <c r="DQZ53" s="107"/>
      <c r="DRA53" s="107"/>
      <c r="DRB53" s="107"/>
      <c r="DRC53" s="107"/>
      <c r="DRD53" s="107"/>
      <c r="DRE53" s="107"/>
      <c r="DRF53" s="107"/>
      <c r="DRG53" s="107"/>
      <c r="DRH53" s="107"/>
      <c r="DRI53" s="107"/>
      <c r="DRJ53" s="107"/>
      <c r="DRK53" s="107"/>
      <c r="DRL53" s="107"/>
      <c r="DRM53" s="107"/>
      <c r="DRN53" s="107"/>
      <c r="DRO53" s="107"/>
      <c r="DRP53" s="107"/>
      <c r="DRQ53" s="107"/>
      <c r="DRR53" s="107"/>
      <c r="DRS53" s="107"/>
      <c r="DRT53" s="107"/>
      <c r="DRU53" s="107"/>
      <c r="DRV53" s="107"/>
      <c r="DRW53" s="107"/>
      <c r="DRX53" s="107"/>
      <c r="DRY53" s="107"/>
      <c r="DRZ53" s="107"/>
      <c r="DSA53" s="107"/>
      <c r="DSB53" s="107"/>
      <c r="DSC53" s="107"/>
      <c r="DSD53" s="107"/>
      <c r="DSE53" s="107"/>
      <c r="DSF53" s="107"/>
      <c r="DSG53" s="107"/>
      <c r="DSH53" s="107"/>
      <c r="DSI53" s="107"/>
      <c r="DSJ53" s="107"/>
      <c r="DSK53" s="107"/>
      <c r="DSL53" s="107"/>
      <c r="DSM53" s="107"/>
      <c r="DSN53" s="107"/>
      <c r="DSO53" s="107"/>
      <c r="DSP53" s="107"/>
      <c r="DSQ53" s="107"/>
      <c r="DSR53" s="107"/>
      <c r="DSS53" s="107"/>
      <c r="DST53" s="107"/>
      <c r="DSU53" s="107"/>
      <c r="DSV53" s="107"/>
      <c r="DSW53" s="107"/>
      <c r="DSX53" s="107"/>
      <c r="DSY53" s="107"/>
      <c r="DSZ53" s="107"/>
      <c r="DTA53" s="107"/>
      <c r="DTB53" s="107"/>
      <c r="DTC53" s="107"/>
      <c r="DTD53" s="107"/>
      <c r="DTE53" s="107"/>
      <c r="DTF53" s="107"/>
      <c r="DTG53" s="107"/>
      <c r="DTH53" s="107"/>
      <c r="DTI53" s="107"/>
      <c r="DTJ53" s="107"/>
      <c r="DTK53" s="107"/>
      <c r="DTL53" s="107"/>
      <c r="DTM53" s="107"/>
      <c r="DTN53" s="107"/>
      <c r="DTO53" s="107"/>
      <c r="DTP53" s="107"/>
      <c r="DTQ53" s="107"/>
      <c r="DTR53" s="107"/>
      <c r="DTS53" s="107"/>
      <c r="DTT53" s="107"/>
      <c r="DTU53" s="107"/>
      <c r="DTV53" s="107"/>
      <c r="DTW53" s="107"/>
      <c r="DTX53" s="107"/>
      <c r="DTY53" s="107"/>
      <c r="DTZ53" s="107"/>
      <c r="DUA53" s="107"/>
      <c r="DUB53" s="107"/>
      <c r="DUC53" s="107"/>
      <c r="DUD53" s="107"/>
      <c r="DUE53" s="107"/>
      <c r="DUF53" s="107"/>
      <c r="DUG53" s="107"/>
      <c r="DUH53" s="107"/>
      <c r="DUI53" s="107"/>
      <c r="DUJ53" s="107"/>
      <c r="DUK53" s="107"/>
      <c r="DUL53" s="107"/>
      <c r="DUM53" s="107"/>
      <c r="DUN53" s="107"/>
      <c r="DUO53" s="107"/>
      <c r="DUP53" s="107"/>
      <c r="DUQ53" s="107"/>
      <c r="DUR53" s="107"/>
      <c r="DUS53" s="107"/>
      <c r="DUT53" s="107"/>
      <c r="DUU53" s="107"/>
      <c r="DUV53" s="107"/>
      <c r="DUW53" s="107"/>
      <c r="DUX53" s="107"/>
      <c r="DUY53" s="107"/>
      <c r="DUZ53" s="107"/>
      <c r="DVA53" s="107"/>
      <c r="DVB53" s="107"/>
      <c r="DVC53" s="107"/>
      <c r="DVD53" s="107"/>
      <c r="DVE53" s="107"/>
      <c r="DVF53" s="107"/>
      <c r="DVG53" s="107"/>
      <c r="DVH53" s="107"/>
      <c r="DVI53" s="107"/>
      <c r="DVJ53" s="107"/>
      <c r="DVK53" s="107"/>
      <c r="DVL53" s="107"/>
      <c r="DVM53" s="107"/>
      <c r="DVN53" s="107"/>
      <c r="DVO53" s="107"/>
      <c r="DVP53" s="107"/>
      <c r="DVQ53" s="107"/>
      <c r="DVR53" s="107"/>
      <c r="DVS53" s="107"/>
      <c r="DVT53" s="107"/>
      <c r="DVU53" s="107"/>
      <c r="DVV53" s="107"/>
      <c r="DVW53" s="107"/>
      <c r="DVX53" s="107"/>
      <c r="DVY53" s="107"/>
      <c r="DVZ53" s="107"/>
      <c r="DWA53" s="107"/>
      <c r="DWB53" s="107"/>
      <c r="DWC53" s="107"/>
      <c r="DWD53" s="107"/>
      <c r="DWE53" s="107"/>
      <c r="DWF53" s="107"/>
      <c r="DWG53" s="107"/>
      <c r="DWH53" s="107"/>
      <c r="DWI53" s="107"/>
      <c r="DWJ53" s="107"/>
      <c r="DWK53" s="107"/>
      <c r="DWL53" s="107"/>
      <c r="DWM53" s="107"/>
      <c r="DWN53" s="107"/>
      <c r="DWO53" s="107"/>
      <c r="DWP53" s="107"/>
      <c r="DWQ53" s="107"/>
      <c r="DWR53" s="107"/>
      <c r="DWS53" s="107"/>
      <c r="DWT53" s="107"/>
      <c r="DWU53" s="107"/>
      <c r="DWV53" s="107"/>
      <c r="DWW53" s="107"/>
      <c r="DWX53" s="107"/>
      <c r="DWY53" s="107"/>
      <c r="DWZ53" s="107"/>
      <c r="DXA53" s="107"/>
      <c r="DXB53" s="107"/>
      <c r="DXC53" s="107"/>
      <c r="DXD53" s="107"/>
      <c r="DXE53" s="107"/>
      <c r="DXF53" s="107"/>
      <c r="DXG53" s="107"/>
      <c r="DXH53" s="107"/>
      <c r="DXI53" s="107"/>
      <c r="DXJ53" s="107"/>
      <c r="DXK53" s="107"/>
      <c r="DXL53" s="107"/>
      <c r="DXM53" s="107"/>
      <c r="DXN53" s="107"/>
      <c r="DXO53" s="107"/>
      <c r="DXP53" s="107"/>
      <c r="DXQ53" s="107"/>
      <c r="DXR53" s="107"/>
      <c r="DXS53" s="107"/>
      <c r="DXT53" s="107"/>
      <c r="DXU53" s="107"/>
      <c r="DXV53" s="107"/>
      <c r="DXW53" s="107"/>
      <c r="DXX53" s="107"/>
      <c r="DXY53" s="107"/>
      <c r="DXZ53" s="107"/>
      <c r="DYA53" s="107"/>
      <c r="DYB53" s="107"/>
      <c r="DYC53" s="107"/>
      <c r="DYD53" s="107"/>
      <c r="DYE53" s="107"/>
      <c r="DYF53" s="107"/>
      <c r="DYG53" s="107"/>
      <c r="DYH53" s="107"/>
      <c r="DYI53" s="107"/>
      <c r="DYJ53" s="107"/>
      <c r="DYK53" s="107"/>
      <c r="DYL53" s="107"/>
      <c r="DYM53" s="107"/>
      <c r="DYN53" s="107"/>
      <c r="DYO53" s="107"/>
      <c r="DYP53" s="107"/>
      <c r="DYQ53" s="107"/>
      <c r="DYR53" s="107"/>
      <c r="DYS53" s="107"/>
      <c r="DYT53" s="107"/>
      <c r="DYU53" s="107"/>
      <c r="DYV53" s="107"/>
      <c r="DYW53" s="107"/>
      <c r="DYX53" s="107"/>
      <c r="DYY53" s="107"/>
      <c r="DYZ53" s="107"/>
      <c r="DZA53" s="107"/>
      <c r="DZB53" s="107"/>
      <c r="DZC53" s="107"/>
      <c r="DZD53" s="107"/>
      <c r="DZE53" s="107"/>
      <c r="DZF53" s="107"/>
      <c r="DZG53" s="107"/>
      <c r="DZH53" s="107"/>
      <c r="DZI53" s="107"/>
      <c r="DZJ53" s="107"/>
      <c r="DZK53" s="107"/>
      <c r="DZL53" s="107"/>
      <c r="DZM53" s="107"/>
      <c r="DZN53" s="107"/>
      <c r="DZO53" s="107"/>
      <c r="DZP53" s="107"/>
      <c r="DZQ53" s="107"/>
      <c r="DZR53" s="107"/>
      <c r="DZS53" s="107"/>
      <c r="DZT53" s="107"/>
      <c r="DZU53" s="107"/>
      <c r="DZV53" s="107"/>
      <c r="DZW53" s="107"/>
      <c r="DZX53" s="107"/>
      <c r="DZY53" s="107"/>
      <c r="DZZ53" s="107"/>
      <c r="EAA53" s="107"/>
      <c r="EAB53" s="107"/>
      <c r="EAC53" s="107"/>
      <c r="EAD53" s="107"/>
      <c r="EAE53" s="107"/>
      <c r="EAF53" s="107"/>
      <c r="EAG53" s="107"/>
      <c r="EAH53" s="107"/>
      <c r="EAI53" s="107"/>
      <c r="EAJ53" s="107"/>
      <c r="EAK53" s="107"/>
      <c r="EAL53" s="107"/>
      <c r="EAM53" s="107"/>
      <c r="EAN53" s="107"/>
      <c r="EAO53" s="107"/>
      <c r="EAP53" s="107"/>
      <c r="EAQ53" s="107"/>
      <c r="EAR53" s="107"/>
      <c r="EAS53" s="107"/>
      <c r="EAT53" s="107"/>
      <c r="EAU53" s="107"/>
      <c r="EAV53" s="107"/>
      <c r="EAW53" s="107"/>
      <c r="EAX53" s="107"/>
      <c r="EAY53" s="107"/>
      <c r="EAZ53" s="107"/>
      <c r="EBA53" s="107"/>
      <c r="EBB53" s="107"/>
      <c r="EBC53" s="107"/>
      <c r="EBD53" s="107"/>
      <c r="EBE53" s="107"/>
      <c r="EBF53" s="107"/>
      <c r="EBG53" s="107"/>
      <c r="EBH53" s="107"/>
      <c r="EBI53" s="107"/>
      <c r="EBJ53" s="107"/>
      <c r="EBK53" s="107"/>
      <c r="EBL53" s="107"/>
      <c r="EBM53" s="107"/>
      <c r="EBN53" s="107"/>
      <c r="EBO53" s="107"/>
      <c r="EBP53" s="107"/>
      <c r="EBQ53" s="107"/>
      <c r="EBR53" s="107"/>
      <c r="EBS53" s="107"/>
      <c r="EBT53" s="107"/>
      <c r="EBU53" s="107"/>
      <c r="EBV53" s="107"/>
      <c r="EBW53" s="107"/>
      <c r="EBX53" s="107"/>
      <c r="EBY53" s="107"/>
      <c r="EBZ53" s="107"/>
      <c r="ECA53" s="107"/>
      <c r="ECB53" s="107"/>
      <c r="ECC53" s="107"/>
      <c r="ECD53" s="107"/>
      <c r="ECE53" s="107"/>
      <c r="ECF53" s="107"/>
      <c r="ECG53" s="107"/>
      <c r="ECH53" s="107"/>
      <c r="ECI53" s="107"/>
      <c r="ECJ53" s="107"/>
      <c r="ECK53" s="107"/>
      <c r="ECL53" s="107"/>
      <c r="ECM53" s="107"/>
      <c r="ECN53" s="107"/>
      <c r="ECO53" s="107"/>
      <c r="ECP53" s="107"/>
      <c r="ECQ53" s="107"/>
      <c r="ECR53" s="107"/>
      <c r="ECS53" s="107"/>
      <c r="ECT53" s="107"/>
      <c r="ECU53" s="107"/>
      <c r="ECV53" s="107"/>
      <c r="ECW53" s="107"/>
      <c r="ECX53" s="107"/>
      <c r="ECY53" s="107"/>
      <c r="ECZ53" s="107"/>
      <c r="EDA53" s="107"/>
      <c r="EDB53" s="107"/>
      <c r="EDC53" s="107"/>
      <c r="EDD53" s="107"/>
      <c r="EDE53" s="107"/>
      <c r="EDF53" s="107"/>
      <c r="EDG53" s="107"/>
      <c r="EDH53" s="107"/>
      <c r="EDI53" s="107"/>
      <c r="EDJ53" s="107"/>
      <c r="EDK53" s="107"/>
      <c r="EDL53" s="107"/>
      <c r="EDM53" s="107"/>
      <c r="EDN53" s="107"/>
      <c r="EDO53" s="107"/>
      <c r="EDP53" s="107"/>
      <c r="EDQ53" s="107"/>
      <c r="EDR53" s="107"/>
      <c r="EDS53" s="107"/>
      <c r="EDT53" s="107"/>
      <c r="EDU53" s="107"/>
      <c r="EDV53" s="107"/>
      <c r="EDW53" s="107"/>
      <c r="EDX53" s="107"/>
      <c r="EDY53" s="107"/>
      <c r="EDZ53" s="107"/>
      <c r="EEA53" s="107"/>
      <c r="EEB53" s="107"/>
      <c r="EEC53" s="107"/>
      <c r="EED53" s="107"/>
      <c r="EEE53" s="107"/>
      <c r="EEF53" s="107"/>
      <c r="EEG53" s="107"/>
      <c r="EEH53" s="107"/>
      <c r="EEI53" s="107"/>
      <c r="EEJ53" s="107"/>
      <c r="EEK53" s="107"/>
      <c r="EEL53" s="107"/>
      <c r="EEM53" s="107"/>
      <c r="EEN53" s="107"/>
      <c r="EEO53" s="107"/>
      <c r="EEP53" s="107"/>
      <c r="EEQ53" s="107"/>
      <c r="EER53" s="107"/>
      <c r="EES53" s="107"/>
      <c r="EET53" s="107"/>
      <c r="EEU53" s="107"/>
      <c r="EEV53" s="107"/>
      <c r="EEW53" s="107"/>
      <c r="EEX53" s="107"/>
      <c r="EEY53" s="107"/>
      <c r="EEZ53" s="107"/>
      <c r="EFA53" s="107"/>
      <c r="EFB53" s="107"/>
      <c r="EFC53" s="107"/>
      <c r="EFD53" s="107"/>
      <c r="EFE53" s="107"/>
      <c r="EFF53" s="107"/>
      <c r="EFG53" s="107"/>
      <c r="EFH53" s="107"/>
      <c r="EFI53" s="107"/>
      <c r="EFJ53" s="107"/>
      <c r="EFK53" s="107"/>
      <c r="EFL53" s="107"/>
      <c r="EFM53" s="107"/>
      <c r="EFN53" s="107"/>
      <c r="EFO53" s="107"/>
      <c r="EFP53" s="107"/>
      <c r="EFQ53" s="107"/>
      <c r="EFR53" s="107"/>
      <c r="EFS53" s="107"/>
      <c r="EFT53" s="107"/>
      <c r="EFU53" s="107"/>
      <c r="EFV53" s="107"/>
      <c r="EFW53" s="107"/>
      <c r="EFX53" s="107"/>
      <c r="EFY53" s="107"/>
      <c r="EFZ53" s="107"/>
      <c r="EGA53" s="107"/>
      <c r="EGB53" s="107"/>
      <c r="EGC53" s="107"/>
      <c r="EGD53" s="107"/>
      <c r="EGE53" s="107"/>
      <c r="EGF53" s="107"/>
      <c r="EGG53" s="107"/>
      <c r="EGH53" s="107"/>
      <c r="EGI53" s="107"/>
      <c r="EGJ53" s="107"/>
      <c r="EGK53" s="107"/>
      <c r="EGL53" s="107"/>
      <c r="EGM53" s="107"/>
      <c r="EGN53" s="107"/>
      <c r="EGO53" s="107"/>
      <c r="EGP53" s="107"/>
      <c r="EGQ53" s="107"/>
      <c r="EGR53" s="107"/>
      <c r="EGS53" s="107"/>
      <c r="EGT53" s="107"/>
      <c r="EGU53" s="107"/>
      <c r="EGV53" s="107"/>
      <c r="EGW53" s="107"/>
      <c r="EGX53" s="107"/>
      <c r="EGY53" s="107"/>
      <c r="EGZ53" s="107"/>
      <c r="EHA53" s="107"/>
      <c r="EHB53" s="107"/>
      <c r="EHC53" s="107"/>
      <c r="EHD53" s="107"/>
      <c r="EHE53" s="107"/>
      <c r="EHF53" s="107"/>
      <c r="EHG53" s="107"/>
      <c r="EHH53" s="107"/>
      <c r="EHI53" s="107"/>
      <c r="EHJ53" s="107"/>
      <c r="EHK53" s="107"/>
      <c r="EHL53" s="107"/>
      <c r="EHM53" s="107"/>
      <c r="EHN53" s="107"/>
      <c r="EHO53" s="107"/>
      <c r="EHP53" s="107"/>
      <c r="EHQ53" s="107"/>
      <c r="EHR53" s="107"/>
      <c r="EHS53" s="107"/>
      <c r="EHT53" s="107"/>
      <c r="EHU53" s="107"/>
      <c r="EHV53" s="107"/>
      <c r="EHW53" s="107"/>
      <c r="EHX53" s="107"/>
      <c r="EHY53" s="107"/>
      <c r="EHZ53" s="107"/>
      <c r="EIA53" s="107"/>
      <c r="EIB53" s="107"/>
      <c r="EIC53" s="107"/>
      <c r="EID53" s="107"/>
      <c r="EIE53" s="107"/>
      <c r="EIF53" s="107"/>
      <c r="EIG53" s="107"/>
      <c r="EIH53" s="107"/>
      <c r="EII53" s="107"/>
      <c r="EIJ53" s="107"/>
      <c r="EIK53" s="107"/>
      <c r="EIL53" s="107"/>
      <c r="EIM53" s="107"/>
      <c r="EIN53" s="107"/>
      <c r="EIO53" s="107"/>
      <c r="EIP53" s="107"/>
      <c r="EIQ53" s="107"/>
      <c r="EIR53" s="107"/>
      <c r="EIS53" s="107"/>
      <c r="EIT53" s="107"/>
      <c r="EIU53" s="107"/>
      <c r="EIV53" s="107"/>
      <c r="EIW53" s="107"/>
      <c r="EIX53" s="107"/>
      <c r="EIY53" s="107"/>
      <c r="EIZ53" s="107"/>
      <c r="EJA53" s="107"/>
      <c r="EJB53" s="107"/>
      <c r="EJC53" s="107"/>
      <c r="EJD53" s="107"/>
      <c r="EJE53" s="107"/>
      <c r="EJF53" s="107"/>
      <c r="EJG53" s="107"/>
      <c r="EJH53" s="107"/>
      <c r="EJI53" s="107"/>
      <c r="EJJ53" s="107"/>
      <c r="EJK53" s="107"/>
      <c r="EJL53" s="107"/>
      <c r="EJM53" s="107"/>
      <c r="EJN53" s="107"/>
      <c r="EJO53" s="107"/>
      <c r="EJP53" s="107"/>
      <c r="EJQ53" s="107"/>
      <c r="EJR53" s="107"/>
      <c r="EJS53" s="107"/>
      <c r="EJT53" s="107"/>
      <c r="EJU53" s="107"/>
      <c r="EJV53" s="107"/>
      <c r="EJW53" s="107"/>
      <c r="EJX53" s="107"/>
      <c r="EJY53" s="107"/>
      <c r="EJZ53" s="107"/>
      <c r="EKA53" s="107"/>
      <c r="EKB53" s="107"/>
      <c r="EKC53" s="107"/>
      <c r="EKD53" s="107"/>
      <c r="EKE53" s="107"/>
      <c r="EKF53" s="107"/>
      <c r="EKG53" s="107"/>
      <c r="EKH53" s="107"/>
      <c r="EKI53" s="107"/>
      <c r="EKJ53" s="107"/>
      <c r="EKK53" s="107"/>
      <c r="EKL53" s="107"/>
      <c r="EKM53" s="107"/>
      <c r="EKN53" s="107"/>
      <c r="EKO53" s="107"/>
      <c r="EKP53" s="107"/>
      <c r="EKQ53" s="107"/>
      <c r="EKR53" s="107"/>
      <c r="EKS53" s="107"/>
      <c r="EKT53" s="107"/>
      <c r="EKU53" s="107"/>
      <c r="EKV53" s="107"/>
      <c r="EKW53" s="107"/>
      <c r="EKX53" s="107"/>
      <c r="EKY53" s="107"/>
      <c r="EKZ53" s="107"/>
      <c r="ELA53" s="107"/>
      <c r="ELB53" s="107"/>
      <c r="ELC53" s="107"/>
      <c r="ELD53" s="107"/>
      <c r="ELE53" s="107"/>
      <c r="ELF53" s="107"/>
      <c r="ELG53" s="107"/>
      <c r="ELH53" s="107"/>
      <c r="ELI53" s="107"/>
      <c r="ELJ53" s="107"/>
      <c r="ELK53" s="107"/>
      <c r="ELL53" s="107"/>
      <c r="ELM53" s="107"/>
      <c r="ELN53" s="107"/>
      <c r="ELO53" s="107"/>
      <c r="ELP53" s="107"/>
      <c r="ELQ53" s="107"/>
      <c r="ELR53" s="107"/>
      <c r="ELS53" s="107"/>
      <c r="ELT53" s="107"/>
      <c r="ELU53" s="107"/>
      <c r="ELV53" s="107"/>
      <c r="ELW53" s="107"/>
      <c r="ELX53" s="107"/>
      <c r="ELY53" s="107"/>
      <c r="ELZ53" s="107"/>
      <c r="EMA53" s="107"/>
      <c r="EMB53" s="107"/>
      <c r="EMC53" s="107"/>
      <c r="EMD53" s="107"/>
      <c r="EME53" s="107"/>
      <c r="EMF53" s="107"/>
      <c r="EMG53" s="107"/>
      <c r="EMH53" s="107"/>
      <c r="EMI53" s="107"/>
      <c r="EMJ53" s="107"/>
      <c r="EMK53" s="107"/>
      <c r="EML53" s="107"/>
      <c r="EMM53" s="107"/>
      <c r="EMN53" s="107"/>
      <c r="EMO53" s="107"/>
      <c r="EMP53" s="107"/>
      <c r="EMQ53" s="107"/>
      <c r="EMR53" s="107"/>
      <c r="EMS53" s="107"/>
      <c r="EMT53" s="107"/>
      <c r="EMU53" s="107"/>
      <c r="EMV53" s="107"/>
      <c r="EMW53" s="107"/>
      <c r="EMX53" s="107"/>
      <c r="EMY53" s="107"/>
      <c r="EMZ53" s="107"/>
      <c r="ENA53" s="107"/>
      <c r="ENB53" s="107"/>
      <c r="ENC53" s="107"/>
      <c r="END53" s="107"/>
      <c r="ENE53" s="107"/>
      <c r="ENF53" s="107"/>
      <c r="ENG53" s="107"/>
      <c r="ENH53" s="107"/>
      <c r="ENI53" s="107"/>
      <c r="ENJ53" s="107"/>
      <c r="ENK53" s="107"/>
      <c r="ENL53" s="107"/>
      <c r="ENM53" s="107"/>
      <c r="ENN53" s="107"/>
      <c r="ENO53" s="107"/>
      <c r="ENP53" s="107"/>
      <c r="ENQ53" s="107"/>
      <c r="ENR53" s="107"/>
      <c r="ENS53" s="107"/>
      <c r="ENT53" s="107"/>
      <c r="ENU53" s="107"/>
      <c r="ENV53" s="107"/>
      <c r="ENW53" s="107"/>
      <c r="ENX53" s="107"/>
      <c r="ENY53" s="107"/>
      <c r="ENZ53" s="107"/>
      <c r="EOA53" s="107"/>
      <c r="EOB53" s="107"/>
      <c r="EOC53" s="107"/>
      <c r="EOD53" s="107"/>
      <c r="EOE53" s="107"/>
      <c r="EOF53" s="107"/>
      <c r="EOG53" s="107"/>
      <c r="EOH53" s="107"/>
      <c r="EOI53" s="107"/>
      <c r="EOJ53" s="107"/>
      <c r="EOK53" s="107"/>
      <c r="EOL53" s="107"/>
      <c r="EOM53" s="107"/>
      <c r="EON53" s="107"/>
      <c r="EOO53" s="107"/>
      <c r="EOP53" s="107"/>
      <c r="EOQ53" s="107"/>
      <c r="EOR53" s="107"/>
      <c r="EOS53" s="107"/>
      <c r="EOT53" s="107"/>
      <c r="EOU53" s="107"/>
      <c r="EOV53" s="107"/>
      <c r="EOW53" s="107"/>
      <c r="EOX53" s="107"/>
      <c r="EOY53" s="107"/>
      <c r="EOZ53" s="107"/>
      <c r="EPA53" s="107"/>
      <c r="EPB53" s="107"/>
      <c r="EPC53" s="107"/>
      <c r="EPD53" s="107"/>
      <c r="EPE53" s="107"/>
      <c r="EPF53" s="107"/>
      <c r="EPG53" s="107"/>
      <c r="EPH53" s="107"/>
      <c r="EPI53" s="107"/>
      <c r="EPJ53" s="107"/>
      <c r="EPK53" s="107"/>
      <c r="EPL53" s="107"/>
      <c r="EPM53" s="107"/>
      <c r="EPN53" s="107"/>
      <c r="EPO53" s="107"/>
      <c r="EPP53" s="107"/>
      <c r="EPQ53" s="107"/>
      <c r="EPR53" s="107"/>
      <c r="EPS53" s="107"/>
      <c r="EPT53" s="107"/>
      <c r="EPU53" s="107"/>
      <c r="EPV53" s="107"/>
      <c r="EPW53" s="107"/>
      <c r="EPX53" s="107"/>
      <c r="EPY53" s="107"/>
      <c r="EPZ53" s="107"/>
      <c r="EQA53" s="107"/>
      <c r="EQB53" s="107"/>
      <c r="EQC53" s="107"/>
      <c r="EQD53" s="107"/>
      <c r="EQE53" s="107"/>
      <c r="EQF53" s="107"/>
      <c r="EQG53" s="107"/>
      <c r="EQH53" s="107"/>
      <c r="EQI53" s="107"/>
      <c r="EQJ53" s="107"/>
      <c r="EQK53" s="107"/>
      <c r="EQL53" s="107"/>
      <c r="EQM53" s="107"/>
      <c r="EQN53" s="107"/>
      <c r="EQO53" s="107"/>
      <c r="EQP53" s="107"/>
      <c r="EQQ53" s="107"/>
      <c r="EQR53" s="107"/>
      <c r="EQS53" s="107"/>
      <c r="EQT53" s="107"/>
      <c r="EQU53" s="107"/>
      <c r="EQV53" s="107"/>
      <c r="EQW53" s="107"/>
      <c r="EQX53" s="107"/>
      <c r="EQY53" s="107"/>
      <c r="EQZ53" s="107"/>
      <c r="ERA53" s="107"/>
      <c r="ERB53" s="107"/>
      <c r="ERC53" s="107"/>
      <c r="ERD53" s="107"/>
      <c r="ERE53" s="107"/>
      <c r="ERF53" s="107"/>
      <c r="ERG53" s="107"/>
      <c r="ERH53" s="107"/>
      <c r="ERI53" s="107"/>
      <c r="ERJ53" s="107"/>
      <c r="ERK53" s="107"/>
      <c r="ERL53" s="107"/>
      <c r="ERM53" s="107"/>
      <c r="ERN53" s="107"/>
      <c r="ERO53" s="107"/>
      <c r="ERP53" s="107"/>
      <c r="ERQ53" s="107"/>
      <c r="ERR53" s="107"/>
      <c r="ERS53" s="107"/>
      <c r="ERT53" s="107"/>
      <c r="ERU53" s="107"/>
      <c r="ERV53" s="107"/>
      <c r="ERW53" s="107"/>
      <c r="ERX53" s="107"/>
      <c r="ERY53" s="107"/>
      <c r="ERZ53" s="107"/>
      <c r="ESA53" s="107"/>
      <c r="ESB53" s="107"/>
      <c r="ESC53" s="107"/>
      <c r="ESD53" s="107"/>
      <c r="ESE53" s="107"/>
      <c r="ESF53" s="107"/>
      <c r="ESG53" s="107"/>
      <c r="ESH53" s="107"/>
      <c r="ESI53" s="107"/>
      <c r="ESJ53" s="107"/>
      <c r="ESK53" s="107"/>
      <c r="ESL53" s="107"/>
      <c r="ESM53" s="107"/>
      <c r="ESN53" s="107"/>
      <c r="ESO53" s="107"/>
      <c r="ESP53" s="107"/>
      <c r="ESQ53" s="107"/>
      <c r="ESR53" s="107"/>
      <c r="ESS53" s="107"/>
      <c r="EST53" s="107"/>
      <c r="ESU53" s="107"/>
      <c r="ESV53" s="107"/>
      <c r="ESW53" s="107"/>
      <c r="ESX53" s="107"/>
      <c r="ESY53" s="107"/>
      <c r="ESZ53" s="107"/>
      <c r="ETA53" s="107"/>
      <c r="ETB53" s="107"/>
      <c r="ETC53" s="107"/>
      <c r="ETD53" s="107"/>
      <c r="ETE53" s="107"/>
      <c r="ETF53" s="107"/>
      <c r="ETG53" s="107"/>
      <c r="ETH53" s="107"/>
      <c r="ETI53" s="107"/>
      <c r="ETJ53" s="107"/>
      <c r="ETK53" s="107"/>
      <c r="ETL53" s="107"/>
      <c r="ETM53" s="107"/>
      <c r="ETN53" s="107"/>
      <c r="ETO53" s="107"/>
      <c r="ETP53" s="107"/>
      <c r="ETQ53" s="107"/>
      <c r="ETR53" s="107"/>
      <c r="ETS53" s="107"/>
      <c r="ETT53" s="107"/>
      <c r="ETU53" s="107"/>
      <c r="ETV53" s="107"/>
      <c r="ETW53" s="107"/>
      <c r="ETX53" s="107"/>
      <c r="ETY53" s="107"/>
      <c r="ETZ53" s="107"/>
      <c r="EUA53" s="107"/>
      <c r="EUB53" s="107"/>
      <c r="EUC53" s="107"/>
      <c r="EUD53" s="107"/>
      <c r="EUE53" s="107"/>
      <c r="EUF53" s="107"/>
      <c r="EUG53" s="107"/>
      <c r="EUH53" s="107"/>
      <c r="EUI53" s="107"/>
      <c r="EUJ53" s="107"/>
      <c r="EUK53" s="107"/>
      <c r="EUL53" s="107"/>
      <c r="EUM53" s="107"/>
      <c r="EUN53" s="107"/>
      <c r="EUO53" s="107"/>
      <c r="EUP53" s="107"/>
      <c r="EUQ53" s="107"/>
      <c r="EUR53" s="107"/>
      <c r="EUS53" s="107"/>
      <c r="EUT53" s="107"/>
      <c r="EUU53" s="107"/>
      <c r="EUV53" s="107"/>
      <c r="EUW53" s="107"/>
      <c r="EUX53" s="107"/>
      <c r="EUY53" s="107"/>
      <c r="EUZ53" s="107"/>
      <c r="EVA53" s="107"/>
      <c r="EVB53" s="107"/>
      <c r="EVC53" s="107"/>
      <c r="EVD53" s="107"/>
      <c r="EVE53" s="107"/>
      <c r="EVF53" s="107"/>
      <c r="EVG53" s="107"/>
      <c r="EVH53" s="107"/>
      <c r="EVI53" s="107"/>
      <c r="EVJ53" s="107"/>
      <c r="EVK53" s="107"/>
      <c r="EVL53" s="107"/>
      <c r="EVM53" s="107"/>
      <c r="EVN53" s="107"/>
      <c r="EVO53" s="107"/>
      <c r="EVP53" s="107"/>
      <c r="EVQ53" s="107"/>
      <c r="EVR53" s="107"/>
      <c r="EVS53" s="107"/>
      <c r="EVT53" s="107"/>
      <c r="EVU53" s="107"/>
      <c r="EVV53" s="107"/>
      <c r="EVW53" s="107"/>
      <c r="EVX53" s="107"/>
      <c r="EVY53" s="107"/>
      <c r="EVZ53" s="107"/>
      <c r="EWA53" s="107"/>
      <c r="EWB53" s="107"/>
      <c r="EWC53" s="107"/>
      <c r="EWD53" s="107"/>
      <c r="EWE53" s="107"/>
      <c r="EWF53" s="107"/>
      <c r="EWG53" s="107"/>
      <c r="EWH53" s="107"/>
      <c r="EWI53" s="107"/>
      <c r="EWJ53" s="107"/>
      <c r="EWK53" s="107"/>
      <c r="EWL53" s="107"/>
      <c r="EWM53" s="107"/>
      <c r="EWN53" s="107"/>
      <c r="EWO53" s="107"/>
      <c r="EWP53" s="107"/>
      <c r="EWQ53" s="107"/>
      <c r="EWR53" s="107"/>
      <c r="EWS53" s="107"/>
      <c r="EWT53" s="107"/>
      <c r="EWU53" s="107"/>
      <c r="EWV53" s="107"/>
      <c r="EWW53" s="107"/>
      <c r="EWX53" s="107"/>
      <c r="EWY53" s="107"/>
      <c r="EWZ53" s="107"/>
      <c r="EXA53" s="107"/>
      <c r="EXB53" s="107"/>
      <c r="EXC53" s="107"/>
      <c r="EXD53" s="107"/>
      <c r="EXE53" s="107"/>
      <c r="EXF53" s="107"/>
      <c r="EXG53" s="107"/>
      <c r="EXH53" s="107"/>
      <c r="EXI53" s="107"/>
      <c r="EXJ53" s="107"/>
      <c r="EXK53" s="107"/>
      <c r="EXL53" s="107"/>
      <c r="EXM53" s="107"/>
      <c r="EXN53" s="107"/>
      <c r="EXO53" s="107"/>
      <c r="EXP53" s="107"/>
      <c r="EXQ53" s="107"/>
      <c r="EXR53" s="107"/>
      <c r="EXS53" s="107"/>
      <c r="EXT53" s="107"/>
      <c r="EXU53" s="107"/>
      <c r="EXV53" s="107"/>
      <c r="EXW53" s="107"/>
      <c r="EXX53" s="107"/>
      <c r="EXY53" s="107"/>
      <c r="EXZ53" s="107"/>
      <c r="EYA53" s="107"/>
      <c r="EYB53" s="107"/>
      <c r="EYC53" s="107"/>
      <c r="EYD53" s="107"/>
      <c r="EYE53" s="107"/>
      <c r="EYF53" s="107"/>
      <c r="EYG53" s="107"/>
      <c r="EYH53" s="107"/>
      <c r="EYI53" s="107"/>
      <c r="EYJ53" s="107"/>
      <c r="EYK53" s="107"/>
      <c r="EYL53" s="107"/>
      <c r="EYM53" s="107"/>
      <c r="EYN53" s="107"/>
      <c r="EYO53" s="107"/>
      <c r="EYP53" s="107"/>
      <c r="EYQ53" s="107"/>
      <c r="EYR53" s="107"/>
      <c r="EYS53" s="107"/>
      <c r="EYT53" s="107"/>
      <c r="EYU53" s="107"/>
      <c r="EYV53" s="107"/>
      <c r="EYW53" s="107"/>
      <c r="EYX53" s="107"/>
      <c r="EYY53" s="107"/>
      <c r="EYZ53" s="107"/>
      <c r="EZA53" s="107"/>
      <c r="EZB53" s="107"/>
      <c r="EZC53" s="107"/>
      <c r="EZD53" s="107"/>
      <c r="EZE53" s="107"/>
      <c r="EZF53" s="107"/>
      <c r="EZG53" s="107"/>
      <c r="EZH53" s="107"/>
      <c r="EZI53" s="107"/>
      <c r="EZJ53" s="107"/>
      <c r="EZK53" s="107"/>
      <c r="EZL53" s="107"/>
      <c r="EZM53" s="107"/>
      <c r="EZN53" s="107"/>
      <c r="EZO53" s="107"/>
      <c r="EZP53" s="107"/>
      <c r="EZQ53" s="107"/>
      <c r="EZR53" s="107"/>
      <c r="EZS53" s="107"/>
      <c r="EZT53" s="107"/>
      <c r="EZU53" s="107"/>
      <c r="EZV53" s="107"/>
      <c r="EZW53" s="107"/>
      <c r="EZX53" s="107"/>
      <c r="EZY53" s="107"/>
      <c r="EZZ53" s="107"/>
      <c r="FAA53" s="107"/>
      <c r="FAB53" s="107"/>
      <c r="FAC53" s="107"/>
      <c r="FAD53" s="107"/>
      <c r="FAE53" s="107"/>
      <c r="FAF53" s="107"/>
      <c r="FAG53" s="107"/>
      <c r="FAH53" s="107"/>
      <c r="FAI53" s="107"/>
      <c r="FAJ53" s="107"/>
      <c r="FAK53" s="107"/>
      <c r="FAL53" s="107"/>
      <c r="FAM53" s="107"/>
      <c r="FAN53" s="107"/>
      <c r="FAO53" s="107"/>
      <c r="FAP53" s="107"/>
      <c r="FAQ53" s="107"/>
      <c r="FAR53" s="107"/>
      <c r="FAS53" s="107"/>
      <c r="FAT53" s="107"/>
      <c r="FAU53" s="107"/>
      <c r="FAV53" s="107"/>
      <c r="FAW53" s="107"/>
      <c r="FAX53" s="107"/>
      <c r="FAY53" s="107"/>
      <c r="FAZ53" s="107"/>
      <c r="FBA53" s="107"/>
      <c r="FBB53" s="107"/>
      <c r="FBC53" s="107"/>
      <c r="FBD53" s="107"/>
      <c r="FBE53" s="107"/>
      <c r="FBF53" s="107"/>
      <c r="FBG53" s="107"/>
      <c r="FBH53" s="107"/>
      <c r="FBI53" s="107"/>
      <c r="FBJ53" s="107"/>
      <c r="FBK53" s="107"/>
      <c r="FBL53" s="107"/>
      <c r="FBM53" s="107"/>
      <c r="FBN53" s="107"/>
      <c r="FBO53" s="107"/>
      <c r="FBP53" s="107"/>
      <c r="FBQ53" s="107"/>
      <c r="FBR53" s="107"/>
      <c r="FBS53" s="107"/>
      <c r="FBT53" s="107"/>
      <c r="FBU53" s="107"/>
      <c r="FBV53" s="107"/>
      <c r="FBW53" s="107"/>
      <c r="FBX53" s="107"/>
      <c r="FBY53" s="107"/>
      <c r="FBZ53" s="107"/>
      <c r="FCA53" s="107"/>
      <c r="FCB53" s="107"/>
      <c r="FCC53" s="107"/>
      <c r="FCD53" s="107"/>
      <c r="FCE53" s="107"/>
      <c r="FCF53" s="107"/>
      <c r="FCG53" s="107"/>
      <c r="FCH53" s="107"/>
      <c r="FCI53" s="107"/>
      <c r="FCJ53" s="107"/>
      <c r="FCK53" s="107"/>
      <c r="FCL53" s="107"/>
      <c r="FCM53" s="107"/>
      <c r="FCN53" s="107"/>
      <c r="FCO53" s="107"/>
      <c r="FCP53" s="107"/>
      <c r="FCQ53" s="107"/>
      <c r="FCR53" s="107"/>
      <c r="FCS53" s="107"/>
      <c r="FCT53" s="107"/>
      <c r="FCU53" s="107"/>
      <c r="FCV53" s="107"/>
      <c r="FCW53" s="107"/>
      <c r="FCX53" s="107"/>
      <c r="FCY53" s="107"/>
      <c r="FCZ53" s="107"/>
      <c r="FDA53" s="107"/>
      <c r="FDB53" s="107"/>
      <c r="FDC53" s="107"/>
      <c r="FDD53" s="107"/>
      <c r="FDE53" s="107"/>
      <c r="FDF53" s="107"/>
      <c r="FDG53" s="107"/>
      <c r="FDH53" s="107"/>
      <c r="FDI53" s="107"/>
      <c r="FDJ53" s="107"/>
      <c r="FDK53" s="107"/>
      <c r="FDL53" s="107"/>
      <c r="FDM53" s="107"/>
      <c r="FDN53" s="107"/>
      <c r="FDO53" s="107"/>
      <c r="FDP53" s="107"/>
      <c r="FDQ53" s="107"/>
      <c r="FDR53" s="107"/>
      <c r="FDS53" s="107"/>
      <c r="FDT53" s="107"/>
      <c r="FDU53" s="107"/>
      <c r="FDV53" s="107"/>
      <c r="FDW53" s="107"/>
      <c r="FDX53" s="107"/>
      <c r="FDY53" s="107"/>
      <c r="FDZ53" s="107"/>
      <c r="FEA53" s="107"/>
      <c r="FEB53" s="107"/>
      <c r="FEC53" s="107"/>
      <c r="FED53" s="107"/>
      <c r="FEE53" s="107"/>
      <c r="FEF53" s="107"/>
      <c r="FEG53" s="107"/>
      <c r="FEH53" s="107"/>
      <c r="FEI53" s="107"/>
      <c r="FEJ53" s="107"/>
      <c r="FEK53" s="107"/>
      <c r="FEL53" s="107"/>
      <c r="FEM53" s="107"/>
      <c r="FEN53" s="107"/>
      <c r="FEO53" s="107"/>
      <c r="FEP53" s="107"/>
      <c r="FEQ53" s="107"/>
      <c r="FER53" s="107"/>
      <c r="FES53" s="107"/>
      <c r="FET53" s="107"/>
      <c r="FEU53" s="107"/>
      <c r="FEV53" s="107"/>
      <c r="FEW53" s="107"/>
      <c r="FEX53" s="107"/>
      <c r="FEY53" s="107"/>
      <c r="FEZ53" s="107"/>
      <c r="FFA53" s="107"/>
      <c r="FFB53" s="107"/>
      <c r="FFC53" s="107"/>
      <c r="FFD53" s="107"/>
      <c r="FFE53" s="107"/>
      <c r="FFF53" s="107"/>
      <c r="FFG53" s="107"/>
      <c r="FFH53" s="107"/>
      <c r="FFI53" s="107"/>
      <c r="FFJ53" s="107"/>
      <c r="FFK53" s="107"/>
      <c r="FFL53" s="107"/>
      <c r="FFM53" s="107"/>
      <c r="FFN53" s="107"/>
      <c r="FFO53" s="107"/>
      <c r="FFP53" s="107"/>
      <c r="FFQ53" s="107"/>
      <c r="FFR53" s="107"/>
      <c r="FFS53" s="107"/>
      <c r="FFT53" s="107"/>
      <c r="FFU53" s="107"/>
      <c r="FFV53" s="107"/>
      <c r="FFW53" s="107"/>
      <c r="FFX53" s="107"/>
      <c r="FFY53" s="107"/>
      <c r="FFZ53" s="107"/>
      <c r="FGA53" s="107"/>
      <c r="FGB53" s="107"/>
      <c r="FGC53" s="107"/>
      <c r="FGD53" s="107"/>
      <c r="FGE53" s="107"/>
      <c r="FGF53" s="107"/>
      <c r="FGG53" s="107"/>
      <c r="FGH53" s="107"/>
      <c r="FGI53" s="107"/>
      <c r="FGJ53" s="107"/>
      <c r="FGK53" s="107"/>
      <c r="FGL53" s="107"/>
      <c r="FGM53" s="107"/>
      <c r="FGN53" s="107"/>
      <c r="FGO53" s="107"/>
      <c r="FGP53" s="107"/>
      <c r="FGQ53" s="107"/>
      <c r="FGR53" s="107"/>
      <c r="FGS53" s="107"/>
      <c r="FGT53" s="107"/>
      <c r="FGU53" s="107"/>
      <c r="FGV53" s="107"/>
      <c r="FGW53" s="107"/>
      <c r="FGX53" s="107"/>
      <c r="FGY53" s="107"/>
      <c r="FGZ53" s="107"/>
      <c r="FHA53" s="107"/>
      <c r="FHB53" s="107"/>
      <c r="FHC53" s="107"/>
      <c r="FHD53" s="107"/>
      <c r="FHE53" s="107"/>
      <c r="FHF53" s="107"/>
      <c r="FHG53" s="107"/>
      <c r="FHH53" s="107"/>
      <c r="FHI53" s="107"/>
      <c r="FHJ53" s="107"/>
      <c r="FHK53" s="107"/>
      <c r="FHL53" s="107"/>
      <c r="FHM53" s="107"/>
      <c r="FHN53" s="107"/>
      <c r="FHO53" s="107"/>
      <c r="FHP53" s="107"/>
      <c r="FHQ53" s="107"/>
      <c r="FHR53" s="107"/>
      <c r="FHS53" s="107"/>
      <c r="FHT53" s="107"/>
      <c r="FHU53" s="107"/>
      <c r="FHV53" s="107"/>
      <c r="FHW53" s="107"/>
      <c r="FHX53" s="107"/>
      <c r="FHY53" s="107"/>
      <c r="FHZ53" s="107"/>
      <c r="FIA53" s="107"/>
      <c r="FIB53" s="107"/>
      <c r="FIC53" s="107"/>
      <c r="FID53" s="107"/>
      <c r="FIE53" s="107"/>
      <c r="FIF53" s="107"/>
      <c r="FIG53" s="107"/>
      <c r="FIH53" s="107"/>
      <c r="FII53" s="107"/>
      <c r="FIJ53" s="107"/>
      <c r="FIK53" s="107"/>
      <c r="FIL53" s="107"/>
      <c r="FIM53" s="107"/>
      <c r="FIN53" s="107"/>
      <c r="FIO53" s="107"/>
      <c r="FIP53" s="107"/>
      <c r="FIQ53" s="107"/>
      <c r="FIR53" s="107"/>
      <c r="FIS53" s="107"/>
      <c r="FIT53" s="107"/>
      <c r="FIU53" s="107"/>
      <c r="FIV53" s="107"/>
      <c r="FIW53" s="107"/>
      <c r="FIX53" s="107"/>
      <c r="FIY53" s="107"/>
      <c r="FIZ53" s="107"/>
      <c r="FJA53" s="107"/>
      <c r="FJB53" s="107"/>
      <c r="FJC53" s="107"/>
      <c r="FJD53" s="107"/>
      <c r="FJE53" s="107"/>
      <c r="FJF53" s="107"/>
      <c r="FJG53" s="107"/>
      <c r="FJH53" s="107"/>
      <c r="FJI53" s="107"/>
      <c r="FJJ53" s="107"/>
      <c r="FJK53" s="107"/>
      <c r="FJL53" s="107"/>
      <c r="FJM53" s="107"/>
      <c r="FJN53" s="107"/>
      <c r="FJO53" s="107"/>
      <c r="FJP53" s="107"/>
      <c r="FJQ53" s="107"/>
      <c r="FJR53" s="107"/>
      <c r="FJS53" s="107"/>
      <c r="FJT53" s="107"/>
      <c r="FJU53" s="107"/>
      <c r="FJV53" s="107"/>
      <c r="FJW53" s="107"/>
      <c r="FJX53" s="107"/>
      <c r="FJY53" s="107"/>
      <c r="FJZ53" s="107"/>
      <c r="FKA53" s="107"/>
      <c r="FKB53" s="107"/>
      <c r="FKC53" s="107"/>
      <c r="FKD53" s="107"/>
      <c r="FKE53" s="107"/>
      <c r="FKF53" s="107"/>
      <c r="FKG53" s="107"/>
      <c r="FKH53" s="107"/>
      <c r="FKI53" s="107"/>
      <c r="FKJ53" s="107"/>
      <c r="FKK53" s="107"/>
      <c r="FKL53" s="107"/>
      <c r="FKM53" s="107"/>
      <c r="FKN53" s="107"/>
      <c r="FKO53" s="107"/>
      <c r="FKP53" s="107"/>
      <c r="FKQ53" s="107"/>
      <c r="FKR53" s="107"/>
      <c r="FKS53" s="107"/>
      <c r="FKT53" s="107"/>
      <c r="FKU53" s="107"/>
      <c r="FKV53" s="107"/>
      <c r="FKW53" s="107"/>
      <c r="FKX53" s="107"/>
      <c r="FKY53" s="107"/>
      <c r="FKZ53" s="107"/>
      <c r="FLA53" s="107"/>
      <c r="FLB53" s="107"/>
      <c r="FLC53" s="107"/>
      <c r="FLD53" s="107"/>
      <c r="FLE53" s="107"/>
      <c r="FLF53" s="107"/>
      <c r="FLG53" s="107"/>
      <c r="FLH53" s="107"/>
      <c r="FLI53" s="107"/>
      <c r="FLJ53" s="107"/>
      <c r="FLK53" s="107"/>
      <c r="FLL53" s="107"/>
      <c r="FLM53" s="107"/>
      <c r="FLN53" s="107"/>
      <c r="FLO53" s="107"/>
      <c r="FLP53" s="107"/>
      <c r="FLQ53" s="107"/>
      <c r="FLR53" s="107"/>
      <c r="FLS53" s="107"/>
      <c r="FLT53" s="107"/>
      <c r="FLU53" s="107"/>
      <c r="FLV53" s="107"/>
      <c r="FLW53" s="107"/>
      <c r="FLX53" s="107"/>
      <c r="FLY53" s="107"/>
      <c r="FLZ53" s="107"/>
      <c r="FMA53" s="107"/>
      <c r="FMB53" s="107"/>
      <c r="FMC53" s="107"/>
      <c r="FMD53" s="107"/>
      <c r="FME53" s="107"/>
      <c r="FMF53" s="107"/>
      <c r="FMG53" s="107"/>
      <c r="FMH53" s="107"/>
      <c r="FMI53" s="107"/>
      <c r="FMJ53" s="107"/>
      <c r="FMK53" s="107"/>
      <c r="FML53" s="107"/>
      <c r="FMM53" s="107"/>
      <c r="FMN53" s="107"/>
      <c r="FMO53" s="107"/>
      <c r="FMP53" s="107"/>
      <c r="FMQ53" s="107"/>
      <c r="FMR53" s="107"/>
      <c r="FMS53" s="107"/>
      <c r="FMT53" s="107"/>
      <c r="FMU53" s="107"/>
      <c r="FMV53" s="107"/>
      <c r="FMW53" s="107"/>
      <c r="FMX53" s="107"/>
      <c r="FMY53" s="107"/>
      <c r="FMZ53" s="107"/>
      <c r="FNA53" s="107"/>
      <c r="FNB53" s="107"/>
      <c r="FNC53" s="107"/>
      <c r="FND53" s="107"/>
      <c r="FNE53" s="107"/>
      <c r="FNF53" s="107"/>
      <c r="FNG53" s="107"/>
      <c r="FNH53" s="107"/>
      <c r="FNI53" s="107"/>
      <c r="FNJ53" s="107"/>
      <c r="FNK53" s="107"/>
      <c r="FNL53" s="107"/>
      <c r="FNM53" s="107"/>
      <c r="FNN53" s="107"/>
      <c r="FNO53" s="107"/>
      <c r="FNP53" s="107"/>
      <c r="FNQ53" s="107"/>
      <c r="FNR53" s="107"/>
      <c r="FNS53" s="107"/>
      <c r="FNT53" s="107"/>
      <c r="FNU53" s="107"/>
      <c r="FNV53" s="107"/>
      <c r="FNW53" s="107"/>
      <c r="FNX53" s="107"/>
      <c r="FNY53" s="107"/>
      <c r="FNZ53" s="107"/>
      <c r="FOA53" s="107"/>
      <c r="FOB53" s="107"/>
      <c r="FOC53" s="107"/>
      <c r="FOD53" s="107"/>
      <c r="FOE53" s="107"/>
      <c r="FOF53" s="107"/>
      <c r="FOG53" s="107"/>
      <c r="FOH53" s="107"/>
      <c r="FOI53" s="107"/>
      <c r="FOJ53" s="107"/>
      <c r="FOK53" s="107"/>
      <c r="FOL53" s="107"/>
      <c r="FOM53" s="107"/>
      <c r="FON53" s="107"/>
      <c r="FOO53" s="107"/>
      <c r="FOP53" s="107"/>
      <c r="FOQ53" s="107"/>
      <c r="FOR53" s="107"/>
      <c r="FOS53" s="107"/>
      <c r="FOT53" s="107"/>
      <c r="FOU53" s="107"/>
      <c r="FOV53" s="107"/>
      <c r="FOW53" s="107"/>
      <c r="FOX53" s="107"/>
      <c r="FOY53" s="107"/>
      <c r="FOZ53" s="107"/>
      <c r="FPA53" s="107"/>
      <c r="FPB53" s="107"/>
      <c r="FPC53" s="107"/>
      <c r="FPD53" s="107"/>
      <c r="FPE53" s="107"/>
      <c r="FPF53" s="107"/>
      <c r="FPG53" s="107"/>
      <c r="FPH53" s="107"/>
      <c r="FPI53" s="107"/>
      <c r="FPJ53" s="107"/>
      <c r="FPK53" s="107"/>
      <c r="FPL53" s="107"/>
      <c r="FPM53" s="107"/>
      <c r="FPN53" s="107"/>
      <c r="FPO53" s="107"/>
      <c r="FPP53" s="107"/>
      <c r="FPQ53" s="107"/>
      <c r="FPR53" s="107"/>
      <c r="FPS53" s="107"/>
      <c r="FPT53" s="107"/>
      <c r="FPU53" s="107"/>
      <c r="FPV53" s="107"/>
      <c r="FPW53" s="107"/>
      <c r="FPX53" s="107"/>
      <c r="FPY53" s="107"/>
      <c r="FPZ53" s="107"/>
      <c r="FQA53" s="107"/>
      <c r="FQB53" s="107"/>
      <c r="FQC53" s="107"/>
      <c r="FQD53" s="107"/>
      <c r="FQE53" s="107"/>
      <c r="FQF53" s="107"/>
      <c r="FQG53" s="107"/>
      <c r="FQH53" s="107"/>
      <c r="FQI53" s="107"/>
      <c r="FQJ53" s="107"/>
      <c r="FQK53" s="107"/>
      <c r="FQL53" s="107"/>
      <c r="FQM53" s="107"/>
      <c r="FQN53" s="107"/>
      <c r="FQO53" s="107"/>
      <c r="FQP53" s="107"/>
      <c r="FQQ53" s="107"/>
      <c r="FQR53" s="107"/>
      <c r="FQS53" s="107"/>
      <c r="FQT53" s="107"/>
      <c r="FQU53" s="107"/>
      <c r="FQV53" s="107"/>
      <c r="FQW53" s="107"/>
      <c r="FQX53" s="107"/>
      <c r="FQY53" s="107"/>
      <c r="FQZ53" s="107"/>
      <c r="FRA53" s="107"/>
      <c r="FRB53" s="107"/>
      <c r="FRC53" s="107"/>
      <c r="FRD53" s="107"/>
      <c r="FRE53" s="107"/>
      <c r="FRF53" s="107"/>
      <c r="FRG53" s="107"/>
      <c r="FRH53" s="107"/>
      <c r="FRI53" s="107"/>
      <c r="FRJ53" s="107"/>
      <c r="FRK53" s="107"/>
      <c r="FRL53" s="107"/>
      <c r="FRM53" s="107"/>
      <c r="FRN53" s="107"/>
      <c r="FRO53" s="107"/>
      <c r="FRP53" s="107"/>
      <c r="FRQ53" s="107"/>
      <c r="FRR53" s="107"/>
      <c r="FRS53" s="107"/>
      <c r="FRT53" s="107"/>
      <c r="FRU53" s="107"/>
      <c r="FRV53" s="107"/>
      <c r="FRW53" s="107"/>
      <c r="FRX53" s="107"/>
      <c r="FRY53" s="107"/>
      <c r="FRZ53" s="107"/>
      <c r="FSA53" s="107"/>
      <c r="FSB53" s="107"/>
      <c r="FSC53" s="107"/>
      <c r="FSD53" s="107"/>
      <c r="FSE53" s="107"/>
      <c r="FSF53" s="107"/>
      <c r="FSG53" s="107"/>
      <c r="FSH53" s="107"/>
      <c r="FSI53" s="107"/>
      <c r="FSJ53" s="107"/>
      <c r="FSK53" s="107"/>
      <c r="FSL53" s="107"/>
      <c r="FSM53" s="107"/>
      <c r="FSN53" s="107"/>
      <c r="FSO53" s="107"/>
      <c r="FSP53" s="107"/>
      <c r="FSQ53" s="107"/>
      <c r="FSR53" s="107"/>
      <c r="FSS53" s="107"/>
      <c r="FST53" s="107"/>
      <c r="FSU53" s="107"/>
      <c r="FSV53" s="107"/>
      <c r="FSW53" s="107"/>
      <c r="FSX53" s="107"/>
      <c r="FSY53" s="107"/>
      <c r="FSZ53" s="107"/>
      <c r="FTA53" s="107"/>
      <c r="FTB53" s="107"/>
      <c r="FTC53" s="107"/>
      <c r="FTD53" s="107"/>
      <c r="FTE53" s="107"/>
      <c r="FTF53" s="107"/>
      <c r="FTG53" s="107"/>
      <c r="FTH53" s="107"/>
      <c r="FTI53" s="107"/>
      <c r="FTJ53" s="107"/>
      <c r="FTK53" s="107"/>
      <c r="FTL53" s="107"/>
      <c r="FTM53" s="107"/>
      <c r="FTN53" s="107"/>
      <c r="FTO53" s="107"/>
      <c r="FTP53" s="107"/>
      <c r="FTQ53" s="107"/>
      <c r="FTR53" s="107"/>
      <c r="FTS53" s="107"/>
      <c r="FTT53" s="107"/>
      <c r="FTU53" s="107"/>
      <c r="FTV53" s="107"/>
      <c r="FTW53" s="107"/>
      <c r="FTX53" s="107"/>
      <c r="FTY53" s="107"/>
      <c r="FTZ53" s="107"/>
      <c r="FUA53" s="107"/>
      <c r="FUB53" s="107"/>
      <c r="FUC53" s="107"/>
      <c r="FUD53" s="107"/>
      <c r="FUE53" s="107"/>
      <c r="FUF53" s="107"/>
      <c r="FUG53" s="107"/>
      <c r="FUH53" s="107"/>
      <c r="FUI53" s="107"/>
      <c r="FUJ53" s="107"/>
      <c r="FUK53" s="107"/>
      <c r="FUL53" s="107"/>
      <c r="FUM53" s="107"/>
      <c r="FUN53" s="107"/>
      <c r="FUO53" s="107"/>
      <c r="FUP53" s="107"/>
      <c r="FUQ53" s="107"/>
      <c r="FUR53" s="107"/>
      <c r="FUS53" s="107"/>
      <c r="FUT53" s="107"/>
      <c r="FUU53" s="107"/>
      <c r="FUV53" s="107"/>
      <c r="FUW53" s="107"/>
      <c r="FUX53" s="107"/>
      <c r="FUY53" s="107"/>
      <c r="FUZ53" s="107"/>
      <c r="FVA53" s="107"/>
      <c r="FVB53" s="107"/>
      <c r="FVC53" s="107"/>
      <c r="FVD53" s="107"/>
      <c r="FVE53" s="107"/>
      <c r="FVF53" s="107"/>
      <c r="FVG53" s="107"/>
      <c r="FVH53" s="107"/>
      <c r="FVI53" s="107"/>
      <c r="FVJ53" s="107"/>
      <c r="FVK53" s="107"/>
      <c r="FVL53" s="107"/>
      <c r="FVM53" s="107"/>
      <c r="FVN53" s="107"/>
      <c r="FVO53" s="107"/>
      <c r="FVP53" s="107"/>
      <c r="FVQ53" s="107"/>
      <c r="FVR53" s="107"/>
      <c r="FVS53" s="107"/>
      <c r="FVT53" s="107"/>
      <c r="FVU53" s="107"/>
      <c r="FVV53" s="107"/>
      <c r="FVW53" s="107"/>
      <c r="FVX53" s="107"/>
      <c r="FVY53" s="107"/>
      <c r="FVZ53" s="107"/>
      <c r="FWA53" s="107"/>
      <c r="FWB53" s="107"/>
      <c r="FWC53" s="107"/>
      <c r="FWD53" s="107"/>
      <c r="FWE53" s="107"/>
      <c r="FWF53" s="107"/>
      <c r="FWG53" s="107"/>
      <c r="FWH53" s="107"/>
      <c r="FWI53" s="107"/>
      <c r="FWJ53" s="107"/>
      <c r="FWK53" s="107"/>
      <c r="FWL53" s="107"/>
      <c r="FWM53" s="107"/>
      <c r="FWN53" s="107"/>
      <c r="FWO53" s="107"/>
      <c r="FWP53" s="107"/>
      <c r="FWQ53" s="107"/>
      <c r="FWR53" s="107"/>
      <c r="FWS53" s="107"/>
      <c r="FWT53" s="107"/>
      <c r="FWU53" s="107"/>
      <c r="FWV53" s="107"/>
      <c r="FWW53" s="107"/>
      <c r="FWX53" s="107"/>
      <c r="FWY53" s="107"/>
      <c r="FWZ53" s="107"/>
      <c r="FXA53" s="107"/>
      <c r="FXB53" s="107"/>
      <c r="FXC53" s="107"/>
      <c r="FXD53" s="107"/>
      <c r="FXE53" s="107"/>
      <c r="FXF53" s="107"/>
      <c r="FXG53" s="107"/>
      <c r="FXH53" s="107"/>
      <c r="FXI53" s="107"/>
      <c r="FXJ53" s="107"/>
      <c r="FXK53" s="107"/>
      <c r="FXL53" s="107"/>
      <c r="FXM53" s="107"/>
      <c r="FXN53" s="107"/>
      <c r="FXO53" s="107"/>
      <c r="FXP53" s="107"/>
      <c r="FXQ53" s="107"/>
      <c r="FXR53" s="107"/>
      <c r="FXS53" s="107"/>
      <c r="FXT53" s="107"/>
      <c r="FXU53" s="107"/>
      <c r="FXV53" s="107"/>
      <c r="FXW53" s="107"/>
      <c r="FXX53" s="107"/>
      <c r="FXY53" s="107"/>
      <c r="FXZ53" s="107"/>
      <c r="FYA53" s="107"/>
      <c r="FYB53" s="107"/>
      <c r="FYC53" s="107"/>
      <c r="FYD53" s="107"/>
      <c r="FYE53" s="107"/>
      <c r="FYF53" s="107"/>
      <c r="FYG53" s="107"/>
      <c r="FYH53" s="107"/>
      <c r="FYI53" s="107"/>
      <c r="FYJ53" s="107"/>
      <c r="FYK53" s="107"/>
      <c r="FYL53" s="107"/>
      <c r="FYM53" s="107"/>
      <c r="FYN53" s="107"/>
      <c r="FYO53" s="107"/>
      <c r="FYP53" s="107"/>
      <c r="FYQ53" s="107"/>
      <c r="FYR53" s="107"/>
      <c r="FYS53" s="107"/>
      <c r="FYT53" s="107"/>
      <c r="FYU53" s="107"/>
      <c r="FYV53" s="107"/>
      <c r="FYW53" s="107"/>
      <c r="FYX53" s="107"/>
      <c r="FYY53" s="107"/>
      <c r="FYZ53" s="107"/>
      <c r="FZA53" s="107"/>
      <c r="FZB53" s="107"/>
      <c r="FZC53" s="107"/>
      <c r="FZD53" s="107"/>
      <c r="FZE53" s="107"/>
      <c r="FZF53" s="107"/>
      <c r="FZG53" s="107"/>
      <c r="FZH53" s="107"/>
      <c r="FZI53" s="107"/>
      <c r="FZJ53" s="107"/>
      <c r="FZK53" s="107"/>
      <c r="FZL53" s="107"/>
      <c r="FZM53" s="107"/>
      <c r="FZN53" s="107"/>
      <c r="FZO53" s="107"/>
      <c r="FZP53" s="107"/>
      <c r="FZQ53" s="107"/>
      <c r="FZR53" s="107"/>
      <c r="FZS53" s="107"/>
      <c r="FZT53" s="107"/>
      <c r="FZU53" s="107"/>
      <c r="FZV53" s="107"/>
      <c r="FZW53" s="107"/>
      <c r="FZX53" s="107"/>
      <c r="FZY53" s="107"/>
      <c r="FZZ53" s="107"/>
      <c r="GAA53" s="107"/>
      <c r="GAB53" s="107"/>
      <c r="GAC53" s="107"/>
      <c r="GAD53" s="107"/>
      <c r="GAE53" s="107"/>
      <c r="GAF53" s="107"/>
      <c r="GAG53" s="107"/>
      <c r="GAH53" s="107"/>
      <c r="GAI53" s="107"/>
      <c r="GAJ53" s="107"/>
      <c r="GAK53" s="107"/>
      <c r="GAL53" s="107"/>
      <c r="GAM53" s="107"/>
      <c r="GAN53" s="107"/>
      <c r="GAO53" s="107"/>
      <c r="GAP53" s="107"/>
      <c r="GAQ53" s="107"/>
      <c r="GAR53" s="107"/>
      <c r="GAS53" s="107"/>
      <c r="GAT53" s="107"/>
      <c r="GAU53" s="107"/>
      <c r="GAV53" s="107"/>
      <c r="GAW53" s="107"/>
      <c r="GAX53" s="107"/>
      <c r="GAY53" s="107"/>
      <c r="GAZ53" s="107"/>
      <c r="GBA53" s="107"/>
      <c r="GBB53" s="107"/>
      <c r="GBC53" s="107"/>
      <c r="GBD53" s="107"/>
      <c r="GBE53" s="107"/>
      <c r="GBF53" s="107"/>
      <c r="GBG53" s="107"/>
      <c r="GBH53" s="107"/>
      <c r="GBI53" s="107"/>
      <c r="GBJ53" s="107"/>
      <c r="GBK53" s="107"/>
      <c r="GBL53" s="107"/>
      <c r="GBM53" s="107"/>
      <c r="GBN53" s="107"/>
      <c r="GBO53" s="107"/>
      <c r="GBP53" s="107"/>
      <c r="GBQ53" s="107"/>
      <c r="GBR53" s="107"/>
      <c r="GBS53" s="107"/>
      <c r="GBT53" s="107"/>
      <c r="GBU53" s="107"/>
      <c r="GBV53" s="107"/>
      <c r="GBW53" s="107"/>
      <c r="GBX53" s="107"/>
      <c r="GBY53" s="107"/>
      <c r="GBZ53" s="107"/>
      <c r="GCA53" s="107"/>
      <c r="GCB53" s="107"/>
      <c r="GCC53" s="107"/>
      <c r="GCD53" s="107"/>
      <c r="GCE53" s="107"/>
      <c r="GCF53" s="107"/>
      <c r="GCG53" s="107"/>
      <c r="GCH53" s="107"/>
      <c r="GCI53" s="107"/>
      <c r="GCJ53" s="107"/>
      <c r="GCK53" s="107"/>
      <c r="GCL53" s="107"/>
      <c r="GCM53" s="107"/>
      <c r="GCN53" s="107"/>
      <c r="GCO53" s="107"/>
      <c r="GCP53" s="107"/>
      <c r="GCQ53" s="107"/>
      <c r="GCR53" s="107"/>
      <c r="GCS53" s="107"/>
      <c r="GCT53" s="107"/>
      <c r="GCU53" s="107"/>
      <c r="GCV53" s="107"/>
      <c r="GCW53" s="107"/>
      <c r="GCX53" s="107"/>
      <c r="GCY53" s="107"/>
      <c r="GCZ53" s="107"/>
      <c r="GDA53" s="107"/>
      <c r="GDB53" s="107"/>
      <c r="GDC53" s="107"/>
      <c r="GDD53" s="107"/>
      <c r="GDE53" s="107"/>
      <c r="GDF53" s="107"/>
      <c r="GDG53" s="107"/>
      <c r="GDH53" s="107"/>
      <c r="GDI53" s="107"/>
      <c r="GDJ53" s="107"/>
      <c r="GDK53" s="107"/>
      <c r="GDL53" s="107"/>
      <c r="GDM53" s="107"/>
      <c r="GDN53" s="107"/>
      <c r="GDO53" s="107"/>
      <c r="GDP53" s="107"/>
      <c r="GDQ53" s="107"/>
      <c r="GDR53" s="107"/>
      <c r="GDS53" s="107"/>
      <c r="GDT53" s="107"/>
      <c r="GDU53" s="107"/>
      <c r="GDV53" s="107"/>
      <c r="GDW53" s="107"/>
      <c r="GDX53" s="107"/>
      <c r="GDY53" s="107"/>
      <c r="GDZ53" s="107"/>
      <c r="GEA53" s="107"/>
      <c r="GEB53" s="107"/>
      <c r="GEC53" s="107"/>
      <c r="GED53" s="107"/>
      <c r="GEE53" s="107"/>
      <c r="GEF53" s="107"/>
      <c r="GEG53" s="107"/>
      <c r="GEH53" s="107"/>
      <c r="GEI53" s="107"/>
      <c r="GEJ53" s="107"/>
      <c r="GEK53" s="107"/>
      <c r="GEL53" s="107"/>
      <c r="GEM53" s="107"/>
      <c r="GEN53" s="107"/>
      <c r="GEO53" s="107"/>
      <c r="GEP53" s="107"/>
      <c r="GEQ53" s="107"/>
      <c r="GER53" s="107"/>
      <c r="GES53" s="107"/>
      <c r="GET53" s="107"/>
      <c r="GEU53" s="107"/>
      <c r="GEV53" s="107"/>
      <c r="GEW53" s="107"/>
      <c r="GEX53" s="107"/>
      <c r="GEY53" s="107"/>
      <c r="GEZ53" s="107"/>
      <c r="GFA53" s="107"/>
      <c r="GFB53" s="107"/>
      <c r="GFC53" s="107"/>
      <c r="GFD53" s="107"/>
      <c r="GFE53" s="107"/>
      <c r="GFF53" s="107"/>
      <c r="GFG53" s="107"/>
      <c r="GFH53" s="107"/>
      <c r="GFI53" s="107"/>
      <c r="GFJ53" s="107"/>
      <c r="GFK53" s="107"/>
      <c r="GFL53" s="107"/>
      <c r="GFM53" s="107"/>
      <c r="GFN53" s="107"/>
      <c r="GFO53" s="107"/>
      <c r="GFP53" s="107"/>
      <c r="GFQ53" s="107"/>
      <c r="GFR53" s="107"/>
      <c r="GFS53" s="107"/>
      <c r="GFT53" s="107"/>
      <c r="GFU53" s="107"/>
      <c r="GFV53" s="107"/>
      <c r="GFW53" s="107"/>
      <c r="GFX53" s="107"/>
      <c r="GFY53" s="107"/>
      <c r="GFZ53" s="107"/>
      <c r="GGA53" s="107"/>
      <c r="GGB53" s="107"/>
      <c r="GGC53" s="107"/>
      <c r="GGD53" s="107"/>
      <c r="GGE53" s="107"/>
      <c r="GGF53" s="107"/>
      <c r="GGG53" s="107"/>
      <c r="GGH53" s="107"/>
      <c r="GGI53" s="107"/>
      <c r="GGJ53" s="107"/>
      <c r="GGK53" s="107"/>
      <c r="GGL53" s="107"/>
      <c r="GGM53" s="107"/>
      <c r="GGN53" s="107"/>
      <c r="GGO53" s="107"/>
      <c r="GGP53" s="107"/>
      <c r="GGQ53" s="107"/>
      <c r="GGR53" s="107"/>
      <c r="GGS53" s="107"/>
      <c r="GGT53" s="107"/>
      <c r="GGU53" s="107"/>
      <c r="GGV53" s="107"/>
      <c r="GGW53" s="107"/>
      <c r="GGX53" s="107"/>
      <c r="GGY53" s="107"/>
      <c r="GGZ53" s="107"/>
      <c r="GHA53" s="107"/>
      <c r="GHB53" s="107"/>
      <c r="GHC53" s="107"/>
      <c r="GHD53" s="107"/>
      <c r="GHE53" s="107"/>
      <c r="GHF53" s="107"/>
      <c r="GHG53" s="107"/>
      <c r="GHH53" s="107"/>
      <c r="GHI53" s="107"/>
      <c r="GHJ53" s="107"/>
      <c r="GHK53" s="107"/>
      <c r="GHL53" s="107"/>
      <c r="GHM53" s="107"/>
      <c r="GHN53" s="107"/>
      <c r="GHO53" s="107"/>
      <c r="GHP53" s="107"/>
      <c r="GHQ53" s="107"/>
      <c r="GHR53" s="107"/>
      <c r="GHS53" s="107"/>
      <c r="GHT53" s="107"/>
      <c r="GHU53" s="107"/>
      <c r="GHV53" s="107"/>
      <c r="GHW53" s="107"/>
      <c r="GHX53" s="107"/>
      <c r="GHY53" s="107"/>
      <c r="GHZ53" s="107"/>
      <c r="GIA53" s="107"/>
      <c r="GIB53" s="107"/>
      <c r="GIC53" s="107"/>
      <c r="GID53" s="107"/>
      <c r="GIE53" s="107"/>
      <c r="GIF53" s="107"/>
      <c r="GIG53" s="107"/>
      <c r="GIH53" s="107"/>
      <c r="GII53" s="107"/>
      <c r="GIJ53" s="107"/>
      <c r="GIK53" s="107"/>
      <c r="GIL53" s="107"/>
      <c r="GIM53" s="107"/>
      <c r="GIN53" s="107"/>
      <c r="GIO53" s="107"/>
      <c r="GIP53" s="107"/>
      <c r="GIQ53" s="107"/>
      <c r="GIR53" s="107"/>
      <c r="GIS53" s="107"/>
      <c r="GIT53" s="107"/>
      <c r="GIU53" s="107"/>
      <c r="GIV53" s="107"/>
      <c r="GIW53" s="107"/>
      <c r="GIX53" s="107"/>
      <c r="GIY53" s="107"/>
      <c r="GIZ53" s="107"/>
      <c r="GJA53" s="107"/>
      <c r="GJB53" s="107"/>
      <c r="GJC53" s="107"/>
      <c r="GJD53" s="107"/>
      <c r="GJE53" s="107"/>
      <c r="GJF53" s="107"/>
      <c r="GJG53" s="107"/>
      <c r="GJH53" s="107"/>
      <c r="GJI53" s="107"/>
      <c r="GJJ53" s="107"/>
      <c r="GJK53" s="107"/>
      <c r="GJL53" s="107"/>
      <c r="GJM53" s="107"/>
      <c r="GJN53" s="107"/>
      <c r="GJO53" s="107"/>
      <c r="GJP53" s="107"/>
      <c r="GJQ53" s="107"/>
      <c r="GJR53" s="107"/>
      <c r="GJS53" s="107"/>
      <c r="GJT53" s="107"/>
      <c r="GJU53" s="107"/>
      <c r="GJV53" s="107"/>
      <c r="GJW53" s="107"/>
      <c r="GJX53" s="107"/>
      <c r="GJY53" s="107"/>
      <c r="GJZ53" s="107"/>
      <c r="GKA53" s="107"/>
      <c r="GKB53" s="107"/>
      <c r="GKC53" s="107"/>
      <c r="GKD53" s="107"/>
      <c r="GKE53" s="107"/>
      <c r="GKF53" s="107"/>
      <c r="GKG53" s="107"/>
      <c r="GKH53" s="107"/>
      <c r="GKI53" s="107"/>
      <c r="GKJ53" s="107"/>
      <c r="GKK53" s="107"/>
      <c r="GKL53" s="107"/>
      <c r="GKM53" s="107"/>
      <c r="GKN53" s="107"/>
      <c r="GKO53" s="107"/>
      <c r="GKP53" s="107"/>
      <c r="GKQ53" s="107"/>
      <c r="GKR53" s="107"/>
      <c r="GKS53" s="107"/>
      <c r="GKT53" s="107"/>
      <c r="GKU53" s="107"/>
      <c r="GKV53" s="107"/>
      <c r="GKW53" s="107"/>
      <c r="GKX53" s="107"/>
      <c r="GKY53" s="107"/>
      <c r="GKZ53" s="107"/>
      <c r="GLA53" s="107"/>
      <c r="GLB53" s="107"/>
      <c r="GLC53" s="107"/>
      <c r="GLD53" s="107"/>
      <c r="GLE53" s="107"/>
      <c r="GLF53" s="107"/>
      <c r="GLG53" s="107"/>
      <c r="GLH53" s="107"/>
      <c r="GLI53" s="107"/>
      <c r="GLJ53" s="107"/>
      <c r="GLK53" s="107"/>
      <c r="GLL53" s="107"/>
      <c r="GLM53" s="107"/>
      <c r="GLN53" s="107"/>
      <c r="GLO53" s="107"/>
      <c r="GLP53" s="107"/>
      <c r="GLQ53" s="107"/>
      <c r="GLR53" s="107"/>
      <c r="GLS53" s="107"/>
      <c r="GLT53" s="107"/>
      <c r="GLU53" s="107"/>
      <c r="GLV53" s="107"/>
      <c r="GLW53" s="107"/>
      <c r="GLX53" s="107"/>
      <c r="GLY53" s="107"/>
      <c r="GLZ53" s="107"/>
      <c r="GMA53" s="107"/>
      <c r="GMB53" s="107"/>
      <c r="GMC53" s="107"/>
      <c r="GMD53" s="107"/>
      <c r="GME53" s="107"/>
      <c r="GMF53" s="107"/>
      <c r="GMG53" s="107"/>
      <c r="GMH53" s="107"/>
      <c r="GMI53" s="107"/>
      <c r="GMJ53" s="107"/>
      <c r="GMK53" s="107"/>
      <c r="GML53" s="107"/>
      <c r="GMM53" s="107"/>
      <c r="GMN53" s="107"/>
      <c r="GMO53" s="107"/>
      <c r="GMP53" s="107"/>
      <c r="GMQ53" s="107"/>
      <c r="GMR53" s="107"/>
      <c r="GMS53" s="107"/>
      <c r="GMT53" s="107"/>
      <c r="GMU53" s="107"/>
      <c r="GMV53" s="107"/>
      <c r="GMW53" s="107"/>
      <c r="GMX53" s="107"/>
      <c r="GMY53" s="107"/>
      <c r="GMZ53" s="107"/>
      <c r="GNA53" s="107"/>
      <c r="GNB53" s="107"/>
      <c r="GNC53" s="107"/>
      <c r="GND53" s="107"/>
      <c r="GNE53" s="107"/>
      <c r="GNF53" s="107"/>
      <c r="GNG53" s="107"/>
      <c r="GNH53" s="107"/>
      <c r="GNI53" s="107"/>
      <c r="GNJ53" s="107"/>
      <c r="GNK53" s="107"/>
      <c r="GNL53" s="107"/>
      <c r="GNM53" s="107"/>
      <c r="GNN53" s="107"/>
      <c r="GNO53" s="107"/>
      <c r="GNP53" s="107"/>
      <c r="GNQ53" s="107"/>
      <c r="GNR53" s="107"/>
      <c r="GNS53" s="107"/>
      <c r="GNT53" s="107"/>
      <c r="GNU53" s="107"/>
      <c r="GNV53" s="107"/>
      <c r="GNW53" s="107"/>
      <c r="GNX53" s="107"/>
      <c r="GNY53" s="107"/>
      <c r="GNZ53" s="107"/>
      <c r="GOA53" s="107"/>
      <c r="GOB53" s="107"/>
      <c r="GOC53" s="107"/>
      <c r="GOD53" s="107"/>
      <c r="GOE53" s="107"/>
      <c r="GOF53" s="107"/>
      <c r="GOG53" s="107"/>
      <c r="GOH53" s="107"/>
      <c r="GOI53" s="107"/>
      <c r="GOJ53" s="107"/>
      <c r="GOK53" s="107"/>
      <c r="GOL53" s="107"/>
      <c r="GOM53" s="107"/>
      <c r="GON53" s="107"/>
      <c r="GOO53" s="107"/>
      <c r="GOP53" s="107"/>
      <c r="GOQ53" s="107"/>
      <c r="GOR53" s="107"/>
      <c r="GOS53" s="107"/>
      <c r="GOT53" s="107"/>
      <c r="GOU53" s="107"/>
      <c r="GOV53" s="107"/>
      <c r="GOW53" s="107"/>
      <c r="GOX53" s="107"/>
      <c r="GOY53" s="107"/>
      <c r="GOZ53" s="107"/>
      <c r="GPA53" s="107"/>
      <c r="GPB53" s="107"/>
      <c r="GPC53" s="107"/>
      <c r="GPD53" s="107"/>
      <c r="GPE53" s="107"/>
      <c r="GPF53" s="107"/>
      <c r="GPG53" s="107"/>
      <c r="GPH53" s="107"/>
      <c r="GPI53" s="107"/>
      <c r="GPJ53" s="107"/>
      <c r="GPK53" s="107"/>
      <c r="GPL53" s="107"/>
      <c r="GPM53" s="107"/>
      <c r="GPN53" s="107"/>
      <c r="GPO53" s="107"/>
      <c r="GPP53" s="107"/>
      <c r="GPQ53" s="107"/>
      <c r="GPR53" s="107"/>
      <c r="GPS53" s="107"/>
      <c r="GPT53" s="107"/>
      <c r="GPU53" s="107"/>
      <c r="GPV53" s="107"/>
      <c r="GPW53" s="107"/>
      <c r="GPX53" s="107"/>
      <c r="GPY53" s="107"/>
      <c r="GPZ53" s="107"/>
      <c r="GQA53" s="107"/>
      <c r="GQB53" s="107"/>
      <c r="GQC53" s="107"/>
      <c r="GQD53" s="107"/>
      <c r="GQE53" s="107"/>
      <c r="GQF53" s="107"/>
      <c r="GQG53" s="107"/>
      <c r="GQH53" s="107"/>
      <c r="GQI53" s="107"/>
      <c r="GQJ53" s="107"/>
      <c r="GQK53" s="107"/>
      <c r="GQL53" s="107"/>
      <c r="GQM53" s="107"/>
      <c r="GQN53" s="107"/>
      <c r="GQO53" s="107"/>
      <c r="GQP53" s="107"/>
      <c r="GQQ53" s="107"/>
      <c r="GQR53" s="107"/>
      <c r="GQS53" s="107"/>
      <c r="GQT53" s="107"/>
      <c r="GQU53" s="107"/>
      <c r="GQV53" s="107"/>
      <c r="GQW53" s="107"/>
      <c r="GQX53" s="107"/>
      <c r="GQY53" s="107"/>
      <c r="GQZ53" s="107"/>
      <c r="GRA53" s="107"/>
      <c r="GRB53" s="107"/>
      <c r="GRC53" s="107"/>
      <c r="GRD53" s="107"/>
      <c r="GRE53" s="107"/>
      <c r="GRF53" s="107"/>
      <c r="GRG53" s="107"/>
      <c r="GRH53" s="107"/>
      <c r="GRI53" s="107"/>
      <c r="GRJ53" s="107"/>
      <c r="GRK53" s="107"/>
      <c r="GRL53" s="107"/>
      <c r="GRM53" s="107"/>
      <c r="GRN53" s="107"/>
      <c r="GRO53" s="107"/>
      <c r="GRP53" s="107"/>
      <c r="GRQ53" s="107"/>
      <c r="GRR53" s="107"/>
      <c r="GRS53" s="107"/>
      <c r="GRT53" s="107"/>
      <c r="GRU53" s="107"/>
      <c r="GRV53" s="107"/>
      <c r="GRW53" s="107"/>
      <c r="GRX53" s="107"/>
      <c r="GRY53" s="107"/>
      <c r="GRZ53" s="107"/>
      <c r="GSA53" s="107"/>
      <c r="GSB53" s="107"/>
      <c r="GSC53" s="107"/>
      <c r="GSD53" s="107"/>
      <c r="GSE53" s="107"/>
      <c r="GSF53" s="107"/>
      <c r="GSG53" s="107"/>
      <c r="GSH53" s="107"/>
      <c r="GSI53" s="107"/>
      <c r="GSJ53" s="107"/>
      <c r="GSK53" s="107"/>
      <c r="GSL53" s="107"/>
      <c r="GSM53" s="107"/>
      <c r="GSN53" s="107"/>
      <c r="GSO53" s="107"/>
      <c r="GSP53" s="107"/>
      <c r="GSQ53" s="107"/>
      <c r="GSR53" s="107"/>
      <c r="GSS53" s="107"/>
      <c r="GST53" s="107"/>
      <c r="GSU53" s="107"/>
      <c r="GSV53" s="107"/>
      <c r="GSW53" s="107"/>
      <c r="GSX53" s="107"/>
      <c r="GSY53" s="107"/>
      <c r="GSZ53" s="107"/>
      <c r="GTA53" s="107"/>
      <c r="GTB53" s="107"/>
      <c r="GTC53" s="107"/>
      <c r="GTD53" s="107"/>
      <c r="GTE53" s="107"/>
      <c r="GTF53" s="107"/>
      <c r="GTG53" s="107"/>
      <c r="GTH53" s="107"/>
      <c r="GTI53" s="107"/>
      <c r="GTJ53" s="107"/>
      <c r="GTK53" s="107"/>
      <c r="GTL53" s="107"/>
      <c r="GTM53" s="107"/>
      <c r="GTN53" s="107"/>
      <c r="GTO53" s="107"/>
      <c r="GTP53" s="107"/>
      <c r="GTQ53" s="107"/>
      <c r="GTR53" s="107"/>
      <c r="GTS53" s="107"/>
      <c r="GTT53" s="107"/>
      <c r="GTU53" s="107"/>
      <c r="GTV53" s="107"/>
      <c r="GTW53" s="107"/>
      <c r="GTX53" s="107"/>
      <c r="GTY53" s="107"/>
      <c r="GTZ53" s="107"/>
      <c r="GUA53" s="107"/>
      <c r="GUB53" s="107"/>
      <c r="GUC53" s="107"/>
      <c r="GUD53" s="107"/>
      <c r="GUE53" s="107"/>
      <c r="GUF53" s="107"/>
      <c r="GUG53" s="107"/>
      <c r="GUH53" s="107"/>
      <c r="GUI53" s="107"/>
      <c r="GUJ53" s="107"/>
      <c r="GUK53" s="107"/>
      <c r="GUL53" s="107"/>
      <c r="GUM53" s="107"/>
      <c r="GUN53" s="107"/>
      <c r="GUO53" s="107"/>
      <c r="GUP53" s="107"/>
      <c r="GUQ53" s="107"/>
      <c r="GUR53" s="107"/>
      <c r="GUS53" s="107"/>
      <c r="GUT53" s="107"/>
      <c r="GUU53" s="107"/>
      <c r="GUV53" s="107"/>
      <c r="GUW53" s="107"/>
      <c r="GUX53" s="107"/>
      <c r="GUY53" s="107"/>
      <c r="GUZ53" s="107"/>
      <c r="GVA53" s="107"/>
      <c r="GVB53" s="107"/>
      <c r="GVC53" s="107"/>
      <c r="GVD53" s="107"/>
      <c r="GVE53" s="107"/>
      <c r="GVF53" s="107"/>
      <c r="GVG53" s="107"/>
      <c r="GVH53" s="107"/>
      <c r="GVI53" s="107"/>
      <c r="GVJ53" s="107"/>
      <c r="GVK53" s="107"/>
      <c r="GVL53" s="107"/>
      <c r="GVM53" s="107"/>
      <c r="GVN53" s="107"/>
      <c r="GVO53" s="107"/>
      <c r="GVP53" s="107"/>
      <c r="GVQ53" s="107"/>
      <c r="GVR53" s="107"/>
      <c r="GVS53" s="107"/>
      <c r="GVT53" s="107"/>
      <c r="GVU53" s="107"/>
      <c r="GVV53" s="107"/>
      <c r="GVW53" s="107"/>
      <c r="GVX53" s="107"/>
      <c r="GVY53" s="107"/>
      <c r="GVZ53" s="107"/>
      <c r="GWA53" s="107"/>
      <c r="GWB53" s="107"/>
      <c r="GWC53" s="107"/>
      <c r="GWD53" s="107"/>
      <c r="GWE53" s="107"/>
      <c r="GWF53" s="107"/>
      <c r="GWG53" s="107"/>
      <c r="GWH53" s="107"/>
      <c r="GWI53" s="107"/>
      <c r="GWJ53" s="107"/>
      <c r="GWK53" s="107"/>
      <c r="GWL53" s="107"/>
      <c r="GWM53" s="107"/>
      <c r="GWN53" s="107"/>
      <c r="GWO53" s="107"/>
      <c r="GWP53" s="107"/>
      <c r="GWQ53" s="107"/>
      <c r="GWR53" s="107"/>
      <c r="GWS53" s="107"/>
      <c r="GWT53" s="107"/>
      <c r="GWU53" s="107"/>
      <c r="GWV53" s="107"/>
      <c r="GWW53" s="107"/>
      <c r="GWX53" s="107"/>
      <c r="GWY53" s="107"/>
      <c r="GWZ53" s="107"/>
      <c r="GXA53" s="107"/>
      <c r="GXB53" s="107"/>
      <c r="GXC53" s="107"/>
      <c r="GXD53" s="107"/>
      <c r="GXE53" s="107"/>
      <c r="GXF53" s="107"/>
      <c r="GXG53" s="107"/>
      <c r="GXH53" s="107"/>
      <c r="GXI53" s="107"/>
      <c r="GXJ53" s="107"/>
      <c r="GXK53" s="107"/>
      <c r="GXL53" s="107"/>
      <c r="GXM53" s="107"/>
      <c r="GXN53" s="107"/>
      <c r="GXO53" s="107"/>
      <c r="GXP53" s="107"/>
      <c r="GXQ53" s="107"/>
      <c r="GXR53" s="107"/>
      <c r="GXS53" s="107"/>
      <c r="GXT53" s="107"/>
      <c r="GXU53" s="107"/>
      <c r="GXV53" s="107"/>
      <c r="GXW53" s="107"/>
      <c r="GXX53" s="107"/>
      <c r="GXY53" s="107"/>
      <c r="GXZ53" s="107"/>
      <c r="GYA53" s="107"/>
      <c r="GYB53" s="107"/>
      <c r="GYC53" s="107"/>
      <c r="GYD53" s="107"/>
      <c r="GYE53" s="107"/>
      <c r="GYF53" s="107"/>
      <c r="GYG53" s="107"/>
      <c r="GYH53" s="107"/>
      <c r="GYI53" s="107"/>
      <c r="GYJ53" s="107"/>
      <c r="GYK53" s="107"/>
      <c r="GYL53" s="107"/>
      <c r="GYM53" s="107"/>
      <c r="GYN53" s="107"/>
      <c r="GYO53" s="107"/>
      <c r="GYP53" s="107"/>
      <c r="GYQ53" s="107"/>
      <c r="GYR53" s="107"/>
      <c r="GYS53" s="107"/>
      <c r="GYT53" s="107"/>
      <c r="GYU53" s="107"/>
      <c r="GYV53" s="107"/>
      <c r="GYW53" s="107"/>
      <c r="GYX53" s="107"/>
      <c r="GYY53" s="107"/>
      <c r="GYZ53" s="107"/>
      <c r="GZA53" s="107"/>
      <c r="GZB53" s="107"/>
      <c r="GZC53" s="107"/>
      <c r="GZD53" s="107"/>
      <c r="GZE53" s="107"/>
      <c r="GZF53" s="107"/>
      <c r="GZG53" s="107"/>
      <c r="GZH53" s="107"/>
      <c r="GZI53" s="107"/>
      <c r="GZJ53" s="107"/>
      <c r="GZK53" s="107"/>
      <c r="GZL53" s="107"/>
      <c r="GZM53" s="107"/>
      <c r="GZN53" s="107"/>
      <c r="GZO53" s="107"/>
      <c r="GZP53" s="107"/>
      <c r="GZQ53" s="107"/>
      <c r="GZR53" s="107"/>
      <c r="GZS53" s="107"/>
      <c r="GZT53" s="107"/>
      <c r="GZU53" s="107"/>
      <c r="GZV53" s="107"/>
      <c r="GZW53" s="107"/>
      <c r="GZX53" s="107"/>
      <c r="GZY53" s="107"/>
      <c r="GZZ53" s="107"/>
      <c r="HAA53" s="107"/>
      <c r="HAB53" s="107"/>
      <c r="HAC53" s="107"/>
      <c r="HAD53" s="107"/>
      <c r="HAE53" s="107"/>
      <c r="HAF53" s="107"/>
      <c r="HAG53" s="107"/>
      <c r="HAH53" s="107"/>
      <c r="HAI53" s="107"/>
      <c r="HAJ53" s="107"/>
      <c r="HAK53" s="107"/>
      <c r="HAL53" s="107"/>
      <c r="HAM53" s="107"/>
      <c r="HAN53" s="107"/>
      <c r="HAO53" s="107"/>
      <c r="HAP53" s="107"/>
      <c r="HAQ53" s="107"/>
      <c r="HAR53" s="107"/>
      <c r="HAS53" s="107"/>
      <c r="HAT53" s="107"/>
      <c r="HAU53" s="107"/>
      <c r="HAV53" s="107"/>
      <c r="HAW53" s="107"/>
      <c r="HAX53" s="107"/>
      <c r="HAY53" s="107"/>
      <c r="HAZ53" s="107"/>
      <c r="HBA53" s="107"/>
      <c r="HBB53" s="107"/>
      <c r="HBC53" s="107"/>
      <c r="HBD53" s="107"/>
      <c r="HBE53" s="107"/>
      <c r="HBF53" s="107"/>
      <c r="HBG53" s="107"/>
      <c r="HBH53" s="107"/>
      <c r="HBI53" s="107"/>
      <c r="HBJ53" s="107"/>
      <c r="HBK53" s="107"/>
      <c r="HBL53" s="107"/>
      <c r="HBM53" s="107"/>
      <c r="HBN53" s="107"/>
      <c r="HBO53" s="107"/>
      <c r="HBP53" s="107"/>
      <c r="HBQ53" s="107"/>
      <c r="HBR53" s="107"/>
      <c r="HBS53" s="107"/>
      <c r="HBT53" s="107"/>
      <c r="HBU53" s="107"/>
      <c r="HBV53" s="107"/>
      <c r="HBW53" s="107"/>
      <c r="HBX53" s="107"/>
      <c r="HBY53" s="107"/>
      <c r="HBZ53" s="107"/>
      <c r="HCA53" s="107"/>
      <c r="HCB53" s="107"/>
      <c r="HCC53" s="107"/>
      <c r="HCD53" s="107"/>
      <c r="HCE53" s="107"/>
      <c r="HCF53" s="107"/>
      <c r="HCG53" s="107"/>
      <c r="HCH53" s="107"/>
      <c r="HCI53" s="107"/>
      <c r="HCJ53" s="107"/>
      <c r="HCK53" s="107"/>
      <c r="HCL53" s="107"/>
      <c r="HCM53" s="107"/>
      <c r="HCN53" s="107"/>
      <c r="HCO53" s="107"/>
      <c r="HCP53" s="107"/>
      <c r="HCQ53" s="107"/>
      <c r="HCR53" s="107"/>
      <c r="HCS53" s="107"/>
      <c r="HCT53" s="107"/>
      <c r="HCU53" s="107"/>
      <c r="HCV53" s="107"/>
      <c r="HCW53" s="107"/>
      <c r="HCX53" s="107"/>
      <c r="HCY53" s="107"/>
      <c r="HCZ53" s="107"/>
      <c r="HDA53" s="107"/>
      <c r="HDB53" s="107"/>
      <c r="HDC53" s="107"/>
      <c r="HDD53" s="107"/>
      <c r="HDE53" s="107"/>
      <c r="HDF53" s="107"/>
      <c r="HDG53" s="107"/>
      <c r="HDH53" s="107"/>
      <c r="HDI53" s="107"/>
      <c r="HDJ53" s="107"/>
      <c r="HDK53" s="107"/>
      <c r="HDL53" s="107"/>
      <c r="HDM53" s="107"/>
      <c r="HDN53" s="107"/>
      <c r="HDO53" s="107"/>
      <c r="HDP53" s="107"/>
      <c r="HDQ53" s="107"/>
      <c r="HDR53" s="107"/>
      <c r="HDS53" s="107"/>
      <c r="HDT53" s="107"/>
      <c r="HDU53" s="107"/>
      <c r="HDV53" s="107"/>
      <c r="HDW53" s="107"/>
      <c r="HDX53" s="107"/>
      <c r="HDY53" s="107"/>
      <c r="HDZ53" s="107"/>
      <c r="HEA53" s="107"/>
      <c r="HEB53" s="107"/>
      <c r="HEC53" s="107"/>
      <c r="HED53" s="107"/>
      <c r="HEE53" s="107"/>
      <c r="HEF53" s="107"/>
      <c r="HEG53" s="107"/>
      <c r="HEH53" s="107"/>
      <c r="HEI53" s="107"/>
      <c r="HEJ53" s="107"/>
      <c r="HEK53" s="107"/>
      <c r="HEL53" s="107"/>
      <c r="HEM53" s="107"/>
      <c r="HEN53" s="107"/>
      <c r="HEO53" s="107"/>
      <c r="HEP53" s="107"/>
      <c r="HEQ53" s="107"/>
      <c r="HER53" s="107"/>
      <c r="HES53" s="107"/>
      <c r="HET53" s="107"/>
      <c r="HEU53" s="107"/>
      <c r="HEV53" s="107"/>
      <c r="HEW53" s="107"/>
      <c r="HEX53" s="107"/>
      <c r="HEY53" s="107"/>
      <c r="HEZ53" s="107"/>
      <c r="HFA53" s="107"/>
      <c r="HFB53" s="107"/>
      <c r="HFC53" s="107"/>
      <c r="HFD53" s="107"/>
      <c r="HFE53" s="107"/>
      <c r="HFF53" s="107"/>
      <c r="HFG53" s="107"/>
      <c r="HFH53" s="107"/>
      <c r="HFI53" s="107"/>
      <c r="HFJ53" s="107"/>
      <c r="HFK53" s="107"/>
      <c r="HFL53" s="107"/>
      <c r="HFM53" s="107"/>
      <c r="HFN53" s="107"/>
      <c r="HFO53" s="107"/>
      <c r="HFP53" s="107"/>
      <c r="HFQ53" s="107"/>
      <c r="HFR53" s="107"/>
      <c r="HFS53" s="107"/>
      <c r="HFT53" s="107"/>
      <c r="HFU53" s="107"/>
      <c r="HFV53" s="107"/>
      <c r="HFW53" s="107"/>
      <c r="HFX53" s="107"/>
      <c r="HFY53" s="107"/>
      <c r="HFZ53" s="107"/>
      <c r="HGA53" s="107"/>
      <c r="HGB53" s="107"/>
      <c r="HGC53" s="107"/>
      <c r="HGD53" s="107"/>
      <c r="HGE53" s="107"/>
      <c r="HGF53" s="107"/>
      <c r="HGG53" s="107"/>
      <c r="HGH53" s="107"/>
      <c r="HGI53" s="107"/>
      <c r="HGJ53" s="107"/>
      <c r="HGK53" s="107"/>
      <c r="HGL53" s="107"/>
      <c r="HGM53" s="107"/>
      <c r="HGN53" s="107"/>
      <c r="HGO53" s="107"/>
      <c r="HGP53" s="107"/>
      <c r="HGQ53" s="107"/>
      <c r="HGR53" s="107"/>
      <c r="HGS53" s="107"/>
      <c r="HGT53" s="107"/>
      <c r="HGU53" s="107"/>
      <c r="HGV53" s="107"/>
      <c r="HGW53" s="107"/>
      <c r="HGX53" s="107"/>
      <c r="HGY53" s="107"/>
      <c r="HGZ53" s="107"/>
      <c r="HHA53" s="107"/>
      <c r="HHB53" s="107"/>
      <c r="HHC53" s="107"/>
      <c r="HHD53" s="107"/>
      <c r="HHE53" s="107"/>
      <c r="HHF53" s="107"/>
      <c r="HHG53" s="107"/>
      <c r="HHH53" s="107"/>
      <c r="HHI53" s="107"/>
      <c r="HHJ53" s="107"/>
      <c r="HHK53" s="107"/>
      <c r="HHL53" s="107"/>
      <c r="HHM53" s="107"/>
      <c r="HHN53" s="107"/>
      <c r="HHO53" s="107"/>
      <c r="HHP53" s="107"/>
      <c r="HHQ53" s="107"/>
      <c r="HHR53" s="107"/>
      <c r="HHS53" s="107"/>
      <c r="HHT53" s="107"/>
      <c r="HHU53" s="107"/>
      <c r="HHV53" s="107"/>
      <c r="HHW53" s="107"/>
      <c r="HHX53" s="107"/>
      <c r="HHY53" s="107"/>
      <c r="HHZ53" s="107"/>
      <c r="HIA53" s="107"/>
      <c r="HIB53" s="107"/>
      <c r="HIC53" s="107"/>
      <c r="HID53" s="107"/>
      <c r="HIE53" s="107"/>
      <c r="HIF53" s="107"/>
      <c r="HIG53" s="107"/>
      <c r="HIH53" s="107"/>
      <c r="HII53" s="107"/>
      <c r="HIJ53" s="107"/>
      <c r="HIK53" s="107"/>
      <c r="HIL53" s="107"/>
      <c r="HIM53" s="107"/>
      <c r="HIN53" s="107"/>
      <c r="HIO53" s="107"/>
      <c r="HIP53" s="107"/>
      <c r="HIQ53" s="107"/>
      <c r="HIR53" s="107"/>
      <c r="HIS53" s="107"/>
      <c r="HIT53" s="107"/>
      <c r="HIU53" s="107"/>
      <c r="HIV53" s="107"/>
      <c r="HIW53" s="107"/>
      <c r="HIX53" s="107"/>
      <c r="HIY53" s="107"/>
      <c r="HIZ53" s="107"/>
      <c r="HJA53" s="107"/>
      <c r="HJB53" s="107"/>
      <c r="HJC53" s="107"/>
      <c r="HJD53" s="107"/>
      <c r="HJE53" s="107"/>
      <c r="HJF53" s="107"/>
      <c r="HJG53" s="107"/>
      <c r="HJH53" s="107"/>
      <c r="HJI53" s="107"/>
      <c r="HJJ53" s="107"/>
      <c r="HJK53" s="107"/>
      <c r="HJL53" s="107"/>
      <c r="HJM53" s="107"/>
      <c r="HJN53" s="107"/>
      <c r="HJO53" s="107"/>
      <c r="HJP53" s="107"/>
      <c r="HJQ53" s="107"/>
      <c r="HJR53" s="107"/>
      <c r="HJS53" s="107"/>
      <c r="HJT53" s="107"/>
      <c r="HJU53" s="107"/>
      <c r="HJV53" s="107"/>
      <c r="HJW53" s="107"/>
      <c r="HJX53" s="107"/>
      <c r="HJY53" s="107"/>
      <c r="HJZ53" s="107"/>
      <c r="HKA53" s="107"/>
      <c r="HKB53" s="107"/>
      <c r="HKC53" s="107"/>
      <c r="HKD53" s="107"/>
      <c r="HKE53" s="107"/>
      <c r="HKF53" s="107"/>
      <c r="HKG53" s="107"/>
      <c r="HKH53" s="107"/>
      <c r="HKI53" s="107"/>
      <c r="HKJ53" s="107"/>
      <c r="HKK53" s="107"/>
      <c r="HKL53" s="107"/>
      <c r="HKM53" s="107"/>
      <c r="HKN53" s="107"/>
      <c r="HKO53" s="107"/>
      <c r="HKP53" s="107"/>
      <c r="HKQ53" s="107"/>
      <c r="HKR53" s="107"/>
      <c r="HKS53" s="107"/>
      <c r="HKT53" s="107"/>
      <c r="HKU53" s="107"/>
      <c r="HKV53" s="107"/>
      <c r="HKW53" s="107"/>
      <c r="HKX53" s="107"/>
      <c r="HKY53" s="107"/>
      <c r="HKZ53" s="107"/>
      <c r="HLA53" s="107"/>
      <c r="HLB53" s="107"/>
      <c r="HLC53" s="107"/>
      <c r="HLD53" s="107"/>
      <c r="HLE53" s="107"/>
      <c r="HLF53" s="107"/>
      <c r="HLG53" s="107"/>
      <c r="HLH53" s="107"/>
      <c r="HLI53" s="107"/>
      <c r="HLJ53" s="107"/>
      <c r="HLK53" s="107"/>
      <c r="HLL53" s="107"/>
      <c r="HLM53" s="107"/>
      <c r="HLN53" s="107"/>
      <c r="HLO53" s="107"/>
      <c r="HLP53" s="107"/>
      <c r="HLQ53" s="107"/>
      <c r="HLR53" s="107"/>
      <c r="HLS53" s="107"/>
      <c r="HLT53" s="107"/>
      <c r="HLU53" s="107"/>
      <c r="HLV53" s="107"/>
      <c r="HLW53" s="107"/>
      <c r="HLX53" s="107"/>
      <c r="HLY53" s="107"/>
      <c r="HLZ53" s="107"/>
      <c r="HMA53" s="107"/>
      <c r="HMB53" s="107"/>
      <c r="HMC53" s="107"/>
      <c r="HMD53" s="107"/>
      <c r="HME53" s="107"/>
      <c r="HMF53" s="107"/>
      <c r="HMG53" s="107"/>
      <c r="HMH53" s="107"/>
      <c r="HMI53" s="107"/>
      <c r="HMJ53" s="107"/>
      <c r="HMK53" s="107"/>
      <c r="HML53" s="107"/>
      <c r="HMM53" s="107"/>
      <c r="HMN53" s="107"/>
      <c r="HMO53" s="107"/>
      <c r="HMP53" s="107"/>
      <c r="HMQ53" s="107"/>
      <c r="HMR53" s="107"/>
      <c r="HMS53" s="107"/>
      <c r="HMT53" s="107"/>
      <c r="HMU53" s="107"/>
      <c r="HMV53" s="107"/>
      <c r="HMW53" s="107"/>
      <c r="HMX53" s="107"/>
      <c r="HMY53" s="107"/>
      <c r="HMZ53" s="107"/>
      <c r="HNA53" s="107"/>
      <c r="HNB53" s="107"/>
      <c r="HNC53" s="107"/>
      <c r="HND53" s="107"/>
      <c r="HNE53" s="107"/>
      <c r="HNF53" s="107"/>
      <c r="HNG53" s="107"/>
      <c r="HNH53" s="107"/>
      <c r="HNI53" s="107"/>
      <c r="HNJ53" s="107"/>
      <c r="HNK53" s="107"/>
      <c r="HNL53" s="107"/>
      <c r="HNM53" s="107"/>
      <c r="HNN53" s="107"/>
      <c r="HNO53" s="107"/>
      <c r="HNP53" s="107"/>
      <c r="HNQ53" s="107"/>
      <c r="HNR53" s="107"/>
      <c r="HNS53" s="107"/>
      <c r="HNT53" s="107"/>
      <c r="HNU53" s="107"/>
      <c r="HNV53" s="107"/>
      <c r="HNW53" s="107"/>
      <c r="HNX53" s="107"/>
      <c r="HNY53" s="107"/>
      <c r="HNZ53" s="107"/>
      <c r="HOA53" s="107"/>
      <c r="HOB53" s="107"/>
      <c r="HOC53" s="107"/>
      <c r="HOD53" s="107"/>
      <c r="HOE53" s="107"/>
      <c r="HOF53" s="107"/>
      <c r="HOG53" s="107"/>
      <c r="HOH53" s="107"/>
      <c r="HOI53" s="107"/>
      <c r="HOJ53" s="107"/>
      <c r="HOK53" s="107"/>
      <c r="HOL53" s="107"/>
      <c r="HOM53" s="107"/>
      <c r="HON53" s="107"/>
      <c r="HOO53" s="107"/>
      <c r="HOP53" s="107"/>
      <c r="HOQ53" s="107"/>
      <c r="HOR53" s="107"/>
      <c r="HOS53" s="107"/>
      <c r="HOT53" s="107"/>
      <c r="HOU53" s="107"/>
      <c r="HOV53" s="107"/>
      <c r="HOW53" s="107"/>
      <c r="HOX53" s="107"/>
      <c r="HOY53" s="107"/>
      <c r="HOZ53" s="107"/>
      <c r="HPA53" s="107"/>
      <c r="HPB53" s="107"/>
      <c r="HPC53" s="107"/>
      <c r="HPD53" s="107"/>
      <c r="HPE53" s="107"/>
      <c r="HPF53" s="107"/>
      <c r="HPG53" s="107"/>
      <c r="HPH53" s="107"/>
      <c r="HPI53" s="107"/>
      <c r="HPJ53" s="107"/>
      <c r="HPK53" s="107"/>
      <c r="HPL53" s="107"/>
      <c r="HPM53" s="107"/>
      <c r="HPN53" s="107"/>
      <c r="HPO53" s="107"/>
      <c r="HPP53" s="107"/>
      <c r="HPQ53" s="107"/>
      <c r="HPR53" s="107"/>
      <c r="HPS53" s="107"/>
      <c r="HPT53" s="107"/>
      <c r="HPU53" s="107"/>
      <c r="HPV53" s="107"/>
      <c r="HPW53" s="107"/>
      <c r="HPX53" s="107"/>
      <c r="HPY53" s="107"/>
      <c r="HPZ53" s="107"/>
      <c r="HQA53" s="107"/>
      <c r="HQB53" s="107"/>
      <c r="HQC53" s="107"/>
      <c r="HQD53" s="107"/>
      <c r="HQE53" s="107"/>
      <c r="HQF53" s="107"/>
      <c r="HQG53" s="107"/>
      <c r="HQH53" s="107"/>
      <c r="HQI53" s="107"/>
      <c r="HQJ53" s="107"/>
      <c r="HQK53" s="107"/>
      <c r="HQL53" s="107"/>
      <c r="HQM53" s="107"/>
      <c r="HQN53" s="107"/>
      <c r="HQO53" s="107"/>
      <c r="HQP53" s="107"/>
      <c r="HQQ53" s="107"/>
      <c r="HQR53" s="107"/>
      <c r="HQS53" s="107"/>
      <c r="HQT53" s="107"/>
      <c r="HQU53" s="107"/>
      <c r="HQV53" s="107"/>
      <c r="HQW53" s="107"/>
      <c r="HQX53" s="107"/>
      <c r="HQY53" s="107"/>
      <c r="HQZ53" s="107"/>
      <c r="HRA53" s="107"/>
      <c r="HRB53" s="107"/>
      <c r="HRC53" s="107"/>
      <c r="HRD53" s="107"/>
      <c r="HRE53" s="107"/>
      <c r="HRF53" s="107"/>
      <c r="HRG53" s="107"/>
      <c r="HRH53" s="107"/>
      <c r="HRI53" s="107"/>
      <c r="HRJ53" s="107"/>
      <c r="HRK53" s="107"/>
      <c r="HRL53" s="107"/>
      <c r="HRM53" s="107"/>
      <c r="HRN53" s="107"/>
      <c r="HRO53" s="107"/>
      <c r="HRP53" s="107"/>
      <c r="HRQ53" s="107"/>
      <c r="HRR53" s="107"/>
      <c r="HRS53" s="107"/>
      <c r="HRT53" s="107"/>
      <c r="HRU53" s="107"/>
      <c r="HRV53" s="107"/>
      <c r="HRW53" s="107"/>
      <c r="HRX53" s="107"/>
      <c r="HRY53" s="107"/>
      <c r="HRZ53" s="107"/>
      <c r="HSA53" s="107"/>
      <c r="HSB53" s="107"/>
      <c r="HSC53" s="107"/>
      <c r="HSD53" s="107"/>
      <c r="HSE53" s="107"/>
      <c r="HSF53" s="107"/>
      <c r="HSG53" s="107"/>
      <c r="HSH53" s="107"/>
      <c r="HSI53" s="107"/>
      <c r="HSJ53" s="107"/>
      <c r="HSK53" s="107"/>
      <c r="HSL53" s="107"/>
      <c r="HSM53" s="107"/>
      <c r="HSN53" s="107"/>
      <c r="HSO53" s="107"/>
      <c r="HSP53" s="107"/>
      <c r="HSQ53" s="107"/>
      <c r="HSR53" s="107"/>
      <c r="HSS53" s="107"/>
      <c r="HST53" s="107"/>
      <c r="HSU53" s="107"/>
      <c r="HSV53" s="107"/>
      <c r="HSW53" s="107"/>
      <c r="HSX53" s="107"/>
      <c r="HSY53" s="107"/>
      <c r="HSZ53" s="107"/>
      <c r="HTA53" s="107"/>
      <c r="HTB53" s="107"/>
      <c r="HTC53" s="107"/>
      <c r="HTD53" s="107"/>
      <c r="HTE53" s="107"/>
      <c r="HTF53" s="107"/>
      <c r="HTG53" s="107"/>
      <c r="HTH53" s="107"/>
      <c r="HTI53" s="107"/>
      <c r="HTJ53" s="107"/>
      <c r="HTK53" s="107"/>
      <c r="HTL53" s="107"/>
      <c r="HTM53" s="107"/>
      <c r="HTN53" s="107"/>
      <c r="HTO53" s="107"/>
      <c r="HTP53" s="107"/>
      <c r="HTQ53" s="107"/>
      <c r="HTR53" s="107"/>
      <c r="HTS53" s="107"/>
      <c r="HTT53" s="107"/>
      <c r="HTU53" s="107"/>
      <c r="HTV53" s="107"/>
      <c r="HTW53" s="107"/>
      <c r="HTX53" s="107"/>
      <c r="HTY53" s="107"/>
      <c r="HTZ53" s="107"/>
      <c r="HUA53" s="107"/>
      <c r="HUB53" s="107"/>
      <c r="HUC53" s="107"/>
      <c r="HUD53" s="107"/>
      <c r="HUE53" s="107"/>
      <c r="HUF53" s="107"/>
      <c r="HUG53" s="107"/>
      <c r="HUH53" s="107"/>
      <c r="HUI53" s="107"/>
      <c r="HUJ53" s="107"/>
      <c r="HUK53" s="107"/>
      <c r="HUL53" s="107"/>
      <c r="HUM53" s="107"/>
      <c r="HUN53" s="107"/>
      <c r="HUO53" s="107"/>
      <c r="HUP53" s="107"/>
      <c r="HUQ53" s="107"/>
      <c r="HUR53" s="107"/>
      <c r="HUS53" s="107"/>
      <c r="HUT53" s="107"/>
      <c r="HUU53" s="107"/>
      <c r="HUV53" s="107"/>
      <c r="HUW53" s="107"/>
      <c r="HUX53" s="107"/>
      <c r="HUY53" s="107"/>
      <c r="HUZ53" s="107"/>
      <c r="HVA53" s="107"/>
      <c r="HVB53" s="107"/>
      <c r="HVC53" s="107"/>
      <c r="HVD53" s="107"/>
      <c r="HVE53" s="107"/>
      <c r="HVF53" s="107"/>
      <c r="HVG53" s="107"/>
      <c r="HVH53" s="107"/>
      <c r="HVI53" s="107"/>
      <c r="HVJ53" s="107"/>
      <c r="HVK53" s="107"/>
      <c r="HVL53" s="107"/>
      <c r="HVM53" s="107"/>
      <c r="HVN53" s="107"/>
      <c r="HVO53" s="107"/>
      <c r="HVP53" s="107"/>
      <c r="HVQ53" s="107"/>
      <c r="HVR53" s="107"/>
      <c r="HVS53" s="107"/>
      <c r="HVT53" s="107"/>
      <c r="HVU53" s="107"/>
      <c r="HVV53" s="107"/>
      <c r="HVW53" s="107"/>
      <c r="HVX53" s="107"/>
      <c r="HVY53" s="107"/>
      <c r="HVZ53" s="107"/>
      <c r="HWA53" s="107"/>
      <c r="HWB53" s="107"/>
      <c r="HWC53" s="107"/>
      <c r="HWD53" s="107"/>
      <c r="HWE53" s="107"/>
      <c r="HWF53" s="107"/>
      <c r="HWG53" s="107"/>
      <c r="HWH53" s="107"/>
      <c r="HWI53" s="107"/>
      <c r="HWJ53" s="107"/>
      <c r="HWK53" s="107"/>
      <c r="HWL53" s="107"/>
      <c r="HWM53" s="107"/>
      <c r="HWN53" s="107"/>
      <c r="HWO53" s="107"/>
      <c r="HWP53" s="107"/>
      <c r="HWQ53" s="107"/>
      <c r="HWR53" s="107"/>
      <c r="HWS53" s="107"/>
      <c r="HWT53" s="107"/>
      <c r="HWU53" s="107"/>
      <c r="HWV53" s="107"/>
      <c r="HWW53" s="107"/>
      <c r="HWX53" s="107"/>
      <c r="HWY53" s="107"/>
      <c r="HWZ53" s="107"/>
      <c r="HXA53" s="107"/>
      <c r="HXB53" s="107"/>
      <c r="HXC53" s="107"/>
      <c r="HXD53" s="107"/>
      <c r="HXE53" s="107"/>
      <c r="HXF53" s="107"/>
      <c r="HXG53" s="107"/>
      <c r="HXH53" s="107"/>
      <c r="HXI53" s="107"/>
      <c r="HXJ53" s="107"/>
      <c r="HXK53" s="107"/>
      <c r="HXL53" s="107"/>
      <c r="HXM53" s="107"/>
      <c r="HXN53" s="107"/>
      <c r="HXO53" s="107"/>
      <c r="HXP53" s="107"/>
      <c r="HXQ53" s="107"/>
      <c r="HXR53" s="107"/>
      <c r="HXS53" s="107"/>
      <c r="HXT53" s="107"/>
      <c r="HXU53" s="107"/>
      <c r="HXV53" s="107"/>
      <c r="HXW53" s="107"/>
      <c r="HXX53" s="107"/>
      <c r="HXY53" s="107"/>
      <c r="HXZ53" s="107"/>
      <c r="HYA53" s="107"/>
      <c r="HYB53" s="107"/>
      <c r="HYC53" s="107"/>
      <c r="HYD53" s="107"/>
      <c r="HYE53" s="107"/>
      <c r="HYF53" s="107"/>
      <c r="HYG53" s="107"/>
      <c r="HYH53" s="107"/>
      <c r="HYI53" s="107"/>
      <c r="HYJ53" s="107"/>
      <c r="HYK53" s="107"/>
      <c r="HYL53" s="107"/>
      <c r="HYM53" s="107"/>
      <c r="HYN53" s="107"/>
      <c r="HYO53" s="107"/>
      <c r="HYP53" s="107"/>
      <c r="HYQ53" s="107"/>
      <c r="HYR53" s="107"/>
      <c r="HYS53" s="107"/>
      <c r="HYT53" s="107"/>
      <c r="HYU53" s="107"/>
      <c r="HYV53" s="107"/>
      <c r="HYW53" s="107"/>
      <c r="HYX53" s="107"/>
      <c r="HYY53" s="107"/>
      <c r="HYZ53" s="107"/>
      <c r="HZA53" s="107"/>
      <c r="HZB53" s="107"/>
      <c r="HZC53" s="107"/>
      <c r="HZD53" s="107"/>
      <c r="HZE53" s="107"/>
      <c r="HZF53" s="107"/>
      <c r="HZG53" s="107"/>
      <c r="HZH53" s="107"/>
      <c r="HZI53" s="107"/>
      <c r="HZJ53" s="107"/>
      <c r="HZK53" s="107"/>
      <c r="HZL53" s="107"/>
      <c r="HZM53" s="107"/>
      <c r="HZN53" s="107"/>
      <c r="HZO53" s="107"/>
      <c r="HZP53" s="107"/>
      <c r="HZQ53" s="107"/>
      <c r="HZR53" s="107"/>
      <c r="HZS53" s="107"/>
      <c r="HZT53" s="107"/>
      <c r="HZU53" s="107"/>
      <c r="HZV53" s="107"/>
      <c r="HZW53" s="107"/>
      <c r="HZX53" s="107"/>
      <c r="HZY53" s="107"/>
      <c r="HZZ53" s="107"/>
      <c r="IAA53" s="107"/>
      <c r="IAB53" s="107"/>
      <c r="IAC53" s="107"/>
      <c r="IAD53" s="107"/>
      <c r="IAE53" s="107"/>
      <c r="IAF53" s="107"/>
      <c r="IAG53" s="107"/>
      <c r="IAH53" s="107"/>
      <c r="IAI53" s="107"/>
      <c r="IAJ53" s="107"/>
      <c r="IAK53" s="107"/>
      <c r="IAL53" s="107"/>
      <c r="IAM53" s="107"/>
      <c r="IAN53" s="107"/>
      <c r="IAO53" s="107"/>
      <c r="IAP53" s="107"/>
      <c r="IAQ53" s="107"/>
      <c r="IAR53" s="107"/>
      <c r="IAS53" s="107"/>
      <c r="IAT53" s="107"/>
      <c r="IAU53" s="107"/>
      <c r="IAV53" s="107"/>
      <c r="IAW53" s="107"/>
      <c r="IAX53" s="107"/>
      <c r="IAY53" s="107"/>
      <c r="IAZ53" s="107"/>
      <c r="IBA53" s="107"/>
      <c r="IBB53" s="107"/>
      <c r="IBC53" s="107"/>
      <c r="IBD53" s="107"/>
      <c r="IBE53" s="107"/>
      <c r="IBF53" s="107"/>
      <c r="IBG53" s="107"/>
      <c r="IBH53" s="107"/>
      <c r="IBI53" s="107"/>
      <c r="IBJ53" s="107"/>
      <c r="IBK53" s="107"/>
      <c r="IBL53" s="107"/>
      <c r="IBM53" s="107"/>
      <c r="IBN53" s="107"/>
      <c r="IBO53" s="107"/>
      <c r="IBP53" s="107"/>
      <c r="IBQ53" s="107"/>
      <c r="IBR53" s="107"/>
      <c r="IBS53" s="107"/>
      <c r="IBT53" s="107"/>
      <c r="IBU53" s="107"/>
      <c r="IBV53" s="107"/>
      <c r="IBW53" s="107"/>
      <c r="IBX53" s="107"/>
      <c r="IBY53" s="107"/>
      <c r="IBZ53" s="107"/>
      <c r="ICA53" s="107"/>
      <c r="ICB53" s="107"/>
      <c r="ICC53" s="107"/>
      <c r="ICD53" s="107"/>
      <c r="ICE53" s="107"/>
      <c r="ICF53" s="107"/>
      <c r="ICG53" s="107"/>
      <c r="ICH53" s="107"/>
      <c r="ICI53" s="107"/>
      <c r="ICJ53" s="107"/>
      <c r="ICK53" s="107"/>
      <c r="ICL53" s="107"/>
      <c r="ICM53" s="107"/>
      <c r="ICN53" s="107"/>
      <c r="ICO53" s="107"/>
      <c r="ICP53" s="107"/>
      <c r="ICQ53" s="107"/>
      <c r="ICR53" s="107"/>
      <c r="ICS53" s="107"/>
      <c r="ICT53" s="107"/>
      <c r="ICU53" s="107"/>
      <c r="ICV53" s="107"/>
      <c r="ICW53" s="107"/>
      <c r="ICX53" s="107"/>
      <c r="ICY53" s="107"/>
      <c r="ICZ53" s="107"/>
      <c r="IDA53" s="107"/>
      <c r="IDB53" s="107"/>
      <c r="IDC53" s="107"/>
      <c r="IDD53" s="107"/>
      <c r="IDE53" s="107"/>
      <c r="IDF53" s="107"/>
      <c r="IDG53" s="107"/>
      <c r="IDH53" s="107"/>
      <c r="IDI53" s="107"/>
      <c r="IDJ53" s="107"/>
      <c r="IDK53" s="107"/>
      <c r="IDL53" s="107"/>
      <c r="IDM53" s="107"/>
      <c r="IDN53" s="107"/>
      <c r="IDO53" s="107"/>
      <c r="IDP53" s="107"/>
      <c r="IDQ53" s="107"/>
      <c r="IDR53" s="107"/>
      <c r="IDS53" s="107"/>
      <c r="IDT53" s="107"/>
      <c r="IDU53" s="107"/>
      <c r="IDV53" s="107"/>
      <c r="IDW53" s="107"/>
      <c r="IDX53" s="107"/>
      <c r="IDY53" s="107"/>
      <c r="IDZ53" s="107"/>
      <c r="IEA53" s="107"/>
      <c r="IEB53" s="107"/>
      <c r="IEC53" s="107"/>
      <c r="IED53" s="107"/>
      <c r="IEE53" s="107"/>
      <c r="IEF53" s="107"/>
      <c r="IEG53" s="107"/>
      <c r="IEH53" s="107"/>
      <c r="IEI53" s="107"/>
      <c r="IEJ53" s="107"/>
      <c r="IEK53" s="107"/>
      <c r="IEL53" s="107"/>
      <c r="IEM53" s="107"/>
      <c r="IEN53" s="107"/>
      <c r="IEO53" s="107"/>
      <c r="IEP53" s="107"/>
      <c r="IEQ53" s="107"/>
      <c r="IER53" s="107"/>
      <c r="IES53" s="107"/>
      <c r="IET53" s="107"/>
      <c r="IEU53" s="107"/>
      <c r="IEV53" s="107"/>
      <c r="IEW53" s="107"/>
      <c r="IEX53" s="107"/>
      <c r="IEY53" s="107"/>
      <c r="IEZ53" s="107"/>
      <c r="IFA53" s="107"/>
      <c r="IFB53" s="107"/>
      <c r="IFC53" s="107"/>
      <c r="IFD53" s="107"/>
      <c r="IFE53" s="107"/>
      <c r="IFF53" s="107"/>
      <c r="IFG53" s="107"/>
      <c r="IFH53" s="107"/>
      <c r="IFI53" s="107"/>
      <c r="IFJ53" s="107"/>
      <c r="IFK53" s="107"/>
      <c r="IFL53" s="107"/>
      <c r="IFM53" s="107"/>
      <c r="IFN53" s="107"/>
      <c r="IFO53" s="107"/>
      <c r="IFP53" s="107"/>
      <c r="IFQ53" s="107"/>
      <c r="IFR53" s="107"/>
      <c r="IFS53" s="107"/>
      <c r="IFT53" s="107"/>
      <c r="IFU53" s="107"/>
      <c r="IFV53" s="107"/>
      <c r="IFW53" s="107"/>
      <c r="IFX53" s="107"/>
      <c r="IFY53" s="107"/>
      <c r="IFZ53" s="107"/>
      <c r="IGA53" s="107"/>
      <c r="IGB53" s="107"/>
      <c r="IGC53" s="107"/>
      <c r="IGD53" s="107"/>
      <c r="IGE53" s="107"/>
      <c r="IGF53" s="107"/>
      <c r="IGG53" s="107"/>
      <c r="IGH53" s="107"/>
      <c r="IGI53" s="107"/>
      <c r="IGJ53" s="107"/>
      <c r="IGK53" s="107"/>
      <c r="IGL53" s="107"/>
      <c r="IGM53" s="107"/>
      <c r="IGN53" s="107"/>
      <c r="IGO53" s="107"/>
      <c r="IGP53" s="107"/>
      <c r="IGQ53" s="107"/>
      <c r="IGR53" s="107"/>
      <c r="IGS53" s="107"/>
      <c r="IGT53" s="107"/>
      <c r="IGU53" s="107"/>
      <c r="IGV53" s="107"/>
      <c r="IGW53" s="107"/>
      <c r="IGX53" s="107"/>
      <c r="IGY53" s="107"/>
      <c r="IGZ53" s="107"/>
      <c r="IHA53" s="107"/>
      <c r="IHB53" s="107"/>
      <c r="IHC53" s="107"/>
      <c r="IHD53" s="107"/>
      <c r="IHE53" s="107"/>
      <c r="IHF53" s="107"/>
      <c r="IHG53" s="107"/>
      <c r="IHH53" s="107"/>
      <c r="IHI53" s="107"/>
      <c r="IHJ53" s="107"/>
      <c r="IHK53" s="107"/>
      <c r="IHL53" s="107"/>
      <c r="IHM53" s="107"/>
      <c r="IHN53" s="107"/>
      <c r="IHO53" s="107"/>
      <c r="IHP53" s="107"/>
      <c r="IHQ53" s="107"/>
      <c r="IHR53" s="107"/>
      <c r="IHS53" s="107"/>
      <c r="IHT53" s="107"/>
      <c r="IHU53" s="107"/>
      <c r="IHV53" s="107"/>
      <c r="IHW53" s="107"/>
      <c r="IHX53" s="107"/>
      <c r="IHY53" s="107"/>
      <c r="IHZ53" s="107"/>
      <c r="IIA53" s="107"/>
      <c r="IIB53" s="107"/>
      <c r="IIC53" s="107"/>
      <c r="IID53" s="107"/>
      <c r="IIE53" s="107"/>
      <c r="IIF53" s="107"/>
      <c r="IIG53" s="107"/>
      <c r="IIH53" s="107"/>
      <c r="III53" s="107"/>
      <c r="IIJ53" s="107"/>
      <c r="IIK53" s="107"/>
      <c r="IIL53" s="107"/>
      <c r="IIM53" s="107"/>
      <c r="IIN53" s="107"/>
      <c r="IIO53" s="107"/>
      <c r="IIP53" s="107"/>
      <c r="IIQ53" s="107"/>
      <c r="IIR53" s="107"/>
      <c r="IIS53" s="107"/>
      <c r="IIT53" s="107"/>
      <c r="IIU53" s="107"/>
      <c r="IIV53" s="107"/>
      <c r="IIW53" s="107"/>
      <c r="IIX53" s="107"/>
      <c r="IIY53" s="107"/>
      <c r="IIZ53" s="107"/>
      <c r="IJA53" s="107"/>
      <c r="IJB53" s="107"/>
      <c r="IJC53" s="107"/>
      <c r="IJD53" s="107"/>
      <c r="IJE53" s="107"/>
      <c r="IJF53" s="107"/>
      <c r="IJG53" s="107"/>
      <c r="IJH53" s="107"/>
      <c r="IJI53" s="107"/>
      <c r="IJJ53" s="107"/>
      <c r="IJK53" s="107"/>
      <c r="IJL53" s="107"/>
      <c r="IJM53" s="107"/>
      <c r="IJN53" s="107"/>
      <c r="IJO53" s="107"/>
      <c r="IJP53" s="107"/>
      <c r="IJQ53" s="107"/>
      <c r="IJR53" s="107"/>
      <c r="IJS53" s="107"/>
      <c r="IJT53" s="107"/>
      <c r="IJU53" s="107"/>
      <c r="IJV53" s="107"/>
      <c r="IJW53" s="107"/>
      <c r="IJX53" s="107"/>
      <c r="IJY53" s="107"/>
      <c r="IJZ53" s="107"/>
      <c r="IKA53" s="107"/>
      <c r="IKB53" s="107"/>
      <c r="IKC53" s="107"/>
      <c r="IKD53" s="107"/>
      <c r="IKE53" s="107"/>
      <c r="IKF53" s="107"/>
      <c r="IKG53" s="107"/>
      <c r="IKH53" s="107"/>
      <c r="IKI53" s="107"/>
      <c r="IKJ53" s="107"/>
      <c r="IKK53" s="107"/>
      <c r="IKL53" s="107"/>
      <c r="IKM53" s="107"/>
      <c r="IKN53" s="107"/>
      <c r="IKO53" s="107"/>
      <c r="IKP53" s="107"/>
      <c r="IKQ53" s="107"/>
      <c r="IKR53" s="107"/>
      <c r="IKS53" s="107"/>
      <c r="IKT53" s="107"/>
      <c r="IKU53" s="107"/>
      <c r="IKV53" s="107"/>
      <c r="IKW53" s="107"/>
      <c r="IKX53" s="107"/>
      <c r="IKY53" s="107"/>
      <c r="IKZ53" s="107"/>
      <c r="ILA53" s="107"/>
      <c r="ILB53" s="107"/>
      <c r="ILC53" s="107"/>
      <c r="ILD53" s="107"/>
      <c r="ILE53" s="107"/>
      <c r="ILF53" s="107"/>
      <c r="ILG53" s="107"/>
      <c r="ILH53" s="107"/>
      <c r="ILI53" s="107"/>
      <c r="ILJ53" s="107"/>
      <c r="ILK53" s="107"/>
      <c r="ILL53" s="107"/>
      <c r="ILM53" s="107"/>
      <c r="ILN53" s="107"/>
      <c r="ILO53" s="107"/>
      <c r="ILP53" s="107"/>
      <c r="ILQ53" s="107"/>
      <c r="ILR53" s="107"/>
      <c r="ILS53" s="107"/>
      <c r="ILT53" s="107"/>
      <c r="ILU53" s="107"/>
      <c r="ILV53" s="107"/>
      <c r="ILW53" s="107"/>
      <c r="ILX53" s="107"/>
      <c r="ILY53" s="107"/>
      <c r="ILZ53" s="107"/>
      <c r="IMA53" s="107"/>
      <c r="IMB53" s="107"/>
      <c r="IMC53" s="107"/>
      <c r="IMD53" s="107"/>
      <c r="IME53" s="107"/>
      <c r="IMF53" s="107"/>
      <c r="IMG53" s="107"/>
      <c r="IMH53" s="107"/>
      <c r="IMI53" s="107"/>
      <c r="IMJ53" s="107"/>
      <c r="IMK53" s="107"/>
      <c r="IML53" s="107"/>
      <c r="IMM53" s="107"/>
      <c r="IMN53" s="107"/>
      <c r="IMO53" s="107"/>
      <c r="IMP53" s="107"/>
      <c r="IMQ53" s="107"/>
      <c r="IMR53" s="107"/>
      <c r="IMS53" s="107"/>
      <c r="IMT53" s="107"/>
      <c r="IMU53" s="107"/>
      <c r="IMV53" s="107"/>
      <c r="IMW53" s="107"/>
      <c r="IMX53" s="107"/>
      <c r="IMY53" s="107"/>
      <c r="IMZ53" s="107"/>
      <c r="INA53" s="107"/>
      <c r="INB53" s="107"/>
      <c r="INC53" s="107"/>
      <c r="IND53" s="107"/>
      <c r="INE53" s="107"/>
      <c r="INF53" s="107"/>
      <c r="ING53" s="107"/>
      <c r="INH53" s="107"/>
      <c r="INI53" s="107"/>
      <c r="INJ53" s="107"/>
      <c r="INK53" s="107"/>
      <c r="INL53" s="107"/>
      <c r="INM53" s="107"/>
      <c r="INN53" s="107"/>
      <c r="INO53" s="107"/>
      <c r="INP53" s="107"/>
      <c r="INQ53" s="107"/>
      <c r="INR53" s="107"/>
      <c r="INS53" s="107"/>
      <c r="INT53" s="107"/>
      <c r="INU53" s="107"/>
      <c r="INV53" s="107"/>
      <c r="INW53" s="107"/>
      <c r="INX53" s="107"/>
      <c r="INY53" s="107"/>
      <c r="INZ53" s="107"/>
      <c r="IOA53" s="107"/>
      <c r="IOB53" s="107"/>
      <c r="IOC53" s="107"/>
      <c r="IOD53" s="107"/>
      <c r="IOE53" s="107"/>
      <c r="IOF53" s="107"/>
      <c r="IOG53" s="107"/>
      <c r="IOH53" s="107"/>
      <c r="IOI53" s="107"/>
      <c r="IOJ53" s="107"/>
      <c r="IOK53" s="107"/>
      <c r="IOL53" s="107"/>
      <c r="IOM53" s="107"/>
      <c r="ION53" s="107"/>
      <c r="IOO53" s="107"/>
      <c r="IOP53" s="107"/>
      <c r="IOQ53" s="107"/>
      <c r="IOR53" s="107"/>
      <c r="IOS53" s="107"/>
      <c r="IOT53" s="107"/>
      <c r="IOU53" s="107"/>
      <c r="IOV53" s="107"/>
      <c r="IOW53" s="107"/>
      <c r="IOX53" s="107"/>
      <c r="IOY53" s="107"/>
      <c r="IOZ53" s="107"/>
      <c r="IPA53" s="107"/>
      <c r="IPB53" s="107"/>
      <c r="IPC53" s="107"/>
      <c r="IPD53" s="107"/>
      <c r="IPE53" s="107"/>
      <c r="IPF53" s="107"/>
      <c r="IPG53" s="107"/>
      <c r="IPH53" s="107"/>
      <c r="IPI53" s="107"/>
      <c r="IPJ53" s="107"/>
      <c r="IPK53" s="107"/>
      <c r="IPL53" s="107"/>
      <c r="IPM53" s="107"/>
      <c r="IPN53" s="107"/>
      <c r="IPO53" s="107"/>
      <c r="IPP53" s="107"/>
      <c r="IPQ53" s="107"/>
      <c r="IPR53" s="107"/>
      <c r="IPS53" s="107"/>
      <c r="IPT53" s="107"/>
      <c r="IPU53" s="107"/>
      <c r="IPV53" s="107"/>
      <c r="IPW53" s="107"/>
      <c r="IPX53" s="107"/>
      <c r="IPY53" s="107"/>
      <c r="IPZ53" s="107"/>
      <c r="IQA53" s="107"/>
      <c r="IQB53" s="107"/>
      <c r="IQC53" s="107"/>
      <c r="IQD53" s="107"/>
      <c r="IQE53" s="107"/>
      <c r="IQF53" s="107"/>
      <c r="IQG53" s="107"/>
      <c r="IQH53" s="107"/>
      <c r="IQI53" s="107"/>
      <c r="IQJ53" s="107"/>
      <c r="IQK53" s="107"/>
      <c r="IQL53" s="107"/>
      <c r="IQM53" s="107"/>
      <c r="IQN53" s="107"/>
      <c r="IQO53" s="107"/>
      <c r="IQP53" s="107"/>
      <c r="IQQ53" s="107"/>
      <c r="IQR53" s="107"/>
      <c r="IQS53" s="107"/>
      <c r="IQT53" s="107"/>
      <c r="IQU53" s="107"/>
      <c r="IQV53" s="107"/>
      <c r="IQW53" s="107"/>
      <c r="IQX53" s="107"/>
      <c r="IQY53" s="107"/>
      <c r="IQZ53" s="107"/>
      <c r="IRA53" s="107"/>
      <c r="IRB53" s="107"/>
      <c r="IRC53" s="107"/>
      <c r="IRD53" s="107"/>
      <c r="IRE53" s="107"/>
      <c r="IRF53" s="107"/>
      <c r="IRG53" s="107"/>
      <c r="IRH53" s="107"/>
      <c r="IRI53" s="107"/>
      <c r="IRJ53" s="107"/>
      <c r="IRK53" s="107"/>
      <c r="IRL53" s="107"/>
      <c r="IRM53" s="107"/>
      <c r="IRN53" s="107"/>
      <c r="IRO53" s="107"/>
      <c r="IRP53" s="107"/>
      <c r="IRQ53" s="107"/>
      <c r="IRR53" s="107"/>
      <c r="IRS53" s="107"/>
      <c r="IRT53" s="107"/>
      <c r="IRU53" s="107"/>
      <c r="IRV53" s="107"/>
      <c r="IRW53" s="107"/>
      <c r="IRX53" s="107"/>
      <c r="IRY53" s="107"/>
      <c r="IRZ53" s="107"/>
      <c r="ISA53" s="107"/>
      <c r="ISB53" s="107"/>
      <c r="ISC53" s="107"/>
      <c r="ISD53" s="107"/>
      <c r="ISE53" s="107"/>
      <c r="ISF53" s="107"/>
      <c r="ISG53" s="107"/>
      <c r="ISH53" s="107"/>
      <c r="ISI53" s="107"/>
      <c r="ISJ53" s="107"/>
      <c r="ISK53" s="107"/>
      <c r="ISL53" s="107"/>
      <c r="ISM53" s="107"/>
      <c r="ISN53" s="107"/>
      <c r="ISO53" s="107"/>
      <c r="ISP53" s="107"/>
      <c r="ISQ53" s="107"/>
      <c r="ISR53" s="107"/>
      <c r="ISS53" s="107"/>
      <c r="IST53" s="107"/>
      <c r="ISU53" s="107"/>
      <c r="ISV53" s="107"/>
      <c r="ISW53" s="107"/>
      <c r="ISX53" s="107"/>
      <c r="ISY53" s="107"/>
      <c r="ISZ53" s="107"/>
      <c r="ITA53" s="107"/>
      <c r="ITB53" s="107"/>
      <c r="ITC53" s="107"/>
      <c r="ITD53" s="107"/>
      <c r="ITE53" s="107"/>
      <c r="ITF53" s="107"/>
      <c r="ITG53" s="107"/>
      <c r="ITH53" s="107"/>
      <c r="ITI53" s="107"/>
      <c r="ITJ53" s="107"/>
      <c r="ITK53" s="107"/>
      <c r="ITL53" s="107"/>
      <c r="ITM53" s="107"/>
      <c r="ITN53" s="107"/>
      <c r="ITO53" s="107"/>
      <c r="ITP53" s="107"/>
      <c r="ITQ53" s="107"/>
      <c r="ITR53" s="107"/>
      <c r="ITS53" s="107"/>
      <c r="ITT53" s="107"/>
      <c r="ITU53" s="107"/>
      <c r="ITV53" s="107"/>
      <c r="ITW53" s="107"/>
      <c r="ITX53" s="107"/>
      <c r="ITY53" s="107"/>
      <c r="ITZ53" s="107"/>
      <c r="IUA53" s="107"/>
      <c r="IUB53" s="107"/>
      <c r="IUC53" s="107"/>
      <c r="IUD53" s="107"/>
      <c r="IUE53" s="107"/>
      <c r="IUF53" s="107"/>
      <c r="IUG53" s="107"/>
      <c r="IUH53" s="107"/>
      <c r="IUI53" s="107"/>
      <c r="IUJ53" s="107"/>
      <c r="IUK53" s="107"/>
      <c r="IUL53" s="107"/>
      <c r="IUM53" s="107"/>
      <c r="IUN53" s="107"/>
      <c r="IUO53" s="107"/>
      <c r="IUP53" s="107"/>
      <c r="IUQ53" s="107"/>
      <c r="IUR53" s="107"/>
      <c r="IUS53" s="107"/>
      <c r="IUT53" s="107"/>
      <c r="IUU53" s="107"/>
      <c r="IUV53" s="107"/>
      <c r="IUW53" s="107"/>
      <c r="IUX53" s="107"/>
      <c r="IUY53" s="107"/>
      <c r="IUZ53" s="107"/>
      <c r="IVA53" s="107"/>
      <c r="IVB53" s="107"/>
      <c r="IVC53" s="107"/>
      <c r="IVD53" s="107"/>
      <c r="IVE53" s="107"/>
      <c r="IVF53" s="107"/>
      <c r="IVG53" s="107"/>
      <c r="IVH53" s="107"/>
      <c r="IVI53" s="107"/>
      <c r="IVJ53" s="107"/>
      <c r="IVK53" s="107"/>
      <c r="IVL53" s="107"/>
      <c r="IVM53" s="107"/>
      <c r="IVN53" s="107"/>
      <c r="IVO53" s="107"/>
      <c r="IVP53" s="107"/>
      <c r="IVQ53" s="107"/>
      <c r="IVR53" s="107"/>
      <c r="IVS53" s="107"/>
      <c r="IVT53" s="107"/>
      <c r="IVU53" s="107"/>
      <c r="IVV53" s="107"/>
      <c r="IVW53" s="107"/>
      <c r="IVX53" s="107"/>
      <c r="IVY53" s="107"/>
      <c r="IVZ53" s="107"/>
      <c r="IWA53" s="107"/>
      <c r="IWB53" s="107"/>
      <c r="IWC53" s="107"/>
      <c r="IWD53" s="107"/>
      <c r="IWE53" s="107"/>
      <c r="IWF53" s="107"/>
      <c r="IWG53" s="107"/>
      <c r="IWH53" s="107"/>
      <c r="IWI53" s="107"/>
      <c r="IWJ53" s="107"/>
      <c r="IWK53" s="107"/>
      <c r="IWL53" s="107"/>
      <c r="IWM53" s="107"/>
      <c r="IWN53" s="107"/>
      <c r="IWO53" s="107"/>
      <c r="IWP53" s="107"/>
      <c r="IWQ53" s="107"/>
      <c r="IWR53" s="107"/>
      <c r="IWS53" s="107"/>
      <c r="IWT53" s="107"/>
      <c r="IWU53" s="107"/>
      <c r="IWV53" s="107"/>
      <c r="IWW53" s="107"/>
      <c r="IWX53" s="107"/>
      <c r="IWY53" s="107"/>
      <c r="IWZ53" s="107"/>
      <c r="IXA53" s="107"/>
      <c r="IXB53" s="107"/>
      <c r="IXC53" s="107"/>
      <c r="IXD53" s="107"/>
      <c r="IXE53" s="107"/>
      <c r="IXF53" s="107"/>
      <c r="IXG53" s="107"/>
      <c r="IXH53" s="107"/>
      <c r="IXI53" s="107"/>
      <c r="IXJ53" s="107"/>
      <c r="IXK53" s="107"/>
      <c r="IXL53" s="107"/>
      <c r="IXM53" s="107"/>
      <c r="IXN53" s="107"/>
      <c r="IXO53" s="107"/>
      <c r="IXP53" s="107"/>
      <c r="IXQ53" s="107"/>
      <c r="IXR53" s="107"/>
      <c r="IXS53" s="107"/>
      <c r="IXT53" s="107"/>
      <c r="IXU53" s="107"/>
      <c r="IXV53" s="107"/>
      <c r="IXW53" s="107"/>
      <c r="IXX53" s="107"/>
      <c r="IXY53" s="107"/>
      <c r="IXZ53" s="107"/>
      <c r="IYA53" s="107"/>
      <c r="IYB53" s="107"/>
      <c r="IYC53" s="107"/>
      <c r="IYD53" s="107"/>
      <c r="IYE53" s="107"/>
      <c r="IYF53" s="107"/>
      <c r="IYG53" s="107"/>
      <c r="IYH53" s="107"/>
      <c r="IYI53" s="107"/>
      <c r="IYJ53" s="107"/>
      <c r="IYK53" s="107"/>
      <c r="IYL53" s="107"/>
      <c r="IYM53" s="107"/>
      <c r="IYN53" s="107"/>
      <c r="IYO53" s="107"/>
      <c r="IYP53" s="107"/>
      <c r="IYQ53" s="107"/>
      <c r="IYR53" s="107"/>
      <c r="IYS53" s="107"/>
      <c r="IYT53" s="107"/>
      <c r="IYU53" s="107"/>
      <c r="IYV53" s="107"/>
      <c r="IYW53" s="107"/>
      <c r="IYX53" s="107"/>
      <c r="IYY53" s="107"/>
      <c r="IYZ53" s="107"/>
      <c r="IZA53" s="107"/>
      <c r="IZB53" s="107"/>
      <c r="IZC53" s="107"/>
      <c r="IZD53" s="107"/>
      <c r="IZE53" s="107"/>
      <c r="IZF53" s="107"/>
      <c r="IZG53" s="107"/>
      <c r="IZH53" s="107"/>
      <c r="IZI53" s="107"/>
      <c r="IZJ53" s="107"/>
      <c r="IZK53" s="107"/>
      <c r="IZL53" s="107"/>
      <c r="IZM53" s="107"/>
      <c r="IZN53" s="107"/>
      <c r="IZO53" s="107"/>
      <c r="IZP53" s="107"/>
      <c r="IZQ53" s="107"/>
      <c r="IZR53" s="107"/>
      <c r="IZS53" s="107"/>
      <c r="IZT53" s="107"/>
      <c r="IZU53" s="107"/>
      <c r="IZV53" s="107"/>
      <c r="IZW53" s="107"/>
      <c r="IZX53" s="107"/>
      <c r="IZY53" s="107"/>
      <c r="IZZ53" s="107"/>
      <c r="JAA53" s="107"/>
      <c r="JAB53" s="107"/>
      <c r="JAC53" s="107"/>
      <c r="JAD53" s="107"/>
      <c r="JAE53" s="107"/>
      <c r="JAF53" s="107"/>
      <c r="JAG53" s="107"/>
      <c r="JAH53" s="107"/>
      <c r="JAI53" s="107"/>
      <c r="JAJ53" s="107"/>
      <c r="JAK53" s="107"/>
      <c r="JAL53" s="107"/>
      <c r="JAM53" s="107"/>
      <c r="JAN53" s="107"/>
      <c r="JAO53" s="107"/>
      <c r="JAP53" s="107"/>
      <c r="JAQ53" s="107"/>
      <c r="JAR53" s="107"/>
      <c r="JAS53" s="107"/>
      <c r="JAT53" s="107"/>
      <c r="JAU53" s="107"/>
      <c r="JAV53" s="107"/>
      <c r="JAW53" s="107"/>
      <c r="JAX53" s="107"/>
      <c r="JAY53" s="107"/>
      <c r="JAZ53" s="107"/>
      <c r="JBA53" s="107"/>
      <c r="JBB53" s="107"/>
      <c r="JBC53" s="107"/>
      <c r="JBD53" s="107"/>
      <c r="JBE53" s="107"/>
      <c r="JBF53" s="107"/>
      <c r="JBG53" s="107"/>
      <c r="JBH53" s="107"/>
      <c r="JBI53" s="107"/>
      <c r="JBJ53" s="107"/>
      <c r="JBK53" s="107"/>
      <c r="JBL53" s="107"/>
      <c r="JBM53" s="107"/>
      <c r="JBN53" s="107"/>
      <c r="JBO53" s="107"/>
      <c r="JBP53" s="107"/>
      <c r="JBQ53" s="107"/>
      <c r="JBR53" s="107"/>
      <c r="JBS53" s="107"/>
      <c r="JBT53" s="107"/>
      <c r="JBU53" s="107"/>
      <c r="JBV53" s="107"/>
      <c r="JBW53" s="107"/>
      <c r="JBX53" s="107"/>
      <c r="JBY53" s="107"/>
      <c r="JBZ53" s="107"/>
      <c r="JCA53" s="107"/>
      <c r="JCB53" s="107"/>
      <c r="JCC53" s="107"/>
      <c r="JCD53" s="107"/>
      <c r="JCE53" s="107"/>
      <c r="JCF53" s="107"/>
      <c r="JCG53" s="107"/>
      <c r="JCH53" s="107"/>
      <c r="JCI53" s="107"/>
      <c r="JCJ53" s="107"/>
      <c r="JCK53" s="107"/>
      <c r="JCL53" s="107"/>
      <c r="JCM53" s="107"/>
      <c r="JCN53" s="107"/>
      <c r="JCO53" s="107"/>
      <c r="JCP53" s="107"/>
      <c r="JCQ53" s="107"/>
      <c r="JCR53" s="107"/>
      <c r="JCS53" s="107"/>
      <c r="JCT53" s="107"/>
      <c r="JCU53" s="107"/>
      <c r="JCV53" s="107"/>
      <c r="JCW53" s="107"/>
      <c r="JCX53" s="107"/>
      <c r="JCY53" s="107"/>
      <c r="JCZ53" s="107"/>
      <c r="JDA53" s="107"/>
      <c r="JDB53" s="107"/>
      <c r="JDC53" s="107"/>
      <c r="JDD53" s="107"/>
      <c r="JDE53" s="107"/>
      <c r="JDF53" s="107"/>
      <c r="JDG53" s="107"/>
      <c r="JDH53" s="107"/>
      <c r="JDI53" s="107"/>
      <c r="JDJ53" s="107"/>
      <c r="JDK53" s="107"/>
      <c r="JDL53" s="107"/>
      <c r="JDM53" s="107"/>
      <c r="JDN53" s="107"/>
      <c r="JDO53" s="107"/>
      <c r="JDP53" s="107"/>
      <c r="JDQ53" s="107"/>
      <c r="JDR53" s="107"/>
      <c r="JDS53" s="107"/>
      <c r="JDT53" s="107"/>
      <c r="JDU53" s="107"/>
      <c r="JDV53" s="107"/>
      <c r="JDW53" s="107"/>
      <c r="JDX53" s="107"/>
      <c r="JDY53" s="107"/>
      <c r="JDZ53" s="107"/>
      <c r="JEA53" s="107"/>
      <c r="JEB53" s="107"/>
      <c r="JEC53" s="107"/>
      <c r="JED53" s="107"/>
      <c r="JEE53" s="107"/>
      <c r="JEF53" s="107"/>
      <c r="JEG53" s="107"/>
      <c r="JEH53" s="107"/>
      <c r="JEI53" s="107"/>
      <c r="JEJ53" s="107"/>
      <c r="JEK53" s="107"/>
      <c r="JEL53" s="107"/>
      <c r="JEM53" s="107"/>
      <c r="JEN53" s="107"/>
      <c r="JEO53" s="107"/>
      <c r="JEP53" s="107"/>
      <c r="JEQ53" s="107"/>
      <c r="JER53" s="107"/>
      <c r="JES53" s="107"/>
      <c r="JET53" s="107"/>
      <c r="JEU53" s="107"/>
      <c r="JEV53" s="107"/>
      <c r="JEW53" s="107"/>
      <c r="JEX53" s="107"/>
      <c r="JEY53" s="107"/>
      <c r="JEZ53" s="107"/>
      <c r="JFA53" s="107"/>
      <c r="JFB53" s="107"/>
      <c r="JFC53" s="107"/>
      <c r="JFD53" s="107"/>
      <c r="JFE53" s="107"/>
      <c r="JFF53" s="107"/>
      <c r="JFG53" s="107"/>
      <c r="JFH53" s="107"/>
      <c r="JFI53" s="107"/>
      <c r="JFJ53" s="107"/>
      <c r="JFK53" s="107"/>
      <c r="JFL53" s="107"/>
      <c r="JFM53" s="107"/>
      <c r="JFN53" s="107"/>
      <c r="JFO53" s="107"/>
      <c r="JFP53" s="107"/>
      <c r="JFQ53" s="107"/>
      <c r="JFR53" s="107"/>
      <c r="JFS53" s="107"/>
      <c r="JFT53" s="107"/>
      <c r="JFU53" s="107"/>
      <c r="JFV53" s="107"/>
      <c r="JFW53" s="107"/>
      <c r="JFX53" s="107"/>
      <c r="JFY53" s="107"/>
      <c r="JFZ53" s="107"/>
      <c r="JGA53" s="107"/>
      <c r="JGB53" s="107"/>
      <c r="JGC53" s="107"/>
      <c r="JGD53" s="107"/>
      <c r="JGE53" s="107"/>
      <c r="JGF53" s="107"/>
      <c r="JGG53" s="107"/>
      <c r="JGH53" s="107"/>
      <c r="JGI53" s="107"/>
      <c r="JGJ53" s="107"/>
      <c r="JGK53" s="107"/>
      <c r="JGL53" s="107"/>
      <c r="JGM53" s="107"/>
      <c r="JGN53" s="107"/>
      <c r="JGO53" s="107"/>
      <c r="JGP53" s="107"/>
      <c r="JGQ53" s="107"/>
      <c r="JGR53" s="107"/>
      <c r="JGS53" s="107"/>
      <c r="JGT53" s="107"/>
      <c r="JGU53" s="107"/>
      <c r="JGV53" s="107"/>
      <c r="JGW53" s="107"/>
      <c r="JGX53" s="107"/>
      <c r="JGY53" s="107"/>
      <c r="JGZ53" s="107"/>
      <c r="JHA53" s="107"/>
      <c r="JHB53" s="107"/>
      <c r="JHC53" s="107"/>
      <c r="JHD53" s="107"/>
      <c r="JHE53" s="107"/>
      <c r="JHF53" s="107"/>
      <c r="JHG53" s="107"/>
      <c r="JHH53" s="107"/>
      <c r="JHI53" s="107"/>
      <c r="JHJ53" s="107"/>
      <c r="JHK53" s="107"/>
      <c r="JHL53" s="107"/>
      <c r="JHM53" s="107"/>
      <c r="JHN53" s="107"/>
      <c r="JHO53" s="107"/>
      <c r="JHP53" s="107"/>
      <c r="JHQ53" s="107"/>
      <c r="JHR53" s="107"/>
      <c r="JHS53" s="107"/>
      <c r="JHT53" s="107"/>
      <c r="JHU53" s="107"/>
      <c r="JHV53" s="107"/>
      <c r="JHW53" s="107"/>
      <c r="JHX53" s="107"/>
      <c r="JHY53" s="107"/>
      <c r="JHZ53" s="107"/>
      <c r="JIA53" s="107"/>
      <c r="JIB53" s="107"/>
      <c r="JIC53" s="107"/>
      <c r="JID53" s="107"/>
      <c r="JIE53" s="107"/>
      <c r="JIF53" s="107"/>
      <c r="JIG53" s="107"/>
      <c r="JIH53" s="107"/>
      <c r="JII53" s="107"/>
      <c r="JIJ53" s="107"/>
      <c r="JIK53" s="107"/>
      <c r="JIL53" s="107"/>
      <c r="JIM53" s="107"/>
      <c r="JIN53" s="107"/>
      <c r="JIO53" s="107"/>
      <c r="JIP53" s="107"/>
      <c r="JIQ53" s="107"/>
      <c r="JIR53" s="107"/>
      <c r="JIS53" s="107"/>
      <c r="JIT53" s="107"/>
      <c r="JIU53" s="107"/>
      <c r="JIV53" s="107"/>
      <c r="JIW53" s="107"/>
      <c r="JIX53" s="107"/>
      <c r="JIY53" s="107"/>
      <c r="JIZ53" s="107"/>
      <c r="JJA53" s="107"/>
      <c r="JJB53" s="107"/>
      <c r="JJC53" s="107"/>
      <c r="JJD53" s="107"/>
      <c r="JJE53" s="107"/>
      <c r="JJF53" s="107"/>
      <c r="JJG53" s="107"/>
      <c r="JJH53" s="107"/>
      <c r="JJI53" s="107"/>
      <c r="JJJ53" s="107"/>
      <c r="JJK53" s="107"/>
      <c r="JJL53" s="107"/>
      <c r="JJM53" s="107"/>
      <c r="JJN53" s="107"/>
      <c r="JJO53" s="107"/>
      <c r="JJP53" s="107"/>
      <c r="JJQ53" s="107"/>
      <c r="JJR53" s="107"/>
      <c r="JJS53" s="107"/>
      <c r="JJT53" s="107"/>
      <c r="JJU53" s="107"/>
      <c r="JJV53" s="107"/>
      <c r="JJW53" s="107"/>
      <c r="JJX53" s="107"/>
      <c r="JJY53" s="107"/>
      <c r="JJZ53" s="107"/>
      <c r="JKA53" s="107"/>
      <c r="JKB53" s="107"/>
      <c r="JKC53" s="107"/>
      <c r="JKD53" s="107"/>
      <c r="JKE53" s="107"/>
      <c r="JKF53" s="107"/>
      <c r="JKG53" s="107"/>
      <c r="JKH53" s="107"/>
      <c r="JKI53" s="107"/>
      <c r="JKJ53" s="107"/>
      <c r="JKK53" s="107"/>
      <c r="JKL53" s="107"/>
      <c r="JKM53" s="107"/>
      <c r="JKN53" s="107"/>
      <c r="JKO53" s="107"/>
      <c r="JKP53" s="107"/>
      <c r="JKQ53" s="107"/>
      <c r="JKR53" s="107"/>
      <c r="JKS53" s="107"/>
      <c r="JKT53" s="107"/>
      <c r="JKU53" s="107"/>
      <c r="JKV53" s="107"/>
      <c r="JKW53" s="107"/>
      <c r="JKX53" s="107"/>
      <c r="JKY53" s="107"/>
      <c r="JKZ53" s="107"/>
      <c r="JLA53" s="107"/>
      <c r="JLB53" s="107"/>
      <c r="JLC53" s="107"/>
      <c r="JLD53" s="107"/>
      <c r="JLE53" s="107"/>
      <c r="JLF53" s="107"/>
      <c r="JLG53" s="107"/>
      <c r="JLH53" s="107"/>
      <c r="JLI53" s="107"/>
      <c r="JLJ53" s="107"/>
      <c r="JLK53" s="107"/>
      <c r="JLL53" s="107"/>
      <c r="JLM53" s="107"/>
      <c r="JLN53" s="107"/>
      <c r="JLO53" s="107"/>
      <c r="JLP53" s="107"/>
      <c r="JLQ53" s="107"/>
      <c r="JLR53" s="107"/>
      <c r="JLS53" s="107"/>
      <c r="JLT53" s="107"/>
      <c r="JLU53" s="107"/>
      <c r="JLV53" s="107"/>
      <c r="JLW53" s="107"/>
      <c r="JLX53" s="107"/>
      <c r="JLY53" s="107"/>
      <c r="JLZ53" s="107"/>
      <c r="JMA53" s="107"/>
      <c r="JMB53" s="107"/>
      <c r="JMC53" s="107"/>
      <c r="JMD53" s="107"/>
      <c r="JME53" s="107"/>
      <c r="JMF53" s="107"/>
      <c r="JMG53" s="107"/>
      <c r="JMH53" s="107"/>
      <c r="JMI53" s="107"/>
      <c r="JMJ53" s="107"/>
      <c r="JMK53" s="107"/>
      <c r="JML53" s="107"/>
      <c r="JMM53" s="107"/>
      <c r="JMN53" s="107"/>
      <c r="JMO53" s="107"/>
      <c r="JMP53" s="107"/>
      <c r="JMQ53" s="107"/>
      <c r="JMR53" s="107"/>
      <c r="JMS53" s="107"/>
      <c r="JMT53" s="107"/>
      <c r="JMU53" s="107"/>
      <c r="JMV53" s="107"/>
      <c r="JMW53" s="107"/>
      <c r="JMX53" s="107"/>
      <c r="JMY53" s="107"/>
      <c r="JMZ53" s="107"/>
      <c r="JNA53" s="107"/>
      <c r="JNB53" s="107"/>
      <c r="JNC53" s="107"/>
      <c r="JND53" s="107"/>
      <c r="JNE53" s="107"/>
      <c r="JNF53" s="107"/>
      <c r="JNG53" s="107"/>
      <c r="JNH53" s="107"/>
      <c r="JNI53" s="107"/>
      <c r="JNJ53" s="107"/>
      <c r="JNK53" s="107"/>
      <c r="JNL53" s="107"/>
      <c r="JNM53" s="107"/>
      <c r="JNN53" s="107"/>
      <c r="JNO53" s="107"/>
      <c r="JNP53" s="107"/>
      <c r="JNQ53" s="107"/>
      <c r="JNR53" s="107"/>
      <c r="JNS53" s="107"/>
      <c r="JNT53" s="107"/>
      <c r="JNU53" s="107"/>
      <c r="JNV53" s="107"/>
      <c r="JNW53" s="107"/>
      <c r="JNX53" s="107"/>
      <c r="JNY53" s="107"/>
      <c r="JNZ53" s="107"/>
      <c r="JOA53" s="107"/>
      <c r="JOB53" s="107"/>
      <c r="JOC53" s="107"/>
      <c r="JOD53" s="107"/>
      <c r="JOE53" s="107"/>
      <c r="JOF53" s="107"/>
      <c r="JOG53" s="107"/>
      <c r="JOH53" s="107"/>
      <c r="JOI53" s="107"/>
      <c r="JOJ53" s="107"/>
      <c r="JOK53" s="107"/>
      <c r="JOL53" s="107"/>
      <c r="JOM53" s="107"/>
      <c r="JON53" s="107"/>
      <c r="JOO53" s="107"/>
      <c r="JOP53" s="107"/>
      <c r="JOQ53" s="107"/>
      <c r="JOR53" s="107"/>
      <c r="JOS53" s="107"/>
      <c r="JOT53" s="107"/>
      <c r="JOU53" s="107"/>
      <c r="JOV53" s="107"/>
      <c r="JOW53" s="107"/>
      <c r="JOX53" s="107"/>
      <c r="JOY53" s="107"/>
      <c r="JOZ53" s="107"/>
      <c r="JPA53" s="107"/>
      <c r="JPB53" s="107"/>
      <c r="JPC53" s="107"/>
      <c r="JPD53" s="107"/>
      <c r="JPE53" s="107"/>
      <c r="JPF53" s="107"/>
      <c r="JPG53" s="107"/>
      <c r="JPH53" s="107"/>
      <c r="JPI53" s="107"/>
      <c r="JPJ53" s="107"/>
      <c r="JPK53" s="107"/>
      <c r="JPL53" s="107"/>
      <c r="JPM53" s="107"/>
      <c r="JPN53" s="107"/>
      <c r="JPO53" s="107"/>
      <c r="JPP53" s="107"/>
      <c r="JPQ53" s="107"/>
      <c r="JPR53" s="107"/>
      <c r="JPS53" s="107"/>
      <c r="JPT53" s="107"/>
      <c r="JPU53" s="107"/>
      <c r="JPV53" s="107"/>
      <c r="JPW53" s="107"/>
      <c r="JPX53" s="107"/>
      <c r="JPY53" s="107"/>
      <c r="JPZ53" s="107"/>
      <c r="JQA53" s="107"/>
      <c r="JQB53" s="107"/>
      <c r="JQC53" s="107"/>
      <c r="JQD53" s="107"/>
      <c r="JQE53" s="107"/>
      <c r="JQF53" s="107"/>
      <c r="JQG53" s="107"/>
      <c r="JQH53" s="107"/>
      <c r="JQI53" s="107"/>
      <c r="JQJ53" s="107"/>
      <c r="JQK53" s="107"/>
      <c r="JQL53" s="107"/>
      <c r="JQM53" s="107"/>
      <c r="JQN53" s="107"/>
      <c r="JQO53" s="107"/>
      <c r="JQP53" s="107"/>
      <c r="JQQ53" s="107"/>
      <c r="JQR53" s="107"/>
      <c r="JQS53" s="107"/>
      <c r="JQT53" s="107"/>
      <c r="JQU53" s="107"/>
      <c r="JQV53" s="107"/>
      <c r="JQW53" s="107"/>
      <c r="JQX53" s="107"/>
      <c r="JQY53" s="107"/>
      <c r="JQZ53" s="107"/>
      <c r="JRA53" s="107"/>
      <c r="JRB53" s="107"/>
      <c r="JRC53" s="107"/>
      <c r="JRD53" s="107"/>
      <c r="JRE53" s="107"/>
      <c r="JRF53" s="107"/>
      <c r="JRG53" s="107"/>
      <c r="JRH53" s="107"/>
      <c r="JRI53" s="107"/>
      <c r="JRJ53" s="107"/>
      <c r="JRK53" s="107"/>
      <c r="JRL53" s="107"/>
      <c r="JRM53" s="107"/>
      <c r="JRN53" s="107"/>
      <c r="JRO53" s="107"/>
      <c r="JRP53" s="107"/>
      <c r="JRQ53" s="107"/>
      <c r="JRR53" s="107"/>
      <c r="JRS53" s="107"/>
      <c r="JRT53" s="107"/>
      <c r="JRU53" s="107"/>
      <c r="JRV53" s="107"/>
      <c r="JRW53" s="107"/>
      <c r="JRX53" s="107"/>
      <c r="JRY53" s="107"/>
      <c r="JRZ53" s="107"/>
      <c r="JSA53" s="107"/>
      <c r="JSB53" s="107"/>
      <c r="JSC53" s="107"/>
      <c r="JSD53" s="107"/>
      <c r="JSE53" s="107"/>
      <c r="JSF53" s="107"/>
      <c r="JSG53" s="107"/>
      <c r="JSH53" s="107"/>
      <c r="JSI53" s="107"/>
      <c r="JSJ53" s="107"/>
      <c r="JSK53" s="107"/>
      <c r="JSL53" s="107"/>
      <c r="JSM53" s="107"/>
      <c r="JSN53" s="107"/>
      <c r="JSO53" s="107"/>
      <c r="JSP53" s="107"/>
      <c r="JSQ53" s="107"/>
      <c r="JSR53" s="107"/>
      <c r="JSS53" s="107"/>
      <c r="JST53" s="107"/>
      <c r="JSU53" s="107"/>
      <c r="JSV53" s="107"/>
      <c r="JSW53" s="107"/>
      <c r="JSX53" s="107"/>
      <c r="JSY53" s="107"/>
      <c r="JSZ53" s="107"/>
      <c r="JTA53" s="107"/>
      <c r="JTB53" s="107"/>
      <c r="JTC53" s="107"/>
      <c r="JTD53" s="107"/>
      <c r="JTE53" s="107"/>
      <c r="JTF53" s="107"/>
      <c r="JTG53" s="107"/>
      <c r="JTH53" s="107"/>
      <c r="JTI53" s="107"/>
      <c r="JTJ53" s="107"/>
      <c r="JTK53" s="107"/>
      <c r="JTL53" s="107"/>
      <c r="JTM53" s="107"/>
      <c r="JTN53" s="107"/>
      <c r="JTO53" s="107"/>
      <c r="JTP53" s="107"/>
      <c r="JTQ53" s="107"/>
      <c r="JTR53" s="107"/>
      <c r="JTS53" s="107"/>
      <c r="JTT53" s="107"/>
      <c r="JTU53" s="107"/>
      <c r="JTV53" s="107"/>
      <c r="JTW53" s="107"/>
      <c r="JTX53" s="107"/>
      <c r="JTY53" s="107"/>
      <c r="JTZ53" s="107"/>
      <c r="JUA53" s="107"/>
      <c r="JUB53" s="107"/>
      <c r="JUC53" s="107"/>
      <c r="JUD53" s="107"/>
      <c r="JUE53" s="107"/>
      <c r="JUF53" s="107"/>
      <c r="JUG53" s="107"/>
      <c r="JUH53" s="107"/>
      <c r="JUI53" s="107"/>
      <c r="JUJ53" s="107"/>
      <c r="JUK53" s="107"/>
      <c r="JUL53" s="107"/>
      <c r="JUM53" s="107"/>
      <c r="JUN53" s="107"/>
      <c r="JUO53" s="107"/>
      <c r="JUP53" s="107"/>
      <c r="JUQ53" s="107"/>
      <c r="JUR53" s="107"/>
      <c r="JUS53" s="107"/>
      <c r="JUT53" s="107"/>
      <c r="JUU53" s="107"/>
      <c r="JUV53" s="107"/>
      <c r="JUW53" s="107"/>
      <c r="JUX53" s="107"/>
      <c r="JUY53" s="107"/>
      <c r="JUZ53" s="107"/>
      <c r="JVA53" s="107"/>
      <c r="JVB53" s="107"/>
      <c r="JVC53" s="107"/>
      <c r="JVD53" s="107"/>
      <c r="JVE53" s="107"/>
      <c r="JVF53" s="107"/>
      <c r="JVG53" s="107"/>
      <c r="JVH53" s="107"/>
      <c r="JVI53" s="107"/>
      <c r="JVJ53" s="107"/>
      <c r="JVK53" s="107"/>
      <c r="JVL53" s="107"/>
      <c r="JVM53" s="107"/>
      <c r="JVN53" s="107"/>
      <c r="JVO53" s="107"/>
      <c r="JVP53" s="107"/>
      <c r="JVQ53" s="107"/>
      <c r="JVR53" s="107"/>
      <c r="JVS53" s="107"/>
      <c r="JVT53" s="107"/>
      <c r="JVU53" s="107"/>
      <c r="JVV53" s="107"/>
      <c r="JVW53" s="107"/>
      <c r="JVX53" s="107"/>
      <c r="JVY53" s="107"/>
      <c r="JVZ53" s="107"/>
      <c r="JWA53" s="107"/>
      <c r="JWB53" s="107"/>
      <c r="JWC53" s="107"/>
      <c r="JWD53" s="107"/>
      <c r="JWE53" s="107"/>
      <c r="JWF53" s="107"/>
      <c r="JWG53" s="107"/>
      <c r="JWH53" s="107"/>
      <c r="JWI53" s="107"/>
      <c r="JWJ53" s="107"/>
      <c r="JWK53" s="107"/>
      <c r="JWL53" s="107"/>
      <c r="JWM53" s="107"/>
      <c r="JWN53" s="107"/>
      <c r="JWO53" s="107"/>
      <c r="JWP53" s="107"/>
      <c r="JWQ53" s="107"/>
      <c r="JWR53" s="107"/>
      <c r="JWS53" s="107"/>
      <c r="JWT53" s="107"/>
      <c r="JWU53" s="107"/>
      <c r="JWV53" s="107"/>
      <c r="JWW53" s="107"/>
      <c r="JWX53" s="107"/>
      <c r="JWY53" s="107"/>
      <c r="JWZ53" s="107"/>
      <c r="JXA53" s="107"/>
      <c r="JXB53" s="107"/>
      <c r="JXC53" s="107"/>
      <c r="JXD53" s="107"/>
      <c r="JXE53" s="107"/>
      <c r="JXF53" s="107"/>
      <c r="JXG53" s="107"/>
      <c r="JXH53" s="107"/>
      <c r="JXI53" s="107"/>
      <c r="JXJ53" s="107"/>
      <c r="JXK53" s="107"/>
      <c r="JXL53" s="107"/>
      <c r="JXM53" s="107"/>
      <c r="JXN53" s="107"/>
      <c r="JXO53" s="107"/>
      <c r="JXP53" s="107"/>
      <c r="JXQ53" s="107"/>
      <c r="JXR53" s="107"/>
      <c r="JXS53" s="107"/>
      <c r="JXT53" s="107"/>
      <c r="JXU53" s="107"/>
      <c r="JXV53" s="107"/>
      <c r="JXW53" s="107"/>
      <c r="JXX53" s="107"/>
      <c r="JXY53" s="107"/>
      <c r="JXZ53" s="107"/>
      <c r="JYA53" s="107"/>
      <c r="JYB53" s="107"/>
      <c r="JYC53" s="107"/>
      <c r="JYD53" s="107"/>
      <c r="JYE53" s="107"/>
      <c r="JYF53" s="107"/>
      <c r="JYG53" s="107"/>
      <c r="JYH53" s="107"/>
      <c r="JYI53" s="107"/>
      <c r="JYJ53" s="107"/>
      <c r="JYK53" s="107"/>
      <c r="JYL53" s="107"/>
      <c r="JYM53" s="107"/>
      <c r="JYN53" s="107"/>
      <c r="JYO53" s="107"/>
      <c r="JYP53" s="107"/>
      <c r="JYQ53" s="107"/>
      <c r="JYR53" s="107"/>
      <c r="JYS53" s="107"/>
      <c r="JYT53" s="107"/>
      <c r="JYU53" s="107"/>
      <c r="JYV53" s="107"/>
      <c r="JYW53" s="107"/>
      <c r="JYX53" s="107"/>
      <c r="JYY53" s="107"/>
      <c r="JYZ53" s="107"/>
      <c r="JZA53" s="107"/>
      <c r="JZB53" s="107"/>
      <c r="JZC53" s="107"/>
      <c r="JZD53" s="107"/>
      <c r="JZE53" s="107"/>
      <c r="JZF53" s="107"/>
      <c r="JZG53" s="107"/>
      <c r="JZH53" s="107"/>
      <c r="JZI53" s="107"/>
      <c r="JZJ53" s="107"/>
      <c r="JZK53" s="107"/>
      <c r="JZL53" s="107"/>
      <c r="JZM53" s="107"/>
      <c r="JZN53" s="107"/>
      <c r="JZO53" s="107"/>
      <c r="JZP53" s="107"/>
      <c r="JZQ53" s="107"/>
      <c r="JZR53" s="107"/>
      <c r="JZS53" s="107"/>
      <c r="JZT53" s="107"/>
      <c r="JZU53" s="107"/>
      <c r="JZV53" s="107"/>
      <c r="JZW53" s="107"/>
      <c r="JZX53" s="107"/>
      <c r="JZY53" s="107"/>
      <c r="JZZ53" s="107"/>
      <c r="KAA53" s="107"/>
      <c r="KAB53" s="107"/>
      <c r="KAC53" s="107"/>
      <c r="KAD53" s="107"/>
      <c r="KAE53" s="107"/>
      <c r="KAF53" s="107"/>
      <c r="KAG53" s="107"/>
      <c r="KAH53" s="107"/>
      <c r="KAI53" s="107"/>
      <c r="KAJ53" s="107"/>
      <c r="KAK53" s="107"/>
      <c r="KAL53" s="107"/>
      <c r="KAM53" s="107"/>
      <c r="KAN53" s="107"/>
      <c r="KAO53" s="107"/>
      <c r="KAP53" s="107"/>
      <c r="KAQ53" s="107"/>
      <c r="KAR53" s="107"/>
      <c r="KAS53" s="107"/>
      <c r="KAT53" s="107"/>
      <c r="KAU53" s="107"/>
      <c r="KAV53" s="107"/>
      <c r="KAW53" s="107"/>
      <c r="KAX53" s="107"/>
      <c r="KAY53" s="107"/>
      <c r="KAZ53" s="107"/>
      <c r="KBA53" s="107"/>
      <c r="KBB53" s="107"/>
      <c r="KBC53" s="107"/>
      <c r="KBD53" s="107"/>
      <c r="KBE53" s="107"/>
      <c r="KBF53" s="107"/>
      <c r="KBG53" s="107"/>
      <c r="KBH53" s="107"/>
      <c r="KBI53" s="107"/>
      <c r="KBJ53" s="107"/>
      <c r="KBK53" s="107"/>
      <c r="KBL53" s="107"/>
      <c r="KBM53" s="107"/>
      <c r="KBN53" s="107"/>
      <c r="KBO53" s="107"/>
      <c r="KBP53" s="107"/>
      <c r="KBQ53" s="107"/>
      <c r="KBR53" s="107"/>
      <c r="KBS53" s="107"/>
      <c r="KBT53" s="107"/>
      <c r="KBU53" s="107"/>
      <c r="KBV53" s="107"/>
      <c r="KBW53" s="107"/>
      <c r="KBX53" s="107"/>
      <c r="KBY53" s="107"/>
      <c r="KBZ53" s="107"/>
      <c r="KCA53" s="107"/>
      <c r="KCB53" s="107"/>
      <c r="KCC53" s="107"/>
      <c r="KCD53" s="107"/>
      <c r="KCE53" s="107"/>
      <c r="KCF53" s="107"/>
      <c r="KCG53" s="107"/>
      <c r="KCH53" s="107"/>
      <c r="KCI53" s="107"/>
      <c r="KCJ53" s="107"/>
      <c r="KCK53" s="107"/>
      <c r="KCL53" s="107"/>
      <c r="KCM53" s="107"/>
      <c r="KCN53" s="107"/>
      <c r="KCO53" s="107"/>
      <c r="KCP53" s="107"/>
      <c r="KCQ53" s="107"/>
      <c r="KCR53" s="107"/>
      <c r="KCS53" s="107"/>
      <c r="KCT53" s="107"/>
      <c r="KCU53" s="107"/>
      <c r="KCV53" s="107"/>
      <c r="KCW53" s="107"/>
      <c r="KCX53" s="107"/>
      <c r="KCY53" s="107"/>
      <c r="KCZ53" s="107"/>
      <c r="KDA53" s="107"/>
      <c r="KDB53" s="107"/>
      <c r="KDC53" s="107"/>
      <c r="KDD53" s="107"/>
      <c r="KDE53" s="107"/>
      <c r="KDF53" s="107"/>
      <c r="KDG53" s="107"/>
      <c r="KDH53" s="107"/>
      <c r="KDI53" s="107"/>
      <c r="KDJ53" s="107"/>
      <c r="KDK53" s="107"/>
      <c r="KDL53" s="107"/>
      <c r="KDM53" s="107"/>
      <c r="KDN53" s="107"/>
      <c r="KDO53" s="107"/>
      <c r="KDP53" s="107"/>
      <c r="KDQ53" s="107"/>
      <c r="KDR53" s="107"/>
      <c r="KDS53" s="107"/>
      <c r="KDT53" s="107"/>
      <c r="KDU53" s="107"/>
      <c r="KDV53" s="107"/>
      <c r="KDW53" s="107"/>
      <c r="KDX53" s="107"/>
      <c r="KDY53" s="107"/>
      <c r="KDZ53" s="107"/>
      <c r="KEA53" s="107"/>
      <c r="KEB53" s="107"/>
      <c r="KEC53" s="107"/>
      <c r="KED53" s="107"/>
      <c r="KEE53" s="107"/>
      <c r="KEF53" s="107"/>
      <c r="KEG53" s="107"/>
      <c r="KEH53" s="107"/>
      <c r="KEI53" s="107"/>
      <c r="KEJ53" s="107"/>
      <c r="KEK53" s="107"/>
      <c r="KEL53" s="107"/>
      <c r="KEM53" s="107"/>
      <c r="KEN53" s="107"/>
      <c r="KEO53" s="107"/>
      <c r="KEP53" s="107"/>
      <c r="KEQ53" s="107"/>
      <c r="KER53" s="107"/>
      <c r="KES53" s="107"/>
      <c r="KET53" s="107"/>
      <c r="KEU53" s="107"/>
      <c r="KEV53" s="107"/>
      <c r="KEW53" s="107"/>
      <c r="KEX53" s="107"/>
      <c r="KEY53" s="107"/>
      <c r="KEZ53" s="107"/>
      <c r="KFA53" s="107"/>
      <c r="KFB53" s="107"/>
      <c r="KFC53" s="107"/>
      <c r="KFD53" s="107"/>
      <c r="KFE53" s="107"/>
      <c r="KFF53" s="107"/>
      <c r="KFG53" s="107"/>
      <c r="KFH53" s="107"/>
      <c r="KFI53" s="107"/>
      <c r="KFJ53" s="107"/>
      <c r="KFK53" s="107"/>
      <c r="KFL53" s="107"/>
      <c r="KFM53" s="107"/>
      <c r="KFN53" s="107"/>
      <c r="KFO53" s="107"/>
      <c r="KFP53" s="107"/>
      <c r="KFQ53" s="107"/>
      <c r="KFR53" s="107"/>
      <c r="KFS53" s="107"/>
      <c r="KFT53" s="107"/>
      <c r="KFU53" s="107"/>
      <c r="KFV53" s="107"/>
      <c r="KFW53" s="107"/>
      <c r="KFX53" s="107"/>
      <c r="KFY53" s="107"/>
      <c r="KFZ53" s="107"/>
      <c r="KGA53" s="107"/>
      <c r="KGB53" s="107"/>
      <c r="KGC53" s="107"/>
      <c r="KGD53" s="107"/>
      <c r="KGE53" s="107"/>
      <c r="KGF53" s="107"/>
      <c r="KGG53" s="107"/>
      <c r="KGH53" s="107"/>
      <c r="KGI53" s="107"/>
      <c r="KGJ53" s="107"/>
      <c r="KGK53" s="107"/>
      <c r="KGL53" s="107"/>
      <c r="KGM53" s="107"/>
      <c r="KGN53" s="107"/>
      <c r="KGO53" s="107"/>
      <c r="KGP53" s="107"/>
      <c r="KGQ53" s="107"/>
      <c r="KGR53" s="107"/>
      <c r="KGS53" s="107"/>
      <c r="KGT53" s="107"/>
      <c r="KGU53" s="107"/>
      <c r="KGV53" s="107"/>
      <c r="KGW53" s="107"/>
      <c r="KGX53" s="107"/>
      <c r="KGY53" s="107"/>
      <c r="KGZ53" s="107"/>
      <c r="KHA53" s="107"/>
      <c r="KHB53" s="107"/>
      <c r="KHC53" s="107"/>
      <c r="KHD53" s="107"/>
      <c r="KHE53" s="107"/>
      <c r="KHF53" s="107"/>
      <c r="KHG53" s="107"/>
      <c r="KHH53" s="107"/>
      <c r="KHI53" s="107"/>
      <c r="KHJ53" s="107"/>
      <c r="KHK53" s="107"/>
      <c r="KHL53" s="107"/>
      <c r="KHM53" s="107"/>
      <c r="KHN53" s="107"/>
      <c r="KHO53" s="107"/>
      <c r="KHP53" s="107"/>
      <c r="KHQ53" s="107"/>
      <c r="KHR53" s="107"/>
      <c r="KHS53" s="107"/>
      <c r="KHT53" s="107"/>
      <c r="KHU53" s="107"/>
      <c r="KHV53" s="107"/>
      <c r="KHW53" s="107"/>
      <c r="KHX53" s="107"/>
      <c r="KHY53" s="107"/>
      <c r="KHZ53" s="107"/>
      <c r="KIA53" s="107"/>
      <c r="KIB53" s="107"/>
      <c r="KIC53" s="107"/>
      <c r="KID53" s="107"/>
      <c r="KIE53" s="107"/>
      <c r="KIF53" s="107"/>
      <c r="KIG53" s="107"/>
      <c r="KIH53" s="107"/>
      <c r="KII53" s="107"/>
      <c r="KIJ53" s="107"/>
      <c r="KIK53" s="107"/>
      <c r="KIL53" s="107"/>
      <c r="KIM53" s="107"/>
      <c r="KIN53" s="107"/>
      <c r="KIO53" s="107"/>
      <c r="KIP53" s="107"/>
      <c r="KIQ53" s="107"/>
      <c r="KIR53" s="107"/>
      <c r="KIS53" s="107"/>
      <c r="KIT53" s="107"/>
      <c r="KIU53" s="107"/>
      <c r="KIV53" s="107"/>
      <c r="KIW53" s="107"/>
      <c r="KIX53" s="107"/>
      <c r="KIY53" s="107"/>
      <c r="KIZ53" s="107"/>
      <c r="KJA53" s="107"/>
      <c r="KJB53" s="107"/>
      <c r="KJC53" s="107"/>
      <c r="KJD53" s="107"/>
      <c r="KJE53" s="107"/>
      <c r="KJF53" s="107"/>
      <c r="KJG53" s="107"/>
      <c r="KJH53" s="107"/>
      <c r="KJI53" s="107"/>
      <c r="KJJ53" s="107"/>
      <c r="KJK53" s="107"/>
      <c r="KJL53" s="107"/>
      <c r="KJM53" s="107"/>
      <c r="KJN53" s="107"/>
      <c r="KJO53" s="107"/>
      <c r="KJP53" s="107"/>
      <c r="KJQ53" s="107"/>
      <c r="KJR53" s="107"/>
      <c r="KJS53" s="107"/>
      <c r="KJT53" s="107"/>
      <c r="KJU53" s="107"/>
      <c r="KJV53" s="107"/>
      <c r="KJW53" s="107"/>
      <c r="KJX53" s="107"/>
      <c r="KJY53" s="107"/>
      <c r="KJZ53" s="107"/>
      <c r="KKA53" s="107"/>
      <c r="KKB53" s="107"/>
      <c r="KKC53" s="107"/>
      <c r="KKD53" s="107"/>
      <c r="KKE53" s="107"/>
      <c r="KKF53" s="107"/>
      <c r="KKG53" s="107"/>
      <c r="KKH53" s="107"/>
      <c r="KKI53" s="107"/>
      <c r="KKJ53" s="107"/>
      <c r="KKK53" s="107"/>
      <c r="KKL53" s="107"/>
      <c r="KKM53" s="107"/>
      <c r="KKN53" s="107"/>
      <c r="KKO53" s="107"/>
      <c r="KKP53" s="107"/>
      <c r="KKQ53" s="107"/>
      <c r="KKR53" s="107"/>
      <c r="KKS53" s="107"/>
      <c r="KKT53" s="107"/>
      <c r="KKU53" s="107"/>
      <c r="KKV53" s="107"/>
      <c r="KKW53" s="107"/>
      <c r="KKX53" s="107"/>
      <c r="KKY53" s="107"/>
      <c r="KKZ53" s="107"/>
      <c r="KLA53" s="107"/>
      <c r="KLB53" s="107"/>
      <c r="KLC53" s="107"/>
      <c r="KLD53" s="107"/>
      <c r="KLE53" s="107"/>
      <c r="KLF53" s="107"/>
      <c r="KLG53" s="107"/>
      <c r="KLH53" s="107"/>
      <c r="KLI53" s="107"/>
      <c r="KLJ53" s="107"/>
      <c r="KLK53" s="107"/>
      <c r="KLL53" s="107"/>
      <c r="KLM53" s="107"/>
      <c r="KLN53" s="107"/>
      <c r="KLO53" s="107"/>
      <c r="KLP53" s="107"/>
      <c r="KLQ53" s="107"/>
      <c r="KLR53" s="107"/>
      <c r="KLS53" s="107"/>
      <c r="KLT53" s="107"/>
      <c r="KLU53" s="107"/>
      <c r="KLV53" s="107"/>
      <c r="KLW53" s="107"/>
      <c r="KLX53" s="107"/>
      <c r="KLY53" s="107"/>
      <c r="KLZ53" s="107"/>
      <c r="KMA53" s="107"/>
      <c r="KMB53" s="107"/>
      <c r="KMC53" s="107"/>
      <c r="KMD53" s="107"/>
      <c r="KME53" s="107"/>
      <c r="KMF53" s="107"/>
      <c r="KMG53" s="107"/>
      <c r="KMH53" s="107"/>
      <c r="KMI53" s="107"/>
      <c r="KMJ53" s="107"/>
      <c r="KMK53" s="107"/>
      <c r="KML53" s="107"/>
      <c r="KMM53" s="107"/>
      <c r="KMN53" s="107"/>
      <c r="KMO53" s="107"/>
      <c r="KMP53" s="107"/>
      <c r="KMQ53" s="107"/>
      <c r="KMR53" s="107"/>
      <c r="KMS53" s="107"/>
      <c r="KMT53" s="107"/>
      <c r="KMU53" s="107"/>
      <c r="KMV53" s="107"/>
      <c r="KMW53" s="107"/>
      <c r="KMX53" s="107"/>
      <c r="KMY53" s="107"/>
      <c r="KMZ53" s="107"/>
      <c r="KNA53" s="107"/>
      <c r="KNB53" s="107"/>
      <c r="KNC53" s="107"/>
      <c r="KND53" s="107"/>
      <c r="KNE53" s="107"/>
      <c r="KNF53" s="107"/>
      <c r="KNG53" s="107"/>
      <c r="KNH53" s="107"/>
      <c r="KNI53" s="107"/>
      <c r="KNJ53" s="107"/>
      <c r="KNK53" s="107"/>
      <c r="KNL53" s="107"/>
      <c r="KNM53" s="107"/>
      <c r="KNN53" s="107"/>
      <c r="KNO53" s="107"/>
      <c r="KNP53" s="107"/>
      <c r="KNQ53" s="107"/>
      <c r="KNR53" s="107"/>
      <c r="KNS53" s="107"/>
      <c r="KNT53" s="107"/>
      <c r="KNU53" s="107"/>
      <c r="KNV53" s="107"/>
      <c r="KNW53" s="107"/>
      <c r="KNX53" s="107"/>
      <c r="KNY53" s="107"/>
      <c r="KNZ53" s="107"/>
      <c r="KOA53" s="107"/>
      <c r="KOB53" s="107"/>
      <c r="KOC53" s="107"/>
      <c r="KOD53" s="107"/>
      <c r="KOE53" s="107"/>
      <c r="KOF53" s="107"/>
      <c r="KOG53" s="107"/>
      <c r="KOH53" s="107"/>
      <c r="KOI53" s="107"/>
      <c r="KOJ53" s="107"/>
      <c r="KOK53" s="107"/>
      <c r="KOL53" s="107"/>
      <c r="KOM53" s="107"/>
      <c r="KON53" s="107"/>
      <c r="KOO53" s="107"/>
      <c r="KOP53" s="107"/>
      <c r="KOQ53" s="107"/>
      <c r="KOR53" s="107"/>
      <c r="KOS53" s="107"/>
      <c r="KOT53" s="107"/>
      <c r="KOU53" s="107"/>
      <c r="KOV53" s="107"/>
      <c r="KOW53" s="107"/>
      <c r="KOX53" s="107"/>
      <c r="KOY53" s="107"/>
      <c r="KOZ53" s="107"/>
      <c r="KPA53" s="107"/>
      <c r="KPB53" s="107"/>
      <c r="KPC53" s="107"/>
      <c r="KPD53" s="107"/>
      <c r="KPE53" s="107"/>
      <c r="KPF53" s="107"/>
      <c r="KPG53" s="107"/>
      <c r="KPH53" s="107"/>
      <c r="KPI53" s="107"/>
      <c r="KPJ53" s="107"/>
      <c r="KPK53" s="107"/>
      <c r="KPL53" s="107"/>
      <c r="KPM53" s="107"/>
      <c r="KPN53" s="107"/>
      <c r="KPO53" s="107"/>
      <c r="KPP53" s="107"/>
      <c r="KPQ53" s="107"/>
      <c r="KPR53" s="107"/>
      <c r="KPS53" s="107"/>
      <c r="KPT53" s="107"/>
      <c r="KPU53" s="107"/>
      <c r="KPV53" s="107"/>
      <c r="KPW53" s="107"/>
      <c r="KPX53" s="107"/>
      <c r="KPY53" s="107"/>
      <c r="KPZ53" s="107"/>
      <c r="KQA53" s="107"/>
      <c r="KQB53" s="107"/>
      <c r="KQC53" s="107"/>
      <c r="KQD53" s="107"/>
      <c r="KQE53" s="107"/>
      <c r="KQF53" s="107"/>
      <c r="KQG53" s="107"/>
      <c r="KQH53" s="107"/>
      <c r="KQI53" s="107"/>
      <c r="KQJ53" s="107"/>
      <c r="KQK53" s="107"/>
      <c r="KQL53" s="107"/>
      <c r="KQM53" s="107"/>
      <c r="KQN53" s="107"/>
      <c r="KQO53" s="107"/>
      <c r="KQP53" s="107"/>
      <c r="KQQ53" s="107"/>
      <c r="KQR53" s="107"/>
      <c r="KQS53" s="107"/>
      <c r="KQT53" s="107"/>
      <c r="KQU53" s="107"/>
      <c r="KQV53" s="107"/>
      <c r="KQW53" s="107"/>
      <c r="KQX53" s="107"/>
      <c r="KQY53" s="107"/>
      <c r="KQZ53" s="107"/>
      <c r="KRA53" s="107"/>
      <c r="KRB53" s="107"/>
      <c r="KRC53" s="107"/>
      <c r="KRD53" s="107"/>
      <c r="KRE53" s="107"/>
      <c r="KRF53" s="107"/>
      <c r="KRG53" s="107"/>
      <c r="KRH53" s="107"/>
      <c r="KRI53" s="107"/>
      <c r="KRJ53" s="107"/>
      <c r="KRK53" s="107"/>
      <c r="KRL53" s="107"/>
      <c r="KRM53" s="107"/>
      <c r="KRN53" s="107"/>
      <c r="KRO53" s="107"/>
      <c r="KRP53" s="107"/>
      <c r="KRQ53" s="107"/>
      <c r="KRR53" s="107"/>
      <c r="KRS53" s="107"/>
      <c r="KRT53" s="107"/>
      <c r="KRU53" s="107"/>
      <c r="KRV53" s="107"/>
      <c r="KRW53" s="107"/>
      <c r="KRX53" s="107"/>
      <c r="KRY53" s="107"/>
      <c r="KRZ53" s="107"/>
      <c r="KSA53" s="107"/>
      <c r="KSB53" s="107"/>
      <c r="KSC53" s="107"/>
      <c r="KSD53" s="107"/>
      <c r="KSE53" s="107"/>
      <c r="KSF53" s="107"/>
      <c r="KSG53" s="107"/>
      <c r="KSH53" s="107"/>
      <c r="KSI53" s="107"/>
      <c r="KSJ53" s="107"/>
      <c r="KSK53" s="107"/>
      <c r="KSL53" s="107"/>
      <c r="KSM53" s="107"/>
      <c r="KSN53" s="107"/>
      <c r="KSO53" s="107"/>
      <c r="KSP53" s="107"/>
      <c r="KSQ53" s="107"/>
      <c r="KSR53" s="107"/>
      <c r="KSS53" s="107"/>
      <c r="KST53" s="107"/>
      <c r="KSU53" s="107"/>
      <c r="KSV53" s="107"/>
      <c r="KSW53" s="107"/>
      <c r="KSX53" s="107"/>
      <c r="KSY53" s="107"/>
      <c r="KSZ53" s="107"/>
      <c r="KTA53" s="107"/>
      <c r="KTB53" s="107"/>
      <c r="KTC53" s="107"/>
      <c r="KTD53" s="107"/>
      <c r="KTE53" s="107"/>
      <c r="KTF53" s="107"/>
      <c r="KTG53" s="107"/>
      <c r="KTH53" s="107"/>
      <c r="KTI53" s="107"/>
      <c r="KTJ53" s="107"/>
      <c r="KTK53" s="107"/>
      <c r="KTL53" s="107"/>
      <c r="KTM53" s="107"/>
      <c r="KTN53" s="107"/>
      <c r="KTO53" s="107"/>
      <c r="KTP53" s="107"/>
      <c r="KTQ53" s="107"/>
      <c r="KTR53" s="107"/>
      <c r="KTS53" s="107"/>
      <c r="KTT53" s="107"/>
      <c r="KTU53" s="107"/>
      <c r="KTV53" s="107"/>
      <c r="KTW53" s="107"/>
      <c r="KTX53" s="107"/>
      <c r="KTY53" s="107"/>
      <c r="KTZ53" s="107"/>
      <c r="KUA53" s="107"/>
      <c r="KUB53" s="107"/>
      <c r="KUC53" s="107"/>
      <c r="KUD53" s="107"/>
      <c r="KUE53" s="107"/>
      <c r="KUF53" s="107"/>
      <c r="KUG53" s="107"/>
      <c r="KUH53" s="107"/>
      <c r="KUI53" s="107"/>
      <c r="KUJ53" s="107"/>
      <c r="KUK53" s="107"/>
      <c r="KUL53" s="107"/>
      <c r="KUM53" s="107"/>
      <c r="KUN53" s="107"/>
      <c r="KUO53" s="107"/>
      <c r="KUP53" s="107"/>
      <c r="KUQ53" s="107"/>
      <c r="KUR53" s="107"/>
      <c r="KUS53" s="107"/>
      <c r="KUT53" s="107"/>
      <c r="KUU53" s="107"/>
      <c r="KUV53" s="107"/>
      <c r="KUW53" s="107"/>
      <c r="KUX53" s="107"/>
      <c r="KUY53" s="107"/>
      <c r="KUZ53" s="107"/>
      <c r="KVA53" s="107"/>
      <c r="KVB53" s="107"/>
      <c r="KVC53" s="107"/>
      <c r="KVD53" s="107"/>
      <c r="KVE53" s="107"/>
      <c r="KVF53" s="107"/>
      <c r="KVG53" s="107"/>
      <c r="KVH53" s="107"/>
      <c r="KVI53" s="107"/>
      <c r="KVJ53" s="107"/>
      <c r="KVK53" s="107"/>
      <c r="KVL53" s="107"/>
      <c r="KVM53" s="107"/>
      <c r="KVN53" s="107"/>
      <c r="KVO53" s="107"/>
      <c r="KVP53" s="107"/>
      <c r="KVQ53" s="107"/>
      <c r="KVR53" s="107"/>
      <c r="KVS53" s="107"/>
      <c r="KVT53" s="107"/>
      <c r="KVU53" s="107"/>
      <c r="KVV53" s="107"/>
      <c r="KVW53" s="107"/>
      <c r="KVX53" s="107"/>
      <c r="KVY53" s="107"/>
      <c r="KVZ53" s="107"/>
      <c r="KWA53" s="107"/>
      <c r="KWB53" s="107"/>
      <c r="KWC53" s="107"/>
      <c r="KWD53" s="107"/>
      <c r="KWE53" s="107"/>
      <c r="KWF53" s="107"/>
      <c r="KWG53" s="107"/>
      <c r="KWH53" s="107"/>
      <c r="KWI53" s="107"/>
      <c r="KWJ53" s="107"/>
      <c r="KWK53" s="107"/>
      <c r="KWL53" s="107"/>
      <c r="KWM53" s="107"/>
      <c r="KWN53" s="107"/>
      <c r="KWO53" s="107"/>
      <c r="KWP53" s="107"/>
      <c r="KWQ53" s="107"/>
      <c r="KWR53" s="107"/>
      <c r="KWS53" s="107"/>
      <c r="KWT53" s="107"/>
      <c r="KWU53" s="107"/>
      <c r="KWV53" s="107"/>
      <c r="KWW53" s="107"/>
      <c r="KWX53" s="107"/>
      <c r="KWY53" s="107"/>
      <c r="KWZ53" s="107"/>
      <c r="KXA53" s="107"/>
      <c r="KXB53" s="107"/>
      <c r="KXC53" s="107"/>
      <c r="KXD53" s="107"/>
      <c r="KXE53" s="107"/>
      <c r="KXF53" s="107"/>
      <c r="KXG53" s="107"/>
      <c r="KXH53" s="107"/>
      <c r="KXI53" s="107"/>
      <c r="KXJ53" s="107"/>
      <c r="KXK53" s="107"/>
      <c r="KXL53" s="107"/>
      <c r="KXM53" s="107"/>
      <c r="KXN53" s="107"/>
      <c r="KXO53" s="107"/>
      <c r="KXP53" s="107"/>
      <c r="KXQ53" s="107"/>
      <c r="KXR53" s="107"/>
      <c r="KXS53" s="107"/>
      <c r="KXT53" s="107"/>
      <c r="KXU53" s="107"/>
      <c r="KXV53" s="107"/>
      <c r="KXW53" s="107"/>
      <c r="KXX53" s="107"/>
      <c r="KXY53" s="107"/>
      <c r="KXZ53" s="107"/>
      <c r="KYA53" s="107"/>
      <c r="KYB53" s="107"/>
      <c r="KYC53" s="107"/>
      <c r="KYD53" s="107"/>
      <c r="KYE53" s="107"/>
      <c r="KYF53" s="107"/>
      <c r="KYG53" s="107"/>
      <c r="KYH53" s="107"/>
      <c r="KYI53" s="107"/>
      <c r="KYJ53" s="107"/>
      <c r="KYK53" s="107"/>
      <c r="KYL53" s="107"/>
      <c r="KYM53" s="107"/>
      <c r="KYN53" s="107"/>
      <c r="KYO53" s="107"/>
      <c r="KYP53" s="107"/>
      <c r="KYQ53" s="107"/>
      <c r="KYR53" s="107"/>
      <c r="KYS53" s="107"/>
      <c r="KYT53" s="107"/>
      <c r="KYU53" s="107"/>
      <c r="KYV53" s="107"/>
      <c r="KYW53" s="107"/>
      <c r="KYX53" s="107"/>
      <c r="KYY53" s="107"/>
      <c r="KYZ53" s="107"/>
      <c r="KZA53" s="107"/>
      <c r="KZB53" s="107"/>
      <c r="KZC53" s="107"/>
      <c r="KZD53" s="107"/>
      <c r="KZE53" s="107"/>
      <c r="KZF53" s="107"/>
      <c r="KZG53" s="107"/>
      <c r="KZH53" s="107"/>
      <c r="KZI53" s="107"/>
      <c r="KZJ53" s="107"/>
      <c r="KZK53" s="107"/>
      <c r="KZL53" s="107"/>
      <c r="KZM53" s="107"/>
      <c r="KZN53" s="107"/>
      <c r="KZO53" s="107"/>
      <c r="KZP53" s="107"/>
      <c r="KZQ53" s="107"/>
      <c r="KZR53" s="107"/>
      <c r="KZS53" s="107"/>
      <c r="KZT53" s="107"/>
      <c r="KZU53" s="107"/>
      <c r="KZV53" s="107"/>
      <c r="KZW53" s="107"/>
      <c r="KZX53" s="107"/>
      <c r="KZY53" s="107"/>
      <c r="KZZ53" s="107"/>
      <c r="LAA53" s="107"/>
      <c r="LAB53" s="107"/>
      <c r="LAC53" s="107"/>
      <c r="LAD53" s="107"/>
      <c r="LAE53" s="107"/>
      <c r="LAF53" s="107"/>
      <c r="LAG53" s="107"/>
      <c r="LAH53" s="107"/>
      <c r="LAI53" s="107"/>
      <c r="LAJ53" s="107"/>
      <c r="LAK53" s="107"/>
      <c r="LAL53" s="107"/>
      <c r="LAM53" s="107"/>
      <c r="LAN53" s="107"/>
      <c r="LAO53" s="107"/>
      <c r="LAP53" s="107"/>
      <c r="LAQ53" s="107"/>
      <c r="LAR53" s="107"/>
      <c r="LAS53" s="107"/>
      <c r="LAT53" s="107"/>
      <c r="LAU53" s="107"/>
      <c r="LAV53" s="107"/>
      <c r="LAW53" s="107"/>
      <c r="LAX53" s="107"/>
      <c r="LAY53" s="107"/>
      <c r="LAZ53" s="107"/>
      <c r="LBA53" s="107"/>
      <c r="LBB53" s="107"/>
      <c r="LBC53" s="107"/>
      <c r="LBD53" s="107"/>
      <c r="LBE53" s="107"/>
      <c r="LBF53" s="107"/>
      <c r="LBG53" s="107"/>
      <c r="LBH53" s="107"/>
      <c r="LBI53" s="107"/>
      <c r="LBJ53" s="107"/>
      <c r="LBK53" s="107"/>
      <c r="LBL53" s="107"/>
      <c r="LBM53" s="107"/>
      <c r="LBN53" s="107"/>
      <c r="LBO53" s="107"/>
      <c r="LBP53" s="107"/>
      <c r="LBQ53" s="107"/>
      <c r="LBR53" s="107"/>
      <c r="LBS53" s="107"/>
      <c r="LBT53" s="107"/>
      <c r="LBU53" s="107"/>
      <c r="LBV53" s="107"/>
      <c r="LBW53" s="107"/>
      <c r="LBX53" s="107"/>
      <c r="LBY53" s="107"/>
      <c r="LBZ53" s="107"/>
      <c r="LCA53" s="107"/>
      <c r="LCB53" s="107"/>
      <c r="LCC53" s="107"/>
      <c r="LCD53" s="107"/>
      <c r="LCE53" s="107"/>
      <c r="LCF53" s="107"/>
      <c r="LCG53" s="107"/>
      <c r="LCH53" s="107"/>
      <c r="LCI53" s="107"/>
      <c r="LCJ53" s="107"/>
      <c r="LCK53" s="107"/>
      <c r="LCL53" s="107"/>
      <c r="LCM53" s="107"/>
      <c r="LCN53" s="107"/>
      <c r="LCO53" s="107"/>
      <c r="LCP53" s="107"/>
      <c r="LCQ53" s="107"/>
      <c r="LCR53" s="107"/>
      <c r="LCS53" s="107"/>
      <c r="LCT53" s="107"/>
      <c r="LCU53" s="107"/>
      <c r="LCV53" s="107"/>
      <c r="LCW53" s="107"/>
      <c r="LCX53" s="107"/>
      <c r="LCY53" s="107"/>
      <c r="LCZ53" s="107"/>
      <c r="LDA53" s="107"/>
      <c r="LDB53" s="107"/>
      <c r="LDC53" s="107"/>
      <c r="LDD53" s="107"/>
      <c r="LDE53" s="107"/>
      <c r="LDF53" s="107"/>
      <c r="LDG53" s="107"/>
      <c r="LDH53" s="107"/>
      <c r="LDI53" s="107"/>
      <c r="LDJ53" s="107"/>
      <c r="LDK53" s="107"/>
      <c r="LDL53" s="107"/>
      <c r="LDM53" s="107"/>
      <c r="LDN53" s="107"/>
      <c r="LDO53" s="107"/>
      <c r="LDP53" s="107"/>
      <c r="LDQ53" s="107"/>
      <c r="LDR53" s="107"/>
      <c r="LDS53" s="107"/>
      <c r="LDT53" s="107"/>
      <c r="LDU53" s="107"/>
      <c r="LDV53" s="107"/>
      <c r="LDW53" s="107"/>
      <c r="LDX53" s="107"/>
      <c r="LDY53" s="107"/>
      <c r="LDZ53" s="107"/>
      <c r="LEA53" s="107"/>
      <c r="LEB53" s="107"/>
      <c r="LEC53" s="107"/>
      <c r="LED53" s="107"/>
      <c r="LEE53" s="107"/>
      <c r="LEF53" s="107"/>
      <c r="LEG53" s="107"/>
      <c r="LEH53" s="107"/>
      <c r="LEI53" s="107"/>
      <c r="LEJ53" s="107"/>
      <c r="LEK53" s="107"/>
      <c r="LEL53" s="107"/>
      <c r="LEM53" s="107"/>
      <c r="LEN53" s="107"/>
      <c r="LEO53" s="107"/>
      <c r="LEP53" s="107"/>
      <c r="LEQ53" s="107"/>
      <c r="LER53" s="107"/>
      <c r="LES53" s="107"/>
      <c r="LET53" s="107"/>
      <c r="LEU53" s="107"/>
      <c r="LEV53" s="107"/>
      <c r="LEW53" s="107"/>
      <c r="LEX53" s="107"/>
      <c r="LEY53" s="107"/>
      <c r="LEZ53" s="107"/>
      <c r="LFA53" s="107"/>
      <c r="LFB53" s="107"/>
      <c r="LFC53" s="107"/>
      <c r="LFD53" s="107"/>
      <c r="LFE53" s="107"/>
      <c r="LFF53" s="107"/>
      <c r="LFG53" s="107"/>
      <c r="LFH53" s="107"/>
      <c r="LFI53" s="107"/>
      <c r="LFJ53" s="107"/>
      <c r="LFK53" s="107"/>
      <c r="LFL53" s="107"/>
      <c r="LFM53" s="107"/>
      <c r="LFN53" s="107"/>
      <c r="LFO53" s="107"/>
      <c r="LFP53" s="107"/>
      <c r="LFQ53" s="107"/>
      <c r="LFR53" s="107"/>
      <c r="LFS53" s="107"/>
      <c r="LFT53" s="107"/>
      <c r="LFU53" s="107"/>
      <c r="LFV53" s="107"/>
      <c r="LFW53" s="107"/>
      <c r="LFX53" s="107"/>
      <c r="LFY53" s="107"/>
      <c r="LFZ53" s="107"/>
      <c r="LGA53" s="107"/>
      <c r="LGB53" s="107"/>
      <c r="LGC53" s="107"/>
      <c r="LGD53" s="107"/>
      <c r="LGE53" s="107"/>
      <c r="LGF53" s="107"/>
      <c r="LGG53" s="107"/>
      <c r="LGH53" s="107"/>
      <c r="LGI53" s="107"/>
      <c r="LGJ53" s="107"/>
      <c r="LGK53" s="107"/>
      <c r="LGL53" s="107"/>
      <c r="LGM53" s="107"/>
      <c r="LGN53" s="107"/>
      <c r="LGO53" s="107"/>
      <c r="LGP53" s="107"/>
      <c r="LGQ53" s="107"/>
      <c r="LGR53" s="107"/>
      <c r="LGS53" s="107"/>
      <c r="LGT53" s="107"/>
      <c r="LGU53" s="107"/>
      <c r="LGV53" s="107"/>
      <c r="LGW53" s="107"/>
      <c r="LGX53" s="107"/>
      <c r="LGY53" s="107"/>
      <c r="LGZ53" s="107"/>
      <c r="LHA53" s="107"/>
      <c r="LHB53" s="107"/>
      <c r="LHC53" s="107"/>
      <c r="LHD53" s="107"/>
      <c r="LHE53" s="107"/>
      <c r="LHF53" s="107"/>
      <c r="LHG53" s="107"/>
      <c r="LHH53" s="107"/>
      <c r="LHI53" s="107"/>
      <c r="LHJ53" s="107"/>
      <c r="LHK53" s="107"/>
      <c r="LHL53" s="107"/>
      <c r="LHM53" s="107"/>
      <c r="LHN53" s="107"/>
      <c r="LHO53" s="107"/>
      <c r="LHP53" s="107"/>
      <c r="LHQ53" s="107"/>
      <c r="LHR53" s="107"/>
      <c r="LHS53" s="107"/>
      <c r="LHT53" s="107"/>
      <c r="LHU53" s="107"/>
      <c r="LHV53" s="107"/>
      <c r="LHW53" s="107"/>
      <c r="LHX53" s="107"/>
      <c r="LHY53" s="107"/>
      <c r="LHZ53" s="107"/>
      <c r="LIA53" s="107"/>
      <c r="LIB53" s="107"/>
      <c r="LIC53" s="107"/>
      <c r="LID53" s="107"/>
      <c r="LIE53" s="107"/>
      <c r="LIF53" s="107"/>
      <c r="LIG53" s="107"/>
      <c r="LIH53" s="107"/>
      <c r="LII53" s="107"/>
      <c r="LIJ53" s="107"/>
      <c r="LIK53" s="107"/>
      <c r="LIL53" s="107"/>
      <c r="LIM53" s="107"/>
      <c r="LIN53" s="107"/>
      <c r="LIO53" s="107"/>
      <c r="LIP53" s="107"/>
      <c r="LIQ53" s="107"/>
      <c r="LIR53" s="107"/>
      <c r="LIS53" s="107"/>
      <c r="LIT53" s="107"/>
      <c r="LIU53" s="107"/>
      <c r="LIV53" s="107"/>
      <c r="LIW53" s="107"/>
      <c r="LIX53" s="107"/>
      <c r="LIY53" s="107"/>
      <c r="LIZ53" s="107"/>
      <c r="LJA53" s="107"/>
      <c r="LJB53" s="107"/>
      <c r="LJC53" s="107"/>
      <c r="LJD53" s="107"/>
      <c r="LJE53" s="107"/>
      <c r="LJF53" s="107"/>
      <c r="LJG53" s="107"/>
      <c r="LJH53" s="107"/>
      <c r="LJI53" s="107"/>
      <c r="LJJ53" s="107"/>
      <c r="LJK53" s="107"/>
      <c r="LJL53" s="107"/>
      <c r="LJM53" s="107"/>
      <c r="LJN53" s="107"/>
      <c r="LJO53" s="107"/>
      <c r="LJP53" s="107"/>
      <c r="LJQ53" s="107"/>
      <c r="LJR53" s="107"/>
      <c r="LJS53" s="107"/>
      <c r="LJT53" s="107"/>
      <c r="LJU53" s="107"/>
      <c r="LJV53" s="107"/>
      <c r="LJW53" s="107"/>
      <c r="LJX53" s="107"/>
      <c r="LJY53" s="107"/>
      <c r="LJZ53" s="107"/>
      <c r="LKA53" s="107"/>
      <c r="LKB53" s="107"/>
      <c r="LKC53" s="107"/>
      <c r="LKD53" s="107"/>
      <c r="LKE53" s="107"/>
      <c r="LKF53" s="107"/>
      <c r="LKG53" s="107"/>
      <c r="LKH53" s="107"/>
      <c r="LKI53" s="107"/>
      <c r="LKJ53" s="107"/>
      <c r="LKK53" s="107"/>
      <c r="LKL53" s="107"/>
      <c r="LKM53" s="107"/>
      <c r="LKN53" s="107"/>
      <c r="LKO53" s="107"/>
      <c r="LKP53" s="107"/>
      <c r="LKQ53" s="107"/>
      <c r="LKR53" s="107"/>
      <c r="LKS53" s="107"/>
      <c r="LKT53" s="107"/>
      <c r="LKU53" s="107"/>
      <c r="LKV53" s="107"/>
      <c r="LKW53" s="107"/>
      <c r="LKX53" s="107"/>
      <c r="LKY53" s="107"/>
      <c r="LKZ53" s="107"/>
      <c r="LLA53" s="107"/>
      <c r="LLB53" s="107"/>
      <c r="LLC53" s="107"/>
      <c r="LLD53" s="107"/>
      <c r="LLE53" s="107"/>
      <c r="LLF53" s="107"/>
      <c r="LLG53" s="107"/>
      <c r="LLH53" s="107"/>
      <c r="LLI53" s="107"/>
      <c r="LLJ53" s="107"/>
      <c r="LLK53" s="107"/>
      <c r="LLL53" s="107"/>
      <c r="LLM53" s="107"/>
      <c r="LLN53" s="107"/>
      <c r="LLO53" s="107"/>
      <c r="LLP53" s="107"/>
      <c r="LLQ53" s="107"/>
      <c r="LLR53" s="107"/>
      <c r="LLS53" s="107"/>
      <c r="LLT53" s="107"/>
      <c r="LLU53" s="107"/>
      <c r="LLV53" s="107"/>
      <c r="LLW53" s="107"/>
      <c r="LLX53" s="107"/>
      <c r="LLY53" s="107"/>
      <c r="LLZ53" s="107"/>
      <c r="LMA53" s="107"/>
      <c r="LMB53" s="107"/>
      <c r="LMC53" s="107"/>
      <c r="LMD53" s="107"/>
      <c r="LME53" s="107"/>
      <c r="LMF53" s="107"/>
      <c r="LMG53" s="107"/>
      <c r="LMH53" s="107"/>
      <c r="LMI53" s="107"/>
      <c r="LMJ53" s="107"/>
      <c r="LMK53" s="107"/>
      <c r="LML53" s="107"/>
      <c r="LMM53" s="107"/>
      <c r="LMN53" s="107"/>
      <c r="LMO53" s="107"/>
      <c r="LMP53" s="107"/>
      <c r="LMQ53" s="107"/>
      <c r="LMR53" s="107"/>
      <c r="LMS53" s="107"/>
      <c r="LMT53" s="107"/>
      <c r="LMU53" s="107"/>
      <c r="LMV53" s="107"/>
      <c r="LMW53" s="107"/>
      <c r="LMX53" s="107"/>
      <c r="LMY53" s="107"/>
      <c r="LMZ53" s="107"/>
      <c r="LNA53" s="107"/>
      <c r="LNB53" s="107"/>
      <c r="LNC53" s="107"/>
      <c r="LND53" s="107"/>
      <c r="LNE53" s="107"/>
      <c r="LNF53" s="107"/>
      <c r="LNG53" s="107"/>
      <c r="LNH53" s="107"/>
      <c r="LNI53" s="107"/>
      <c r="LNJ53" s="107"/>
      <c r="LNK53" s="107"/>
      <c r="LNL53" s="107"/>
      <c r="LNM53" s="107"/>
      <c r="LNN53" s="107"/>
      <c r="LNO53" s="107"/>
      <c r="LNP53" s="107"/>
      <c r="LNQ53" s="107"/>
      <c r="LNR53" s="107"/>
      <c r="LNS53" s="107"/>
      <c r="LNT53" s="107"/>
      <c r="LNU53" s="107"/>
      <c r="LNV53" s="107"/>
      <c r="LNW53" s="107"/>
      <c r="LNX53" s="107"/>
      <c r="LNY53" s="107"/>
      <c r="LNZ53" s="107"/>
      <c r="LOA53" s="107"/>
      <c r="LOB53" s="107"/>
      <c r="LOC53" s="107"/>
      <c r="LOD53" s="107"/>
      <c r="LOE53" s="107"/>
      <c r="LOF53" s="107"/>
      <c r="LOG53" s="107"/>
      <c r="LOH53" s="107"/>
      <c r="LOI53" s="107"/>
      <c r="LOJ53" s="107"/>
      <c r="LOK53" s="107"/>
      <c r="LOL53" s="107"/>
      <c r="LOM53" s="107"/>
      <c r="LON53" s="107"/>
      <c r="LOO53" s="107"/>
      <c r="LOP53" s="107"/>
      <c r="LOQ53" s="107"/>
      <c r="LOR53" s="107"/>
      <c r="LOS53" s="107"/>
      <c r="LOT53" s="107"/>
      <c r="LOU53" s="107"/>
      <c r="LOV53" s="107"/>
      <c r="LOW53" s="107"/>
      <c r="LOX53" s="107"/>
      <c r="LOY53" s="107"/>
      <c r="LOZ53" s="107"/>
      <c r="LPA53" s="107"/>
      <c r="LPB53" s="107"/>
      <c r="LPC53" s="107"/>
      <c r="LPD53" s="107"/>
      <c r="LPE53" s="107"/>
      <c r="LPF53" s="107"/>
      <c r="LPG53" s="107"/>
      <c r="LPH53" s="107"/>
      <c r="LPI53" s="107"/>
      <c r="LPJ53" s="107"/>
      <c r="LPK53" s="107"/>
      <c r="LPL53" s="107"/>
      <c r="LPM53" s="107"/>
      <c r="LPN53" s="107"/>
      <c r="LPO53" s="107"/>
      <c r="LPP53" s="107"/>
      <c r="LPQ53" s="107"/>
      <c r="LPR53" s="107"/>
      <c r="LPS53" s="107"/>
      <c r="LPT53" s="107"/>
      <c r="LPU53" s="107"/>
      <c r="LPV53" s="107"/>
      <c r="LPW53" s="107"/>
      <c r="LPX53" s="107"/>
      <c r="LPY53" s="107"/>
      <c r="LPZ53" s="107"/>
      <c r="LQA53" s="107"/>
      <c r="LQB53" s="107"/>
      <c r="LQC53" s="107"/>
      <c r="LQD53" s="107"/>
      <c r="LQE53" s="107"/>
      <c r="LQF53" s="107"/>
      <c r="LQG53" s="107"/>
      <c r="LQH53" s="107"/>
      <c r="LQI53" s="107"/>
      <c r="LQJ53" s="107"/>
      <c r="LQK53" s="107"/>
      <c r="LQL53" s="107"/>
      <c r="LQM53" s="107"/>
      <c r="LQN53" s="107"/>
      <c r="LQO53" s="107"/>
      <c r="LQP53" s="107"/>
      <c r="LQQ53" s="107"/>
      <c r="LQR53" s="107"/>
      <c r="LQS53" s="107"/>
      <c r="LQT53" s="107"/>
      <c r="LQU53" s="107"/>
      <c r="LQV53" s="107"/>
      <c r="LQW53" s="107"/>
      <c r="LQX53" s="107"/>
      <c r="LQY53" s="107"/>
      <c r="LQZ53" s="107"/>
      <c r="LRA53" s="107"/>
      <c r="LRB53" s="107"/>
      <c r="LRC53" s="107"/>
      <c r="LRD53" s="107"/>
      <c r="LRE53" s="107"/>
      <c r="LRF53" s="107"/>
      <c r="LRG53" s="107"/>
      <c r="LRH53" s="107"/>
      <c r="LRI53" s="107"/>
      <c r="LRJ53" s="107"/>
      <c r="LRK53" s="107"/>
      <c r="LRL53" s="107"/>
      <c r="LRM53" s="107"/>
      <c r="LRN53" s="107"/>
      <c r="LRO53" s="107"/>
      <c r="LRP53" s="107"/>
      <c r="LRQ53" s="107"/>
      <c r="LRR53" s="107"/>
      <c r="LRS53" s="107"/>
      <c r="LRT53" s="107"/>
      <c r="LRU53" s="107"/>
      <c r="LRV53" s="107"/>
      <c r="LRW53" s="107"/>
      <c r="LRX53" s="107"/>
      <c r="LRY53" s="107"/>
      <c r="LRZ53" s="107"/>
      <c r="LSA53" s="107"/>
      <c r="LSB53" s="107"/>
      <c r="LSC53" s="107"/>
      <c r="LSD53" s="107"/>
      <c r="LSE53" s="107"/>
      <c r="LSF53" s="107"/>
      <c r="LSG53" s="107"/>
      <c r="LSH53" s="107"/>
      <c r="LSI53" s="107"/>
      <c r="LSJ53" s="107"/>
      <c r="LSK53" s="107"/>
      <c r="LSL53" s="107"/>
      <c r="LSM53" s="107"/>
      <c r="LSN53" s="107"/>
      <c r="LSO53" s="107"/>
      <c r="LSP53" s="107"/>
      <c r="LSQ53" s="107"/>
      <c r="LSR53" s="107"/>
      <c r="LSS53" s="107"/>
      <c r="LST53" s="107"/>
      <c r="LSU53" s="107"/>
      <c r="LSV53" s="107"/>
      <c r="LSW53" s="107"/>
      <c r="LSX53" s="107"/>
      <c r="LSY53" s="107"/>
      <c r="LSZ53" s="107"/>
      <c r="LTA53" s="107"/>
      <c r="LTB53" s="107"/>
      <c r="LTC53" s="107"/>
      <c r="LTD53" s="107"/>
      <c r="LTE53" s="107"/>
      <c r="LTF53" s="107"/>
      <c r="LTG53" s="107"/>
      <c r="LTH53" s="107"/>
      <c r="LTI53" s="107"/>
      <c r="LTJ53" s="107"/>
      <c r="LTK53" s="107"/>
      <c r="LTL53" s="107"/>
      <c r="LTM53" s="107"/>
      <c r="LTN53" s="107"/>
      <c r="LTO53" s="107"/>
      <c r="LTP53" s="107"/>
      <c r="LTQ53" s="107"/>
      <c r="LTR53" s="107"/>
      <c r="LTS53" s="107"/>
      <c r="LTT53" s="107"/>
      <c r="LTU53" s="107"/>
      <c r="LTV53" s="107"/>
      <c r="LTW53" s="107"/>
      <c r="LTX53" s="107"/>
      <c r="LTY53" s="107"/>
      <c r="LTZ53" s="107"/>
      <c r="LUA53" s="107"/>
      <c r="LUB53" s="107"/>
      <c r="LUC53" s="107"/>
      <c r="LUD53" s="107"/>
      <c r="LUE53" s="107"/>
      <c r="LUF53" s="107"/>
      <c r="LUG53" s="107"/>
      <c r="LUH53" s="107"/>
      <c r="LUI53" s="107"/>
      <c r="LUJ53" s="107"/>
      <c r="LUK53" s="107"/>
      <c r="LUL53" s="107"/>
      <c r="LUM53" s="107"/>
      <c r="LUN53" s="107"/>
      <c r="LUO53" s="107"/>
      <c r="LUP53" s="107"/>
      <c r="LUQ53" s="107"/>
      <c r="LUR53" s="107"/>
      <c r="LUS53" s="107"/>
      <c r="LUT53" s="107"/>
      <c r="LUU53" s="107"/>
      <c r="LUV53" s="107"/>
      <c r="LUW53" s="107"/>
      <c r="LUX53" s="107"/>
      <c r="LUY53" s="107"/>
      <c r="LUZ53" s="107"/>
      <c r="LVA53" s="107"/>
      <c r="LVB53" s="107"/>
      <c r="LVC53" s="107"/>
      <c r="LVD53" s="107"/>
      <c r="LVE53" s="107"/>
      <c r="LVF53" s="107"/>
      <c r="LVG53" s="107"/>
      <c r="LVH53" s="107"/>
      <c r="LVI53" s="107"/>
      <c r="LVJ53" s="107"/>
      <c r="LVK53" s="107"/>
      <c r="LVL53" s="107"/>
      <c r="LVM53" s="107"/>
      <c r="LVN53" s="107"/>
      <c r="LVO53" s="107"/>
      <c r="LVP53" s="107"/>
      <c r="LVQ53" s="107"/>
      <c r="LVR53" s="107"/>
      <c r="LVS53" s="107"/>
      <c r="LVT53" s="107"/>
      <c r="LVU53" s="107"/>
      <c r="LVV53" s="107"/>
      <c r="LVW53" s="107"/>
      <c r="LVX53" s="107"/>
      <c r="LVY53" s="107"/>
      <c r="LVZ53" s="107"/>
      <c r="LWA53" s="107"/>
      <c r="LWB53" s="107"/>
      <c r="LWC53" s="107"/>
      <c r="LWD53" s="107"/>
      <c r="LWE53" s="107"/>
      <c r="LWF53" s="107"/>
      <c r="LWG53" s="107"/>
      <c r="LWH53" s="107"/>
      <c r="LWI53" s="107"/>
      <c r="LWJ53" s="107"/>
      <c r="LWK53" s="107"/>
      <c r="LWL53" s="107"/>
      <c r="LWM53" s="107"/>
      <c r="LWN53" s="107"/>
      <c r="LWO53" s="107"/>
      <c r="LWP53" s="107"/>
      <c r="LWQ53" s="107"/>
      <c r="LWR53" s="107"/>
      <c r="LWS53" s="107"/>
      <c r="LWT53" s="107"/>
      <c r="LWU53" s="107"/>
      <c r="LWV53" s="107"/>
      <c r="LWW53" s="107"/>
      <c r="LWX53" s="107"/>
      <c r="LWY53" s="107"/>
      <c r="LWZ53" s="107"/>
      <c r="LXA53" s="107"/>
      <c r="LXB53" s="107"/>
      <c r="LXC53" s="107"/>
      <c r="LXD53" s="107"/>
      <c r="LXE53" s="107"/>
      <c r="LXF53" s="107"/>
      <c r="LXG53" s="107"/>
      <c r="LXH53" s="107"/>
      <c r="LXI53" s="107"/>
      <c r="LXJ53" s="107"/>
      <c r="LXK53" s="107"/>
      <c r="LXL53" s="107"/>
      <c r="LXM53" s="107"/>
      <c r="LXN53" s="107"/>
      <c r="LXO53" s="107"/>
      <c r="LXP53" s="107"/>
      <c r="LXQ53" s="107"/>
      <c r="LXR53" s="107"/>
      <c r="LXS53" s="107"/>
      <c r="LXT53" s="107"/>
      <c r="LXU53" s="107"/>
      <c r="LXV53" s="107"/>
      <c r="LXW53" s="107"/>
      <c r="LXX53" s="107"/>
      <c r="LXY53" s="107"/>
      <c r="LXZ53" s="107"/>
      <c r="LYA53" s="107"/>
      <c r="LYB53" s="107"/>
      <c r="LYC53" s="107"/>
      <c r="LYD53" s="107"/>
      <c r="LYE53" s="107"/>
      <c r="LYF53" s="107"/>
      <c r="LYG53" s="107"/>
      <c r="LYH53" s="107"/>
      <c r="LYI53" s="107"/>
      <c r="LYJ53" s="107"/>
      <c r="LYK53" s="107"/>
      <c r="LYL53" s="107"/>
      <c r="LYM53" s="107"/>
      <c r="LYN53" s="107"/>
      <c r="LYO53" s="107"/>
      <c r="LYP53" s="107"/>
      <c r="LYQ53" s="107"/>
      <c r="LYR53" s="107"/>
      <c r="LYS53" s="107"/>
      <c r="LYT53" s="107"/>
      <c r="LYU53" s="107"/>
      <c r="LYV53" s="107"/>
      <c r="LYW53" s="107"/>
      <c r="LYX53" s="107"/>
      <c r="LYY53" s="107"/>
      <c r="LYZ53" s="107"/>
      <c r="LZA53" s="107"/>
      <c r="LZB53" s="107"/>
      <c r="LZC53" s="107"/>
      <c r="LZD53" s="107"/>
      <c r="LZE53" s="107"/>
      <c r="LZF53" s="107"/>
      <c r="LZG53" s="107"/>
      <c r="LZH53" s="107"/>
      <c r="LZI53" s="107"/>
      <c r="LZJ53" s="107"/>
      <c r="LZK53" s="107"/>
      <c r="LZL53" s="107"/>
      <c r="LZM53" s="107"/>
      <c r="LZN53" s="107"/>
      <c r="LZO53" s="107"/>
      <c r="LZP53" s="107"/>
      <c r="LZQ53" s="107"/>
      <c r="LZR53" s="107"/>
      <c r="LZS53" s="107"/>
      <c r="LZT53" s="107"/>
      <c r="LZU53" s="107"/>
      <c r="LZV53" s="107"/>
      <c r="LZW53" s="107"/>
      <c r="LZX53" s="107"/>
      <c r="LZY53" s="107"/>
      <c r="LZZ53" s="107"/>
      <c r="MAA53" s="107"/>
      <c r="MAB53" s="107"/>
      <c r="MAC53" s="107"/>
      <c r="MAD53" s="107"/>
      <c r="MAE53" s="107"/>
      <c r="MAF53" s="107"/>
      <c r="MAG53" s="107"/>
      <c r="MAH53" s="107"/>
      <c r="MAI53" s="107"/>
      <c r="MAJ53" s="107"/>
      <c r="MAK53" s="107"/>
      <c r="MAL53" s="107"/>
      <c r="MAM53" s="107"/>
      <c r="MAN53" s="107"/>
      <c r="MAO53" s="107"/>
      <c r="MAP53" s="107"/>
      <c r="MAQ53" s="107"/>
      <c r="MAR53" s="107"/>
      <c r="MAS53" s="107"/>
      <c r="MAT53" s="107"/>
      <c r="MAU53" s="107"/>
      <c r="MAV53" s="107"/>
      <c r="MAW53" s="107"/>
      <c r="MAX53" s="107"/>
      <c r="MAY53" s="107"/>
      <c r="MAZ53" s="107"/>
      <c r="MBA53" s="107"/>
      <c r="MBB53" s="107"/>
      <c r="MBC53" s="107"/>
      <c r="MBD53" s="107"/>
      <c r="MBE53" s="107"/>
      <c r="MBF53" s="107"/>
      <c r="MBG53" s="107"/>
      <c r="MBH53" s="107"/>
      <c r="MBI53" s="107"/>
      <c r="MBJ53" s="107"/>
      <c r="MBK53" s="107"/>
      <c r="MBL53" s="107"/>
      <c r="MBM53" s="107"/>
      <c r="MBN53" s="107"/>
      <c r="MBO53" s="107"/>
      <c r="MBP53" s="107"/>
      <c r="MBQ53" s="107"/>
      <c r="MBR53" s="107"/>
      <c r="MBS53" s="107"/>
      <c r="MBT53" s="107"/>
      <c r="MBU53" s="107"/>
      <c r="MBV53" s="107"/>
      <c r="MBW53" s="107"/>
      <c r="MBX53" s="107"/>
      <c r="MBY53" s="107"/>
      <c r="MBZ53" s="107"/>
      <c r="MCA53" s="107"/>
      <c r="MCB53" s="107"/>
      <c r="MCC53" s="107"/>
      <c r="MCD53" s="107"/>
      <c r="MCE53" s="107"/>
      <c r="MCF53" s="107"/>
      <c r="MCG53" s="107"/>
      <c r="MCH53" s="107"/>
      <c r="MCI53" s="107"/>
      <c r="MCJ53" s="107"/>
      <c r="MCK53" s="107"/>
      <c r="MCL53" s="107"/>
      <c r="MCM53" s="107"/>
      <c r="MCN53" s="107"/>
      <c r="MCO53" s="107"/>
      <c r="MCP53" s="107"/>
      <c r="MCQ53" s="107"/>
      <c r="MCR53" s="107"/>
      <c r="MCS53" s="107"/>
      <c r="MCT53" s="107"/>
      <c r="MCU53" s="107"/>
      <c r="MCV53" s="107"/>
      <c r="MCW53" s="107"/>
      <c r="MCX53" s="107"/>
      <c r="MCY53" s="107"/>
      <c r="MCZ53" s="107"/>
      <c r="MDA53" s="107"/>
      <c r="MDB53" s="107"/>
      <c r="MDC53" s="107"/>
      <c r="MDD53" s="107"/>
      <c r="MDE53" s="107"/>
      <c r="MDF53" s="107"/>
      <c r="MDG53" s="107"/>
      <c r="MDH53" s="107"/>
      <c r="MDI53" s="107"/>
      <c r="MDJ53" s="107"/>
      <c r="MDK53" s="107"/>
      <c r="MDL53" s="107"/>
      <c r="MDM53" s="107"/>
      <c r="MDN53" s="107"/>
      <c r="MDO53" s="107"/>
      <c r="MDP53" s="107"/>
      <c r="MDQ53" s="107"/>
      <c r="MDR53" s="107"/>
      <c r="MDS53" s="107"/>
      <c r="MDT53" s="107"/>
      <c r="MDU53" s="107"/>
      <c r="MDV53" s="107"/>
      <c r="MDW53" s="107"/>
      <c r="MDX53" s="107"/>
      <c r="MDY53" s="107"/>
      <c r="MDZ53" s="107"/>
      <c r="MEA53" s="107"/>
      <c r="MEB53" s="107"/>
      <c r="MEC53" s="107"/>
      <c r="MED53" s="107"/>
      <c r="MEE53" s="107"/>
      <c r="MEF53" s="107"/>
      <c r="MEG53" s="107"/>
      <c r="MEH53" s="107"/>
      <c r="MEI53" s="107"/>
      <c r="MEJ53" s="107"/>
      <c r="MEK53" s="107"/>
      <c r="MEL53" s="107"/>
      <c r="MEM53" s="107"/>
      <c r="MEN53" s="107"/>
      <c r="MEO53" s="107"/>
      <c r="MEP53" s="107"/>
      <c r="MEQ53" s="107"/>
      <c r="MER53" s="107"/>
      <c r="MES53" s="107"/>
      <c r="MET53" s="107"/>
      <c r="MEU53" s="107"/>
      <c r="MEV53" s="107"/>
      <c r="MEW53" s="107"/>
      <c r="MEX53" s="107"/>
      <c r="MEY53" s="107"/>
      <c r="MEZ53" s="107"/>
      <c r="MFA53" s="107"/>
      <c r="MFB53" s="107"/>
      <c r="MFC53" s="107"/>
      <c r="MFD53" s="107"/>
      <c r="MFE53" s="107"/>
      <c r="MFF53" s="107"/>
      <c r="MFG53" s="107"/>
      <c r="MFH53" s="107"/>
      <c r="MFI53" s="107"/>
      <c r="MFJ53" s="107"/>
      <c r="MFK53" s="107"/>
      <c r="MFL53" s="107"/>
      <c r="MFM53" s="107"/>
      <c r="MFN53" s="107"/>
      <c r="MFO53" s="107"/>
      <c r="MFP53" s="107"/>
      <c r="MFQ53" s="107"/>
      <c r="MFR53" s="107"/>
      <c r="MFS53" s="107"/>
      <c r="MFT53" s="107"/>
      <c r="MFU53" s="107"/>
      <c r="MFV53" s="107"/>
      <c r="MFW53" s="107"/>
      <c r="MFX53" s="107"/>
      <c r="MFY53" s="107"/>
      <c r="MFZ53" s="107"/>
      <c r="MGA53" s="107"/>
      <c r="MGB53" s="107"/>
      <c r="MGC53" s="107"/>
      <c r="MGD53" s="107"/>
      <c r="MGE53" s="107"/>
      <c r="MGF53" s="107"/>
      <c r="MGG53" s="107"/>
      <c r="MGH53" s="107"/>
      <c r="MGI53" s="107"/>
      <c r="MGJ53" s="107"/>
      <c r="MGK53" s="107"/>
      <c r="MGL53" s="107"/>
      <c r="MGM53" s="107"/>
      <c r="MGN53" s="107"/>
      <c r="MGO53" s="107"/>
      <c r="MGP53" s="107"/>
      <c r="MGQ53" s="107"/>
      <c r="MGR53" s="107"/>
      <c r="MGS53" s="107"/>
      <c r="MGT53" s="107"/>
      <c r="MGU53" s="107"/>
      <c r="MGV53" s="107"/>
      <c r="MGW53" s="107"/>
      <c r="MGX53" s="107"/>
      <c r="MGY53" s="107"/>
      <c r="MGZ53" s="107"/>
      <c r="MHA53" s="107"/>
      <c r="MHB53" s="107"/>
      <c r="MHC53" s="107"/>
      <c r="MHD53" s="107"/>
      <c r="MHE53" s="107"/>
      <c r="MHF53" s="107"/>
      <c r="MHG53" s="107"/>
      <c r="MHH53" s="107"/>
      <c r="MHI53" s="107"/>
      <c r="MHJ53" s="107"/>
      <c r="MHK53" s="107"/>
      <c r="MHL53" s="107"/>
      <c r="MHM53" s="107"/>
      <c r="MHN53" s="107"/>
      <c r="MHO53" s="107"/>
      <c r="MHP53" s="107"/>
      <c r="MHQ53" s="107"/>
      <c r="MHR53" s="107"/>
      <c r="MHS53" s="107"/>
      <c r="MHT53" s="107"/>
      <c r="MHU53" s="107"/>
      <c r="MHV53" s="107"/>
      <c r="MHW53" s="107"/>
      <c r="MHX53" s="107"/>
      <c r="MHY53" s="107"/>
      <c r="MHZ53" s="107"/>
      <c r="MIA53" s="107"/>
      <c r="MIB53" s="107"/>
      <c r="MIC53" s="107"/>
      <c r="MID53" s="107"/>
      <c r="MIE53" s="107"/>
      <c r="MIF53" s="107"/>
      <c r="MIG53" s="107"/>
      <c r="MIH53" s="107"/>
      <c r="MII53" s="107"/>
      <c r="MIJ53" s="107"/>
      <c r="MIK53" s="107"/>
      <c r="MIL53" s="107"/>
      <c r="MIM53" s="107"/>
      <c r="MIN53" s="107"/>
      <c r="MIO53" s="107"/>
      <c r="MIP53" s="107"/>
      <c r="MIQ53" s="107"/>
      <c r="MIR53" s="107"/>
      <c r="MIS53" s="107"/>
      <c r="MIT53" s="107"/>
      <c r="MIU53" s="107"/>
      <c r="MIV53" s="107"/>
      <c r="MIW53" s="107"/>
      <c r="MIX53" s="107"/>
      <c r="MIY53" s="107"/>
      <c r="MIZ53" s="107"/>
      <c r="MJA53" s="107"/>
      <c r="MJB53" s="107"/>
      <c r="MJC53" s="107"/>
      <c r="MJD53" s="107"/>
      <c r="MJE53" s="107"/>
      <c r="MJF53" s="107"/>
      <c r="MJG53" s="107"/>
      <c r="MJH53" s="107"/>
      <c r="MJI53" s="107"/>
      <c r="MJJ53" s="107"/>
      <c r="MJK53" s="107"/>
      <c r="MJL53" s="107"/>
      <c r="MJM53" s="107"/>
      <c r="MJN53" s="107"/>
      <c r="MJO53" s="107"/>
      <c r="MJP53" s="107"/>
      <c r="MJQ53" s="107"/>
      <c r="MJR53" s="107"/>
      <c r="MJS53" s="107"/>
      <c r="MJT53" s="107"/>
      <c r="MJU53" s="107"/>
      <c r="MJV53" s="107"/>
      <c r="MJW53" s="107"/>
      <c r="MJX53" s="107"/>
      <c r="MJY53" s="107"/>
      <c r="MJZ53" s="107"/>
      <c r="MKA53" s="107"/>
      <c r="MKB53" s="107"/>
      <c r="MKC53" s="107"/>
      <c r="MKD53" s="107"/>
      <c r="MKE53" s="107"/>
      <c r="MKF53" s="107"/>
      <c r="MKG53" s="107"/>
      <c r="MKH53" s="107"/>
      <c r="MKI53" s="107"/>
      <c r="MKJ53" s="107"/>
      <c r="MKK53" s="107"/>
      <c r="MKL53" s="107"/>
      <c r="MKM53" s="107"/>
      <c r="MKN53" s="107"/>
      <c r="MKO53" s="107"/>
      <c r="MKP53" s="107"/>
      <c r="MKQ53" s="107"/>
      <c r="MKR53" s="107"/>
      <c r="MKS53" s="107"/>
      <c r="MKT53" s="107"/>
      <c r="MKU53" s="107"/>
      <c r="MKV53" s="107"/>
      <c r="MKW53" s="107"/>
      <c r="MKX53" s="107"/>
      <c r="MKY53" s="107"/>
      <c r="MKZ53" s="107"/>
      <c r="MLA53" s="107"/>
      <c r="MLB53" s="107"/>
      <c r="MLC53" s="107"/>
      <c r="MLD53" s="107"/>
      <c r="MLE53" s="107"/>
      <c r="MLF53" s="107"/>
      <c r="MLG53" s="107"/>
      <c r="MLH53" s="107"/>
      <c r="MLI53" s="107"/>
      <c r="MLJ53" s="107"/>
      <c r="MLK53" s="107"/>
      <c r="MLL53" s="107"/>
      <c r="MLM53" s="107"/>
      <c r="MLN53" s="107"/>
      <c r="MLO53" s="107"/>
      <c r="MLP53" s="107"/>
      <c r="MLQ53" s="107"/>
      <c r="MLR53" s="107"/>
      <c r="MLS53" s="107"/>
      <c r="MLT53" s="107"/>
      <c r="MLU53" s="107"/>
      <c r="MLV53" s="107"/>
      <c r="MLW53" s="107"/>
      <c r="MLX53" s="107"/>
      <c r="MLY53" s="107"/>
      <c r="MLZ53" s="107"/>
      <c r="MMA53" s="107"/>
      <c r="MMB53" s="107"/>
      <c r="MMC53" s="107"/>
      <c r="MMD53" s="107"/>
      <c r="MME53" s="107"/>
      <c r="MMF53" s="107"/>
      <c r="MMG53" s="107"/>
      <c r="MMH53" s="107"/>
      <c r="MMI53" s="107"/>
      <c r="MMJ53" s="107"/>
      <c r="MMK53" s="107"/>
      <c r="MML53" s="107"/>
      <c r="MMM53" s="107"/>
      <c r="MMN53" s="107"/>
      <c r="MMO53" s="107"/>
      <c r="MMP53" s="107"/>
      <c r="MMQ53" s="107"/>
      <c r="MMR53" s="107"/>
      <c r="MMS53" s="107"/>
      <c r="MMT53" s="107"/>
      <c r="MMU53" s="107"/>
      <c r="MMV53" s="107"/>
      <c r="MMW53" s="107"/>
      <c r="MMX53" s="107"/>
      <c r="MMY53" s="107"/>
      <c r="MMZ53" s="107"/>
      <c r="MNA53" s="107"/>
      <c r="MNB53" s="107"/>
      <c r="MNC53" s="107"/>
      <c r="MND53" s="107"/>
      <c r="MNE53" s="107"/>
      <c r="MNF53" s="107"/>
      <c r="MNG53" s="107"/>
      <c r="MNH53" s="107"/>
      <c r="MNI53" s="107"/>
      <c r="MNJ53" s="107"/>
      <c r="MNK53" s="107"/>
      <c r="MNL53" s="107"/>
      <c r="MNM53" s="107"/>
      <c r="MNN53" s="107"/>
      <c r="MNO53" s="107"/>
      <c r="MNP53" s="107"/>
      <c r="MNQ53" s="107"/>
      <c r="MNR53" s="107"/>
      <c r="MNS53" s="107"/>
      <c r="MNT53" s="107"/>
      <c r="MNU53" s="107"/>
      <c r="MNV53" s="107"/>
      <c r="MNW53" s="107"/>
      <c r="MNX53" s="107"/>
      <c r="MNY53" s="107"/>
      <c r="MNZ53" s="107"/>
      <c r="MOA53" s="107"/>
      <c r="MOB53" s="107"/>
      <c r="MOC53" s="107"/>
      <c r="MOD53" s="107"/>
      <c r="MOE53" s="107"/>
      <c r="MOF53" s="107"/>
      <c r="MOG53" s="107"/>
      <c r="MOH53" s="107"/>
      <c r="MOI53" s="107"/>
      <c r="MOJ53" s="107"/>
      <c r="MOK53" s="107"/>
      <c r="MOL53" s="107"/>
      <c r="MOM53" s="107"/>
      <c r="MON53" s="107"/>
      <c r="MOO53" s="107"/>
      <c r="MOP53" s="107"/>
      <c r="MOQ53" s="107"/>
      <c r="MOR53" s="107"/>
      <c r="MOS53" s="107"/>
      <c r="MOT53" s="107"/>
      <c r="MOU53" s="107"/>
      <c r="MOV53" s="107"/>
      <c r="MOW53" s="107"/>
      <c r="MOX53" s="107"/>
      <c r="MOY53" s="107"/>
      <c r="MOZ53" s="107"/>
      <c r="MPA53" s="107"/>
      <c r="MPB53" s="107"/>
      <c r="MPC53" s="107"/>
      <c r="MPD53" s="107"/>
      <c r="MPE53" s="107"/>
      <c r="MPF53" s="107"/>
      <c r="MPG53" s="107"/>
      <c r="MPH53" s="107"/>
      <c r="MPI53" s="107"/>
      <c r="MPJ53" s="107"/>
      <c r="MPK53" s="107"/>
      <c r="MPL53" s="107"/>
      <c r="MPM53" s="107"/>
      <c r="MPN53" s="107"/>
      <c r="MPO53" s="107"/>
      <c r="MPP53" s="107"/>
      <c r="MPQ53" s="107"/>
      <c r="MPR53" s="107"/>
      <c r="MPS53" s="107"/>
      <c r="MPT53" s="107"/>
      <c r="MPU53" s="107"/>
      <c r="MPV53" s="107"/>
      <c r="MPW53" s="107"/>
      <c r="MPX53" s="107"/>
      <c r="MPY53" s="107"/>
      <c r="MPZ53" s="107"/>
      <c r="MQA53" s="107"/>
      <c r="MQB53" s="107"/>
      <c r="MQC53" s="107"/>
      <c r="MQD53" s="107"/>
      <c r="MQE53" s="107"/>
      <c r="MQF53" s="107"/>
      <c r="MQG53" s="107"/>
      <c r="MQH53" s="107"/>
      <c r="MQI53" s="107"/>
      <c r="MQJ53" s="107"/>
      <c r="MQK53" s="107"/>
      <c r="MQL53" s="107"/>
      <c r="MQM53" s="107"/>
      <c r="MQN53" s="107"/>
      <c r="MQO53" s="107"/>
      <c r="MQP53" s="107"/>
      <c r="MQQ53" s="107"/>
      <c r="MQR53" s="107"/>
      <c r="MQS53" s="107"/>
      <c r="MQT53" s="107"/>
      <c r="MQU53" s="107"/>
      <c r="MQV53" s="107"/>
      <c r="MQW53" s="107"/>
      <c r="MQX53" s="107"/>
      <c r="MQY53" s="107"/>
      <c r="MQZ53" s="107"/>
      <c r="MRA53" s="107"/>
      <c r="MRB53" s="107"/>
      <c r="MRC53" s="107"/>
      <c r="MRD53" s="107"/>
      <c r="MRE53" s="107"/>
      <c r="MRF53" s="107"/>
      <c r="MRG53" s="107"/>
      <c r="MRH53" s="107"/>
      <c r="MRI53" s="107"/>
      <c r="MRJ53" s="107"/>
      <c r="MRK53" s="107"/>
      <c r="MRL53" s="107"/>
      <c r="MRM53" s="107"/>
      <c r="MRN53" s="107"/>
      <c r="MRO53" s="107"/>
      <c r="MRP53" s="107"/>
      <c r="MRQ53" s="107"/>
      <c r="MRR53" s="107"/>
      <c r="MRS53" s="107"/>
      <c r="MRT53" s="107"/>
      <c r="MRU53" s="107"/>
      <c r="MRV53" s="107"/>
      <c r="MRW53" s="107"/>
      <c r="MRX53" s="107"/>
      <c r="MRY53" s="107"/>
      <c r="MRZ53" s="107"/>
      <c r="MSA53" s="107"/>
      <c r="MSB53" s="107"/>
      <c r="MSC53" s="107"/>
      <c r="MSD53" s="107"/>
      <c r="MSE53" s="107"/>
      <c r="MSF53" s="107"/>
      <c r="MSG53" s="107"/>
      <c r="MSH53" s="107"/>
      <c r="MSI53" s="107"/>
      <c r="MSJ53" s="107"/>
      <c r="MSK53" s="107"/>
      <c r="MSL53" s="107"/>
      <c r="MSM53" s="107"/>
      <c r="MSN53" s="107"/>
      <c r="MSO53" s="107"/>
      <c r="MSP53" s="107"/>
      <c r="MSQ53" s="107"/>
      <c r="MSR53" s="107"/>
      <c r="MSS53" s="107"/>
      <c r="MST53" s="107"/>
      <c r="MSU53" s="107"/>
      <c r="MSV53" s="107"/>
      <c r="MSW53" s="107"/>
      <c r="MSX53" s="107"/>
      <c r="MSY53" s="107"/>
      <c r="MSZ53" s="107"/>
      <c r="MTA53" s="107"/>
      <c r="MTB53" s="107"/>
      <c r="MTC53" s="107"/>
      <c r="MTD53" s="107"/>
      <c r="MTE53" s="107"/>
      <c r="MTF53" s="107"/>
      <c r="MTG53" s="107"/>
      <c r="MTH53" s="107"/>
      <c r="MTI53" s="107"/>
      <c r="MTJ53" s="107"/>
      <c r="MTK53" s="107"/>
      <c r="MTL53" s="107"/>
      <c r="MTM53" s="107"/>
      <c r="MTN53" s="107"/>
      <c r="MTO53" s="107"/>
      <c r="MTP53" s="107"/>
      <c r="MTQ53" s="107"/>
      <c r="MTR53" s="107"/>
      <c r="MTS53" s="107"/>
      <c r="MTT53" s="107"/>
      <c r="MTU53" s="107"/>
      <c r="MTV53" s="107"/>
      <c r="MTW53" s="107"/>
      <c r="MTX53" s="107"/>
      <c r="MTY53" s="107"/>
      <c r="MTZ53" s="107"/>
      <c r="MUA53" s="107"/>
      <c r="MUB53" s="107"/>
      <c r="MUC53" s="107"/>
      <c r="MUD53" s="107"/>
      <c r="MUE53" s="107"/>
      <c r="MUF53" s="107"/>
      <c r="MUG53" s="107"/>
      <c r="MUH53" s="107"/>
      <c r="MUI53" s="107"/>
      <c r="MUJ53" s="107"/>
      <c r="MUK53" s="107"/>
      <c r="MUL53" s="107"/>
      <c r="MUM53" s="107"/>
      <c r="MUN53" s="107"/>
      <c r="MUO53" s="107"/>
      <c r="MUP53" s="107"/>
      <c r="MUQ53" s="107"/>
      <c r="MUR53" s="107"/>
      <c r="MUS53" s="107"/>
      <c r="MUT53" s="107"/>
      <c r="MUU53" s="107"/>
      <c r="MUV53" s="107"/>
      <c r="MUW53" s="107"/>
      <c r="MUX53" s="107"/>
      <c r="MUY53" s="107"/>
      <c r="MUZ53" s="107"/>
      <c r="MVA53" s="107"/>
      <c r="MVB53" s="107"/>
      <c r="MVC53" s="107"/>
      <c r="MVD53" s="107"/>
      <c r="MVE53" s="107"/>
      <c r="MVF53" s="107"/>
      <c r="MVG53" s="107"/>
      <c r="MVH53" s="107"/>
      <c r="MVI53" s="107"/>
      <c r="MVJ53" s="107"/>
      <c r="MVK53" s="107"/>
      <c r="MVL53" s="107"/>
      <c r="MVM53" s="107"/>
      <c r="MVN53" s="107"/>
      <c r="MVO53" s="107"/>
      <c r="MVP53" s="107"/>
      <c r="MVQ53" s="107"/>
      <c r="MVR53" s="107"/>
      <c r="MVS53" s="107"/>
      <c r="MVT53" s="107"/>
      <c r="MVU53" s="107"/>
      <c r="MVV53" s="107"/>
      <c r="MVW53" s="107"/>
      <c r="MVX53" s="107"/>
      <c r="MVY53" s="107"/>
      <c r="MVZ53" s="107"/>
      <c r="MWA53" s="107"/>
      <c r="MWB53" s="107"/>
      <c r="MWC53" s="107"/>
      <c r="MWD53" s="107"/>
      <c r="MWE53" s="107"/>
      <c r="MWF53" s="107"/>
      <c r="MWG53" s="107"/>
      <c r="MWH53" s="107"/>
      <c r="MWI53" s="107"/>
      <c r="MWJ53" s="107"/>
      <c r="MWK53" s="107"/>
      <c r="MWL53" s="107"/>
      <c r="MWM53" s="107"/>
      <c r="MWN53" s="107"/>
      <c r="MWO53" s="107"/>
      <c r="MWP53" s="107"/>
      <c r="MWQ53" s="107"/>
      <c r="MWR53" s="107"/>
      <c r="MWS53" s="107"/>
      <c r="MWT53" s="107"/>
      <c r="MWU53" s="107"/>
      <c r="MWV53" s="107"/>
      <c r="MWW53" s="107"/>
      <c r="MWX53" s="107"/>
      <c r="MWY53" s="107"/>
      <c r="MWZ53" s="107"/>
      <c r="MXA53" s="107"/>
      <c r="MXB53" s="107"/>
      <c r="MXC53" s="107"/>
      <c r="MXD53" s="107"/>
      <c r="MXE53" s="107"/>
      <c r="MXF53" s="107"/>
      <c r="MXG53" s="107"/>
      <c r="MXH53" s="107"/>
      <c r="MXI53" s="107"/>
      <c r="MXJ53" s="107"/>
      <c r="MXK53" s="107"/>
      <c r="MXL53" s="107"/>
      <c r="MXM53" s="107"/>
      <c r="MXN53" s="107"/>
      <c r="MXO53" s="107"/>
      <c r="MXP53" s="107"/>
      <c r="MXQ53" s="107"/>
      <c r="MXR53" s="107"/>
      <c r="MXS53" s="107"/>
      <c r="MXT53" s="107"/>
      <c r="MXU53" s="107"/>
      <c r="MXV53" s="107"/>
      <c r="MXW53" s="107"/>
      <c r="MXX53" s="107"/>
      <c r="MXY53" s="107"/>
      <c r="MXZ53" s="107"/>
      <c r="MYA53" s="107"/>
      <c r="MYB53" s="107"/>
      <c r="MYC53" s="107"/>
      <c r="MYD53" s="107"/>
      <c r="MYE53" s="107"/>
      <c r="MYF53" s="107"/>
      <c r="MYG53" s="107"/>
      <c r="MYH53" s="107"/>
      <c r="MYI53" s="107"/>
      <c r="MYJ53" s="107"/>
      <c r="MYK53" s="107"/>
      <c r="MYL53" s="107"/>
      <c r="MYM53" s="107"/>
      <c r="MYN53" s="107"/>
      <c r="MYO53" s="107"/>
      <c r="MYP53" s="107"/>
      <c r="MYQ53" s="107"/>
      <c r="MYR53" s="107"/>
      <c r="MYS53" s="107"/>
      <c r="MYT53" s="107"/>
      <c r="MYU53" s="107"/>
      <c r="MYV53" s="107"/>
      <c r="MYW53" s="107"/>
      <c r="MYX53" s="107"/>
      <c r="MYY53" s="107"/>
      <c r="MYZ53" s="107"/>
      <c r="MZA53" s="107"/>
      <c r="MZB53" s="107"/>
      <c r="MZC53" s="107"/>
      <c r="MZD53" s="107"/>
      <c r="MZE53" s="107"/>
      <c r="MZF53" s="107"/>
      <c r="MZG53" s="107"/>
      <c r="MZH53" s="107"/>
      <c r="MZI53" s="107"/>
      <c r="MZJ53" s="107"/>
      <c r="MZK53" s="107"/>
      <c r="MZL53" s="107"/>
      <c r="MZM53" s="107"/>
      <c r="MZN53" s="107"/>
      <c r="MZO53" s="107"/>
      <c r="MZP53" s="107"/>
      <c r="MZQ53" s="107"/>
      <c r="MZR53" s="107"/>
      <c r="MZS53" s="107"/>
      <c r="MZT53" s="107"/>
      <c r="MZU53" s="107"/>
      <c r="MZV53" s="107"/>
      <c r="MZW53" s="107"/>
      <c r="MZX53" s="107"/>
      <c r="MZY53" s="107"/>
      <c r="MZZ53" s="107"/>
      <c r="NAA53" s="107"/>
      <c r="NAB53" s="107"/>
      <c r="NAC53" s="107"/>
      <c r="NAD53" s="107"/>
      <c r="NAE53" s="107"/>
      <c r="NAF53" s="107"/>
      <c r="NAG53" s="107"/>
      <c r="NAH53" s="107"/>
      <c r="NAI53" s="107"/>
      <c r="NAJ53" s="107"/>
      <c r="NAK53" s="107"/>
      <c r="NAL53" s="107"/>
      <c r="NAM53" s="107"/>
      <c r="NAN53" s="107"/>
      <c r="NAO53" s="107"/>
      <c r="NAP53" s="107"/>
      <c r="NAQ53" s="107"/>
      <c r="NAR53" s="107"/>
      <c r="NAS53" s="107"/>
      <c r="NAT53" s="107"/>
      <c r="NAU53" s="107"/>
      <c r="NAV53" s="107"/>
      <c r="NAW53" s="107"/>
      <c r="NAX53" s="107"/>
      <c r="NAY53" s="107"/>
      <c r="NAZ53" s="107"/>
      <c r="NBA53" s="107"/>
      <c r="NBB53" s="107"/>
      <c r="NBC53" s="107"/>
      <c r="NBD53" s="107"/>
      <c r="NBE53" s="107"/>
      <c r="NBF53" s="107"/>
      <c r="NBG53" s="107"/>
      <c r="NBH53" s="107"/>
      <c r="NBI53" s="107"/>
      <c r="NBJ53" s="107"/>
      <c r="NBK53" s="107"/>
      <c r="NBL53" s="107"/>
      <c r="NBM53" s="107"/>
      <c r="NBN53" s="107"/>
      <c r="NBO53" s="107"/>
      <c r="NBP53" s="107"/>
      <c r="NBQ53" s="107"/>
      <c r="NBR53" s="107"/>
      <c r="NBS53" s="107"/>
      <c r="NBT53" s="107"/>
      <c r="NBU53" s="107"/>
      <c r="NBV53" s="107"/>
      <c r="NBW53" s="107"/>
      <c r="NBX53" s="107"/>
      <c r="NBY53" s="107"/>
      <c r="NBZ53" s="107"/>
      <c r="NCA53" s="107"/>
      <c r="NCB53" s="107"/>
      <c r="NCC53" s="107"/>
      <c r="NCD53" s="107"/>
      <c r="NCE53" s="107"/>
      <c r="NCF53" s="107"/>
      <c r="NCG53" s="107"/>
      <c r="NCH53" s="107"/>
      <c r="NCI53" s="107"/>
      <c r="NCJ53" s="107"/>
      <c r="NCK53" s="107"/>
      <c r="NCL53" s="107"/>
      <c r="NCM53" s="107"/>
      <c r="NCN53" s="107"/>
      <c r="NCO53" s="107"/>
      <c r="NCP53" s="107"/>
      <c r="NCQ53" s="107"/>
      <c r="NCR53" s="107"/>
      <c r="NCS53" s="107"/>
      <c r="NCT53" s="107"/>
      <c r="NCU53" s="107"/>
      <c r="NCV53" s="107"/>
      <c r="NCW53" s="107"/>
      <c r="NCX53" s="107"/>
      <c r="NCY53" s="107"/>
      <c r="NCZ53" s="107"/>
      <c r="NDA53" s="107"/>
      <c r="NDB53" s="107"/>
      <c r="NDC53" s="107"/>
      <c r="NDD53" s="107"/>
      <c r="NDE53" s="107"/>
      <c r="NDF53" s="107"/>
      <c r="NDG53" s="107"/>
      <c r="NDH53" s="107"/>
      <c r="NDI53" s="107"/>
      <c r="NDJ53" s="107"/>
      <c r="NDK53" s="107"/>
      <c r="NDL53" s="107"/>
      <c r="NDM53" s="107"/>
      <c r="NDN53" s="107"/>
      <c r="NDO53" s="107"/>
      <c r="NDP53" s="107"/>
      <c r="NDQ53" s="107"/>
      <c r="NDR53" s="107"/>
      <c r="NDS53" s="107"/>
      <c r="NDT53" s="107"/>
      <c r="NDU53" s="107"/>
      <c r="NDV53" s="107"/>
      <c r="NDW53" s="107"/>
      <c r="NDX53" s="107"/>
      <c r="NDY53" s="107"/>
      <c r="NDZ53" s="107"/>
      <c r="NEA53" s="107"/>
      <c r="NEB53" s="107"/>
      <c r="NEC53" s="107"/>
      <c r="NED53" s="107"/>
      <c r="NEE53" s="107"/>
      <c r="NEF53" s="107"/>
      <c r="NEG53" s="107"/>
      <c r="NEH53" s="107"/>
      <c r="NEI53" s="107"/>
      <c r="NEJ53" s="107"/>
      <c r="NEK53" s="107"/>
      <c r="NEL53" s="107"/>
      <c r="NEM53" s="107"/>
      <c r="NEN53" s="107"/>
      <c r="NEO53" s="107"/>
      <c r="NEP53" s="107"/>
      <c r="NEQ53" s="107"/>
      <c r="NER53" s="107"/>
      <c r="NES53" s="107"/>
      <c r="NET53" s="107"/>
      <c r="NEU53" s="107"/>
      <c r="NEV53" s="107"/>
      <c r="NEW53" s="107"/>
      <c r="NEX53" s="107"/>
      <c r="NEY53" s="107"/>
      <c r="NEZ53" s="107"/>
      <c r="NFA53" s="107"/>
      <c r="NFB53" s="107"/>
      <c r="NFC53" s="107"/>
      <c r="NFD53" s="107"/>
      <c r="NFE53" s="107"/>
      <c r="NFF53" s="107"/>
      <c r="NFG53" s="107"/>
      <c r="NFH53" s="107"/>
      <c r="NFI53" s="107"/>
      <c r="NFJ53" s="107"/>
      <c r="NFK53" s="107"/>
      <c r="NFL53" s="107"/>
      <c r="NFM53" s="107"/>
      <c r="NFN53" s="107"/>
      <c r="NFO53" s="107"/>
      <c r="NFP53" s="107"/>
      <c r="NFQ53" s="107"/>
      <c r="NFR53" s="107"/>
      <c r="NFS53" s="107"/>
      <c r="NFT53" s="107"/>
      <c r="NFU53" s="107"/>
      <c r="NFV53" s="107"/>
      <c r="NFW53" s="107"/>
      <c r="NFX53" s="107"/>
      <c r="NFY53" s="107"/>
      <c r="NFZ53" s="107"/>
      <c r="NGA53" s="107"/>
      <c r="NGB53" s="107"/>
      <c r="NGC53" s="107"/>
      <c r="NGD53" s="107"/>
      <c r="NGE53" s="107"/>
      <c r="NGF53" s="107"/>
      <c r="NGG53" s="107"/>
      <c r="NGH53" s="107"/>
      <c r="NGI53" s="107"/>
      <c r="NGJ53" s="107"/>
      <c r="NGK53" s="107"/>
      <c r="NGL53" s="107"/>
      <c r="NGM53" s="107"/>
      <c r="NGN53" s="107"/>
      <c r="NGO53" s="107"/>
      <c r="NGP53" s="107"/>
      <c r="NGQ53" s="107"/>
      <c r="NGR53" s="107"/>
      <c r="NGS53" s="107"/>
      <c r="NGT53" s="107"/>
      <c r="NGU53" s="107"/>
      <c r="NGV53" s="107"/>
      <c r="NGW53" s="107"/>
      <c r="NGX53" s="107"/>
      <c r="NGY53" s="107"/>
      <c r="NGZ53" s="107"/>
      <c r="NHA53" s="107"/>
      <c r="NHB53" s="107"/>
      <c r="NHC53" s="107"/>
      <c r="NHD53" s="107"/>
      <c r="NHE53" s="107"/>
      <c r="NHF53" s="107"/>
      <c r="NHG53" s="107"/>
      <c r="NHH53" s="107"/>
      <c r="NHI53" s="107"/>
      <c r="NHJ53" s="107"/>
      <c r="NHK53" s="107"/>
      <c r="NHL53" s="107"/>
      <c r="NHM53" s="107"/>
      <c r="NHN53" s="107"/>
      <c r="NHO53" s="107"/>
      <c r="NHP53" s="107"/>
      <c r="NHQ53" s="107"/>
      <c r="NHR53" s="107"/>
      <c r="NHS53" s="107"/>
      <c r="NHT53" s="107"/>
      <c r="NHU53" s="107"/>
      <c r="NHV53" s="107"/>
      <c r="NHW53" s="107"/>
      <c r="NHX53" s="107"/>
      <c r="NHY53" s="107"/>
      <c r="NHZ53" s="107"/>
      <c r="NIA53" s="107"/>
      <c r="NIB53" s="107"/>
      <c r="NIC53" s="107"/>
      <c r="NID53" s="107"/>
      <c r="NIE53" s="107"/>
      <c r="NIF53" s="107"/>
      <c r="NIG53" s="107"/>
      <c r="NIH53" s="107"/>
      <c r="NII53" s="107"/>
      <c r="NIJ53" s="107"/>
      <c r="NIK53" s="107"/>
      <c r="NIL53" s="107"/>
      <c r="NIM53" s="107"/>
      <c r="NIN53" s="107"/>
      <c r="NIO53" s="107"/>
      <c r="NIP53" s="107"/>
      <c r="NIQ53" s="107"/>
      <c r="NIR53" s="107"/>
      <c r="NIS53" s="107"/>
      <c r="NIT53" s="107"/>
      <c r="NIU53" s="107"/>
      <c r="NIV53" s="107"/>
      <c r="NIW53" s="107"/>
      <c r="NIX53" s="107"/>
      <c r="NIY53" s="107"/>
      <c r="NIZ53" s="107"/>
      <c r="NJA53" s="107"/>
      <c r="NJB53" s="107"/>
      <c r="NJC53" s="107"/>
      <c r="NJD53" s="107"/>
      <c r="NJE53" s="107"/>
      <c r="NJF53" s="107"/>
      <c r="NJG53" s="107"/>
      <c r="NJH53" s="107"/>
      <c r="NJI53" s="107"/>
      <c r="NJJ53" s="107"/>
      <c r="NJK53" s="107"/>
      <c r="NJL53" s="107"/>
      <c r="NJM53" s="107"/>
      <c r="NJN53" s="107"/>
      <c r="NJO53" s="107"/>
      <c r="NJP53" s="107"/>
      <c r="NJQ53" s="107"/>
      <c r="NJR53" s="107"/>
      <c r="NJS53" s="107"/>
      <c r="NJT53" s="107"/>
      <c r="NJU53" s="107"/>
      <c r="NJV53" s="107"/>
      <c r="NJW53" s="107"/>
      <c r="NJX53" s="107"/>
      <c r="NJY53" s="107"/>
      <c r="NJZ53" s="107"/>
      <c r="NKA53" s="107"/>
      <c r="NKB53" s="107"/>
      <c r="NKC53" s="107"/>
      <c r="NKD53" s="107"/>
      <c r="NKE53" s="107"/>
      <c r="NKF53" s="107"/>
      <c r="NKG53" s="107"/>
      <c r="NKH53" s="107"/>
      <c r="NKI53" s="107"/>
      <c r="NKJ53" s="107"/>
      <c r="NKK53" s="107"/>
      <c r="NKL53" s="107"/>
      <c r="NKM53" s="107"/>
      <c r="NKN53" s="107"/>
      <c r="NKO53" s="107"/>
      <c r="NKP53" s="107"/>
      <c r="NKQ53" s="107"/>
      <c r="NKR53" s="107"/>
      <c r="NKS53" s="107"/>
      <c r="NKT53" s="107"/>
      <c r="NKU53" s="107"/>
      <c r="NKV53" s="107"/>
      <c r="NKW53" s="107"/>
      <c r="NKX53" s="107"/>
      <c r="NKY53" s="107"/>
      <c r="NKZ53" s="107"/>
      <c r="NLA53" s="107"/>
      <c r="NLB53" s="107"/>
      <c r="NLC53" s="107"/>
      <c r="NLD53" s="107"/>
      <c r="NLE53" s="107"/>
      <c r="NLF53" s="107"/>
      <c r="NLG53" s="107"/>
      <c r="NLH53" s="107"/>
      <c r="NLI53" s="107"/>
      <c r="NLJ53" s="107"/>
      <c r="NLK53" s="107"/>
      <c r="NLL53" s="107"/>
      <c r="NLM53" s="107"/>
      <c r="NLN53" s="107"/>
      <c r="NLO53" s="107"/>
      <c r="NLP53" s="107"/>
      <c r="NLQ53" s="107"/>
      <c r="NLR53" s="107"/>
      <c r="NLS53" s="107"/>
      <c r="NLT53" s="107"/>
      <c r="NLU53" s="107"/>
      <c r="NLV53" s="107"/>
      <c r="NLW53" s="107"/>
      <c r="NLX53" s="107"/>
      <c r="NLY53" s="107"/>
      <c r="NLZ53" s="107"/>
      <c r="NMA53" s="107"/>
      <c r="NMB53" s="107"/>
      <c r="NMC53" s="107"/>
      <c r="NMD53" s="107"/>
      <c r="NME53" s="107"/>
      <c r="NMF53" s="107"/>
      <c r="NMG53" s="107"/>
      <c r="NMH53" s="107"/>
      <c r="NMI53" s="107"/>
      <c r="NMJ53" s="107"/>
      <c r="NMK53" s="107"/>
      <c r="NML53" s="107"/>
      <c r="NMM53" s="107"/>
      <c r="NMN53" s="107"/>
      <c r="NMO53" s="107"/>
      <c r="NMP53" s="107"/>
      <c r="NMQ53" s="107"/>
      <c r="NMR53" s="107"/>
      <c r="NMS53" s="107"/>
      <c r="NMT53" s="107"/>
      <c r="NMU53" s="107"/>
      <c r="NMV53" s="107"/>
      <c r="NMW53" s="107"/>
      <c r="NMX53" s="107"/>
      <c r="NMY53" s="107"/>
      <c r="NMZ53" s="107"/>
      <c r="NNA53" s="107"/>
      <c r="NNB53" s="107"/>
      <c r="NNC53" s="107"/>
      <c r="NND53" s="107"/>
      <c r="NNE53" s="107"/>
      <c r="NNF53" s="107"/>
      <c r="NNG53" s="107"/>
      <c r="NNH53" s="107"/>
      <c r="NNI53" s="107"/>
      <c r="NNJ53" s="107"/>
      <c r="NNK53" s="107"/>
      <c r="NNL53" s="107"/>
      <c r="NNM53" s="107"/>
      <c r="NNN53" s="107"/>
      <c r="NNO53" s="107"/>
      <c r="NNP53" s="107"/>
      <c r="NNQ53" s="107"/>
      <c r="NNR53" s="107"/>
      <c r="NNS53" s="107"/>
      <c r="NNT53" s="107"/>
      <c r="NNU53" s="107"/>
      <c r="NNV53" s="107"/>
      <c r="NNW53" s="107"/>
      <c r="NNX53" s="107"/>
      <c r="NNY53" s="107"/>
      <c r="NNZ53" s="107"/>
      <c r="NOA53" s="107"/>
      <c r="NOB53" s="107"/>
      <c r="NOC53" s="107"/>
      <c r="NOD53" s="107"/>
      <c r="NOE53" s="107"/>
      <c r="NOF53" s="107"/>
      <c r="NOG53" s="107"/>
      <c r="NOH53" s="107"/>
      <c r="NOI53" s="107"/>
      <c r="NOJ53" s="107"/>
      <c r="NOK53" s="107"/>
      <c r="NOL53" s="107"/>
      <c r="NOM53" s="107"/>
      <c r="NON53" s="107"/>
      <c r="NOO53" s="107"/>
      <c r="NOP53" s="107"/>
      <c r="NOQ53" s="107"/>
      <c r="NOR53" s="107"/>
      <c r="NOS53" s="107"/>
      <c r="NOT53" s="107"/>
      <c r="NOU53" s="107"/>
      <c r="NOV53" s="107"/>
      <c r="NOW53" s="107"/>
      <c r="NOX53" s="107"/>
      <c r="NOY53" s="107"/>
      <c r="NOZ53" s="107"/>
      <c r="NPA53" s="107"/>
      <c r="NPB53" s="107"/>
      <c r="NPC53" s="107"/>
      <c r="NPD53" s="107"/>
      <c r="NPE53" s="107"/>
      <c r="NPF53" s="107"/>
      <c r="NPG53" s="107"/>
      <c r="NPH53" s="107"/>
      <c r="NPI53" s="107"/>
      <c r="NPJ53" s="107"/>
      <c r="NPK53" s="107"/>
      <c r="NPL53" s="107"/>
      <c r="NPM53" s="107"/>
      <c r="NPN53" s="107"/>
      <c r="NPO53" s="107"/>
      <c r="NPP53" s="107"/>
      <c r="NPQ53" s="107"/>
      <c r="NPR53" s="107"/>
      <c r="NPS53" s="107"/>
      <c r="NPT53" s="107"/>
      <c r="NPU53" s="107"/>
      <c r="NPV53" s="107"/>
      <c r="NPW53" s="107"/>
      <c r="NPX53" s="107"/>
      <c r="NPY53" s="107"/>
      <c r="NPZ53" s="107"/>
      <c r="NQA53" s="107"/>
      <c r="NQB53" s="107"/>
      <c r="NQC53" s="107"/>
      <c r="NQD53" s="107"/>
      <c r="NQE53" s="107"/>
      <c r="NQF53" s="107"/>
      <c r="NQG53" s="107"/>
      <c r="NQH53" s="107"/>
      <c r="NQI53" s="107"/>
      <c r="NQJ53" s="107"/>
      <c r="NQK53" s="107"/>
      <c r="NQL53" s="107"/>
      <c r="NQM53" s="107"/>
      <c r="NQN53" s="107"/>
      <c r="NQO53" s="107"/>
      <c r="NQP53" s="107"/>
      <c r="NQQ53" s="107"/>
      <c r="NQR53" s="107"/>
      <c r="NQS53" s="107"/>
      <c r="NQT53" s="107"/>
      <c r="NQU53" s="107"/>
      <c r="NQV53" s="107"/>
      <c r="NQW53" s="107"/>
      <c r="NQX53" s="107"/>
      <c r="NQY53" s="107"/>
      <c r="NQZ53" s="107"/>
      <c r="NRA53" s="107"/>
      <c r="NRB53" s="107"/>
      <c r="NRC53" s="107"/>
      <c r="NRD53" s="107"/>
      <c r="NRE53" s="107"/>
      <c r="NRF53" s="107"/>
      <c r="NRG53" s="107"/>
      <c r="NRH53" s="107"/>
      <c r="NRI53" s="107"/>
      <c r="NRJ53" s="107"/>
      <c r="NRK53" s="107"/>
      <c r="NRL53" s="107"/>
      <c r="NRM53" s="107"/>
      <c r="NRN53" s="107"/>
      <c r="NRO53" s="107"/>
      <c r="NRP53" s="107"/>
      <c r="NRQ53" s="107"/>
      <c r="NRR53" s="107"/>
      <c r="NRS53" s="107"/>
      <c r="NRT53" s="107"/>
      <c r="NRU53" s="107"/>
      <c r="NRV53" s="107"/>
      <c r="NRW53" s="107"/>
      <c r="NRX53" s="107"/>
      <c r="NRY53" s="107"/>
      <c r="NRZ53" s="107"/>
      <c r="NSA53" s="107"/>
      <c r="NSB53" s="107"/>
      <c r="NSC53" s="107"/>
      <c r="NSD53" s="107"/>
      <c r="NSE53" s="107"/>
      <c r="NSF53" s="107"/>
      <c r="NSG53" s="107"/>
      <c r="NSH53" s="107"/>
      <c r="NSI53" s="107"/>
      <c r="NSJ53" s="107"/>
      <c r="NSK53" s="107"/>
      <c r="NSL53" s="107"/>
      <c r="NSM53" s="107"/>
      <c r="NSN53" s="107"/>
      <c r="NSO53" s="107"/>
      <c r="NSP53" s="107"/>
      <c r="NSQ53" s="107"/>
      <c r="NSR53" s="107"/>
      <c r="NSS53" s="107"/>
      <c r="NST53" s="107"/>
      <c r="NSU53" s="107"/>
      <c r="NSV53" s="107"/>
      <c r="NSW53" s="107"/>
      <c r="NSX53" s="107"/>
      <c r="NSY53" s="107"/>
      <c r="NSZ53" s="107"/>
      <c r="NTA53" s="107"/>
      <c r="NTB53" s="107"/>
      <c r="NTC53" s="107"/>
      <c r="NTD53" s="107"/>
      <c r="NTE53" s="107"/>
      <c r="NTF53" s="107"/>
      <c r="NTG53" s="107"/>
      <c r="NTH53" s="107"/>
      <c r="NTI53" s="107"/>
      <c r="NTJ53" s="107"/>
      <c r="NTK53" s="107"/>
      <c r="NTL53" s="107"/>
      <c r="NTM53" s="107"/>
      <c r="NTN53" s="107"/>
      <c r="NTO53" s="107"/>
      <c r="NTP53" s="107"/>
      <c r="NTQ53" s="107"/>
      <c r="NTR53" s="107"/>
      <c r="NTS53" s="107"/>
      <c r="NTT53" s="107"/>
      <c r="NTU53" s="107"/>
      <c r="NTV53" s="107"/>
      <c r="NTW53" s="107"/>
      <c r="NTX53" s="107"/>
      <c r="NTY53" s="107"/>
      <c r="NTZ53" s="107"/>
      <c r="NUA53" s="107"/>
      <c r="NUB53" s="107"/>
      <c r="NUC53" s="107"/>
      <c r="NUD53" s="107"/>
      <c r="NUE53" s="107"/>
      <c r="NUF53" s="107"/>
      <c r="NUG53" s="107"/>
      <c r="NUH53" s="107"/>
      <c r="NUI53" s="107"/>
      <c r="NUJ53" s="107"/>
      <c r="NUK53" s="107"/>
      <c r="NUL53" s="107"/>
      <c r="NUM53" s="107"/>
      <c r="NUN53" s="107"/>
      <c r="NUO53" s="107"/>
      <c r="NUP53" s="107"/>
      <c r="NUQ53" s="107"/>
      <c r="NUR53" s="107"/>
      <c r="NUS53" s="107"/>
      <c r="NUT53" s="107"/>
      <c r="NUU53" s="107"/>
      <c r="NUV53" s="107"/>
      <c r="NUW53" s="107"/>
      <c r="NUX53" s="107"/>
      <c r="NUY53" s="107"/>
      <c r="NUZ53" s="107"/>
      <c r="NVA53" s="107"/>
      <c r="NVB53" s="107"/>
      <c r="NVC53" s="107"/>
      <c r="NVD53" s="107"/>
      <c r="NVE53" s="107"/>
      <c r="NVF53" s="107"/>
      <c r="NVG53" s="107"/>
      <c r="NVH53" s="107"/>
      <c r="NVI53" s="107"/>
      <c r="NVJ53" s="107"/>
      <c r="NVK53" s="107"/>
      <c r="NVL53" s="107"/>
      <c r="NVM53" s="107"/>
      <c r="NVN53" s="107"/>
      <c r="NVO53" s="107"/>
      <c r="NVP53" s="107"/>
      <c r="NVQ53" s="107"/>
      <c r="NVR53" s="107"/>
      <c r="NVS53" s="107"/>
      <c r="NVT53" s="107"/>
      <c r="NVU53" s="107"/>
      <c r="NVV53" s="107"/>
      <c r="NVW53" s="107"/>
      <c r="NVX53" s="107"/>
      <c r="NVY53" s="107"/>
      <c r="NVZ53" s="107"/>
      <c r="NWA53" s="107"/>
      <c r="NWB53" s="107"/>
      <c r="NWC53" s="107"/>
      <c r="NWD53" s="107"/>
      <c r="NWE53" s="107"/>
      <c r="NWF53" s="107"/>
      <c r="NWG53" s="107"/>
      <c r="NWH53" s="107"/>
      <c r="NWI53" s="107"/>
      <c r="NWJ53" s="107"/>
      <c r="NWK53" s="107"/>
      <c r="NWL53" s="107"/>
      <c r="NWM53" s="107"/>
      <c r="NWN53" s="107"/>
      <c r="NWO53" s="107"/>
      <c r="NWP53" s="107"/>
      <c r="NWQ53" s="107"/>
      <c r="NWR53" s="107"/>
      <c r="NWS53" s="107"/>
      <c r="NWT53" s="107"/>
      <c r="NWU53" s="107"/>
      <c r="NWV53" s="107"/>
      <c r="NWW53" s="107"/>
      <c r="NWX53" s="107"/>
      <c r="NWY53" s="107"/>
      <c r="NWZ53" s="107"/>
      <c r="NXA53" s="107"/>
      <c r="NXB53" s="107"/>
      <c r="NXC53" s="107"/>
      <c r="NXD53" s="107"/>
      <c r="NXE53" s="107"/>
      <c r="NXF53" s="107"/>
      <c r="NXG53" s="107"/>
      <c r="NXH53" s="107"/>
      <c r="NXI53" s="107"/>
      <c r="NXJ53" s="107"/>
      <c r="NXK53" s="107"/>
      <c r="NXL53" s="107"/>
      <c r="NXM53" s="107"/>
      <c r="NXN53" s="107"/>
      <c r="NXO53" s="107"/>
      <c r="NXP53" s="107"/>
      <c r="NXQ53" s="107"/>
      <c r="NXR53" s="107"/>
      <c r="NXS53" s="107"/>
      <c r="NXT53" s="107"/>
      <c r="NXU53" s="107"/>
      <c r="NXV53" s="107"/>
      <c r="NXW53" s="107"/>
      <c r="NXX53" s="107"/>
      <c r="NXY53" s="107"/>
      <c r="NXZ53" s="107"/>
      <c r="NYA53" s="107"/>
      <c r="NYB53" s="107"/>
      <c r="NYC53" s="107"/>
      <c r="NYD53" s="107"/>
      <c r="NYE53" s="107"/>
      <c r="NYF53" s="107"/>
      <c r="NYG53" s="107"/>
      <c r="NYH53" s="107"/>
      <c r="NYI53" s="107"/>
      <c r="NYJ53" s="107"/>
      <c r="NYK53" s="107"/>
      <c r="NYL53" s="107"/>
      <c r="NYM53" s="107"/>
      <c r="NYN53" s="107"/>
      <c r="NYO53" s="107"/>
      <c r="NYP53" s="107"/>
      <c r="NYQ53" s="107"/>
      <c r="NYR53" s="107"/>
      <c r="NYS53" s="107"/>
      <c r="NYT53" s="107"/>
      <c r="NYU53" s="107"/>
      <c r="NYV53" s="107"/>
      <c r="NYW53" s="107"/>
      <c r="NYX53" s="107"/>
      <c r="NYY53" s="107"/>
      <c r="NYZ53" s="107"/>
      <c r="NZA53" s="107"/>
      <c r="NZB53" s="107"/>
      <c r="NZC53" s="107"/>
      <c r="NZD53" s="107"/>
      <c r="NZE53" s="107"/>
      <c r="NZF53" s="107"/>
      <c r="NZG53" s="107"/>
      <c r="NZH53" s="107"/>
      <c r="NZI53" s="107"/>
      <c r="NZJ53" s="107"/>
      <c r="NZK53" s="107"/>
      <c r="NZL53" s="107"/>
      <c r="NZM53" s="107"/>
      <c r="NZN53" s="107"/>
      <c r="NZO53" s="107"/>
      <c r="NZP53" s="107"/>
      <c r="NZQ53" s="107"/>
      <c r="NZR53" s="107"/>
      <c r="NZS53" s="107"/>
      <c r="NZT53" s="107"/>
      <c r="NZU53" s="107"/>
      <c r="NZV53" s="107"/>
      <c r="NZW53" s="107"/>
      <c r="NZX53" s="107"/>
      <c r="NZY53" s="107"/>
      <c r="NZZ53" s="107"/>
      <c r="OAA53" s="107"/>
      <c r="OAB53" s="107"/>
      <c r="OAC53" s="107"/>
      <c r="OAD53" s="107"/>
      <c r="OAE53" s="107"/>
      <c r="OAF53" s="107"/>
      <c r="OAG53" s="107"/>
      <c r="OAH53" s="107"/>
      <c r="OAI53" s="107"/>
      <c r="OAJ53" s="107"/>
      <c r="OAK53" s="107"/>
      <c r="OAL53" s="107"/>
      <c r="OAM53" s="107"/>
      <c r="OAN53" s="107"/>
      <c r="OAO53" s="107"/>
      <c r="OAP53" s="107"/>
      <c r="OAQ53" s="107"/>
      <c r="OAR53" s="107"/>
      <c r="OAS53" s="107"/>
      <c r="OAT53" s="107"/>
      <c r="OAU53" s="107"/>
      <c r="OAV53" s="107"/>
      <c r="OAW53" s="107"/>
      <c r="OAX53" s="107"/>
      <c r="OAY53" s="107"/>
      <c r="OAZ53" s="107"/>
      <c r="OBA53" s="107"/>
      <c r="OBB53" s="107"/>
      <c r="OBC53" s="107"/>
      <c r="OBD53" s="107"/>
      <c r="OBE53" s="107"/>
      <c r="OBF53" s="107"/>
      <c r="OBG53" s="107"/>
      <c r="OBH53" s="107"/>
      <c r="OBI53" s="107"/>
      <c r="OBJ53" s="107"/>
      <c r="OBK53" s="107"/>
      <c r="OBL53" s="107"/>
      <c r="OBM53" s="107"/>
      <c r="OBN53" s="107"/>
      <c r="OBO53" s="107"/>
      <c r="OBP53" s="107"/>
      <c r="OBQ53" s="107"/>
      <c r="OBR53" s="107"/>
      <c r="OBS53" s="107"/>
      <c r="OBT53" s="107"/>
      <c r="OBU53" s="107"/>
      <c r="OBV53" s="107"/>
      <c r="OBW53" s="107"/>
      <c r="OBX53" s="107"/>
      <c r="OBY53" s="107"/>
      <c r="OBZ53" s="107"/>
      <c r="OCA53" s="107"/>
      <c r="OCB53" s="107"/>
      <c r="OCC53" s="107"/>
      <c r="OCD53" s="107"/>
      <c r="OCE53" s="107"/>
      <c r="OCF53" s="107"/>
      <c r="OCG53" s="107"/>
      <c r="OCH53" s="107"/>
      <c r="OCI53" s="107"/>
      <c r="OCJ53" s="107"/>
      <c r="OCK53" s="107"/>
      <c r="OCL53" s="107"/>
      <c r="OCM53" s="107"/>
      <c r="OCN53" s="107"/>
      <c r="OCO53" s="107"/>
      <c r="OCP53" s="107"/>
      <c r="OCQ53" s="107"/>
      <c r="OCR53" s="107"/>
      <c r="OCS53" s="107"/>
      <c r="OCT53" s="107"/>
      <c r="OCU53" s="107"/>
      <c r="OCV53" s="107"/>
      <c r="OCW53" s="107"/>
      <c r="OCX53" s="107"/>
      <c r="OCY53" s="107"/>
      <c r="OCZ53" s="107"/>
      <c r="ODA53" s="107"/>
      <c r="ODB53" s="107"/>
      <c r="ODC53" s="107"/>
      <c r="ODD53" s="107"/>
      <c r="ODE53" s="107"/>
      <c r="ODF53" s="107"/>
      <c r="ODG53" s="107"/>
      <c r="ODH53" s="107"/>
      <c r="ODI53" s="107"/>
      <c r="ODJ53" s="107"/>
      <c r="ODK53" s="107"/>
      <c r="ODL53" s="107"/>
      <c r="ODM53" s="107"/>
      <c r="ODN53" s="107"/>
      <c r="ODO53" s="107"/>
      <c r="ODP53" s="107"/>
      <c r="ODQ53" s="107"/>
      <c r="ODR53" s="107"/>
      <c r="ODS53" s="107"/>
      <c r="ODT53" s="107"/>
      <c r="ODU53" s="107"/>
      <c r="ODV53" s="107"/>
      <c r="ODW53" s="107"/>
      <c r="ODX53" s="107"/>
      <c r="ODY53" s="107"/>
      <c r="ODZ53" s="107"/>
      <c r="OEA53" s="107"/>
      <c r="OEB53" s="107"/>
      <c r="OEC53" s="107"/>
      <c r="OED53" s="107"/>
      <c r="OEE53" s="107"/>
      <c r="OEF53" s="107"/>
      <c r="OEG53" s="107"/>
      <c r="OEH53" s="107"/>
      <c r="OEI53" s="107"/>
      <c r="OEJ53" s="107"/>
      <c r="OEK53" s="107"/>
      <c r="OEL53" s="107"/>
      <c r="OEM53" s="107"/>
      <c r="OEN53" s="107"/>
      <c r="OEO53" s="107"/>
      <c r="OEP53" s="107"/>
      <c r="OEQ53" s="107"/>
      <c r="OER53" s="107"/>
      <c r="OES53" s="107"/>
      <c r="OET53" s="107"/>
      <c r="OEU53" s="107"/>
      <c r="OEV53" s="107"/>
      <c r="OEW53" s="107"/>
      <c r="OEX53" s="107"/>
      <c r="OEY53" s="107"/>
      <c r="OEZ53" s="107"/>
      <c r="OFA53" s="107"/>
      <c r="OFB53" s="107"/>
      <c r="OFC53" s="107"/>
      <c r="OFD53" s="107"/>
      <c r="OFE53" s="107"/>
      <c r="OFF53" s="107"/>
      <c r="OFG53" s="107"/>
      <c r="OFH53" s="107"/>
      <c r="OFI53" s="107"/>
      <c r="OFJ53" s="107"/>
      <c r="OFK53" s="107"/>
      <c r="OFL53" s="107"/>
      <c r="OFM53" s="107"/>
      <c r="OFN53" s="107"/>
      <c r="OFO53" s="107"/>
      <c r="OFP53" s="107"/>
      <c r="OFQ53" s="107"/>
      <c r="OFR53" s="107"/>
      <c r="OFS53" s="107"/>
      <c r="OFT53" s="107"/>
      <c r="OFU53" s="107"/>
      <c r="OFV53" s="107"/>
      <c r="OFW53" s="107"/>
      <c r="OFX53" s="107"/>
      <c r="OFY53" s="107"/>
      <c r="OFZ53" s="107"/>
      <c r="OGA53" s="107"/>
      <c r="OGB53" s="107"/>
      <c r="OGC53" s="107"/>
      <c r="OGD53" s="107"/>
      <c r="OGE53" s="107"/>
      <c r="OGF53" s="107"/>
      <c r="OGG53" s="107"/>
      <c r="OGH53" s="107"/>
      <c r="OGI53" s="107"/>
      <c r="OGJ53" s="107"/>
      <c r="OGK53" s="107"/>
      <c r="OGL53" s="107"/>
      <c r="OGM53" s="107"/>
      <c r="OGN53" s="107"/>
      <c r="OGO53" s="107"/>
      <c r="OGP53" s="107"/>
      <c r="OGQ53" s="107"/>
      <c r="OGR53" s="107"/>
      <c r="OGS53" s="107"/>
      <c r="OGT53" s="107"/>
      <c r="OGU53" s="107"/>
      <c r="OGV53" s="107"/>
      <c r="OGW53" s="107"/>
      <c r="OGX53" s="107"/>
      <c r="OGY53" s="107"/>
      <c r="OGZ53" s="107"/>
      <c r="OHA53" s="107"/>
      <c r="OHB53" s="107"/>
      <c r="OHC53" s="107"/>
      <c r="OHD53" s="107"/>
      <c r="OHE53" s="107"/>
      <c r="OHF53" s="107"/>
      <c r="OHG53" s="107"/>
      <c r="OHH53" s="107"/>
      <c r="OHI53" s="107"/>
      <c r="OHJ53" s="107"/>
      <c r="OHK53" s="107"/>
      <c r="OHL53" s="107"/>
      <c r="OHM53" s="107"/>
      <c r="OHN53" s="107"/>
      <c r="OHO53" s="107"/>
      <c r="OHP53" s="107"/>
      <c r="OHQ53" s="107"/>
      <c r="OHR53" s="107"/>
      <c r="OHS53" s="107"/>
      <c r="OHT53" s="107"/>
      <c r="OHU53" s="107"/>
      <c r="OHV53" s="107"/>
      <c r="OHW53" s="107"/>
      <c r="OHX53" s="107"/>
      <c r="OHY53" s="107"/>
      <c r="OHZ53" s="107"/>
      <c r="OIA53" s="107"/>
      <c r="OIB53" s="107"/>
      <c r="OIC53" s="107"/>
      <c r="OID53" s="107"/>
      <c r="OIE53" s="107"/>
      <c r="OIF53" s="107"/>
      <c r="OIG53" s="107"/>
      <c r="OIH53" s="107"/>
      <c r="OII53" s="107"/>
      <c r="OIJ53" s="107"/>
      <c r="OIK53" s="107"/>
      <c r="OIL53" s="107"/>
      <c r="OIM53" s="107"/>
      <c r="OIN53" s="107"/>
      <c r="OIO53" s="107"/>
      <c r="OIP53" s="107"/>
      <c r="OIQ53" s="107"/>
      <c r="OIR53" s="107"/>
      <c r="OIS53" s="107"/>
      <c r="OIT53" s="107"/>
      <c r="OIU53" s="107"/>
      <c r="OIV53" s="107"/>
      <c r="OIW53" s="107"/>
      <c r="OIX53" s="107"/>
      <c r="OIY53" s="107"/>
      <c r="OIZ53" s="107"/>
      <c r="OJA53" s="107"/>
      <c r="OJB53" s="107"/>
      <c r="OJC53" s="107"/>
      <c r="OJD53" s="107"/>
      <c r="OJE53" s="107"/>
      <c r="OJF53" s="107"/>
      <c r="OJG53" s="107"/>
      <c r="OJH53" s="107"/>
      <c r="OJI53" s="107"/>
      <c r="OJJ53" s="107"/>
      <c r="OJK53" s="107"/>
      <c r="OJL53" s="107"/>
      <c r="OJM53" s="107"/>
      <c r="OJN53" s="107"/>
      <c r="OJO53" s="107"/>
      <c r="OJP53" s="107"/>
      <c r="OJQ53" s="107"/>
      <c r="OJR53" s="107"/>
      <c r="OJS53" s="107"/>
      <c r="OJT53" s="107"/>
      <c r="OJU53" s="107"/>
      <c r="OJV53" s="107"/>
      <c r="OJW53" s="107"/>
      <c r="OJX53" s="107"/>
      <c r="OJY53" s="107"/>
      <c r="OJZ53" s="107"/>
      <c r="OKA53" s="107"/>
      <c r="OKB53" s="107"/>
      <c r="OKC53" s="107"/>
      <c r="OKD53" s="107"/>
      <c r="OKE53" s="107"/>
      <c r="OKF53" s="107"/>
      <c r="OKG53" s="107"/>
      <c r="OKH53" s="107"/>
      <c r="OKI53" s="107"/>
      <c r="OKJ53" s="107"/>
      <c r="OKK53" s="107"/>
      <c r="OKL53" s="107"/>
      <c r="OKM53" s="107"/>
      <c r="OKN53" s="107"/>
      <c r="OKO53" s="107"/>
      <c r="OKP53" s="107"/>
      <c r="OKQ53" s="107"/>
      <c r="OKR53" s="107"/>
      <c r="OKS53" s="107"/>
      <c r="OKT53" s="107"/>
      <c r="OKU53" s="107"/>
      <c r="OKV53" s="107"/>
      <c r="OKW53" s="107"/>
      <c r="OKX53" s="107"/>
      <c r="OKY53" s="107"/>
      <c r="OKZ53" s="107"/>
      <c r="OLA53" s="107"/>
      <c r="OLB53" s="107"/>
      <c r="OLC53" s="107"/>
      <c r="OLD53" s="107"/>
      <c r="OLE53" s="107"/>
      <c r="OLF53" s="107"/>
      <c r="OLG53" s="107"/>
      <c r="OLH53" s="107"/>
      <c r="OLI53" s="107"/>
      <c r="OLJ53" s="107"/>
      <c r="OLK53" s="107"/>
      <c r="OLL53" s="107"/>
      <c r="OLM53" s="107"/>
      <c r="OLN53" s="107"/>
      <c r="OLO53" s="107"/>
      <c r="OLP53" s="107"/>
      <c r="OLQ53" s="107"/>
      <c r="OLR53" s="107"/>
      <c r="OLS53" s="107"/>
      <c r="OLT53" s="107"/>
      <c r="OLU53" s="107"/>
      <c r="OLV53" s="107"/>
      <c r="OLW53" s="107"/>
      <c r="OLX53" s="107"/>
      <c r="OLY53" s="107"/>
      <c r="OLZ53" s="107"/>
      <c r="OMA53" s="107"/>
      <c r="OMB53" s="107"/>
      <c r="OMC53" s="107"/>
      <c r="OMD53" s="107"/>
      <c r="OME53" s="107"/>
      <c r="OMF53" s="107"/>
      <c r="OMG53" s="107"/>
      <c r="OMH53" s="107"/>
      <c r="OMI53" s="107"/>
      <c r="OMJ53" s="107"/>
      <c r="OMK53" s="107"/>
      <c r="OML53" s="107"/>
      <c r="OMM53" s="107"/>
      <c r="OMN53" s="107"/>
      <c r="OMO53" s="107"/>
      <c r="OMP53" s="107"/>
      <c r="OMQ53" s="107"/>
      <c r="OMR53" s="107"/>
      <c r="OMS53" s="107"/>
      <c r="OMT53" s="107"/>
      <c r="OMU53" s="107"/>
      <c r="OMV53" s="107"/>
      <c r="OMW53" s="107"/>
      <c r="OMX53" s="107"/>
      <c r="OMY53" s="107"/>
      <c r="OMZ53" s="107"/>
      <c r="ONA53" s="107"/>
      <c r="ONB53" s="107"/>
      <c r="ONC53" s="107"/>
      <c r="OND53" s="107"/>
      <c r="ONE53" s="107"/>
      <c r="ONF53" s="107"/>
      <c r="ONG53" s="107"/>
      <c r="ONH53" s="107"/>
      <c r="ONI53" s="107"/>
      <c r="ONJ53" s="107"/>
      <c r="ONK53" s="107"/>
      <c r="ONL53" s="107"/>
      <c r="ONM53" s="107"/>
      <c r="ONN53" s="107"/>
      <c r="ONO53" s="107"/>
      <c r="ONP53" s="107"/>
      <c r="ONQ53" s="107"/>
      <c r="ONR53" s="107"/>
      <c r="ONS53" s="107"/>
      <c r="ONT53" s="107"/>
      <c r="ONU53" s="107"/>
      <c r="ONV53" s="107"/>
      <c r="ONW53" s="107"/>
      <c r="ONX53" s="107"/>
      <c r="ONY53" s="107"/>
      <c r="ONZ53" s="107"/>
      <c r="OOA53" s="107"/>
      <c r="OOB53" s="107"/>
      <c r="OOC53" s="107"/>
      <c r="OOD53" s="107"/>
      <c r="OOE53" s="107"/>
      <c r="OOF53" s="107"/>
      <c r="OOG53" s="107"/>
      <c r="OOH53" s="107"/>
      <c r="OOI53" s="107"/>
      <c r="OOJ53" s="107"/>
      <c r="OOK53" s="107"/>
      <c r="OOL53" s="107"/>
      <c r="OOM53" s="107"/>
      <c r="OON53" s="107"/>
      <c r="OOO53" s="107"/>
      <c r="OOP53" s="107"/>
      <c r="OOQ53" s="107"/>
      <c r="OOR53" s="107"/>
      <c r="OOS53" s="107"/>
      <c r="OOT53" s="107"/>
      <c r="OOU53" s="107"/>
      <c r="OOV53" s="107"/>
      <c r="OOW53" s="107"/>
      <c r="OOX53" s="107"/>
      <c r="OOY53" s="107"/>
      <c r="OOZ53" s="107"/>
      <c r="OPA53" s="107"/>
      <c r="OPB53" s="107"/>
      <c r="OPC53" s="107"/>
      <c r="OPD53" s="107"/>
      <c r="OPE53" s="107"/>
      <c r="OPF53" s="107"/>
      <c r="OPG53" s="107"/>
      <c r="OPH53" s="107"/>
      <c r="OPI53" s="107"/>
      <c r="OPJ53" s="107"/>
      <c r="OPK53" s="107"/>
      <c r="OPL53" s="107"/>
      <c r="OPM53" s="107"/>
      <c r="OPN53" s="107"/>
      <c r="OPO53" s="107"/>
      <c r="OPP53" s="107"/>
      <c r="OPQ53" s="107"/>
      <c r="OPR53" s="107"/>
      <c r="OPS53" s="107"/>
      <c r="OPT53" s="107"/>
      <c r="OPU53" s="107"/>
      <c r="OPV53" s="107"/>
      <c r="OPW53" s="107"/>
      <c r="OPX53" s="107"/>
      <c r="OPY53" s="107"/>
      <c r="OPZ53" s="107"/>
      <c r="OQA53" s="107"/>
      <c r="OQB53" s="107"/>
      <c r="OQC53" s="107"/>
      <c r="OQD53" s="107"/>
      <c r="OQE53" s="107"/>
      <c r="OQF53" s="107"/>
      <c r="OQG53" s="107"/>
      <c r="OQH53" s="107"/>
      <c r="OQI53" s="107"/>
      <c r="OQJ53" s="107"/>
      <c r="OQK53" s="107"/>
      <c r="OQL53" s="107"/>
      <c r="OQM53" s="107"/>
      <c r="OQN53" s="107"/>
      <c r="OQO53" s="107"/>
      <c r="OQP53" s="107"/>
      <c r="OQQ53" s="107"/>
      <c r="OQR53" s="107"/>
      <c r="OQS53" s="107"/>
      <c r="OQT53" s="107"/>
      <c r="OQU53" s="107"/>
      <c r="OQV53" s="107"/>
      <c r="OQW53" s="107"/>
      <c r="OQX53" s="107"/>
      <c r="OQY53" s="107"/>
      <c r="OQZ53" s="107"/>
      <c r="ORA53" s="107"/>
      <c r="ORB53" s="107"/>
      <c r="ORC53" s="107"/>
      <c r="ORD53" s="107"/>
      <c r="ORE53" s="107"/>
      <c r="ORF53" s="107"/>
      <c r="ORG53" s="107"/>
      <c r="ORH53" s="107"/>
      <c r="ORI53" s="107"/>
      <c r="ORJ53" s="107"/>
      <c r="ORK53" s="107"/>
      <c r="ORL53" s="107"/>
      <c r="ORM53" s="107"/>
      <c r="ORN53" s="107"/>
      <c r="ORO53" s="107"/>
      <c r="ORP53" s="107"/>
      <c r="ORQ53" s="107"/>
      <c r="ORR53" s="107"/>
      <c r="ORS53" s="107"/>
      <c r="ORT53" s="107"/>
      <c r="ORU53" s="107"/>
      <c r="ORV53" s="107"/>
      <c r="ORW53" s="107"/>
      <c r="ORX53" s="107"/>
      <c r="ORY53" s="107"/>
      <c r="ORZ53" s="107"/>
      <c r="OSA53" s="107"/>
      <c r="OSB53" s="107"/>
      <c r="OSC53" s="107"/>
      <c r="OSD53" s="107"/>
      <c r="OSE53" s="107"/>
      <c r="OSF53" s="107"/>
      <c r="OSG53" s="107"/>
      <c r="OSH53" s="107"/>
      <c r="OSI53" s="107"/>
      <c r="OSJ53" s="107"/>
      <c r="OSK53" s="107"/>
      <c r="OSL53" s="107"/>
      <c r="OSM53" s="107"/>
      <c r="OSN53" s="107"/>
      <c r="OSO53" s="107"/>
      <c r="OSP53" s="107"/>
      <c r="OSQ53" s="107"/>
      <c r="OSR53" s="107"/>
      <c r="OSS53" s="107"/>
      <c r="OST53" s="107"/>
      <c r="OSU53" s="107"/>
      <c r="OSV53" s="107"/>
      <c r="OSW53" s="107"/>
      <c r="OSX53" s="107"/>
      <c r="OSY53" s="107"/>
      <c r="OSZ53" s="107"/>
      <c r="OTA53" s="107"/>
      <c r="OTB53" s="107"/>
      <c r="OTC53" s="107"/>
      <c r="OTD53" s="107"/>
      <c r="OTE53" s="107"/>
      <c r="OTF53" s="107"/>
      <c r="OTG53" s="107"/>
      <c r="OTH53" s="107"/>
      <c r="OTI53" s="107"/>
      <c r="OTJ53" s="107"/>
      <c r="OTK53" s="107"/>
      <c r="OTL53" s="107"/>
      <c r="OTM53" s="107"/>
      <c r="OTN53" s="107"/>
      <c r="OTO53" s="107"/>
      <c r="OTP53" s="107"/>
      <c r="OTQ53" s="107"/>
      <c r="OTR53" s="107"/>
      <c r="OTS53" s="107"/>
      <c r="OTT53" s="107"/>
      <c r="OTU53" s="107"/>
      <c r="OTV53" s="107"/>
      <c r="OTW53" s="107"/>
      <c r="OTX53" s="107"/>
      <c r="OTY53" s="107"/>
      <c r="OTZ53" s="107"/>
      <c r="OUA53" s="107"/>
      <c r="OUB53" s="107"/>
      <c r="OUC53" s="107"/>
      <c r="OUD53" s="107"/>
      <c r="OUE53" s="107"/>
      <c r="OUF53" s="107"/>
      <c r="OUG53" s="107"/>
      <c r="OUH53" s="107"/>
      <c r="OUI53" s="107"/>
      <c r="OUJ53" s="107"/>
      <c r="OUK53" s="107"/>
      <c r="OUL53" s="107"/>
      <c r="OUM53" s="107"/>
      <c r="OUN53" s="107"/>
      <c r="OUO53" s="107"/>
      <c r="OUP53" s="107"/>
      <c r="OUQ53" s="107"/>
      <c r="OUR53" s="107"/>
      <c r="OUS53" s="107"/>
      <c r="OUT53" s="107"/>
      <c r="OUU53" s="107"/>
      <c r="OUV53" s="107"/>
      <c r="OUW53" s="107"/>
      <c r="OUX53" s="107"/>
      <c r="OUY53" s="107"/>
      <c r="OUZ53" s="107"/>
      <c r="OVA53" s="107"/>
      <c r="OVB53" s="107"/>
      <c r="OVC53" s="107"/>
      <c r="OVD53" s="107"/>
      <c r="OVE53" s="107"/>
      <c r="OVF53" s="107"/>
      <c r="OVG53" s="107"/>
      <c r="OVH53" s="107"/>
      <c r="OVI53" s="107"/>
      <c r="OVJ53" s="107"/>
      <c r="OVK53" s="107"/>
      <c r="OVL53" s="107"/>
      <c r="OVM53" s="107"/>
      <c r="OVN53" s="107"/>
      <c r="OVO53" s="107"/>
      <c r="OVP53" s="107"/>
      <c r="OVQ53" s="107"/>
      <c r="OVR53" s="107"/>
      <c r="OVS53" s="107"/>
      <c r="OVT53" s="107"/>
      <c r="OVU53" s="107"/>
      <c r="OVV53" s="107"/>
      <c r="OVW53" s="107"/>
      <c r="OVX53" s="107"/>
      <c r="OVY53" s="107"/>
      <c r="OVZ53" s="107"/>
      <c r="OWA53" s="107"/>
      <c r="OWB53" s="107"/>
      <c r="OWC53" s="107"/>
      <c r="OWD53" s="107"/>
      <c r="OWE53" s="107"/>
      <c r="OWF53" s="107"/>
      <c r="OWG53" s="107"/>
      <c r="OWH53" s="107"/>
      <c r="OWI53" s="107"/>
      <c r="OWJ53" s="107"/>
      <c r="OWK53" s="107"/>
      <c r="OWL53" s="107"/>
      <c r="OWM53" s="107"/>
      <c r="OWN53" s="107"/>
      <c r="OWO53" s="107"/>
      <c r="OWP53" s="107"/>
      <c r="OWQ53" s="107"/>
      <c r="OWR53" s="107"/>
      <c r="OWS53" s="107"/>
      <c r="OWT53" s="107"/>
      <c r="OWU53" s="107"/>
      <c r="OWV53" s="107"/>
      <c r="OWW53" s="107"/>
      <c r="OWX53" s="107"/>
      <c r="OWY53" s="107"/>
      <c r="OWZ53" s="107"/>
      <c r="OXA53" s="107"/>
      <c r="OXB53" s="107"/>
      <c r="OXC53" s="107"/>
      <c r="OXD53" s="107"/>
      <c r="OXE53" s="107"/>
      <c r="OXF53" s="107"/>
      <c r="OXG53" s="107"/>
      <c r="OXH53" s="107"/>
      <c r="OXI53" s="107"/>
      <c r="OXJ53" s="107"/>
      <c r="OXK53" s="107"/>
      <c r="OXL53" s="107"/>
      <c r="OXM53" s="107"/>
      <c r="OXN53" s="107"/>
      <c r="OXO53" s="107"/>
      <c r="OXP53" s="107"/>
      <c r="OXQ53" s="107"/>
      <c r="OXR53" s="107"/>
      <c r="OXS53" s="107"/>
      <c r="OXT53" s="107"/>
      <c r="OXU53" s="107"/>
      <c r="OXV53" s="107"/>
      <c r="OXW53" s="107"/>
      <c r="OXX53" s="107"/>
      <c r="OXY53" s="107"/>
      <c r="OXZ53" s="107"/>
      <c r="OYA53" s="107"/>
      <c r="OYB53" s="107"/>
      <c r="OYC53" s="107"/>
      <c r="OYD53" s="107"/>
      <c r="OYE53" s="107"/>
      <c r="OYF53" s="107"/>
      <c r="OYG53" s="107"/>
      <c r="OYH53" s="107"/>
      <c r="OYI53" s="107"/>
      <c r="OYJ53" s="107"/>
      <c r="OYK53" s="107"/>
      <c r="OYL53" s="107"/>
      <c r="OYM53" s="107"/>
      <c r="OYN53" s="107"/>
      <c r="OYO53" s="107"/>
      <c r="OYP53" s="107"/>
      <c r="OYQ53" s="107"/>
      <c r="OYR53" s="107"/>
      <c r="OYS53" s="107"/>
      <c r="OYT53" s="107"/>
      <c r="OYU53" s="107"/>
      <c r="OYV53" s="107"/>
      <c r="OYW53" s="107"/>
      <c r="OYX53" s="107"/>
      <c r="OYY53" s="107"/>
      <c r="OYZ53" s="107"/>
      <c r="OZA53" s="107"/>
      <c r="OZB53" s="107"/>
      <c r="OZC53" s="107"/>
      <c r="OZD53" s="107"/>
      <c r="OZE53" s="107"/>
      <c r="OZF53" s="107"/>
      <c r="OZG53" s="107"/>
      <c r="OZH53" s="107"/>
      <c r="OZI53" s="107"/>
      <c r="OZJ53" s="107"/>
      <c r="OZK53" s="107"/>
      <c r="OZL53" s="107"/>
      <c r="OZM53" s="107"/>
      <c r="OZN53" s="107"/>
      <c r="OZO53" s="107"/>
      <c r="OZP53" s="107"/>
      <c r="OZQ53" s="107"/>
      <c r="OZR53" s="107"/>
      <c r="OZS53" s="107"/>
      <c r="OZT53" s="107"/>
      <c r="OZU53" s="107"/>
      <c r="OZV53" s="107"/>
      <c r="OZW53" s="107"/>
      <c r="OZX53" s="107"/>
      <c r="OZY53" s="107"/>
      <c r="OZZ53" s="107"/>
      <c r="PAA53" s="107"/>
      <c r="PAB53" s="107"/>
      <c r="PAC53" s="107"/>
      <c r="PAD53" s="107"/>
      <c r="PAE53" s="107"/>
      <c r="PAF53" s="107"/>
      <c r="PAG53" s="107"/>
      <c r="PAH53" s="107"/>
      <c r="PAI53" s="107"/>
      <c r="PAJ53" s="107"/>
      <c r="PAK53" s="107"/>
      <c r="PAL53" s="107"/>
      <c r="PAM53" s="107"/>
      <c r="PAN53" s="107"/>
      <c r="PAO53" s="107"/>
      <c r="PAP53" s="107"/>
      <c r="PAQ53" s="107"/>
      <c r="PAR53" s="107"/>
      <c r="PAS53" s="107"/>
      <c r="PAT53" s="107"/>
      <c r="PAU53" s="107"/>
      <c r="PAV53" s="107"/>
      <c r="PAW53" s="107"/>
      <c r="PAX53" s="107"/>
      <c r="PAY53" s="107"/>
      <c r="PAZ53" s="107"/>
      <c r="PBA53" s="107"/>
      <c r="PBB53" s="107"/>
      <c r="PBC53" s="107"/>
      <c r="PBD53" s="107"/>
      <c r="PBE53" s="107"/>
      <c r="PBF53" s="107"/>
      <c r="PBG53" s="107"/>
      <c r="PBH53" s="107"/>
      <c r="PBI53" s="107"/>
      <c r="PBJ53" s="107"/>
      <c r="PBK53" s="107"/>
      <c r="PBL53" s="107"/>
      <c r="PBM53" s="107"/>
      <c r="PBN53" s="107"/>
      <c r="PBO53" s="107"/>
      <c r="PBP53" s="107"/>
      <c r="PBQ53" s="107"/>
      <c r="PBR53" s="107"/>
      <c r="PBS53" s="107"/>
      <c r="PBT53" s="107"/>
      <c r="PBU53" s="107"/>
      <c r="PBV53" s="107"/>
      <c r="PBW53" s="107"/>
      <c r="PBX53" s="107"/>
      <c r="PBY53" s="107"/>
      <c r="PBZ53" s="107"/>
      <c r="PCA53" s="107"/>
      <c r="PCB53" s="107"/>
      <c r="PCC53" s="107"/>
      <c r="PCD53" s="107"/>
      <c r="PCE53" s="107"/>
      <c r="PCF53" s="107"/>
      <c r="PCG53" s="107"/>
      <c r="PCH53" s="107"/>
      <c r="PCI53" s="107"/>
      <c r="PCJ53" s="107"/>
      <c r="PCK53" s="107"/>
      <c r="PCL53" s="107"/>
      <c r="PCM53" s="107"/>
      <c r="PCN53" s="107"/>
      <c r="PCO53" s="107"/>
      <c r="PCP53" s="107"/>
      <c r="PCQ53" s="107"/>
      <c r="PCR53" s="107"/>
      <c r="PCS53" s="107"/>
      <c r="PCT53" s="107"/>
      <c r="PCU53" s="107"/>
      <c r="PCV53" s="107"/>
      <c r="PCW53" s="107"/>
      <c r="PCX53" s="107"/>
      <c r="PCY53" s="107"/>
      <c r="PCZ53" s="107"/>
      <c r="PDA53" s="107"/>
      <c r="PDB53" s="107"/>
      <c r="PDC53" s="107"/>
      <c r="PDD53" s="107"/>
      <c r="PDE53" s="107"/>
      <c r="PDF53" s="107"/>
      <c r="PDG53" s="107"/>
      <c r="PDH53" s="107"/>
      <c r="PDI53" s="107"/>
      <c r="PDJ53" s="107"/>
      <c r="PDK53" s="107"/>
      <c r="PDL53" s="107"/>
      <c r="PDM53" s="107"/>
      <c r="PDN53" s="107"/>
      <c r="PDO53" s="107"/>
      <c r="PDP53" s="107"/>
      <c r="PDQ53" s="107"/>
      <c r="PDR53" s="107"/>
      <c r="PDS53" s="107"/>
      <c r="PDT53" s="107"/>
      <c r="PDU53" s="107"/>
      <c r="PDV53" s="107"/>
      <c r="PDW53" s="107"/>
      <c r="PDX53" s="107"/>
      <c r="PDY53" s="107"/>
      <c r="PDZ53" s="107"/>
      <c r="PEA53" s="107"/>
      <c r="PEB53" s="107"/>
      <c r="PEC53" s="107"/>
      <c r="PED53" s="107"/>
      <c r="PEE53" s="107"/>
      <c r="PEF53" s="107"/>
      <c r="PEG53" s="107"/>
      <c r="PEH53" s="107"/>
      <c r="PEI53" s="107"/>
      <c r="PEJ53" s="107"/>
      <c r="PEK53" s="107"/>
      <c r="PEL53" s="107"/>
      <c r="PEM53" s="107"/>
      <c r="PEN53" s="107"/>
      <c r="PEO53" s="107"/>
      <c r="PEP53" s="107"/>
      <c r="PEQ53" s="107"/>
      <c r="PER53" s="107"/>
      <c r="PES53" s="107"/>
      <c r="PET53" s="107"/>
      <c r="PEU53" s="107"/>
      <c r="PEV53" s="107"/>
      <c r="PEW53" s="107"/>
      <c r="PEX53" s="107"/>
      <c r="PEY53" s="107"/>
      <c r="PEZ53" s="107"/>
      <c r="PFA53" s="107"/>
      <c r="PFB53" s="107"/>
      <c r="PFC53" s="107"/>
      <c r="PFD53" s="107"/>
      <c r="PFE53" s="107"/>
      <c r="PFF53" s="107"/>
      <c r="PFG53" s="107"/>
      <c r="PFH53" s="107"/>
      <c r="PFI53" s="107"/>
      <c r="PFJ53" s="107"/>
      <c r="PFK53" s="107"/>
      <c r="PFL53" s="107"/>
      <c r="PFM53" s="107"/>
      <c r="PFN53" s="107"/>
      <c r="PFO53" s="107"/>
      <c r="PFP53" s="107"/>
      <c r="PFQ53" s="107"/>
      <c r="PFR53" s="107"/>
      <c r="PFS53" s="107"/>
      <c r="PFT53" s="107"/>
      <c r="PFU53" s="107"/>
      <c r="PFV53" s="107"/>
      <c r="PFW53" s="107"/>
      <c r="PFX53" s="107"/>
      <c r="PFY53" s="107"/>
      <c r="PFZ53" s="107"/>
      <c r="PGA53" s="107"/>
      <c r="PGB53" s="107"/>
      <c r="PGC53" s="107"/>
      <c r="PGD53" s="107"/>
      <c r="PGE53" s="107"/>
      <c r="PGF53" s="107"/>
      <c r="PGG53" s="107"/>
      <c r="PGH53" s="107"/>
      <c r="PGI53" s="107"/>
      <c r="PGJ53" s="107"/>
      <c r="PGK53" s="107"/>
      <c r="PGL53" s="107"/>
      <c r="PGM53" s="107"/>
      <c r="PGN53" s="107"/>
      <c r="PGO53" s="107"/>
      <c r="PGP53" s="107"/>
      <c r="PGQ53" s="107"/>
      <c r="PGR53" s="107"/>
      <c r="PGS53" s="107"/>
      <c r="PGT53" s="107"/>
      <c r="PGU53" s="107"/>
      <c r="PGV53" s="107"/>
      <c r="PGW53" s="107"/>
      <c r="PGX53" s="107"/>
      <c r="PGY53" s="107"/>
      <c r="PGZ53" s="107"/>
      <c r="PHA53" s="107"/>
      <c r="PHB53" s="107"/>
      <c r="PHC53" s="107"/>
      <c r="PHD53" s="107"/>
      <c r="PHE53" s="107"/>
      <c r="PHF53" s="107"/>
      <c r="PHG53" s="107"/>
      <c r="PHH53" s="107"/>
      <c r="PHI53" s="107"/>
      <c r="PHJ53" s="107"/>
      <c r="PHK53" s="107"/>
      <c r="PHL53" s="107"/>
      <c r="PHM53" s="107"/>
      <c r="PHN53" s="107"/>
      <c r="PHO53" s="107"/>
      <c r="PHP53" s="107"/>
      <c r="PHQ53" s="107"/>
      <c r="PHR53" s="107"/>
      <c r="PHS53" s="107"/>
      <c r="PHT53" s="107"/>
      <c r="PHU53" s="107"/>
      <c r="PHV53" s="107"/>
      <c r="PHW53" s="107"/>
      <c r="PHX53" s="107"/>
      <c r="PHY53" s="107"/>
      <c r="PHZ53" s="107"/>
      <c r="PIA53" s="107"/>
      <c r="PIB53" s="107"/>
      <c r="PIC53" s="107"/>
      <c r="PID53" s="107"/>
      <c r="PIE53" s="107"/>
      <c r="PIF53" s="107"/>
      <c r="PIG53" s="107"/>
      <c r="PIH53" s="107"/>
      <c r="PII53" s="107"/>
      <c r="PIJ53" s="107"/>
      <c r="PIK53" s="107"/>
      <c r="PIL53" s="107"/>
      <c r="PIM53" s="107"/>
      <c r="PIN53" s="107"/>
      <c r="PIO53" s="107"/>
      <c r="PIP53" s="107"/>
      <c r="PIQ53" s="107"/>
      <c r="PIR53" s="107"/>
      <c r="PIS53" s="107"/>
      <c r="PIT53" s="107"/>
      <c r="PIU53" s="107"/>
      <c r="PIV53" s="107"/>
      <c r="PIW53" s="107"/>
      <c r="PIX53" s="107"/>
      <c r="PIY53" s="107"/>
      <c r="PIZ53" s="107"/>
      <c r="PJA53" s="107"/>
      <c r="PJB53" s="107"/>
      <c r="PJC53" s="107"/>
      <c r="PJD53" s="107"/>
      <c r="PJE53" s="107"/>
      <c r="PJF53" s="107"/>
      <c r="PJG53" s="107"/>
      <c r="PJH53" s="107"/>
      <c r="PJI53" s="107"/>
      <c r="PJJ53" s="107"/>
      <c r="PJK53" s="107"/>
      <c r="PJL53" s="107"/>
      <c r="PJM53" s="107"/>
      <c r="PJN53" s="107"/>
      <c r="PJO53" s="107"/>
      <c r="PJP53" s="107"/>
      <c r="PJQ53" s="107"/>
      <c r="PJR53" s="107"/>
      <c r="PJS53" s="107"/>
      <c r="PJT53" s="107"/>
      <c r="PJU53" s="107"/>
      <c r="PJV53" s="107"/>
      <c r="PJW53" s="107"/>
      <c r="PJX53" s="107"/>
      <c r="PJY53" s="107"/>
      <c r="PJZ53" s="107"/>
      <c r="PKA53" s="107"/>
      <c r="PKB53" s="107"/>
      <c r="PKC53" s="107"/>
      <c r="PKD53" s="107"/>
      <c r="PKE53" s="107"/>
      <c r="PKF53" s="107"/>
      <c r="PKG53" s="107"/>
      <c r="PKH53" s="107"/>
      <c r="PKI53" s="107"/>
      <c r="PKJ53" s="107"/>
      <c r="PKK53" s="107"/>
      <c r="PKL53" s="107"/>
      <c r="PKM53" s="107"/>
      <c r="PKN53" s="107"/>
      <c r="PKO53" s="107"/>
      <c r="PKP53" s="107"/>
      <c r="PKQ53" s="107"/>
      <c r="PKR53" s="107"/>
      <c r="PKS53" s="107"/>
      <c r="PKT53" s="107"/>
      <c r="PKU53" s="107"/>
      <c r="PKV53" s="107"/>
      <c r="PKW53" s="107"/>
      <c r="PKX53" s="107"/>
      <c r="PKY53" s="107"/>
      <c r="PKZ53" s="107"/>
      <c r="PLA53" s="107"/>
      <c r="PLB53" s="107"/>
      <c r="PLC53" s="107"/>
      <c r="PLD53" s="107"/>
      <c r="PLE53" s="107"/>
      <c r="PLF53" s="107"/>
      <c r="PLG53" s="107"/>
      <c r="PLH53" s="107"/>
      <c r="PLI53" s="107"/>
      <c r="PLJ53" s="107"/>
      <c r="PLK53" s="107"/>
      <c r="PLL53" s="107"/>
      <c r="PLM53" s="107"/>
      <c r="PLN53" s="107"/>
      <c r="PLO53" s="107"/>
      <c r="PLP53" s="107"/>
      <c r="PLQ53" s="107"/>
      <c r="PLR53" s="107"/>
      <c r="PLS53" s="107"/>
      <c r="PLT53" s="107"/>
      <c r="PLU53" s="107"/>
      <c r="PLV53" s="107"/>
      <c r="PLW53" s="107"/>
      <c r="PLX53" s="107"/>
      <c r="PLY53" s="107"/>
      <c r="PLZ53" s="107"/>
      <c r="PMA53" s="107"/>
      <c r="PMB53" s="107"/>
      <c r="PMC53" s="107"/>
      <c r="PMD53" s="107"/>
      <c r="PME53" s="107"/>
      <c r="PMF53" s="107"/>
      <c r="PMG53" s="107"/>
      <c r="PMH53" s="107"/>
      <c r="PMI53" s="107"/>
      <c r="PMJ53" s="107"/>
      <c r="PMK53" s="107"/>
      <c r="PML53" s="107"/>
      <c r="PMM53" s="107"/>
      <c r="PMN53" s="107"/>
      <c r="PMO53" s="107"/>
      <c r="PMP53" s="107"/>
      <c r="PMQ53" s="107"/>
      <c r="PMR53" s="107"/>
      <c r="PMS53" s="107"/>
      <c r="PMT53" s="107"/>
      <c r="PMU53" s="107"/>
      <c r="PMV53" s="107"/>
      <c r="PMW53" s="107"/>
      <c r="PMX53" s="107"/>
      <c r="PMY53" s="107"/>
      <c r="PMZ53" s="107"/>
      <c r="PNA53" s="107"/>
      <c r="PNB53" s="107"/>
      <c r="PNC53" s="107"/>
      <c r="PND53" s="107"/>
      <c r="PNE53" s="107"/>
      <c r="PNF53" s="107"/>
      <c r="PNG53" s="107"/>
      <c r="PNH53" s="107"/>
      <c r="PNI53" s="107"/>
      <c r="PNJ53" s="107"/>
      <c r="PNK53" s="107"/>
      <c r="PNL53" s="107"/>
      <c r="PNM53" s="107"/>
      <c r="PNN53" s="107"/>
      <c r="PNO53" s="107"/>
      <c r="PNP53" s="107"/>
      <c r="PNQ53" s="107"/>
      <c r="PNR53" s="107"/>
      <c r="PNS53" s="107"/>
      <c r="PNT53" s="107"/>
      <c r="PNU53" s="107"/>
      <c r="PNV53" s="107"/>
      <c r="PNW53" s="107"/>
      <c r="PNX53" s="107"/>
      <c r="PNY53" s="107"/>
      <c r="PNZ53" s="107"/>
      <c r="POA53" s="107"/>
      <c r="POB53" s="107"/>
      <c r="POC53" s="107"/>
      <c r="POD53" s="107"/>
      <c r="POE53" s="107"/>
      <c r="POF53" s="107"/>
      <c r="POG53" s="107"/>
      <c r="POH53" s="107"/>
      <c r="POI53" s="107"/>
      <c r="POJ53" s="107"/>
      <c r="POK53" s="107"/>
      <c r="POL53" s="107"/>
      <c r="POM53" s="107"/>
      <c r="PON53" s="107"/>
      <c r="POO53" s="107"/>
      <c r="POP53" s="107"/>
      <c r="POQ53" s="107"/>
      <c r="POR53" s="107"/>
      <c r="POS53" s="107"/>
      <c r="POT53" s="107"/>
      <c r="POU53" s="107"/>
      <c r="POV53" s="107"/>
      <c r="POW53" s="107"/>
      <c r="POX53" s="107"/>
      <c r="POY53" s="107"/>
      <c r="POZ53" s="107"/>
      <c r="PPA53" s="107"/>
      <c r="PPB53" s="107"/>
      <c r="PPC53" s="107"/>
      <c r="PPD53" s="107"/>
      <c r="PPE53" s="107"/>
      <c r="PPF53" s="107"/>
      <c r="PPG53" s="107"/>
      <c r="PPH53" s="107"/>
      <c r="PPI53" s="107"/>
      <c r="PPJ53" s="107"/>
      <c r="PPK53" s="107"/>
      <c r="PPL53" s="107"/>
      <c r="PPM53" s="107"/>
      <c r="PPN53" s="107"/>
      <c r="PPO53" s="107"/>
      <c r="PPP53" s="107"/>
      <c r="PPQ53" s="107"/>
      <c r="PPR53" s="107"/>
      <c r="PPS53" s="107"/>
      <c r="PPT53" s="107"/>
      <c r="PPU53" s="107"/>
      <c r="PPV53" s="107"/>
      <c r="PPW53" s="107"/>
      <c r="PPX53" s="107"/>
      <c r="PPY53" s="107"/>
      <c r="PPZ53" s="107"/>
      <c r="PQA53" s="107"/>
      <c r="PQB53" s="107"/>
      <c r="PQC53" s="107"/>
      <c r="PQD53" s="107"/>
      <c r="PQE53" s="107"/>
      <c r="PQF53" s="107"/>
      <c r="PQG53" s="107"/>
      <c r="PQH53" s="107"/>
      <c r="PQI53" s="107"/>
      <c r="PQJ53" s="107"/>
      <c r="PQK53" s="107"/>
      <c r="PQL53" s="107"/>
      <c r="PQM53" s="107"/>
      <c r="PQN53" s="107"/>
      <c r="PQO53" s="107"/>
      <c r="PQP53" s="107"/>
      <c r="PQQ53" s="107"/>
      <c r="PQR53" s="107"/>
      <c r="PQS53" s="107"/>
      <c r="PQT53" s="107"/>
      <c r="PQU53" s="107"/>
      <c r="PQV53" s="107"/>
      <c r="PQW53" s="107"/>
      <c r="PQX53" s="107"/>
      <c r="PQY53" s="107"/>
      <c r="PQZ53" s="107"/>
      <c r="PRA53" s="107"/>
      <c r="PRB53" s="107"/>
      <c r="PRC53" s="107"/>
      <c r="PRD53" s="107"/>
      <c r="PRE53" s="107"/>
      <c r="PRF53" s="107"/>
      <c r="PRG53" s="107"/>
      <c r="PRH53" s="107"/>
      <c r="PRI53" s="107"/>
      <c r="PRJ53" s="107"/>
      <c r="PRK53" s="107"/>
      <c r="PRL53" s="107"/>
      <c r="PRM53" s="107"/>
      <c r="PRN53" s="107"/>
      <c r="PRO53" s="107"/>
      <c r="PRP53" s="107"/>
      <c r="PRQ53" s="107"/>
      <c r="PRR53" s="107"/>
      <c r="PRS53" s="107"/>
      <c r="PRT53" s="107"/>
      <c r="PRU53" s="107"/>
      <c r="PRV53" s="107"/>
      <c r="PRW53" s="107"/>
      <c r="PRX53" s="107"/>
      <c r="PRY53" s="107"/>
      <c r="PRZ53" s="107"/>
      <c r="PSA53" s="107"/>
      <c r="PSB53" s="107"/>
      <c r="PSC53" s="107"/>
      <c r="PSD53" s="107"/>
      <c r="PSE53" s="107"/>
      <c r="PSF53" s="107"/>
      <c r="PSG53" s="107"/>
      <c r="PSH53" s="107"/>
      <c r="PSI53" s="107"/>
      <c r="PSJ53" s="107"/>
      <c r="PSK53" s="107"/>
      <c r="PSL53" s="107"/>
      <c r="PSM53" s="107"/>
      <c r="PSN53" s="107"/>
      <c r="PSO53" s="107"/>
      <c r="PSP53" s="107"/>
      <c r="PSQ53" s="107"/>
      <c r="PSR53" s="107"/>
      <c r="PSS53" s="107"/>
      <c r="PST53" s="107"/>
      <c r="PSU53" s="107"/>
      <c r="PSV53" s="107"/>
      <c r="PSW53" s="107"/>
      <c r="PSX53" s="107"/>
      <c r="PSY53" s="107"/>
      <c r="PSZ53" s="107"/>
      <c r="PTA53" s="107"/>
      <c r="PTB53" s="107"/>
      <c r="PTC53" s="107"/>
      <c r="PTD53" s="107"/>
      <c r="PTE53" s="107"/>
      <c r="PTF53" s="107"/>
      <c r="PTG53" s="107"/>
      <c r="PTH53" s="107"/>
      <c r="PTI53" s="107"/>
      <c r="PTJ53" s="107"/>
      <c r="PTK53" s="107"/>
      <c r="PTL53" s="107"/>
      <c r="PTM53" s="107"/>
      <c r="PTN53" s="107"/>
      <c r="PTO53" s="107"/>
      <c r="PTP53" s="107"/>
      <c r="PTQ53" s="107"/>
      <c r="PTR53" s="107"/>
      <c r="PTS53" s="107"/>
      <c r="PTT53" s="107"/>
      <c r="PTU53" s="107"/>
      <c r="PTV53" s="107"/>
      <c r="PTW53" s="107"/>
      <c r="PTX53" s="107"/>
      <c r="PTY53" s="107"/>
      <c r="PTZ53" s="107"/>
      <c r="PUA53" s="107"/>
      <c r="PUB53" s="107"/>
      <c r="PUC53" s="107"/>
      <c r="PUD53" s="107"/>
      <c r="PUE53" s="107"/>
      <c r="PUF53" s="107"/>
      <c r="PUG53" s="107"/>
      <c r="PUH53" s="107"/>
      <c r="PUI53" s="107"/>
      <c r="PUJ53" s="107"/>
      <c r="PUK53" s="107"/>
      <c r="PUL53" s="107"/>
      <c r="PUM53" s="107"/>
      <c r="PUN53" s="107"/>
      <c r="PUO53" s="107"/>
      <c r="PUP53" s="107"/>
      <c r="PUQ53" s="107"/>
      <c r="PUR53" s="107"/>
      <c r="PUS53" s="107"/>
      <c r="PUT53" s="107"/>
      <c r="PUU53" s="107"/>
      <c r="PUV53" s="107"/>
      <c r="PUW53" s="107"/>
      <c r="PUX53" s="107"/>
      <c r="PUY53" s="107"/>
      <c r="PUZ53" s="107"/>
      <c r="PVA53" s="107"/>
      <c r="PVB53" s="107"/>
      <c r="PVC53" s="107"/>
      <c r="PVD53" s="107"/>
      <c r="PVE53" s="107"/>
      <c r="PVF53" s="107"/>
      <c r="PVG53" s="107"/>
      <c r="PVH53" s="107"/>
      <c r="PVI53" s="107"/>
      <c r="PVJ53" s="107"/>
      <c r="PVK53" s="107"/>
      <c r="PVL53" s="107"/>
      <c r="PVM53" s="107"/>
      <c r="PVN53" s="107"/>
      <c r="PVO53" s="107"/>
      <c r="PVP53" s="107"/>
      <c r="PVQ53" s="107"/>
      <c r="PVR53" s="107"/>
      <c r="PVS53" s="107"/>
      <c r="PVT53" s="107"/>
      <c r="PVU53" s="107"/>
      <c r="PVV53" s="107"/>
      <c r="PVW53" s="107"/>
      <c r="PVX53" s="107"/>
      <c r="PVY53" s="107"/>
      <c r="PVZ53" s="107"/>
      <c r="PWA53" s="107"/>
      <c r="PWB53" s="107"/>
      <c r="PWC53" s="107"/>
      <c r="PWD53" s="107"/>
      <c r="PWE53" s="107"/>
      <c r="PWF53" s="107"/>
      <c r="PWG53" s="107"/>
      <c r="PWH53" s="107"/>
      <c r="PWI53" s="107"/>
      <c r="PWJ53" s="107"/>
      <c r="PWK53" s="107"/>
      <c r="PWL53" s="107"/>
      <c r="PWM53" s="107"/>
      <c r="PWN53" s="107"/>
      <c r="PWO53" s="107"/>
      <c r="PWP53" s="107"/>
      <c r="PWQ53" s="107"/>
      <c r="PWR53" s="107"/>
      <c r="PWS53" s="107"/>
      <c r="PWT53" s="107"/>
      <c r="PWU53" s="107"/>
      <c r="PWV53" s="107"/>
      <c r="PWW53" s="107"/>
      <c r="PWX53" s="107"/>
      <c r="PWY53" s="107"/>
      <c r="PWZ53" s="107"/>
      <c r="PXA53" s="107"/>
      <c r="PXB53" s="107"/>
      <c r="PXC53" s="107"/>
      <c r="PXD53" s="107"/>
      <c r="PXE53" s="107"/>
      <c r="PXF53" s="107"/>
      <c r="PXG53" s="107"/>
      <c r="PXH53" s="107"/>
      <c r="PXI53" s="107"/>
      <c r="PXJ53" s="107"/>
      <c r="PXK53" s="107"/>
      <c r="PXL53" s="107"/>
      <c r="PXM53" s="107"/>
      <c r="PXN53" s="107"/>
      <c r="PXO53" s="107"/>
      <c r="PXP53" s="107"/>
      <c r="PXQ53" s="107"/>
      <c r="PXR53" s="107"/>
      <c r="PXS53" s="107"/>
      <c r="PXT53" s="107"/>
      <c r="PXU53" s="107"/>
      <c r="PXV53" s="107"/>
      <c r="PXW53" s="107"/>
      <c r="PXX53" s="107"/>
      <c r="PXY53" s="107"/>
      <c r="PXZ53" s="107"/>
      <c r="PYA53" s="107"/>
      <c r="PYB53" s="107"/>
      <c r="PYC53" s="107"/>
      <c r="PYD53" s="107"/>
      <c r="PYE53" s="107"/>
      <c r="PYF53" s="107"/>
      <c r="PYG53" s="107"/>
      <c r="PYH53" s="107"/>
      <c r="PYI53" s="107"/>
      <c r="PYJ53" s="107"/>
      <c r="PYK53" s="107"/>
      <c r="PYL53" s="107"/>
      <c r="PYM53" s="107"/>
      <c r="PYN53" s="107"/>
      <c r="PYO53" s="107"/>
      <c r="PYP53" s="107"/>
      <c r="PYQ53" s="107"/>
      <c r="PYR53" s="107"/>
      <c r="PYS53" s="107"/>
      <c r="PYT53" s="107"/>
      <c r="PYU53" s="107"/>
      <c r="PYV53" s="107"/>
      <c r="PYW53" s="107"/>
      <c r="PYX53" s="107"/>
      <c r="PYY53" s="107"/>
      <c r="PYZ53" s="107"/>
      <c r="PZA53" s="107"/>
      <c r="PZB53" s="107"/>
      <c r="PZC53" s="107"/>
      <c r="PZD53" s="107"/>
      <c r="PZE53" s="107"/>
      <c r="PZF53" s="107"/>
      <c r="PZG53" s="107"/>
      <c r="PZH53" s="107"/>
      <c r="PZI53" s="107"/>
      <c r="PZJ53" s="107"/>
      <c r="PZK53" s="107"/>
      <c r="PZL53" s="107"/>
      <c r="PZM53" s="107"/>
      <c r="PZN53" s="107"/>
      <c r="PZO53" s="107"/>
      <c r="PZP53" s="107"/>
      <c r="PZQ53" s="107"/>
      <c r="PZR53" s="107"/>
      <c r="PZS53" s="107"/>
      <c r="PZT53" s="107"/>
      <c r="PZU53" s="107"/>
      <c r="PZV53" s="107"/>
      <c r="PZW53" s="107"/>
      <c r="PZX53" s="107"/>
      <c r="PZY53" s="107"/>
      <c r="PZZ53" s="107"/>
      <c r="QAA53" s="107"/>
      <c r="QAB53" s="107"/>
      <c r="QAC53" s="107"/>
      <c r="QAD53" s="107"/>
      <c r="QAE53" s="107"/>
      <c r="QAF53" s="107"/>
      <c r="QAG53" s="107"/>
      <c r="QAH53" s="107"/>
      <c r="QAI53" s="107"/>
      <c r="QAJ53" s="107"/>
      <c r="QAK53" s="107"/>
      <c r="QAL53" s="107"/>
      <c r="QAM53" s="107"/>
      <c r="QAN53" s="107"/>
      <c r="QAO53" s="107"/>
      <c r="QAP53" s="107"/>
      <c r="QAQ53" s="107"/>
      <c r="QAR53" s="107"/>
      <c r="QAS53" s="107"/>
      <c r="QAT53" s="107"/>
      <c r="QAU53" s="107"/>
      <c r="QAV53" s="107"/>
      <c r="QAW53" s="107"/>
      <c r="QAX53" s="107"/>
      <c r="QAY53" s="107"/>
      <c r="QAZ53" s="107"/>
      <c r="QBA53" s="107"/>
      <c r="QBB53" s="107"/>
      <c r="QBC53" s="107"/>
      <c r="QBD53" s="107"/>
      <c r="QBE53" s="107"/>
      <c r="QBF53" s="107"/>
      <c r="QBG53" s="107"/>
      <c r="QBH53" s="107"/>
      <c r="QBI53" s="107"/>
      <c r="QBJ53" s="107"/>
      <c r="QBK53" s="107"/>
      <c r="QBL53" s="107"/>
      <c r="QBM53" s="107"/>
      <c r="QBN53" s="107"/>
      <c r="QBO53" s="107"/>
      <c r="QBP53" s="107"/>
      <c r="QBQ53" s="107"/>
      <c r="QBR53" s="107"/>
      <c r="QBS53" s="107"/>
      <c r="QBT53" s="107"/>
      <c r="QBU53" s="107"/>
      <c r="QBV53" s="107"/>
      <c r="QBW53" s="107"/>
      <c r="QBX53" s="107"/>
      <c r="QBY53" s="107"/>
      <c r="QBZ53" s="107"/>
      <c r="QCA53" s="107"/>
      <c r="QCB53" s="107"/>
      <c r="QCC53" s="107"/>
      <c r="QCD53" s="107"/>
      <c r="QCE53" s="107"/>
      <c r="QCF53" s="107"/>
      <c r="QCG53" s="107"/>
      <c r="QCH53" s="107"/>
      <c r="QCI53" s="107"/>
      <c r="QCJ53" s="107"/>
      <c r="QCK53" s="107"/>
      <c r="QCL53" s="107"/>
      <c r="QCM53" s="107"/>
      <c r="QCN53" s="107"/>
      <c r="QCO53" s="107"/>
      <c r="QCP53" s="107"/>
      <c r="QCQ53" s="107"/>
      <c r="QCR53" s="107"/>
      <c r="QCS53" s="107"/>
      <c r="QCT53" s="107"/>
      <c r="QCU53" s="107"/>
      <c r="QCV53" s="107"/>
      <c r="QCW53" s="107"/>
      <c r="QCX53" s="107"/>
      <c r="QCY53" s="107"/>
      <c r="QCZ53" s="107"/>
      <c r="QDA53" s="107"/>
      <c r="QDB53" s="107"/>
      <c r="QDC53" s="107"/>
      <c r="QDD53" s="107"/>
      <c r="QDE53" s="107"/>
      <c r="QDF53" s="107"/>
      <c r="QDG53" s="107"/>
      <c r="QDH53" s="107"/>
      <c r="QDI53" s="107"/>
      <c r="QDJ53" s="107"/>
      <c r="QDK53" s="107"/>
      <c r="QDL53" s="107"/>
      <c r="QDM53" s="107"/>
      <c r="QDN53" s="107"/>
      <c r="QDO53" s="107"/>
      <c r="QDP53" s="107"/>
      <c r="QDQ53" s="107"/>
      <c r="QDR53" s="107"/>
      <c r="QDS53" s="107"/>
      <c r="QDT53" s="107"/>
      <c r="QDU53" s="107"/>
      <c r="QDV53" s="107"/>
      <c r="QDW53" s="107"/>
      <c r="QDX53" s="107"/>
      <c r="QDY53" s="107"/>
      <c r="QDZ53" s="107"/>
      <c r="QEA53" s="107"/>
      <c r="QEB53" s="107"/>
      <c r="QEC53" s="107"/>
      <c r="QED53" s="107"/>
      <c r="QEE53" s="107"/>
      <c r="QEF53" s="107"/>
      <c r="QEG53" s="107"/>
      <c r="QEH53" s="107"/>
      <c r="QEI53" s="107"/>
      <c r="QEJ53" s="107"/>
      <c r="QEK53" s="107"/>
      <c r="QEL53" s="107"/>
      <c r="QEM53" s="107"/>
      <c r="QEN53" s="107"/>
      <c r="QEO53" s="107"/>
      <c r="QEP53" s="107"/>
      <c r="QEQ53" s="107"/>
      <c r="QER53" s="107"/>
      <c r="QES53" s="107"/>
      <c r="QET53" s="107"/>
      <c r="QEU53" s="107"/>
      <c r="QEV53" s="107"/>
      <c r="QEW53" s="107"/>
      <c r="QEX53" s="107"/>
      <c r="QEY53" s="107"/>
      <c r="QEZ53" s="107"/>
      <c r="QFA53" s="107"/>
      <c r="QFB53" s="107"/>
      <c r="QFC53" s="107"/>
      <c r="QFD53" s="107"/>
      <c r="QFE53" s="107"/>
      <c r="QFF53" s="107"/>
      <c r="QFG53" s="107"/>
      <c r="QFH53" s="107"/>
      <c r="QFI53" s="107"/>
      <c r="QFJ53" s="107"/>
      <c r="QFK53" s="107"/>
      <c r="QFL53" s="107"/>
      <c r="QFM53" s="107"/>
      <c r="QFN53" s="107"/>
      <c r="QFO53" s="107"/>
      <c r="QFP53" s="107"/>
      <c r="QFQ53" s="107"/>
      <c r="QFR53" s="107"/>
      <c r="QFS53" s="107"/>
      <c r="QFT53" s="107"/>
      <c r="QFU53" s="107"/>
      <c r="QFV53" s="107"/>
      <c r="QFW53" s="107"/>
      <c r="QFX53" s="107"/>
      <c r="QFY53" s="107"/>
      <c r="QFZ53" s="107"/>
      <c r="QGA53" s="107"/>
      <c r="QGB53" s="107"/>
      <c r="QGC53" s="107"/>
      <c r="QGD53" s="107"/>
      <c r="QGE53" s="107"/>
      <c r="QGF53" s="107"/>
      <c r="QGG53" s="107"/>
      <c r="QGH53" s="107"/>
      <c r="QGI53" s="107"/>
      <c r="QGJ53" s="107"/>
      <c r="QGK53" s="107"/>
      <c r="QGL53" s="107"/>
      <c r="QGM53" s="107"/>
      <c r="QGN53" s="107"/>
      <c r="QGO53" s="107"/>
      <c r="QGP53" s="107"/>
      <c r="QGQ53" s="107"/>
      <c r="QGR53" s="107"/>
      <c r="QGS53" s="107"/>
      <c r="QGT53" s="107"/>
      <c r="QGU53" s="107"/>
      <c r="QGV53" s="107"/>
      <c r="QGW53" s="107"/>
      <c r="QGX53" s="107"/>
      <c r="QGY53" s="107"/>
      <c r="QGZ53" s="107"/>
      <c r="QHA53" s="107"/>
      <c r="QHB53" s="107"/>
      <c r="QHC53" s="107"/>
      <c r="QHD53" s="107"/>
      <c r="QHE53" s="107"/>
      <c r="QHF53" s="107"/>
      <c r="QHG53" s="107"/>
      <c r="QHH53" s="107"/>
      <c r="QHI53" s="107"/>
      <c r="QHJ53" s="107"/>
      <c r="QHK53" s="107"/>
      <c r="QHL53" s="107"/>
      <c r="QHM53" s="107"/>
      <c r="QHN53" s="107"/>
      <c r="QHO53" s="107"/>
      <c r="QHP53" s="107"/>
      <c r="QHQ53" s="107"/>
      <c r="QHR53" s="107"/>
      <c r="QHS53" s="107"/>
      <c r="QHT53" s="107"/>
      <c r="QHU53" s="107"/>
      <c r="QHV53" s="107"/>
      <c r="QHW53" s="107"/>
      <c r="QHX53" s="107"/>
      <c r="QHY53" s="107"/>
      <c r="QHZ53" s="107"/>
      <c r="QIA53" s="107"/>
      <c r="QIB53" s="107"/>
      <c r="QIC53" s="107"/>
      <c r="QID53" s="107"/>
      <c r="QIE53" s="107"/>
      <c r="QIF53" s="107"/>
      <c r="QIG53" s="107"/>
      <c r="QIH53" s="107"/>
      <c r="QII53" s="107"/>
      <c r="QIJ53" s="107"/>
      <c r="QIK53" s="107"/>
      <c r="QIL53" s="107"/>
      <c r="QIM53" s="107"/>
      <c r="QIN53" s="107"/>
      <c r="QIO53" s="107"/>
      <c r="QIP53" s="107"/>
      <c r="QIQ53" s="107"/>
      <c r="QIR53" s="107"/>
      <c r="QIS53" s="107"/>
      <c r="QIT53" s="107"/>
      <c r="QIU53" s="107"/>
      <c r="QIV53" s="107"/>
      <c r="QIW53" s="107"/>
      <c r="QIX53" s="107"/>
      <c r="QIY53" s="107"/>
      <c r="QIZ53" s="107"/>
      <c r="QJA53" s="107"/>
      <c r="QJB53" s="107"/>
      <c r="QJC53" s="107"/>
      <c r="QJD53" s="107"/>
      <c r="QJE53" s="107"/>
      <c r="QJF53" s="107"/>
      <c r="QJG53" s="107"/>
      <c r="QJH53" s="107"/>
      <c r="QJI53" s="107"/>
      <c r="QJJ53" s="107"/>
      <c r="QJK53" s="107"/>
      <c r="QJL53" s="107"/>
      <c r="QJM53" s="107"/>
      <c r="QJN53" s="107"/>
      <c r="QJO53" s="107"/>
      <c r="QJP53" s="107"/>
      <c r="QJQ53" s="107"/>
      <c r="QJR53" s="107"/>
      <c r="QJS53" s="107"/>
      <c r="QJT53" s="107"/>
      <c r="QJU53" s="107"/>
      <c r="QJV53" s="107"/>
      <c r="QJW53" s="107"/>
      <c r="QJX53" s="107"/>
      <c r="QJY53" s="107"/>
      <c r="QJZ53" s="107"/>
      <c r="QKA53" s="107"/>
      <c r="QKB53" s="107"/>
      <c r="QKC53" s="107"/>
      <c r="QKD53" s="107"/>
      <c r="QKE53" s="107"/>
      <c r="QKF53" s="107"/>
      <c r="QKG53" s="107"/>
      <c r="QKH53" s="107"/>
      <c r="QKI53" s="107"/>
      <c r="QKJ53" s="107"/>
      <c r="QKK53" s="107"/>
      <c r="QKL53" s="107"/>
      <c r="QKM53" s="107"/>
      <c r="QKN53" s="107"/>
      <c r="QKO53" s="107"/>
      <c r="QKP53" s="107"/>
      <c r="QKQ53" s="107"/>
      <c r="QKR53" s="107"/>
      <c r="QKS53" s="107"/>
      <c r="QKT53" s="107"/>
      <c r="QKU53" s="107"/>
      <c r="QKV53" s="107"/>
      <c r="QKW53" s="107"/>
      <c r="QKX53" s="107"/>
      <c r="QKY53" s="107"/>
      <c r="QKZ53" s="107"/>
      <c r="QLA53" s="107"/>
      <c r="QLB53" s="107"/>
      <c r="QLC53" s="107"/>
      <c r="QLD53" s="107"/>
      <c r="QLE53" s="107"/>
      <c r="QLF53" s="107"/>
      <c r="QLG53" s="107"/>
      <c r="QLH53" s="107"/>
      <c r="QLI53" s="107"/>
      <c r="QLJ53" s="107"/>
      <c r="QLK53" s="107"/>
      <c r="QLL53" s="107"/>
      <c r="QLM53" s="107"/>
      <c r="QLN53" s="107"/>
      <c r="QLO53" s="107"/>
      <c r="QLP53" s="107"/>
      <c r="QLQ53" s="107"/>
      <c r="QLR53" s="107"/>
      <c r="QLS53" s="107"/>
      <c r="QLT53" s="107"/>
      <c r="QLU53" s="107"/>
      <c r="QLV53" s="107"/>
      <c r="QLW53" s="107"/>
      <c r="QLX53" s="107"/>
      <c r="QLY53" s="107"/>
      <c r="QLZ53" s="107"/>
      <c r="QMA53" s="107"/>
      <c r="QMB53" s="107"/>
      <c r="QMC53" s="107"/>
      <c r="QMD53" s="107"/>
      <c r="QME53" s="107"/>
      <c r="QMF53" s="107"/>
      <c r="QMG53" s="107"/>
      <c r="QMH53" s="107"/>
      <c r="QMI53" s="107"/>
      <c r="QMJ53" s="107"/>
      <c r="QMK53" s="107"/>
      <c r="QML53" s="107"/>
      <c r="QMM53" s="107"/>
      <c r="QMN53" s="107"/>
      <c r="QMO53" s="107"/>
      <c r="QMP53" s="107"/>
      <c r="QMQ53" s="107"/>
      <c r="QMR53" s="107"/>
      <c r="QMS53" s="107"/>
      <c r="QMT53" s="107"/>
      <c r="QMU53" s="107"/>
      <c r="QMV53" s="107"/>
      <c r="QMW53" s="107"/>
      <c r="QMX53" s="107"/>
      <c r="QMY53" s="107"/>
      <c r="QMZ53" s="107"/>
      <c r="QNA53" s="107"/>
      <c r="QNB53" s="107"/>
      <c r="QNC53" s="107"/>
      <c r="QND53" s="107"/>
      <c r="QNE53" s="107"/>
      <c r="QNF53" s="107"/>
      <c r="QNG53" s="107"/>
      <c r="QNH53" s="107"/>
      <c r="QNI53" s="107"/>
      <c r="QNJ53" s="107"/>
      <c r="QNK53" s="107"/>
      <c r="QNL53" s="107"/>
      <c r="QNM53" s="107"/>
      <c r="QNN53" s="107"/>
      <c r="QNO53" s="107"/>
      <c r="QNP53" s="107"/>
      <c r="QNQ53" s="107"/>
      <c r="QNR53" s="107"/>
      <c r="QNS53" s="107"/>
      <c r="QNT53" s="107"/>
      <c r="QNU53" s="107"/>
      <c r="QNV53" s="107"/>
      <c r="QNW53" s="107"/>
      <c r="QNX53" s="107"/>
      <c r="QNY53" s="107"/>
      <c r="QNZ53" s="107"/>
      <c r="QOA53" s="107"/>
      <c r="QOB53" s="107"/>
      <c r="QOC53" s="107"/>
      <c r="QOD53" s="107"/>
      <c r="QOE53" s="107"/>
      <c r="QOF53" s="107"/>
      <c r="QOG53" s="107"/>
      <c r="QOH53" s="107"/>
      <c r="QOI53" s="107"/>
      <c r="QOJ53" s="107"/>
      <c r="QOK53" s="107"/>
      <c r="QOL53" s="107"/>
      <c r="QOM53" s="107"/>
      <c r="QON53" s="107"/>
      <c r="QOO53" s="107"/>
      <c r="QOP53" s="107"/>
      <c r="QOQ53" s="107"/>
      <c r="QOR53" s="107"/>
      <c r="QOS53" s="107"/>
      <c r="QOT53" s="107"/>
      <c r="QOU53" s="107"/>
      <c r="QOV53" s="107"/>
      <c r="QOW53" s="107"/>
      <c r="QOX53" s="107"/>
      <c r="QOY53" s="107"/>
      <c r="QOZ53" s="107"/>
      <c r="QPA53" s="107"/>
      <c r="QPB53" s="107"/>
      <c r="QPC53" s="107"/>
      <c r="QPD53" s="107"/>
      <c r="QPE53" s="107"/>
      <c r="QPF53" s="107"/>
      <c r="QPG53" s="107"/>
      <c r="QPH53" s="107"/>
      <c r="QPI53" s="107"/>
      <c r="QPJ53" s="107"/>
      <c r="QPK53" s="107"/>
      <c r="QPL53" s="107"/>
      <c r="QPM53" s="107"/>
      <c r="QPN53" s="107"/>
      <c r="QPO53" s="107"/>
      <c r="QPP53" s="107"/>
      <c r="QPQ53" s="107"/>
      <c r="QPR53" s="107"/>
      <c r="QPS53" s="107"/>
      <c r="QPT53" s="107"/>
      <c r="QPU53" s="107"/>
      <c r="QPV53" s="107"/>
      <c r="QPW53" s="107"/>
      <c r="QPX53" s="107"/>
      <c r="QPY53" s="107"/>
      <c r="QPZ53" s="107"/>
      <c r="QQA53" s="107"/>
      <c r="QQB53" s="107"/>
      <c r="QQC53" s="107"/>
      <c r="QQD53" s="107"/>
      <c r="QQE53" s="107"/>
      <c r="QQF53" s="107"/>
      <c r="QQG53" s="107"/>
      <c r="QQH53" s="107"/>
      <c r="QQI53" s="107"/>
      <c r="QQJ53" s="107"/>
      <c r="QQK53" s="107"/>
      <c r="QQL53" s="107"/>
      <c r="QQM53" s="107"/>
      <c r="QQN53" s="107"/>
      <c r="QQO53" s="107"/>
      <c r="QQP53" s="107"/>
      <c r="QQQ53" s="107"/>
      <c r="QQR53" s="107"/>
      <c r="QQS53" s="107"/>
      <c r="QQT53" s="107"/>
      <c r="QQU53" s="107"/>
      <c r="QQV53" s="107"/>
      <c r="QQW53" s="107"/>
      <c r="QQX53" s="107"/>
      <c r="QQY53" s="107"/>
      <c r="QQZ53" s="107"/>
      <c r="QRA53" s="107"/>
      <c r="QRB53" s="107"/>
      <c r="QRC53" s="107"/>
      <c r="QRD53" s="107"/>
      <c r="QRE53" s="107"/>
      <c r="QRF53" s="107"/>
      <c r="QRG53" s="107"/>
      <c r="QRH53" s="107"/>
      <c r="QRI53" s="107"/>
      <c r="QRJ53" s="107"/>
      <c r="QRK53" s="107"/>
      <c r="QRL53" s="107"/>
      <c r="QRM53" s="107"/>
      <c r="QRN53" s="107"/>
      <c r="QRO53" s="107"/>
      <c r="QRP53" s="107"/>
      <c r="QRQ53" s="107"/>
      <c r="QRR53" s="107"/>
      <c r="QRS53" s="107"/>
      <c r="QRT53" s="107"/>
      <c r="QRU53" s="107"/>
      <c r="QRV53" s="107"/>
      <c r="QRW53" s="107"/>
      <c r="QRX53" s="107"/>
      <c r="QRY53" s="107"/>
      <c r="QRZ53" s="107"/>
      <c r="QSA53" s="107"/>
      <c r="QSB53" s="107"/>
      <c r="QSC53" s="107"/>
      <c r="QSD53" s="107"/>
      <c r="QSE53" s="107"/>
      <c r="QSF53" s="107"/>
      <c r="QSG53" s="107"/>
      <c r="QSH53" s="107"/>
      <c r="QSI53" s="107"/>
      <c r="QSJ53" s="107"/>
      <c r="QSK53" s="107"/>
      <c r="QSL53" s="107"/>
      <c r="QSM53" s="107"/>
      <c r="QSN53" s="107"/>
      <c r="QSO53" s="107"/>
      <c r="QSP53" s="107"/>
      <c r="QSQ53" s="107"/>
      <c r="QSR53" s="107"/>
      <c r="QSS53" s="107"/>
      <c r="QST53" s="107"/>
      <c r="QSU53" s="107"/>
      <c r="QSV53" s="107"/>
      <c r="QSW53" s="107"/>
      <c r="QSX53" s="107"/>
      <c r="QSY53" s="107"/>
      <c r="QSZ53" s="107"/>
      <c r="QTA53" s="107"/>
      <c r="QTB53" s="107"/>
      <c r="QTC53" s="107"/>
      <c r="QTD53" s="107"/>
      <c r="QTE53" s="107"/>
      <c r="QTF53" s="107"/>
      <c r="QTG53" s="107"/>
      <c r="QTH53" s="107"/>
      <c r="QTI53" s="107"/>
      <c r="QTJ53" s="107"/>
      <c r="QTK53" s="107"/>
      <c r="QTL53" s="107"/>
      <c r="QTM53" s="107"/>
      <c r="QTN53" s="107"/>
      <c r="QTO53" s="107"/>
      <c r="QTP53" s="107"/>
      <c r="QTQ53" s="107"/>
      <c r="QTR53" s="107"/>
      <c r="QTS53" s="107"/>
      <c r="QTT53" s="107"/>
      <c r="QTU53" s="107"/>
      <c r="QTV53" s="107"/>
      <c r="QTW53" s="107"/>
      <c r="QTX53" s="107"/>
      <c r="QTY53" s="107"/>
      <c r="QTZ53" s="107"/>
      <c r="QUA53" s="107"/>
      <c r="QUB53" s="107"/>
      <c r="QUC53" s="107"/>
      <c r="QUD53" s="107"/>
      <c r="QUE53" s="107"/>
      <c r="QUF53" s="107"/>
      <c r="QUG53" s="107"/>
      <c r="QUH53" s="107"/>
      <c r="QUI53" s="107"/>
      <c r="QUJ53" s="107"/>
      <c r="QUK53" s="107"/>
      <c r="QUL53" s="107"/>
      <c r="QUM53" s="107"/>
      <c r="QUN53" s="107"/>
      <c r="QUO53" s="107"/>
      <c r="QUP53" s="107"/>
      <c r="QUQ53" s="107"/>
      <c r="QUR53" s="107"/>
      <c r="QUS53" s="107"/>
      <c r="QUT53" s="107"/>
      <c r="QUU53" s="107"/>
      <c r="QUV53" s="107"/>
      <c r="QUW53" s="107"/>
      <c r="QUX53" s="107"/>
      <c r="QUY53" s="107"/>
      <c r="QUZ53" s="107"/>
      <c r="QVA53" s="107"/>
      <c r="QVB53" s="107"/>
      <c r="QVC53" s="107"/>
      <c r="QVD53" s="107"/>
      <c r="QVE53" s="107"/>
      <c r="QVF53" s="107"/>
      <c r="QVG53" s="107"/>
      <c r="QVH53" s="107"/>
      <c r="QVI53" s="107"/>
      <c r="QVJ53" s="107"/>
      <c r="QVK53" s="107"/>
      <c r="QVL53" s="107"/>
      <c r="QVM53" s="107"/>
      <c r="QVN53" s="107"/>
      <c r="QVO53" s="107"/>
      <c r="QVP53" s="107"/>
      <c r="QVQ53" s="107"/>
      <c r="QVR53" s="107"/>
      <c r="QVS53" s="107"/>
      <c r="QVT53" s="107"/>
      <c r="QVU53" s="107"/>
      <c r="QVV53" s="107"/>
      <c r="QVW53" s="107"/>
      <c r="QVX53" s="107"/>
      <c r="QVY53" s="107"/>
      <c r="QVZ53" s="107"/>
      <c r="QWA53" s="107"/>
      <c r="QWB53" s="107"/>
      <c r="QWC53" s="107"/>
      <c r="QWD53" s="107"/>
      <c r="QWE53" s="107"/>
      <c r="QWF53" s="107"/>
      <c r="QWG53" s="107"/>
      <c r="QWH53" s="107"/>
      <c r="QWI53" s="107"/>
      <c r="QWJ53" s="107"/>
      <c r="QWK53" s="107"/>
      <c r="QWL53" s="107"/>
      <c r="QWM53" s="107"/>
      <c r="QWN53" s="107"/>
      <c r="QWO53" s="107"/>
      <c r="QWP53" s="107"/>
      <c r="QWQ53" s="107"/>
      <c r="QWR53" s="107"/>
      <c r="QWS53" s="107"/>
      <c r="QWT53" s="107"/>
      <c r="QWU53" s="107"/>
      <c r="QWV53" s="107"/>
      <c r="QWW53" s="107"/>
      <c r="QWX53" s="107"/>
      <c r="QWY53" s="107"/>
      <c r="QWZ53" s="107"/>
      <c r="QXA53" s="107"/>
      <c r="QXB53" s="107"/>
      <c r="QXC53" s="107"/>
      <c r="QXD53" s="107"/>
      <c r="QXE53" s="107"/>
      <c r="QXF53" s="107"/>
      <c r="QXG53" s="107"/>
      <c r="QXH53" s="107"/>
      <c r="QXI53" s="107"/>
      <c r="QXJ53" s="107"/>
      <c r="QXK53" s="107"/>
      <c r="QXL53" s="107"/>
      <c r="QXM53" s="107"/>
      <c r="QXN53" s="107"/>
      <c r="QXO53" s="107"/>
      <c r="QXP53" s="107"/>
      <c r="QXQ53" s="107"/>
      <c r="QXR53" s="107"/>
      <c r="QXS53" s="107"/>
      <c r="QXT53" s="107"/>
      <c r="QXU53" s="107"/>
      <c r="QXV53" s="107"/>
      <c r="QXW53" s="107"/>
      <c r="QXX53" s="107"/>
      <c r="QXY53" s="107"/>
      <c r="QXZ53" s="107"/>
      <c r="QYA53" s="107"/>
      <c r="QYB53" s="107"/>
      <c r="QYC53" s="107"/>
      <c r="QYD53" s="107"/>
      <c r="QYE53" s="107"/>
      <c r="QYF53" s="107"/>
      <c r="QYG53" s="107"/>
      <c r="QYH53" s="107"/>
      <c r="QYI53" s="107"/>
      <c r="QYJ53" s="107"/>
      <c r="QYK53" s="107"/>
      <c r="QYL53" s="107"/>
      <c r="QYM53" s="107"/>
      <c r="QYN53" s="107"/>
      <c r="QYO53" s="107"/>
      <c r="QYP53" s="107"/>
      <c r="QYQ53" s="107"/>
      <c r="QYR53" s="107"/>
      <c r="QYS53" s="107"/>
      <c r="QYT53" s="107"/>
      <c r="QYU53" s="107"/>
      <c r="QYV53" s="107"/>
      <c r="QYW53" s="107"/>
      <c r="QYX53" s="107"/>
      <c r="QYY53" s="107"/>
      <c r="QYZ53" s="107"/>
      <c r="QZA53" s="107"/>
      <c r="QZB53" s="107"/>
      <c r="QZC53" s="107"/>
      <c r="QZD53" s="107"/>
      <c r="QZE53" s="107"/>
      <c r="QZF53" s="107"/>
      <c r="QZG53" s="107"/>
      <c r="QZH53" s="107"/>
      <c r="QZI53" s="107"/>
      <c r="QZJ53" s="107"/>
      <c r="QZK53" s="107"/>
      <c r="QZL53" s="107"/>
      <c r="QZM53" s="107"/>
      <c r="QZN53" s="107"/>
      <c r="QZO53" s="107"/>
      <c r="QZP53" s="107"/>
      <c r="QZQ53" s="107"/>
      <c r="QZR53" s="107"/>
      <c r="QZS53" s="107"/>
      <c r="QZT53" s="107"/>
      <c r="QZU53" s="107"/>
      <c r="QZV53" s="107"/>
      <c r="QZW53" s="107"/>
      <c r="QZX53" s="107"/>
      <c r="QZY53" s="107"/>
      <c r="QZZ53" s="107"/>
      <c r="RAA53" s="107"/>
      <c r="RAB53" s="107"/>
      <c r="RAC53" s="107"/>
      <c r="RAD53" s="107"/>
      <c r="RAE53" s="107"/>
      <c r="RAF53" s="107"/>
      <c r="RAG53" s="107"/>
      <c r="RAH53" s="107"/>
      <c r="RAI53" s="107"/>
      <c r="RAJ53" s="107"/>
      <c r="RAK53" s="107"/>
      <c r="RAL53" s="107"/>
      <c r="RAM53" s="107"/>
      <c r="RAN53" s="107"/>
      <c r="RAO53" s="107"/>
      <c r="RAP53" s="107"/>
      <c r="RAQ53" s="107"/>
      <c r="RAR53" s="107"/>
      <c r="RAS53" s="107"/>
      <c r="RAT53" s="107"/>
      <c r="RAU53" s="107"/>
      <c r="RAV53" s="107"/>
      <c r="RAW53" s="107"/>
      <c r="RAX53" s="107"/>
      <c r="RAY53" s="107"/>
      <c r="RAZ53" s="107"/>
      <c r="RBA53" s="107"/>
      <c r="RBB53" s="107"/>
      <c r="RBC53" s="107"/>
      <c r="RBD53" s="107"/>
      <c r="RBE53" s="107"/>
      <c r="RBF53" s="107"/>
      <c r="RBG53" s="107"/>
      <c r="RBH53" s="107"/>
      <c r="RBI53" s="107"/>
      <c r="RBJ53" s="107"/>
      <c r="RBK53" s="107"/>
      <c r="RBL53" s="107"/>
      <c r="RBM53" s="107"/>
      <c r="RBN53" s="107"/>
      <c r="RBO53" s="107"/>
      <c r="RBP53" s="107"/>
      <c r="RBQ53" s="107"/>
      <c r="RBR53" s="107"/>
      <c r="RBS53" s="107"/>
      <c r="RBT53" s="107"/>
      <c r="RBU53" s="107"/>
      <c r="RBV53" s="107"/>
      <c r="RBW53" s="107"/>
      <c r="RBX53" s="107"/>
      <c r="RBY53" s="107"/>
      <c r="RBZ53" s="107"/>
      <c r="RCA53" s="107"/>
      <c r="RCB53" s="107"/>
      <c r="RCC53" s="107"/>
      <c r="RCD53" s="107"/>
      <c r="RCE53" s="107"/>
      <c r="RCF53" s="107"/>
      <c r="RCG53" s="107"/>
      <c r="RCH53" s="107"/>
      <c r="RCI53" s="107"/>
      <c r="RCJ53" s="107"/>
      <c r="RCK53" s="107"/>
      <c r="RCL53" s="107"/>
      <c r="RCM53" s="107"/>
      <c r="RCN53" s="107"/>
      <c r="RCO53" s="107"/>
      <c r="RCP53" s="107"/>
      <c r="RCQ53" s="107"/>
      <c r="RCR53" s="107"/>
      <c r="RCS53" s="107"/>
      <c r="RCT53" s="107"/>
      <c r="RCU53" s="107"/>
      <c r="RCV53" s="107"/>
      <c r="RCW53" s="107"/>
      <c r="RCX53" s="107"/>
      <c r="RCY53" s="107"/>
      <c r="RCZ53" s="107"/>
      <c r="RDA53" s="107"/>
      <c r="RDB53" s="107"/>
      <c r="RDC53" s="107"/>
      <c r="RDD53" s="107"/>
      <c r="RDE53" s="107"/>
      <c r="RDF53" s="107"/>
      <c r="RDG53" s="107"/>
      <c r="RDH53" s="107"/>
      <c r="RDI53" s="107"/>
      <c r="RDJ53" s="107"/>
      <c r="RDK53" s="107"/>
      <c r="RDL53" s="107"/>
      <c r="RDM53" s="107"/>
      <c r="RDN53" s="107"/>
      <c r="RDO53" s="107"/>
      <c r="RDP53" s="107"/>
      <c r="RDQ53" s="107"/>
      <c r="RDR53" s="107"/>
      <c r="RDS53" s="107"/>
      <c r="RDT53" s="107"/>
      <c r="RDU53" s="107"/>
      <c r="RDV53" s="107"/>
      <c r="RDW53" s="107"/>
      <c r="RDX53" s="107"/>
      <c r="RDY53" s="107"/>
      <c r="RDZ53" s="107"/>
      <c r="REA53" s="107"/>
      <c r="REB53" s="107"/>
      <c r="REC53" s="107"/>
      <c r="RED53" s="107"/>
      <c r="REE53" s="107"/>
      <c r="REF53" s="107"/>
      <c r="REG53" s="107"/>
      <c r="REH53" s="107"/>
      <c r="REI53" s="107"/>
      <c r="REJ53" s="107"/>
      <c r="REK53" s="107"/>
      <c r="REL53" s="107"/>
      <c r="REM53" s="107"/>
      <c r="REN53" s="107"/>
      <c r="REO53" s="107"/>
      <c r="REP53" s="107"/>
      <c r="REQ53" s="107"/>
      <c r="RER53" s="107"/>
      <c r="RES53" s="107"/>
      <c r="RET53" s="107"/>
      <c r="REU53" s="107"/>
      <c r="REV53" s="107"/>
      <c r="REW53" s="107"/>
      <c r="REX53" s="107"/>
      <c r="REY53" s="107"/>
      <c r="REZ53" s="107"/>
      <c r="RFA53" s="107"/>
      <c r="RFB53" s="107"/>
      <c r="RFC53" s="107"/>
      <c r="RFD53" s="107"/>
      <c r="RFE53" s="107"/>
      <c r="RFF53" s="107"/>
      <c r="RFG53" s="107"/>
      <c r="RFH53" s="107"/>
      <c r="RFI53" s="107"/>
      <c r="RFJ53" s="107"/>
      <c r="RFK53" s="107"/>
      <c r="RFL53" s="107"/>
      <c r="RFM53" s="107"/>
      <c r="RFN53" s="107"/>
      <c r="RFO53" s="107"/>
      <c r="RFP53" s="107"/>
      <c r="RFQ53" s="107"/>
      <c r="RFR53" s="107"/>
      <c r="RFS53" s="107"/>
      <c r="RFT53" s="107"/>
      <c r="RFU53" s="107"/>
      <c r="RFV53" s="107"/>
      <c r="RFW53" s="107"/>
      <c r="RFX53" s="107"/>
      <c r="RFY53" s="107"/>
      <c r="RFZ53" s="107"/>
      <c r="RGA53" s="107"/>
      <c r="RGB53" s="107"/>
      <c r="RGC53" s="107"/>
      <c r="RGD53" s="107"/>
      <c r="RGE53" s="107"/>
      <c r="RGF53" s="107"/>
      <c r="RGG53" s="107"/>
      <c r="RGH53" s="107"/>
      <c r="RGI53" s="107"/>
      <c r="RGJ53" s="107"/>
      <c r="RGK53" s="107"/>
      <c r="RGL53" s="107"/>
      <c r="RGM53" s="107"/>
      <c r="RGN53" s="107"/>
      <c r="RGO53" s="107"/>
      <c r="RGP53" s="107"/>
      <c r="RGQ53" s="107"/>
      <c r="RGR53" s="107"/>
      <c r="RGS53" s="107"/>
      <c r="RGT53" s="107"/>
      <c r="RGU53" s="107"/>
      <c r="RGV53" s="107"/>
      <c r="RGW53" s="107"/>
      <c r="RGX53" s="107"/>
      <c r="RGY53" s="107"/>
      <c r="RGZ53" s="107"/>
      <c r="RHA53" s="107"/>
      <c r="RHB53" s="107"/>
      <c r="RHC53" s="107"/>
      <c r="RHD53" s="107"/>
      <c r="RHE53" s="107"/>
      <c r="RHF53" s="107"/>
      <c r="RHG53" s="107"/>
      <c r="RHH53" s="107"/>
      <c r="RHI53" s="107"/>
      <c r="RHJ53" s="107"/>
      <c r="RHK53" s="107"/>
      <c r="RHL53" s="107"/>
      <c r="RHM53" s="107"/>
      <c r="RHN53" s="107"/>
      <c r="RHO53" s="107"/>
      <c r="RHP53" s="107"/>
      <c r="RHQ53" s="107"/>
      <c r="RHR53" s="107"/>
      <c r="RHS53" s="107"/>
      <c r="RHT53" s="107"/>
      <c r="RHU53" s="107"/>
      <c r="RHV53" s="107"/>
      <c r="RHW53" s="107"/>
      <c r="RHX53" s="107"/>
      <c r="RHY53" s="107"/>
      <c r="RHZ53" s="107"/>
      <c r="RIA53" s="107"/>
      <c r="RIB53" s="107"/>
      <c r="RIC53" s="107"/>
      <c r="RID53" s="107"/>
      <c r="RIE53" s="107"/>
      <c r="RIF53" s="107"/>
      <c r="RIG53" s="107"/>
      <c r="RIH53" s="107"/>
      <c r="RII53" s="107"/>
      <c r="RIJ53" s="107"/>
      <c r="RIK53" s="107"/>
      <c r="RIL53" s="107"/>
      <c r="RIM53" s="107"/>
      <c r="RIN53" s="107"/>
      <c r="RIO53" s="107"/>
      <c r="RIP53" s="107"/>
      <c r="RIQ53" s="107"/>
      <c r="RIR53" s="107"/>
      <c r="RIS53" s="107"/>
      <c r="RIT53" s="107"/>
      <c r="RIU53" s="107"/>
      <c r="RIV53" s="107"/>
      <c r="RIW53" s="107"/>
      <c r="RIX53" s="107"/>
      <c r="RIY53" s="107"/>
      <c r="RIZ53" s="107"/>
      <c r="RJA53" s="107"/>
      <c r="RJB53" s="107"/>
      <c r="RJC53" s="107"/>
      <c r="RJD53" s="107"/>
      <c r="RJE53" s="107"/>
      <c r="RJF53" s="107"/>
      <c r="RJG53" s="107"/>
      <c r="RJH53" s="107"/>
      <c r="RJI53" s="107"/>
      <c r="RJJ53" s="107"/>
      <c r="RJK53" s="107"/>
      <c r="RJL53" s="107"/>
      <c r="RJM53" s="107"/>
      <c r="RJN53" s="107"/>
      <c r="RJO53" s="107"/>
      <c r="RJP53" s="107"/>
      <c r="RJQ53" s="107"/>
      <c r="RJR53" s="107"/>
      <c r="RJS53" s="107"/>
      <c r="RJT53" s="107"/>
      <c r="RJU53" s="107"/>
      <c r="RJV53" s="107"/>
      <c r="RJW53" s="107"/>
      <c r="RJX53" s="107"/>
      <c r="RJY53" s="107"/>
      <c r="RJZ53" s="107"/>
      <c r="RKA53" s="107"/>
      <c r="RKB53" s="107"/>
      <c r="RKC53" s="107"/>
      <c r="RKD53" s="107"/>
      <c r="RKE53" s="107"/>
      <c r="RKF53" s="107"/>
      <c r="RKG53" s="107"/>
      <c r="RKH53" s="107"/>
      <c r="RKI53" s="107"/>
      <c r="RKJ53" s="107"/>
      <c r="RKK53" s="107"/>
      <c r="RKL53" s="107"/>
      <c r="RKM53" s="107"/>
      <c r="RKN53" s="107"/>
      <c r="RKO53" s="107"/>
      <c r="RKP53" s="107"/>
      <c r="RKQ53" s="107"/>
      <c r="RKR53" s="107"/>
      <c r="RKS53" s="107"/>
      <c r="RKT53" s="107"/>
      <c r="RKU53" s="107"/>
      <c r="RKV53" s="107"/>
      <c r="RKW53" s="107"/>
      <c r="RKX53" s="107"/>
      <c r="RKY53" s="107"/>
      <c r="RKZ53" s="107"/>
      <c r="RLA53" s="107"/>
      <c r="RLB53" s="107"/>
      <c r="RLC53" s="107"/>
      <c r="RLD53" s="107"/>
      <c r="RLE53" s="107"/>
      <c r="RLF53" s="107"/>
      <c r="RLG53" s="107"/>
      <c r="RLH53" s="107"/>
      <c r="RLI53" s="107"/>
      <c r="RLJ53" s="107"/>
      <c r="RLK53" s="107"/>
      <c r="RLL53" s="107"/>
      <c r="RLM53" s="107"/>
      <c r="RLN53" s="107"/>
      <c r="RLO53" s="107"/>
      <c r="RLP53" s="107"/>
      <c r="RLQ53" s="107"/>
      <c r="RLR53" s="107"/>
      <c r="RLS53" s="107"/>
      <c r="RLT53" s="107"/>
      <c r="RLU53" s="107"/>
      <c r="RLV53" s="107"/>
      <c r="RLW53" s="107"/>
      <c r="RLX53" s="107"/>
      <c r="RLY53" s="107"/>
      <c r="RLZ53" s="107"/>
      <c r="RMA53" s="107"/>
      <c r="RMB53" s="107"/>
      <c r="RMC53" s="107"/>
      <c r="RMD53" s="107"/>
      <c r="RME53" s="107"/>
      <c r="RMF53" s="107"/>
      <c r="RMG53" s="107"/>
      <c r="RMH53" s="107"/>
      <c r="RMI53" s="107"/>
      <c r="RMJ53" s="107"/>
      <c r="RMK53" s="107"/>
      <c r="RML53" s="107"/>
      <c r="RMM53" s="107"/>
      <c r="RMN53" s="107"/>
      <c r="RMO53" s="107"/>
      <c r="RMP53" s="107"/>
      <c r="RMQ53" s="107"/>
      <c r="RMR53" s="107"/>
      <c r="RMS53" s="107"/>
      <c r="RMT53" s="107"/>
      <c r="RMU53" s="107"/>
      <c r="RMV53" s="107"/>
      <c r="RMW53" s="107"/>
      <c r="RMX53" s="107"/>
      <c r="RMY53" s="107"/>
      <c r="RMZ53" s="107"/>
      <c r="RNA53" s="107"/>
      <c r="RNB53" s="107"/>
      <c r="RNC53" s="107"/>
      <c r="RND53" s="107"/>
      <c r="RNE53" s="107"/>
      <c r="RNF53" s="107"/>
      <c r="RNG53" s="107"/>
      <c r="RNH53" s="107"/>
      <c r="RNI53" s="107"/>
      <c r="RNJ53" s="107"/>
      <c r="RNK53" s="107"/>
      <c r="RNL53" s="107"/>
      <c r="RNM53" s="107"/>
      <c r="RNN53" s="107"/>
      <c r="RNO53" s="107"/>
      <c r="RNP53" s="107"/>
      <c r="RNQ53" s="107"/>
      <c r="RNR53" s="107"/>
      <c r="RNS53" s="107"/>
      <c r="RNT53" s="107"/>
      <c r="RNU53" s="107"/>
      <c r="RNV53" s="107"/>
      <c r="RNW53" s="107"/>
      <c r="RNX53" s="107"/>
      <c r="RNY53" s="107"/>
      <c r="RNZ53" s="107"/>
      <c r="ROA53" s="107"/>
      <c r="ROB53" s="107"/>
      <c r="ROC53" s="107"/>
      <c r="ROD53" s="107"/>
      <c r="ROE53" s="107"/>
      <c r="ROF53" s="107"/>
      <c r="ROG53" s="107"/>
      <c r="ROH53" s="107"/>
      <c r="ROI53" s="107"/>
      <c r="ROJ53" s="107"/>
      <c r="ROK53" s="107"/>
      <c r="ROL53" s="107"/>
      <c r="ROM53" s="107"/>
      <c r="RON53" s="107"/>
      <c r="ROO53" s="107"/>
      <c r="ROP53" s="107"/>
      <c r="ROQ53" s="107"/>
      <c r="ROR53" s="107"/>
      <c r="ROS53" s="107"/>
      <c r="ROT53" s="107"/>
      <c r="ROU53" s="107"/>
      <c r="ROV53" s="107"/>
      <c r="ROW53" s="107"/>
      <c r="ROX53" s="107"/>
      <c r="ROY53" s="107"/>
      <c r="ROZ53" s="107"/>
      <c r="RPA53" s="107"/>
      <c r="RPB53" s="107"/>
      <c r="RPC53" s="107"/>
      <c r="RPD53" s="107"/>
      <c r="RPE53" s="107"/>
      <c r="RPF53" s="107"/>
      <c r="RPG53" s="107"/>
      <c r="RPH53" s="107"/>
      <c r="RPI53" s="107"/>
      <c r="RPJ53" s="107"/>
      <c r="RPK53" s="107"/>
      <c r="RPL53" s="107"/>
      <c r="RPM53" s="107"/>
      <c r="RPN53" s="107"/>
      <c r="RPO53" s="107"/>
      <c r="RPP53" s="107"/>
      <c r="RPQ53" s="107"/>
      <c r="RPR53" s="107"/>
      <c r="RPS53" s="107"/>
      <c r="RPT53" s="107"/>
      <c r="RPU53" s="107"/>
      <c r="RPV53" s="107"/>
      <c r="RPW53" s="107"/>
      <c r="RPX53" s="107"/>
      <c r="RPY53" s="107"/>
      <c r="RPZ53" s="107"/>
      <c r="RQA53" s="107"/>
      <c r="RQB53" s="107"/>
      <c r="RQC53" s="107"/>
      <c r="RQD53" s="107"/>
      <c r="RQE53" s="107"/>
      <c r="RQF53" s="107"/>
      <c r="RQG53" s="107"/>
      <c r="RQH53" s="107"/>
      <c r="RQI53" s="107"/>
      <c r="RQJ53" s="107"/>
      <c r="RQK53" s="107"/>
      <c r="RQL53" s="107"/>
      <c r="RQM53" s="107"/>
      <c r="RQN53" s="107"/>
      <c r="RQO53" s="107"/>
      <c r="RQP53" s="107"/>
      <c r="RQQ53" s="107"/>
      <c r="RQR53" s="107"/>
      <c r="RQS53" s="107"/>
      <c r="RQT53" s="107"/>
      <c r="RQU53" s="107"/>
      <c r="RQV53" s="107"/>
      <c r="RQW53" s="107"/>
      <c r="RQX53" s="107"/>
      <c r="RQY53" s="107"/>
      <c r="RQZ53" s="107"/>
      <c r="RRA53" s="107"/>
      <c r="RRB53" s="107"/>
      <c r="RRC53" s="107"/>
      <c r="RRD53" s="107"/>
      <c r="RRE53" s="107"/>
      <c r="RRF53" s="107"/>
      <c r="RRG53" s="107"/>
      <c r="RRH53" s="107"/>
      <c r="RRI53" s="107"/>
      <c r="RRJ53" s="107"/>
      <c r="RRK53" s="107"/>
      <c r="RRL53" s="107"/>
      <c r="RRM53" s="107"/>
      <c r="RRN53" s="107"/>
      <c r="RRO53" s="107"/>
      <c r="RRP53" s="107"/>
      <c r="RRQ53" s="107"/>
      <c r="RRR53" s="107"/>
      <c r="RRS53" s="107"/>
      <c r="RRT53" s="107"/>
      <c r="RRU53" s="107"/>
      <c r="RRV53" s="107"/>
      <c r="RRW53" s="107"/>
      <c r="RRX53" s="107"/>
      <c r="RRY53" s="107"/>
      <c r="RRZ53" s="107"/>
      <c r="RSA53" s="107"/>
      <c r="RSB53" s="107"/>
      <c r="RSC53" s="107"/>
      <c r="RSD53" s="107"/>
      <c r="RSE53" s="107"/>
      <c r="RSF53" s="107"/>
      <c r="RSG53" s="107"/>
      <c r="RSH53" s="107"/>
      <c r="RSI53" s="107"/>
      <c r="RSJ53" s="107"/>
      <c r="RSK53" s="107"/>
      <c r="RSL53" s="107"/>
      <c r="RSM53" s="107"/>
      <c r="RSN53" s="107"/>
      <c r="RSO53" s="107"/>
      <c r="RSP53" s="107"/>
      <c r="RSQ53" s="107"/>
      <c r="RSR53" s="107"/>
      <c r="RSS53" s="107"/>
      <c r="RST53" s="107"/>
      <c r="RSU53" s="107"/>
      <c r="RSV53" s="107"/>
      <c r="RSW53" s="107"/>
      <c r="RSX53" s="107"/>
      <c r="RSY53" s="107"/>
      <c r="RSZ53" s="107"/>
      <c r="RTA53" s="107"/>
      <c r="RTB53" s="107"/>
      <c r="RTC53" s="107"/>
      <c r="RTD53" s="107"/>
      <c r="RTE53" s="107"/>
      <c r="RTF53" s="107"/>
      <c r="RTG53" s="107"/>
      <c r="RTH53" s="107"/>
      <c r="RTI53" s="107"/>
      <c r="RTJ53" s="107"/>
      <c r="RTK53" s="107"/>
      <c r="RTL53" s="107"/>
      <c r="RTM53" s="107"/>
      <c r="RTN53" s="107"/>
      <c r="RTO53" s="107"/>
      <c r="RTP53" s="107"/>
      <c r="RTQ53" s="107"/>
      <c r="RTR53" s="107"/>
      <c r="RTS53" s="107"/>
      <c r="RTT53" s="107"/>
      <c r="RTU53" s="107"/>
      <c r="RTV53" s="107"/>
      <c r="RTW53" s="107"/>
      <c r="RTX53" s="107"/>
      <c r="RTY53" s="107"/>
      <c r="RTZ53" s="107"/>
      <c r="RUA53" s="107"/>
      <c r="RUB53" s="107"/>
      <c r="RUC53" s="107"/>
      <c r="RUD53" s="107"/>
      <c r="RUE53" s="107"/>
      <c r="RUF53" s="107"/>
      <c r="RUG53" s="107"/>
      <c r="RUH53" s="107"/>
      <c r="RUI53" s="107"/>
      <c r="RUJ53" s="107"/>
      <c r="RUK53" s="107"/>
      <c r="RUL53" s="107"/>
      <c r="RUM53" s="107"/>
      <c r="RUN53" s="107"/>
      <c r="RUO53" s="107"/>
      <c r="RUP53" s="107"/>
      <c r="RUQ53" s="107"/>
      <c r="RUR53" s="107"/>
      <c r="RUS53" s="107"/>
      <c r="RUT53" s="107"/>
      <c r="RUU53" s="107"/>
      <c r="RUV53" s="107"/>
      <c r="RUW53" s="107"/>
      <c r="RUX53" s="107"/>
      <c r="RUY53" s="107"/>
      <c r="RUZ53" s="107"/>
      <c r="RVA53" s="107"/>
      <c r="RVB53" s="107"/>
      <c r="RVC53" s="107"/>
      <c r="RVD53" s="107"/>
      <c r="RVE53" s="107"/>
      <c r="RVF53" s="107"/>
      <c r="RVG53" s="107"/>
      <c r="RVH53" s="107"/>
      <c r="RVI53" s="107"/>
      <c r="RVJ53" s="107"/>
      <c r="RVK53" s="107"/>
      <c r="RVL53" s="107"/>
      <c r="RVM53" s="107"/>
      <c r="RVN53" s="107"/>
      <c r="RVO53" s="107"/>
      <c r="RVP53" s="107"/>
      <c r="RVQ53" s="107"/>
      <c r="RVR53" s="107"/>
      <c r="RVS53" s="107"/>
      <c r="RVT53" s="107"/>
      <c r="RVU53" s="107"/>
      <c r="RVV53" s="107"/>
      <c r="RVW53" s="107"/>
      <c r="RVX53" s="107"/>
      <c r="RVY53" s="107"/>
      <c r="RVZ53" s="107"/>
      <c r="RWA53" s="107"/>
      <c r="RWB53" s="107"/>
      <c r="RWC53" s="107"/>
      <c r="RWD53" s="107"/>
      <c r="RWE53" s="107"/>
      <c r="RWF53" s="107"/>
      <c r="RWG53" s="107"/>
      <c r="RWH53" s="107"/>
      <c r="RWI53" s="107"/>
      <c r="RWJ53" s="107"/>
      <c r="RWK53" s="107"/>
      <c r="RWL53" s="107"/>
      <c r="RWM53" s="107"/>
      <c r="RWN53" s="107"/>
      <c r="RWO53" s="107"/>
      <c r="RWP53" s="107"/>
      <c r="RWQ53" s="107"/>
      <c r="RWR53" s="107"/>
      <c r="RWS53" s="107"/>
      <c r="RWT53" s="107"/>
      <c r="RWU53" s="107"/>
      <c r="RWV53" s="107"/>
      <c r="RWW53" s="107"/>
      <c r="RWX53" s="107"/>
      <c r="RWY53" s="107"/>
      <c r="RWZ53" s="107"/>
      <c r="RXA53" s="107"/>
      <c r="RXB53" s="107"/>
      <c r="RXC53" s="107"/>
      <c r="RXD53" s="107"/>
      <c r="RXE53" s="107"/>
      <c r="RXF53" s="107"/>
      <c r="RXG53" s="107"/>
      <c r="RXH53" s="107"/>
      <c r="RXI53" s="107"/>
      <c r="RXJ53" s="107"/>
      <c r="RXK53" s="107"/>
      <c r="RXL53" s="107"/>
      <c r="RXM53" s="107"/>
      <c r="RXN53" s="107"/>
      <c r="RXO53" s="107"/>
      <c r="RXP53" s="107"/>
      <c r="RXQ53" s="107"/>
      <c r="RXR53" s="107"/>
      <c r="RXS53" s="107"/>
      <c r="RXT53" s="107"/>
      <c r="RXU53" s="107"/>
      <c r="RXV53" s="107"/>
      <c r="RXW53" s="107"/>
      <c r="RXX53" s="107"/>
      <c r="RXY53" s="107"/>
      <c r="RXZ53" s="107"/>
      <c r="RYA53" s="107"/>
      <c r="RYB53" s="107"/>
      <c r="RYC53" s="107"/>
      <c r="RYD53" s="107"/>
      <c r="RYE53" s="107"/>
      <c r="RYF53" s="107"/>
      <c r="RYG53" s="107"/>
      <c r="RYH53" s="107"/>
      <c r="RYI53" s="107"/>
      <c r="RYJ53" s="107"/>
      <c r="RYK53" s="107"/>
      <c r="RYL53" s="107"/>
      <c r="RYM53" s="107"/>
      <c r="RYN53" s="107"/>
      <c r="RYO53" s="107"/>
      <c r="RYP53" s="107"/>
      <c r="RYQ53" s="107"/>
      <c r="RYR53" s="107"/>
      <c r="RYS53" s="107"/>
      <c r="RYT53" s="107"/>
      <c r="RYU53" s="107"/>
      <c r="RYV53" s="107"/>
      <c r="RYW53" s="107"/>
      <c r="RYX53" s="107"/>
      <c r="RYY53" s="107"/>
      <c r="RYZ53" s="107"/>
      <c r="RZA53" s="107"/>
      <c r="RZB53" s="107"/>
      <c r="RZC53" s="107"/>
      <c r="RZD53" s="107"/>
      <c r="RZE53" s="107"/>
      <c r="RZF53" s="107"/>
      <c r="RZG53" s="107"/>
      <c r="RZH53" s="107"/>
      <c r="RZI53" s="107"/>
      <c r="RZJ53" s="107"/>
      <c r="RZK53" s="107"/>
      <c r="RZL53" s="107"/>
      <c r="RZM53" s="107"/>
      <c r="RZN53" s="107"/>
      <c r="RZO53" s="107"/>
      <c r="RZP53" s="107"/>
      <c r="RZQ53" s="107"/>
      <c r="RZR53" s="107"/>
      <c r="RZS53" s="107"/>
      <c r="RZT53" s="107"/>
      <c r="RZU53" s="107"/>
      <c r="RZV53" s="107"/>
      <c r="RZW53" s="107"/>
      <c r="RZX53" s="107"/>
      <c r="RZY53" s="107"/>
      <c r="RZZ53" s="107"/>
      <c r="SAA53" s="107"/>
      <c r="SAB53" s="107"/>
      <c r="SAC53" s="107"/>
      <c r="SAD53" s="107"/>
      <c r="SAE53" s="107"/>
      <c r="SAF53" s="107"/>
      <c r="SAG53" s="107"/>
      <c r="SAH53" s="107"/>
      <c r="SAI53" s="107"/>
      <c r="SAJ53" s="107"/>
      <c r="SAK53" s="107"/>
      <c r="SAL53" s="107"/>
      <c r="SAM53" s="107"/>
      <c r="SAN53" s="107"/>
      <c r="SAO53" s="107"/>
      <c r="SAP53" s="107"/>
      <c r="SAQ53" s="107"/>
      <c r="SAR53" s="107"/>
      <c r="SAS53" s="107"/>
      <c r="SAT53" s="107"/>
      <c r="SAU53" s="107"/>
      <c r="SAV53" s="107"/>
      <c r="SAW53" s="107"/>
      <c r="SAX53" s="107"/>
      <c r="SAY53" s="107"/>
      <c r="SAZ53" s="107"/>
      <c r="SBA53" s="107"/>
      <c r="SBB53" s="107"/>
      <c r="SBC53" s="107"/>
      <c r="SBD53" s="107"/>
      <c r="SBE53" s="107"/>
      <c r="SBF53" s="107"/>
      <c r="SBG53" s="107"/>
      <c r="SBH53" s="107"/>
      <c r="SBI53" s="107"/>
      <c r="SBJ53" s="107"/>
      <c r="SBK53" s="107"/>
      <c r="SBL53" s="107"/>
      <c r="SBM53" s="107"/>
      <c r="SBN53" s="107"/>
      <c r="SBO53" s="107"/>
      <c r="SBP53" s="107"/>
      <c r="SBQ53" s="107"/>
      <c r="SBR53" s="107"/>
      <c r="SBS53" s="107"/>
      <c r="SBT53" s="107"/>
      <c r="SBU53" s="107"/>
      <c r="SBV53" s="107"/>
      <c r="SBW53" s="107"/>
      <c r="SBX53" s="107"/>
      <c r="SBY53" s="107"/>
      <c r="SBZ53" s="107"/>
      <c r="SCA53" s="107"/>
      <c r="SCB53" s="107"/>
      <c r="SCC53" s="107"/>
      <c r="SCD53" s="107"/>
      <c r="SCE53" s="107"/>
      <c r="SCF53" s="107"/>
      <c r="SCG53" s="107"/>
      <c r="SCH53" s="107"/>
      <c r="SCI53" s="107"/>
      <c r="SCJ53" s="107"/>
      <c r="SCK53" s="107"/>
      <c r="SCL53" s="107"/>
      <c r="SCM53" s="107"/>
      <c r="SCN53" s="107"/>
      <c r="SCO53" s="107"/>
      <c r="SCP53" s="107"/>
      <c r="SCQ53" s="107"/>
      <c r="SCR53" s="107"/>
      <c r="SCS53" s="107"/>
      <c r="SCT53" s="107"/>
      <c r="SCU53" s="107"/>
      <c r="SCV53" s="107"/>
      <c r="SCW53" s="107"/>
      <c r="SCX53" s="107"/>
      <c r="SCY53" s="107"/>
      <c r="SCZ53" s="107"/>
      <c r="SDA53" s="107"/>
      <c r="SDB53" s="107"/>
      <c r="SDC53" s="107"/>
      <c r="SDD53" s="107"/>
      <c r="SDE53" s="107"/>
      <c r="SDF53" s="107"/>
      <c r="SDG53" s="107"/>
      <c r="SDH53" s="107"/>
      <c r="SDI53" s="107"/>
      <c r="SDJ53" s="107"/>
      <c r="SDK53" s="107"/>
      <c r="SDL53" s="107"/>
      <c r="SDM53" s="107"/>
      <c r="SDN53" s="107"/>
      <c r="SDO53" s="107"/>
      <c r="SDP53" s="107"/>
      <c r="SDQ53" s="107"/>
      <c r="SDR53" s="107"/>
      <c r="SDS53" s="107"/>
      <c r="SDT53" s="107"/>
      <c r="SDU53" s="107"/>
      <c r="SDV53" s="107"/>
      <c r="SDW53" s="107"/>
      <c r="SDX53" s="107"/>
      <c r="SDY53" s="107"/>
      <c r="SDZ53" s="107"/>
      <c r="SEA53" s="107"/>
      <c r="SEB53" s="107"/>
      <c r="SEC53" s="107"/>
      <c r="SED53" s="107"/>
      <c r="SEE53" s="107"/>
      <c r="SEF53" s="107"/>
      <c r="SEG53" s="107"/>
      <c r="SEH53" s="107"/>
      <c r="SEI53" s="107"/>
      <c r="SEJ53" s="107"/>
      <c r="SEK53" s="107"/>
      <c r="SEL53" s="107"/>
      <c r="SEM53" s="107"/>
      <c r="SEN53" s="107"/>
      <c r="SEO53" s="107"/>
      <c r="SEP53" s="107"/>
      <c r="SEQ53" s="107"/>
      <c r="SER53" s="107"/>
      <c r="SES53" s="107"/>
      <c r="SET53" s="107"/>
      <c r="SEU53" s="107"/>
      <c r="SEV53" s="107"/>
      <c r="SEW53" s="107"/>
      <c r="SEX53" s="107"/>
      <c r="SEY53" s="107"/>
      <c r="SEZ53" s="107"/>
      <c r="SFA53" s="107"/>
      <c r="SFB53" s="107"/>
      <c r="SFC53" s="107"/>
      <c r="SFD53" s="107"/>
      <c r="SFE53" s="107"/>
      <c r="SFF53" s="107"/>
      <c r="SFG53" s="107"/>
      <c r="SFH53" s="107"/>
      <c r="SFI53" s="107"/>
      <c r="SFJ53" s="107"/>
      <c r="SFK53" s="107"/>
      <c r="SFL53" s="107"/>
      <c r="SFM53" s="107"/>
      <c r="SFN53" s="107"/>
      <c r="SFO53" s="107"/>
      <c r="SFP53" s="107"/>
      <c r="SFQ53" s="107"/>
      <c r="SFR53" s="107"/>
      <c r="SFS53" s="107"/>
      <c r="SFT53" s="107"/>
      <c r="SFU53" s="107"/>
      <c r="SFV53" s="107"/>
      <c r="SFW53" s="107"/>
      <c r="SFX53" s="107"/>
      <c r="SFY53" s="107"/>
      <c r="SFZ53" s="107"/>
      <c r="SGA53" s="107"/>
      <c r="SGB53" s="107"/>
      <c r="SGC53" s="107"/>
      <c r="SGD53" s="107"/>
      <c r="SGE53" s="107"/>
      <c r="SGF53" s="107"/>
      <c r="SGG53" s="107"/>
      <c r="SGH53" s="107"/>
      <c r="SGI53" s="107"/>
      <c r="SGJ53" s="107"/>
      <c r="SGK53" s="107"/>
      <c r="SGL53" s="107"/>
      <c r="SGM53" s="107"/>
      <c r="SGN53" s="107"/>
      <c r="SGO53" s="107"/>
      <c r="SGP53" s="107"/>
      <c r="SGQ53" s="107"/>
      <c r="SGR53" s="107"/>
      <c r="SGS53" s="107"/>
      <c r="SGT53" s="107"/>
      <c r="SGU53" s="107"/>
      <c r="SGV53" s="107"/>
      <c r="SGW53" s="107"/>
      <c r="SGX53" s="107"/>
      <c r="SGY53" s="107"/>
      <c r="SGZ53" s="107"/>
      <c r="SHA53" s="107"/>
      <c r="SHB53" s="107"/>
      <c r="SHC53" s="107"/>
      <c r="SHD53" s="107"/>
      <c r="SHE53" s="107"/>
      <c r="SHF53" s="107"/>
      <c r="SHG53" s="107"/>
      <c r="SHH53" s="107"/>
      <c r="SHI53" s="107"/>
      <c r="SHJ53" s="107"/>
      <c r="SHK53" s="107"/>
      <c r="SHL53" s="107"/>
      <c r="SHM53" s="107"/>
      <c r="SHN53" s="107"/>
      <c r="SHO53" s="107"/>
      <c r="SHP53" s="107"/>
      <c r="SHQ53" s="107"/>
      <c r="SHR53" s="107"/>
      <c r="SHS53" s="107"/>
      <c r="SHT53" s="107"/>
      <c r="SHU53" s="107"/>
      <c r="SHV53" s="107"/>
      <c r="SHW53" s="107"/>
      <c r="SHX53" s="107"/>
      <c r="SHY53" s="107"/>
      <c r="SHZ53" s="107"/>
      <c r="SIA53" s="107"/>
      <c r="SIB53" s="107"/>
      <c r="SIC53" s="107"/>
      <c r="SID53" s="107"/>
      <c r="SIE53" s="107"/>
      <c r="SIF53" s="107"/>
      <c r="SIG53" s="107"/>
      <c r="SIH53" s="107"/>
      <c r="SII53" s="107"/>
      <c r="SIJ53" s="107"/>
      <c r="SIK53" s="107"/>
      <c r="SIL53" s="107"/>
      <c r="SIM53" s="107"/>
      <c r="SIN53" s="107"/>
      <c r="SIO53" s="107"/>
      <c r="SIP53" s="107"/>
      <c r="SIQ53" s="107"/>
      <c r="SIR53" s="107"/>
      <c r="SIS53" s="107"/>
      <c r="SIT53" s="107"/>
      <c r="SIU53" s="107"/>
      <c r="SIV53" s="107"/>
      <c r="SIW53" s="107"/>
      <c r="SIX53" s="107"/>
      <c r="SIY53" s="107"/>
      <c r="SIZ53" s="107"/>
      <c r="SJA53" s="107"/>
      <c r="SJB53" s="107"/>
      <c r="SJC53" s="107"/>
      <c r="SJD53" s="107"/>
      <c r="SJE53" s="107"/>
      <c r="SJF53" s="107"/>
      <c r="SJG53" s="107"/>
      <c r="SJH53" s="107"/>
      <c r="SJI53" s="107"/>
      <c r="SJJ53" s="107"/>
      <c r="SJK53" s="107"/>
      <c r="SJL53" s="107"/>
      <c r="SJM53" s="107"/>
      <c r="SJN53" s="107"/>
      <c r="SJO53" s="107"/>
      <c r="SJP53" s="107"/>
      <c r="SJQ53" s="107"/>
      <c r="SJR53" s="107"/>
      <c r="SJS53" s="107"/>
      <c r="SJT53" s="107"/>
      <c r="SJU53" s="107"/>
      <c r="SJV53" s="107"/>
      <c r="SJW53" s="107"/>
      <c r="SJX53" s="107"/>
      <c r="SJY53" s="107"/>
      <c r="SJZ53" s="107"/>
      <c r="SKA53" s="107"/>
      <c r="SKB53" s="107"/>
      <c r="SKC53" s="107"/>
      <c r="SKD53" s="107"/>
      <c r="SKE53" s="107"/>
      <c r="SKF53" s="107"/>
      <c r="SKG53" s="107"/>
      <c r="SKH53" s="107"/>
      <c r="SKI53" s="107"/>
      <c r="SKJ53" s="107"/>
      <c r="SKK53" s="107"/>
      <c r="SKL53" s="107"/>
      <c r="SKM53" s="107"/>
      <c r="SKN53" s="107"/>
      <c r="SKO53" s="107"/>
      <c r="SKP53" s="107"/>
      <c r="SKQ53" s="107"/>
      <c r="SKR53" s="107"/>
      <c r="SKS53" s="107"/>
      <c r="SKT53" s="107"/>
      <c r="SKU53" s="107"/>
      <c r="SKV53" s="107"/>
      <c r="SKW53" s="107"/>
      <c r="SKX53" s="107"/>
      <c r="SKY53" s="107"/>
      <c r="SKZ53" s="107"/>
      <c r="SLA53" s="107"/>
      <c r="SLB53" s="107"/>
      <c r="SLC53" s="107"/>
      <c r="SLD53" s="107"/>
      <c r="SLE53" s="107"/>
      <c r="SLF53" s="107"/>
      <c r="SLG53" s="107"/>
      <c r="SLH53" s="107"/>
      <c r="SLI53" s="107"/>
      <c r="SLJ53" s="107"/>
      <c r="SLK53" s="107"/>
      <c r="SLL53" s="107"/>
      <c r="SLM53" s="107"/>
      <c r="SLN53" s="107"/>
      <c r="SLO53" s="107"/>
      <c r="SLP53" s="107"/>
      <c r="SLQ53" s="107"/>
      <c r="SLR53" s="107"/>
      <c r="SLS53" s="107"/>
      <c r="SLT53" s="107"/>
      <c r="SLU53" s="107"/>
      <c r="SLV53" s="107"/>
      <c r="SLW53" s="107"/>
      <c r="SLX53" s="107"/>
      <c r="SLY53" s="107"/>
      <c r="SLZ53" s="107"/>
      <c r="SMA53" s="107"/>
      <c r="SMB53" s="107"/>
      <c r="SMC53" s="107"/>
      <c r="SMD53" s="107"/>
      <c r="SME53" s="107"/>
      <c r="SMF53" s="107"/>
      <c r="SMG53" s="107"/>
      <c r="SMH53" s="107"/>
      <c r="SMI53" s="107"/>
      <c r="SMJ53" s="107"/>
      <c r="SMK53" s="107"/>
      <c r="SML53" s="107"/>
      <c r="SMM53" s="107"/>
      <c r="SMN53" s="107"/>
      <c r="SMO53" s="107"/>
      <c r="SMP53" s="107"/>
      <c r="SMQ53" s="107"/>
      <c r="SMR53" s="107"/>
      <c r="SMS53" s="107"/>
      <c r="SMT53" s="107"/>
      <c r="SMU53" s="107"/>
      <c r="SMV53" s="107"/>
      <c r="SMW53" s="107"/>
      <c r="SMX53" s="107"/>
      <c r="SMY53" s="107"/>
      <c r="SMZ53" s="107"/>
      <c r="SNA53" s="107"/>
      <c r="SNB53" s="107"/>
      <c r="SNC53" s="107"/>
      <c r="SND53" s="107"/>
      <c r="SNE53" s="107"/>
      <c r="SNF53" s="107"/>
      <c r="SNG53" s="107"/>
      <c r="SNH53" s="107"/>
      <c r="SNI53" s="107"/>
      <c r="SNJ53" s="107"/>
      <c r="SNK53" s="107"/>
      <c r="SNL53" s="107"/>
      <c r="SNM53" s="107"/>
      <c r="SNN53" s="107"/>
      <c r="SNO53" s="107"/>
      <c r="SNP53" s="107"/>
      <c r="SNQ53" s="107"/>
      <c r="SNR53" s="107"/>
      <c r="SNS53" s="107"/>
      <c r="SNT53" s="107"/>
      <c r="SNU53" s="107"/>
      <c r="SNV53" s="107"/>
      <c r="SNW53" s="107"/>
      <c r="SNX53" s="107"/>
      <c r="SNY53" s="107"/>
      <c r="SNZ53" s="107"/>
      <c r="SOA53" s="107"/>
      <c r="SOB53" s="107"/>
      <c r="SOC53" s="107"/>
      <c r="SOD53" s="107"/>
      <c r="SOE53" s="107"/>
      <c r="SOF53" s="107"/>
      <c r="SOG53" s="107"/>
      <c r="SOH53" s="107"/>
      <c r="SOI53" s="107"/>
      <c r="SOJ53" s="107"/>
      <c r="SOK53" s="107"/>
      <c r="SOL53" s="107"/>
      <c r="SOM53" s="107"/>
      <c r="SON53" s="107"/>
      <c r="SOO53" s="107"/>
      <c r="SOP53" s="107"/>
      <c r="SOQ53" s="107"/>
      <c r="SOR53" s="107"/>
      <c r="SOS53" s="107"/>
      <c r="SOT53" s="107"/>
      <c r="SOU53" s="107"/>
      <c r="SOV53" s="107"/>
      <c r="SOW53" s="107"/>
      <c r="SOX53" s="107"/>
      <c r="SOY53" s="107"/>
      <c r="SOZ53" s="107"/>
      <c r="SPA53" s="107"/>
      <c r="SPB53" s="107"/>
      <c r="SPC53" s="107"/>
      <c r="SPD53" s="107"/>
      <c r="SPE53" s="107"/>
      <c r="SPF53" s="107"/>
      <c r="SPG53" s="107"/>
      <c r="SPH53" s="107"/>
      <c r="SPI53" s="107"/>
      <c r="SPJ53" s="107"/>
      <c r="SPK53" s="107"/>
      <c r="SPL53" s="107"/>
      <c r="SPM53" s="107"/>
      <c r="SPN53" s="107"/>
      <c r="SPO53" s="107"/>
      <c r="SPP53" s="107"/>
      <c r="SPQ53" s="107"/>
      <c r="SPR53" s="107"/>
      <c r="SPS53" s="107"/>
      <c r="SPT53" s="107"/>
      <c r="SPU53" s="107"/>
      <c r="SPV53" s="107"/>
      <c r="SPW53" s="107"/>
      <c r="SPX53" s="107"/>
      <c r="SPY53" s="107"/>
      <c r="SPZ53" s="107"/>
      <c r="SQA53" s="107"/>
      <c r="SQB53" s="107"/>
      <c r="SQC53" s="107"/>
      <c r="SQD53" s="107"/>
      <c r="SQE53" s="107"/>
      <c r="SQF53" s="107"/>
      <c r="SQG53" s="107"/>
      <c r="SQH53" s="107"/>
      <c r="SQI53" s="107"/>
      <c r="SQJ53" s="107"/>
      <c r="SQK53" s="107"/>
      <c r="SQL53" s="107"/>
      <c r="SQM53" s="107"/>
      <c r="SQN53" s="107"/>
      <c r="SQO53" s="107"/>
      <c r="SQP53" s="107"/>
      <c r="SQQ53" s="107"/>
      <c r="SQR53" s="107"/>
      <c r="SQS53" s="107"/>
      <c r="SQT53" s="107"/>
      <c r="SQU53" s="107"/>
      <c r="SQV53" s="107"/>
      <c r="SQW53" s="107"/>
      <c r="SQX53" s="107"/>
      <c r="SQY53" s="107"/>
      <c r="SQZ53" s="107"/>
      <c r="SRA53" s="107"/>
      <c r="SRB53" s="107"/>
      <c r="SRC53" s="107"/>
      <c r="SRD53" s="107"/>
      <c r="SRE53" s="107"/>
      <c r="SRF53" s="107"/>
      <c r="SRG53" s="107"/>
      <c r="SRH53" s="107"/>
      <c r="SRI53" s="107"/>
      <c r="SRJ53" s="107"/>
      <c r="SRK53" s="107"/>
      <c r="SRL53" s="107"/>
      <c r="SRM53" s="107"/>
      <c r="SRN53" s="107"/>
      <c r="SRO53" s="107"/>
      <c r="SRP53" s="107"/>
      <c r="SRQ53" s="107"/>
      <c r="SRR53" s="107"/>
      <c r="SRS53" s="107"/>
      <c r="SRT53" s="107"/>
      <c r="SRU53" s="107"/>
      <c r="SRV53" s="107"/>
      <c r="SRW53" s="107"/>
      <c r="SRX53" s="107"/>
      <c r="SRY53" s="107"/>
      <c r="SRZ53" s="107"/>
      <c r="SSA53" s="107"/>
      <c r="SSB53" s="107"/>
      <c r="SSC53" s="107"/>
      <c r="SSD53" s="107"/>
      <c r="SSE53" s="107"/>
      <c r="SSF53" s="107"/>
      <c r="SSG53" s="107"/>
      <c r="SSH53" s="107"/>
      <c r="SSI53" s="107"/>
      <c r="SSJ53" s="107"/>
      <c r="SSK53" s="107"/>
      <c r="SSL53" s="107"/>
      <c r="SSM53" s="107"/>
      <c r="SSN53" s="107"/>
      <c r="SSO53" s="107"/>
      <c r="SSP53" s="107"/>
      <c r="SSQ53" s="107"/>
      <c r="SSR53" s="107"/>
      <c r="SSS53" s="107"/>
      <c r="SST53" s="107"/>
      <c r="SSU53" s="107"/>
      <c r="SSV53" s="107"/>
      <c r="SSW53" s="107"/>
      <c r="SSX53" s="107"/>
      <c r="SSY53" s="107"/>
      <c r="SSZ53" s="107"/>
      <c r="STA53" s="107"/>
      <c r="STB53" s="107"/>
      <c r="STC53" s="107"/>
      <c r="STD53" s="107"/>
      <c r="STE53" s="107"/>
      <c r="STF53" s="107"/>
      <c r="STG53" s="107"/>
      <c r="STH53" s="107"/>
      <c r="STI53" s="107"/>
      <c r="STJ53" s="107"/>
      <c r="STK53" s="107"/>
      <c r="STL53" s="107"/>
      <c r="STM53" s="107"/>
      <c r="STN53" s="107"/>
      <c r="STO53" s="107"/>
      <c r="STP53" s="107"/>
      <c r="STQ53" s="107"/>
      <c r="STR53" s="107"/>
      <c r="STS53" s="107"/>
      <c r="STT53" s="107"/>
      <c r="STU53" s="107"/>
      <c r="STV53" s="107"/>
      <c r="STW53" s="107"/>
      <c r="STX53" s="107"/>
      <c r="STY53" s="107"/>
      <c r="STZ53" s="107"/>
      <c r="SUA53" s="107"/>
      <c r="SUB53" s="107"/>
      <c r="SUC53" s="107"/>
      <c r="SUD53" s="107"/>
      <c r="SUE53" s="107"/>
      <c r="SUF53" s="107"/>
      <c r="SUG53" s="107"/>
      <c r="SUH53" s="107"/>
      <c r="SUI53" s="107"/>
      <c r="SUJ53" s="107"/>
      <c r="SUK53" s="107"/>
      <c r="SUL53" s="107"/>
      <c r="SUM53" s="107"/>
      <c r="SUN53" s="107"/>
      <c r="SUO53" s="107"/>
      <c r="SUP53" s="107"/>
      <c r="SUQ53" s="107"/>
      <c r="SUR53" s="107"/>
      <c r="SUS53" s="107"/>
      <c r="SUT53" s="107"/>
      <c r="SUU53" s="107"/>
      <c r="SUV53" s="107"/>
      <c r="SUW53" s="107"/>
      <c r="SUX53" s="107"/>
      <c r="SUY53" s="107"/>
      <c r="SUZ53" s="107"/>
      <c r="SVA53" s="107"/>
      <c r="SVB53" s="107"/>
      <c r="SVC53" s="107"/>
      <c r="SVD53" s="107"/>
      <c r="SVE53" s="107"/>
      <c r="SVF53" s="107"/>
      <c r="SVG53" s="107"/>
      <c r="SVH53" s="107"/>
      <c r="SVI53" s="107"/>
      <c r="SVJ53" s="107"/>
      <c r="SVK53" s="107"/>
      <c r="SVL53" s="107"/>
      <c r="SVM53" s="107"/>
      <c r="SVN53" s="107"/>
      <c r="SVO53" s="107"/>
      <c r="SVP53" s="107"/>
      <c r="SVQ53" s="107"/>
      <c r="SVR53" s="107"/>
      <c r="SVS53" s="107"/>
      <c r="SVT53" s="107"/>
      <c r="SVU53" s="107"/>
      <c r="SVV53" s="107"/>
      <c r="SVW53" s="107"/>
      <c r="SVX53" s="107"/>
      <c r="SVY53" s="107"/>
      <c r="SVZ53" s="107"/>
      <c r="SWA53" s="107"/>
      <c r="SWB53" s="107"/>
      <c r="SWC53" s="107"/>
      <c r="SWD53" s="107"/>
      <c r="SWE53" s="107"/>
      <c r="SWF53" s="107"/>
      <c r="SWG53" s="107"/>
      <c r="SWH53" s="107"/>
      <c r="SWI53" s="107"/>
      <c r="SWJ53" s="107"/>
      <c r="SWK53" s="107"/>
      <c r="SWL53" s="107"/>
      <c r="SWM53" s="107"/>
      <c r="SWN53" s="107"/>
      <c r="SWO53" s="107"/>
      <c r="SWP53" s="107"/>
      <c r="SWQ53" s="107"/>
      <c r="SWR53" s="107"/>
      <c r="SWS53" s="107"/>
      <c r="SWT53" s="107"/>
      <c r="SWU53" s="107"/>
      <c r="SWV53" s="107"/>
      <c r="SWW53" s="107"/>
      <c r="SWX53" s="107"/>
      <c r="SWY53" s="107"/>
      <c r="SWZ53" s="107"/>
      <c r="SXA53" s="107"/>
      <c r="SXB53" s="107"/>
      <c r="SXC53" s="107"/>
      <c r="SXD53" s="107"/>
      <c r="SXE53" s="107"/>
      <c r="SXF53" s="107"/>
      <c r="SXG53" s="107"/>
      <c r="SXH53" s="107"/>
      <c r="SXI53" s="107"/>
      <c r="SXJ53" s="107"/>
      <c r="SXK53" s="107"/>
      <c r="SXL53" s="107"/>
      <c r="SXM53" s="107"/>
      <c r="SXN53" s="107"/>
      <c r="SXO53" s="107"/>
      <c r="SXP53" s="107"/>
      <c r="SXQ53" s="107"/>
      <c r="SXR53" s="107"/>
      <c r="SXS53" s="107"/>
      <c r="SXT53" s="107"/>
      <c r="SXU53" s="107"/>
      <c r="SXV53" s="107"/>
      <c r="SXW53" s="107"/>
      <c r="SXX53" s="107"/>
      <c r="SXY53" s="107"/>
      <c r="SXZ53" s="107"/>
      <c r="SYA53" s="107"/>
      <c r="SYB53" s="107"/>
      <c r="SYC53" s="107"/>
      <c r="SYD53" s="107"/>
      <c r="SYE53" s="107"/>
      <c r="SYF53" s="107"/>
      <c r="SYG53" s="107"/>
      <c r="SYH53" s="107"/>
      <c r="SYI53" s="107"/>
      <c r="SYJ53" s="107"/>
      <c r="SYK53" s="107"/>
      <c r="SYL53" s="107"/>
      <c r="SYM53" s="107"/>
      <c r="SYN53" s="107"/>
      <c r="SYO53" s="107"/>
      <c r="SYP53" s="107"/>
      <c r="SYQ53" s="107"/>
      <c r="SYR53" s="107"/>
      <c r="SYS53" s="107"/>
      <c r="SYT53" s="107"/>
      <c r="SYU53" s="107"/>
      <c r="SYV53" s="107"/>
      <c r="SYW53" s="107"/>
      <c r="SYX53" s="107"/>
      <c r="SYY53" s="107"/>
      <c r="SYZ53" s="107"/>
      <c r="SZA53" s="107"/>
      <c r="SZB53" s="107"/>
      <c r="SZC53" s="107"/>
      <c r="SZD53" s="107"/>
      <c r="SZE53" s="107"/>
      <c r="SZF53" s="107"/>
      <c r="SZG53" s="107"/>
      <c r="SZH53" s="107"/>
      <c r="SZI53" s="107"/>
      <c r="SZJ53" s="107"/>
      <c r="SZK53" s="107"/>
      <c r="SZL53" s="107"/>
      <c r="SZM53" s="107"/>
      <c r="SZN53" s="107"/>
      <c r="SZO53" s="107"/>
      <c r="SZP53" s="107"/>
      <c r="SZQ53" s="107"/>
      <c r="SZR53" s="107"/>
      <c r="SZS53" s="107"/>
      <c r="SZT53" s="107"/>
      <c r="SZU53" s="107"/>
      <c r="SZV53" s="107"/>
      <c r="SZW53" s="107"/>
      <c r="SZX53" s="107"/>
      <c r="SZY53" s="107"/>
      <c r="SZZ53" s="107"/>
      <c r="TAA53" s="107"/>
      <c r="TAB53" s="107"/>
      <c r="TAC53" s="107"/>
      <c r="TAD53" s="107"/>
      <c r="TAE53" s="107"/>
      <c r="TAF53" s="107"/>
      <c r="TAG53" s="107"/>
      <c r="TAH53" s="107"/>
      <c r="TAI53" s="107"/>
      <c r="TAJ53" s="107"/>
      <c r="TAK53" s="107"/>
      <c r="TAL53" s="107"/>
      <c r="TAM53" s="107"/>
      <c r="TAN53" s="107"/>
      <c r="TAO53" s="107"/>
      <c r="TAP53" s="107"/>
      <c r="TAQ53" s="107"/>
      <c r="TAR53" s="107"/>
      <c r="TAS53" s="107"/>
      <c r="TAT53" s="107"/>
      <c r="TAU53" s="107"/>
      <c r="TAV53" s="107"/>
      <c r="TAW53" s="107"/>
      <c r="TAX53" s="107"/>
      <c r="TAY53" s="107"/>
      <c r="TAZ53" s="107"/>
      <c r="TBA53" s="107"/>
      <c r="TBB53" s="107"/>
      <c r="TBC53" s="107"/>
      <c r="TBD53" s="107"/>
      <c r="TBE53" s="107"/>
      <c r="TBF53" s="107"/>
      <c r="TBG53" s="107"/>
      <c r="TBH53" s="107"/>
      <c r="TBI53" s="107"/>
      <c r="TBJ53" s="107"/>
      <c r="TBK53" s="107"/>
      <c r="TBL53" s="107"/>
      <c r="TBM53" s="107"/>
      <c r="TBN53" s="107"/>
      <c r="TBO53" s="107"/>
      <c r="TBP53" s="107"/>
      <c r="TBQ53" s="107"/>
      <c r="TBR53" s="107"/>
      <c r="TBS53" s="107"/>
      <c r="TBT53" s="107"/>
      <c r="TBU53" s="107"/>
      <c r="TBV53" s="107"/>
      <c r="TBW53" s="107"/>
      <c r="TBX53" s="107"/>
      <c r="TBY53" s="107"/>
      <c r="TBZ53" s="107"/>
      <c r="TCA53" s="107"/>
      <c r="TCB53" s="107"/>
      <c r="TCC53" s="107"/>
      <c r="TCD53" s="107"/>
      <c r="TCE53" s="107"/>
      <c r="TCF53" s="107"/>
      <c r="TCG53" s="107"/>
      <c r="TCH53" s="107"/>
      <c r="TCI53" s="107"/>
      <c r="TCJ53" s="107"/>
      <c r="TCK53" s="107"/>
      <c r="TCL53" s="107"/>
      <c r="TCM53" s="107"/>
      <c r="TCN53" s="107"/>
      <c r="TCO53" s="107"/>
      <c r="TCP53" s="107"/>
      <c r="TCQ53" s="107"/>
      <c r="TCR53" s="107"/>
      <c r="TCS53" s="107"/>
      <c r="TCT53" s="107"/>
      <c r="TCU53" s="107"/>
      <c r="TCV53" s="107"/>
      <c r="TCW53" s="107"/>
      <c r="TCX53" s="107"/>
      <c r="TCY53" s="107"/>
      <c r="TCZ53" s="107"/>
      <c r="TDA53" s="107"/>
      <c r="TDB53" s="107"/>
      <c r="TDC53" s="107"/>
      <c r="TDD53" s="107"/>
      <c r="TDE53" s="107"/>
      <c r="TDF53" s="107"/>
      <c r="TDG53" s="107"/>
      <c r="TDH53" s="107"/>
      <c r="TDI53" s="107"/>
      <c r="TDJ53" s="107"/>
      <c r="TDK53" s="107"/>
      <c r="TDL53" s="107"/>
      <c r="TDM53" s="107"/>
      <c r="TDN53" s="107"/>
      <c r="TDO53" s="107"/>
      <c r="TDP53" s="107"/>
      <c r="TDQ53" s="107"/>
      <c r="TDR53" s="107"/>
      <c r="TDS53" s="107"/>
      <c r="TDT53" s="107"/>
      <c r="TDU53" s="107"/>
      <c r="TDV53" s="107"/>
      <c r="TDW53" s="107"/>
      <c r="TDX53" s="107"/>
      <c r="TDY53" s="107"/>
      <c r="TDZ53" s="107"/>
      <c r="TEA53" s="107"/>
      <c r="TEB53" s="107"/>
      <c r="TEC53" s="107"/>
      <c r="TED53" s="107"/>
      <c r="TEE53" s="107"/>
      <c r="TEF53" s="107"/>
      <c r="TEG53" s="107"/>
      <c r="TEH53" s="107"/>
      <c r="TEI53" s="107"/>
      <c r="TEJ53" s="107"/>
      <c r="TEK53" s="107"/>
      <c r="TEL53" s="107"/>
      <c r="TEM53" s="107"/>
      <c r="TEN53" s="107"/>
      <c r="TEO53" s="107"/>
      <c r="TEP53" s="107"/>
      <c r="TEQ53" s="107"/>
      <c r="TER53" s="107"/>
      <c r="TES53" s="107"/>
      <c r="TET53" s="107"/>
      <c r="TEU53" s="107"/>
      <c r="TEV53" s="107"/>
      <c r="TEW53" s="107"/>
      <c r="TEX53" s="107"/>
      <c r="TEY53" s="107"/>
      <c r="TEZ53" s="107"/>
      <c r="TFA53" s="107"/>
      <c r="TFB53" s="107"/>
      <c r="TFC53" s="107"/>
      <c r="TFD53" s="107"/>
      <c r="TFE53" s="107"/>
      <c r="TFF53" s="107"/>
      <c r="TFG53" s="107"/>
      <c r="TFH53" s="107"/>
      <c r="TFI53" s="107"/>
      <c r="TFJ53" s="107"/>
      <c r="TFK53" s="107"/>
      <c r="TFL53" s="107"/>
      <c r="TFM53" s="107"/>
      <c r="TFN53" s="107"/>
      <c r="TFO53" s="107"/>
      <c r="TFP53" s="107"/>
      <c r="TFQ53" s="107"/>
      <c r="TFR53" s="107"/>
      <c r="TFS53" s="107"/>
      <c r="TFT53" s="107"/>
      <c r="TFU53" s="107"/>
      <c r="TFV53" s="107"/>
      <c r="TFW53" s="107"/>
      <c r="TFX53" s="107"/>
      <c r="TFY53" s="107"/>
      <c r="TFZ53" s="107"/>
      <c r="TGA53" s="107"/>
      <c r="TGB53" s="107"/>
      <c r="TGC53" s="107"/>
      <c r="TGD53" s="107"/>
      <c r="TGE53" s="107"/>
      <c r="TGF53" s="107"/>
      <c r="TGG53" s="107"/>
      <c r="TGH53" s="107"/>
      <c r="TGI53" s="107"/>
      <c r="TGJ53" s="107"/>
      <c r="TGK53" s="107"/>
      <c r="TGL53" s="107"/>
      <c r="TGM53" s="107"/>
      <c r="TGN53" s="107"/>
      <c r="TGO53" s="107"/>
      <c r="TGP53" s="107"/>
      <c r="TGQ53" s="107"/>
      <c r="TGR53" s="107"/>
      <c r="TGS53" s="107"/>
      <c r="TGT53" s="107"/>
      <c r="TGU53" s="107"/>
      <c r="TGV53" s="107"/>
      <c r="TGW53" s="107"/>
      <c r="TGX53" s="107"/>
      <c r="TGY53" s="107"/>
      <c r="TGZ53" s="107"/>
      <c r="THA53" s="107"/>
      <c r="THB53" s="107"/>
      <c r="THC53" s="107"/>
      <c r="THD53" s="107"/>
      <c r="THE53" s="107"/>
      <c r="THF53" s="107"/>
      <c r="THG53" s="107"/>
      <c r="THH53" s="107"/>
      <c r="THI53" s="107"/>
      <c r="THJ53" s="107"/>
      <c r="THK53" s="107"/>
      <c r="THL53" s="107"/>
      <c r="THM53" s="107"/>
      <c r="THN53" s="107"/>
      <c r="THO53" s="107"/>
      <c r="THP53" s="107"/>
      <c r="THQ53" s="107"/>
      <c r="THR53" s="107"/>
      <c r="THS53" s="107"/>
      <c r="THT53" s="107"/>
      <c r="THU53" s="107"/>
      <c r="THV53" s="107"/>
      <c r="THW53" s="107"/>
      <c r="THX53" s="107"/>
      <c r="THY53" s="107"/>
      <c r="THZ53" s="107"/>
      <c r="TIA53" s="107"/>
      <c r="TIB53" s="107"/>
      <c r="TIC53" s="107"/>
      <c r="TID53" s="107"/>
      <c r="TIE53" s="107"/>
      <c r="TIF53" s="107"/>
      <c r="TIG53" s="107"/>
      <c r="TIH53" s="107"/>
      <c r="TII53" s="107"/>
      <c r="TIJ53" s="107"/>
      <c r="TIK53" s="107"/>
      <c r="TIL53" s="107"/>
      <c r="TIM53" s="107"/>
      <c r="TIN53" s="107"/>
      <c r="TIO53" s="107"/>
      <c r="TIP53" s="107"/>
      <c r="TIQ53" s="107"/>
      <c r="TIR53" s="107"/>
      <c r="TIS53" s="107"/>
      <c r="TIT53" s="107"/>
      <c r="TIU53" s="107"/>
      <c r="TIV53" s="107"/>
      <c r="TIW53" s="107"/>
      <c r="TIX53" s="107"/>
      <c r="TIY53" s="107"/>
      <c r="TIZ53" s="107"/>
      <c r="TJA53" s="107"/>
      <c r="TJB53" s="107"/>
      <c r="TJC53" s="107"/>
      <c r="TJD53" s="107"/>
      <c r="TJE53" s="107"/>
      <c r="TJF53" s="107"/>
      <c r="TJG53" s="107"/>
      <c r="TJH53" s="107"/>
      <c r="TJI53" s="107"/>
      <c r="TJJ53" s="107"/>
      <c r="TJK53" s="107"/>
      <c r="TJL53" s="107"/>
      <c r="TJM53" s="107"/>
      <c r="TJN53" s="107"/>
      <c r="TJO53" s="107"/>
      <c r="TJP53" s="107"/>
      <c r="TJQ53" s="107"/>
      <c r="TJR53" s="107"/>
      <c r="TJS53" s="107"/>
      <c r="TJT53" s="107"/>
      <c r="TJU53" s="107"/>
      <c r="TJV53" s="107"/>
      <c r="TJW53" s="107"/>
      <c r="TJX53" s="107"/>
      <c r="TJY53" s="107"/>
      <c r="TJZ53" s="107"/>
      <c r="TKA53" s="107"/>
      <c r="TKB53" s="107"/>
      <c r="TKC53" s="107"/>
      <c r="TKD53" s="107"/>
      <c r="TKE53" s="107"/>
      <c r="TKF53" s="107"/>
      <c r="TKG53" s="107"/>
      <c r="TKH53" s="107"/>
      <c r="TKI53" s="107"/>
      <c r="TKJ53" s="107"/>
      <c r="TKK53" s="107"/>
      <c r="TKL53" s="107"/>
      <c r="TKM53" s="107"/>
      <c r="TKN53" s="107"/>
      <c r="TKO53" s="107"/>
      <c r="TKP53" s="107"/>
      <c r="TKQ53" s="107"/>
      <c r="TKR53" s="107"/>
      <c r="TKS53" s="107"/>
      <c r="TKT53" s="107"/>
      <c r="TKU53" s="107"/>
      <c r="TKV53" s="107"/>
      <c r="TKW53" s="107"/>
      <c r="TKX53" s="107"/>
      <c r="TKY53" s="107"/>
      <c r="TKZ53" s="107"/>
      <c r="TLA53" s="107"/>
      <c r="TLB53" s="107"/>
      <c r="TLC53" s="107"/>
      <c r="TLD53" s="107"/>
      <c r="TLE53" s="107"/>
      <c r="TLF53" s="107"/>
      <c r="TLG53" s="107"/>
      <c r="TLH53" s="107"/>
      <c r="TLI53" s="107"/>
      <c r="TLJ53" s="107"/>
      <c r="TLK53" s="107"/>
      <c r="TLL53" s="107"/>
      <c r="TLM53" s="107"/>
      <c r="TLN53" s="107"/>
      <c r="TLO53" s="107"/>
      <c r="TLP53" s="107"/>
      <c r="TLQ53" s="107"/>
      <c r="TLR53" s="107"/>
      <c r="TLS53" s="107"/>
      <c r="TLT53" s="107"/>
      <c r="TLU53" s="107"/>
      <c r="TLV53" s="107"/>
      <c r="TLW53" s="107"/>
      <c r="TLX53" s="107"/>
      <c r="TLY53" s="107"/>
      <c r="TLZ53" s="107"/>
      <c r="TMA53" s="107"/>
      <c r="TMB53" s="107"/>
      <c r="TMC53" s="107"/>
      <c r="TMD53" s="107"/>
      <c r="TME53" s="107"/>
      <c r="TMF53" s="107"/>
      <c r="TMG53" s="107"/>
      <c r="TMH53" s="107"/>
      <c r="TMI53" s="107"/>
      <c r="TMJ53" s="107"/>
      <c r="TMK53" s="107"/>
      <c r="TML53" s="107"/>
      <c r="TMM53" s="107"/>
      <c r="TMN53" s="107"/>
      <c r="TMO53" s="107"/>
      <c r="TMP53" s="107"/>
      <c r="TMQ53" s="107"/>
      <c r="TMR53" s="107"/>
      <c r="TMS53" s="107"/>
      <c r="TMT53" s="107"/>
      <c r="TMU53" s="107"/>
      <c r="TMV53" s="107"/>
      <c r="TMW53" s="107"/>
      <c r="TMX53" s="107"/>
      <c r="TMY53" s="107"/>
      <c r="TMZ53" s="107"/>
      <c r="TNA53" s="107"/>
      <c r="TNB53" s="107"/>
      <c r="TNC53" s="107"/>
      <c r="TND53" s="107"/>
      <c r="TNE53" s="107"/>
      <c r="TNF53" s="107"/>
      <c r="TNG53" s="107"/>
      <c r="TNH53" s="107"/>
      <c r="TNI53" s="107"/>
      <c r="TNJ53" s="107"/>
      <c r="TNK53" s="107"/>
      <c r="TNL53" s="107"/>
      <c r="TNM53" s="107"/>
      <c r="TNN53" s="107"/>
      <c r="TNO53" s="107"/>
      <c r="TNP53" s="107"/>
      <c r="TNQ53" s="107"/>
      <c r="TNR53" s="107"/>
      <c r="TNS53" s="107"/>
      <c r="TNT53" s="107"/>
      <c r="TNU53" s="107"/>
      <c r="TNV53" s="107"/>
      <c r="TNW53" s="107"/>
      <c r="TNX53" s="107"/>
      <c r="TNY53" s="107"/>
      <c r="TNZ53" s="107"/>
      <c r="TOA53" s="107"/>
      <c r="TOB53" s="107"/>
      <c r="TOC53" s="107"/>
      <c r="TOD53" s="107"/>
      <c r="TOE53" s="107"/>
      <c r="TOF53" s="107"/>
      <c r="TOG53" s="107"/>
      <c r="TOH53" s="107"/>
      <c r="TOI53" s="107"/>
      <c r="TOJ53" s="107"/>
      <c r="TOK53" s="107"/>
      <c r="TOL53" s="107"/>
      <c r="TOM53" s="107"/>
      <c r="TON53" s="107"/>
      <c r="TOO53" s="107"/>
      <c r="TOP53" s="107"/>
      <c r="TOQ53" s="107"/>
      <c r="TOR53" s="107"/>
      <c r="TOS53" s="107"/>
      <c r="TOT53" s="107"/>
      <c r="TOU53" s="107"/>
      <c r="TOV53" s="107"/>
      <c r="TOW53" s="107"/>
      <c r="TOX53" s="107"/>
      <c r="TOY53" s="107"/>
      <c r="TOZ53" s="107"/>
      <c r="TPA53" s="107"/>
      <c r="TPB53" s="107"/>
      <c r="TPC53" s="107"/>
      <c r="TPD53" s="107"/>
      <c r="TPE53" s="107"/>
      <c r="TPF53" s="107"/>
      <c r="TPG53" s="107"/>
      <c r="TPH53" s="107"/>
      <c r="TPI53" s="107"/>
      <c r="TPJ53" s="107"/>
      <c r="TPK53" s="107"/>
      <c r="TPL53" s="107"/>
      <c r="TPM53" s="107"/>
      <c r="TPN53" s="107"/>
      <c r="TPO53" s="107"/>
      <c r="TPP53" s="107"/>
      <c r="TPQ53" s="107"/>
      <c r="TPR53" s="107"/>
      <c r="TPS53" s="107"/>
      <c r="TPT53" s="107"/>
      <c r="TPU53" s="107"/>
      <c r="TPV53" s="107"/>
      <c r="TPW53" s="107"/>
      <c r="TPX53" s="107"/>
      <c r="TPY53" s="107"/>
      <c r="TPZ53" s="107"/>
      <c r="TQA53" s="107"/>
      <c r="TQB53" s="107"/>
      <c r="TQC53" s="107"/>
      <c r="TQD53" s="107"/>
      <c r="TQE53" s="107"/>
      <c r="TQF53" s="107"/>
      <c r="TQG53" s="107"/>
      <c r="TQH53" s="107"/>
      <c r="TQI53" s="107"/>
      <c r="TQJ53" s="107"/>
      <c r="TQK53" s="107"/>
      <c r="TQL53" s="107"/>
      <c r="TQM53" s="107"/>
      <c r="TQN53" s="107"/>
      <c r="TQO53" s="107"/>
      <c r="TQP53" s="107"/>
      <c r="TQQ53" s="107"/>
      <c r="TQR53" s="107"/>
      <c r="TQS53" s="107"/>
      <c r="TQT53" s="107"/>
      <c r="TQU53" s="107"/>
      <c r="TQV53" s="107"/>
      <c r="TQW53" s="107"/>
      <c r="TQX53" s="107"/>
      <c r="TQY53" s="107"/>
      <c r="TQZ53" s="107"/>
      <c r="TRA53" s="107"/>
      <c r="TRB53" s="107"/>
      <c r="TRC53" s="107"/>
      <c r="TRD53" s="107"/>
      <c r="TRE53" s="107"/>
      <c r="TRF53" s="107"/>
      <c r="TRG53" s="107"/>
      <c r="TRH53" s="107"/>
      <c r="TRI53" s="107"/>
      <c r="TRJ53" s="107"/>
      <c r="TRK53" s="107"/>
      <c r="TRL53" s="107"/>
      <c r="TRM53" s="107"/>
      <c r="TRN53" s="107"/>
      <c r="TRO53" s="107"/>
      <c r="TRP53" s="107"/>
      <c r="TRQ53" s="107"/>
      <c r="TRR53" s="107"/>
      <c r="TRS53" s="107"/>
      <c r="TRT53" s="107"/>
      <c r="TRU53" s="107"/>
      <c r="TRV53" s="107"/>
      <c r="TRW53" s="107"/>
      <c r="TRX53" s="107"/>
      <c r="TRY53" s="107"/>
      <c r="TRZ53" s="107"/>
      <c r="TSA53" s="107"/>
      <c r="TSB53" s="107"/>
      <c r="TSC53" s="107"/>
      <c r="TSD53" s="107"/>
      <c r="TSE53" s="107"/>
      <c r="TSF53" s="107"/>
      <c r="TSG53" s="107"/>
      <c r="TSH53" s="107"/>
      <c r="TSI53" s="107"/>
      <c r="TSJ53" s="107"/>
      <c r="TSK53" s="107"/>
      <c r="TSL53" s="107"/>
      <c r="TSM53" s="107"/>
      <c r="TSN53" s="107"/>
      <c r="TSO53" s="107"/>
      <c r="TSP53" s="107"/>
      <c r="TSQ53" s="107"/>
      <c r="TSR53" s="107"/>
      <c r="TSS53" s="107"/>
      <c r="TST53" s="107"/>
      <c r="TSU53" s="107"/>
      <c r="TSV53" s="107"/>
      <c r="TSW53" s="107"/>
      <c r="TSX53" s="107"/>
      <c r="TSY53" s="107"/>
      <c r="TSZ53" s="107"/>
      <c r="TTA53" s="107"/>
      <c r="TTB53" s="107"/>
      <c r="TTC53" s="107"/>
      <c r="TTD53" s="107"/>
      <c r="TTE53" s="107"/>
      <c r="TTF53" s="107"/>
      <c r="TTG53" s="107"/>
      <c r="TTH53" s="107"/>
      <c r="TTI53" s="107"/>
      <c r="TTJ53" s="107"/>
      <c r="TTK53" s="107"/>
      <c r="TTL53" s="107"/>
      <c r="TTM53" s="107"/>
      <c r="TTN53" s="107"/>
      <c r="TTO53" s="107"/>
      <c r="TTP53" s="107"/>
      <c r="TTQ53" s="107"/>
      <c r="TTR53" s="107"/>
      <c r="TTS53" s="107"/>
      <c r="TTT53" s="107"/>
      <c r="TTU53" s="107"/>
      <c r="TTV53" s="107"/>
      <c r="TTW53" s="107"/>
      <c r="TTX53" s="107"/>
      <c r="TTY53" s="107"/>
      <c r="TTZ53" s="107"/>
      <c r="TUA53" s="107"/>
      <c r="TUB53" s="107"/>
      <c r="TUC53" s="107"/>
      <c r="TUD53" s="107"/>
      <c r="TUE53" s="107"/>
      <c r="TUF53" s="107"/>
      <c r="TUG53" s="107"/>
      <c r="TUH53" s="107"/>
      <c r="TUI53" s="107"/>
      <c r="TUJ53" s="107"/>
      <c r="TUK53" s="107"/>
      <c r="TUL53" s="107"/>
      <c r="TUM53" s="107"/>
      <c r="TUN53" s="107"/>
      <c r="TUO53" s="107"/>
      <c r="TUP53" s="107"/>
      <c r="TUQ53" s="107"/>
      <c r="TUR53" s="107"/>
      <c r="TUS53" s="107"/>
      <c r="TUT53" s="107"/>
      <c r="TUU53" s="107"/>
      <c r="TUV53" s="107"/>
      <c r="TUW53" s="107"/>
      <c r="TUX53" s="107"/>
      <c r="TUY53" s="107"/>
      <c r="TUZ53" s="107"/>
      <c r="TVA53" s="107"/>
      <c r="TVB53" s="107"/>
      <c r="TVC53" s="107"/>
      <c r="TVD53" s="107"/>
      <c r="TVE53" s="107"/>
      <c r="TVF53" s="107"/>
      <c r="TVG53" s="107"/>
      <c r="TVH53" s="107"/>
      <c r="TVI53" s="107"/>
      <c r="TVJ53" s="107"/>
      <c r="TVK53" s="107"/>
      <c r="TVL53" s="107"/>
      <c r="TVM53" s="107"/>
      <c r="TVN53" s="107"/>
      <c r="TVO53" s="107"/>
      <c r="TVP53" s="107"/>
      <c r="TVQ53" s="107"/>
      <c r="TVR53" s="107"/>
      <c r="TVS53" s="107"/>
      <c r="TVT53" s="107"/>
      <c r="TVU53" s="107"/>
      <c r="TVV53" s="107"/>
      <c r="TVW53" s="107"/>
      <c r="TVX53" s="107"/>
      <c r="TVY53" s="107"/>
      <c r="TVZ53" s="107"/>
      <c r="TWA53" s="107"/>
      <c r="TWB53" s="107"/>
      <c r="TWC53" s="107"/>
      <c r="TWD53" s="107"/>
      <c r="TWE53" s="107"/>
      <c r="TWF53" s="107"/>
      <c r="TWG53" s="107"/>
      <c r="TWH53" s="107"/>
      <c r="TWI53" s="107"/>
      <c r="TWJ53" s="107"/>
      <c r="TWK53" s="107"/>
      <c r="TWL53" s="107"/>
      <c r="TWM53" s="107"/>
      <c r="TWN53" s="107"/>
      <c r="TWO53" s="107"/>
      <c r="TWP53" s="107"/>
      <c r="TWQ53" s="107"/>
      <c r="TWR53" s="107"/>
      <c r="TWS53" s="107"/>
      <c r="TWT53" s="107"/>
      <c r="TWU53" s="107"/>
      <c r="TWV53" s="107"/>
      <c r="TWW53" s="107"/>
      <c r="TWX53" s="107"/>
      <c r="TWY53" s="107"/>
      <c r="TWZ53" s="107"/>
      <c r="TXA53" s="107"/>
      <c r="TXB53" s="107"/>
      <c r="TXC53" s="107"/>
      <c r="TXD53" s="107"/>
      <c r="TXE53" s="107"/>
      <c r="TXF53" s="107"/>
      <c r="TXG53" s="107"/>
      <c r="TXH53" s="107"/>
      <c r="TXI53" s="107"/>
      <c r="TXJ53" s="107"/>
      <c r="TXK53" s="107"/>
      <c r="TXL53" s="107"/>
      <c r="TXM53" s="107"/>
      <c r="TXN53" s="107"/>
      <c r="TXO53" s="107"/>
      <c r="TXP53" s="107"/>
      <c r="TXQ53" s="107"/>
      <c r="TXR53" s="107"/>
      <c r="TXS53" s="107"/>
      <c r="TXT53" s="107"/>
      <c r="TXU53" s="107"/>
      <c r="TXV53" s="107"/>
      <c r="TXW53" s="107"/>
      <c r="TXX53" s="107"/>
      <c r="TXY53" s="107"/>
      <c r="TXZ53" s="107"/>
      <c r="TYA53" s="107"/>
      <c r="TYB53" s="107"/>
      <c r="TYC53" s="107"/>
      <c r="TYD53" s="107"/>
      <c r="TYE53" s="107"/>
      <c r="TYF53" s="107"/>
      <c r="TYG53" s="107"/>
      <c r="TYH53" s="107"/>
      <c r="TYI53" s="107"/>
      <c r="TYJ53" s="107"/>
      <c r="TYK53" s="107"/>
      <c r="TYL53" s="107"/>
      <c r="TYM53" s="107"/>
      <c r="TYN53" s="107"/>
      <c r="TYO53" s="107"/>
      <c r="TYP53" s="107"/>
      <c r="TYQ53" s="107"/>
      <c r="TYR53" s="107"/>
      <c r="TYS53" s="107"/>
      <c r="TYT53" s="107"/>
      <c r="TYU53" s="107"/>
      <c r="TYV53" s="107"/>
      <c r="TYW53" s="107"/>
      <c r="TYX53" s="107"/>
      <c r="TYY53" s="107"/>
      <c r="TYZ53" s="107"/>
      <c r="TZA53" s="107"/>
      <c r="TZB53" s="107"/>
      <c r="TZC53" s="107"/>
      <c r="TZD53" s="107"/>
      <c r="TZE53" s="107"/>
      <c r="TZF53" s="107"/>
      <c r="TZG53" s="107"/>
      <c r="TZH53" s="107"/>
      <c r="TZI53" s="107"/>
      <c r="TZJ53" s="107"/>
      <c r="TZK53" s="107"/>
      <c r="TZL53" s="107"/>
      <c r="TZM53" s="107"/>
      <c r="TZN53" s="107"/>
      <c r="TZO53" s="107"/>
      <c r="TZP53" s="107"/>
      <c r="TZQ53" s="107"/>
      <c r="TZR53" s="107"/>
      <c r="TZS53" s="107"/>
      <c r="TZT53" s="107"/>
      <c r="TZU53" s="107"/>
      <c r="TZV53" s="107"/>
      <c r="TZW53" s="107"/>
      <c r="TZX53" s="107"/>
      <c r="TZY53" s="107"/>
      <c r="TZZ53" s="107"/>
      <c r="UAA53" s="107"/>
      <c r="UAB53" s="107"/>
      <c r="UAC53" s="107"/>
      <c r="UAD53" s="107"/>
      <c r="UAE53" s="107"/>
      <c r="UAF53" s="107"/>
      <c r="UAG53" s="107"/>
      <c r="UAH53" s="107"/>
      <c r="UAI53" s="107"/>
      <c r="UAJ53" s="107"/>
      <c r="UAK53" s="107"/>
      <c r="UAL53" s="107"/>
      <c r="UAM53" s="107"/>
      <c r="UAN53" s="107"/>
      <c r="UAO53" s="107"/>
      <c r="UAP53" s="107"/>
      <c r="UAQ53" s="107"/>
      <c r="UAR53" s="107"/>
      <c r="UAS53" s="107"/>
      <c r="UAT53" s="107"/>
      <c r="UAU53" s="107"/>
      <c r="UAV53" s="107"/>
      <c r="UAW53" s="107"/>
      <c r="UAX53" s="107"/>
      <c r="UAY53" s="107"/>
      <c r="UAZ53" s="107"/>
      <c r="UBA53" s="107"/>
      <c r="UBB53" s="107"/>
      <c r="UBC53" s="107"/>
      <c r="UBD53" s="107"/>
      <c r="UBE53" s="107"/>
      <c r="UBF53" s="107"/>
      <c r="UBG53" s="107"/>
      <c r="UBH53" s="107"/>
      <c r="UBI53" s="107"/>
      <c r="UBJ53" s="107"/>
      <c r="UBK53" s="107"/>
      <c r="UBL53" s="107"/>
      <c r="UBM53" s="107"/>
      <c r="UBN53" s="107"/>
      <c r="UBO53" s="107"/>
      <c r="UBP53" s="107"/>
      <c r="UBQ53" s="107"/>
      <c r="UBR53" s="107"/>
      <c r="UBS53" s="107"/>
      <c r="UBT53" s="107"/>
      <c r="UBU53" s="107"/>
      <c r="UBV53" s="107"/>
      <c r="UBW53" s="107"/>
      <c r="UBX53" s="107"/>
      <c r="UBY53" s="107"/>
      <c r="UBZ53" s="107"/>
      <c r="UCA53" s="107"/>
      <c r="UCB53" s="107"/>
      <c r="UCC53" s="107"/>
      <c r="UCD53" s="107"/>
      <c r="UCE53" s="107"/>
      <c r="UCF53" s="107"/>
      <c r="UCG53" s="107"/>
      <c r="UCH53" s="107"/>
      <c r="UCI53" s="107"/>
      <c r="UCJ53" s="107"/>
      <c r="UCK53" s="107"/>
      <c r="UCL53" s="107"/>
      <c r="UCM53" s="107"/>
      <c r="UCN53" s="107"/>
      <c r="UCO53" s="107"/>
      <c r="UCP53" s="107"/>
      <c r="UCQ53" s="107"/>
      <c r="UCR53" s="107"/>
      <c r="UCS53" s="107"/>
      <c r="UCT53" s="107"/>
      <c r="UCU53" s="107"/>
      <c r="UCV53" s="107"/>
      <c r="UCW53" s="107"/>
      <c r="UCX53" s="107"/>
      <c r="UCY53" s="107"/>
      <c r="UCZ53" s="107"/>
      <c r="UDA53" s="107"/>
      <c r="UDB53" s="107"/>
      <c r="UDC53" s="107"/>
      <c r="UDD53" s="107"/>
      <c r="UDE53" s="107"/>
      <c r="UDF53" s="107"/>
      <c r="UDG53" s="107"/>
      <c r="UDH53" s="107"/>
      <c r="UDI53" s="107"/>
      <c r="UDJ53" s="107"/>
      <c r="UDK53" s="107"/>
      <c r="UDL53" s="107"/>
      <c r="UDM53" s="107"/>
      <c r="UDN53" s="107"/>
      <c r="UDO53" s="107"/>
      <c r="UDP53" s="107"/>
      <c r="UDQ53" s="107"/>
      <c r="UDR53" s="107"/>
      <c r="UDS53" s="107"/>
      <c r="UDT53" s="107"/>
      <c r="UDU53" s="107"/>
      <c r="UDV53" s="107"/>
      <c r="UDW53" s="107"/>
      <c r="UDX53" s="107"/>
      <c r="UDY53" s="107"/>
      <c r="UDZ53" s="107"/>
      <c r="UEA53" s="107"/>
      <c r="UEB53" s="107"/>
      <c r="UEC53" s="107"/>
      <c r="UED53" s="107"/>
      <c r="UEE53" s="107"/>
      <c r="UEF53" s="107"/>
      <c r="UEG53" s="107"/>
      <c r="UEH53" s="107"/>
      <c r="UEI53" s="107"/>
      <c r="UEJ53" s="107"/>
      <c r="UEK53" s="107"/>
      <c r="UEL53" s="107"/>
      <c r="UEM53" s="107"/>
      <c r="UEN53" s="107"/>
      <c r="UEO53" s="107"/>
      <c r="UEP53" s="107"/>
      <c r="UEQ53" s="107"/>
      <c r="UER53" s="107"/>
      <c r="UES53" s="107"/>
      <c r="UET53" s="107"/>
      <c r="UEU53" s="107"/>
      <c r="UEV53" s="107"/>
      <c r="UEW53" s="107"/>
      <c r="UEX53" s="107"/>
      <c r="UEY53" s="107"/>
      <c r="UEZ53" s="107"/>
      <c r="UFA53" s="107"/>
      <c r="UFB53" s="107"/>
      <c r="UFC53" s="107"/>
      <c r="UFD53" s="107"/>
      <c r="UFE53" s="107"/>
      <c r="UFF53" s="107"/>
      <c r="UFG53" s="107"/>
      <c r="UFH53" s="107"/>
      <c r="UFI53" s="107"/>
      <c r="UFJ53" s="107"/>
      <c r="UFK53" s="107"/>
      <c r="UFL53" s="107"/>
      <c r="UFM53" s="107"/>
      <c r="UFN53" s="107"/>
      <c r="UFO53" s="107"/>
      <c r="UFP53" s="107"/>
      <c r="UFQ53" s="107"/>
      <c r="UFR53" s="107"/>
      <c r="UFS53" s="107"/>
      <c r="UFT53" s="107"/>
      <c r="UFU53" s="107"/>
      <c r="UFV53" s="107"/>
      <c r="UFW53" s="107"/>
      <c r="UFX53" s="107"/>
      <c r="UFY53" s="107"/>
      <c r="UFZ53" s="107"/>
      <c r="UGA53" s="107"/>
      <c r="UGB53" s="107"/>
      <c r="UGC53" s="107"/>
      <c r="UGD53" s="107"/>
      <c r="UGE53" s="107"/>
      <c r="UGF53" s="107"/>
      <c r="UGG53" s="107"/>
      <c r="UGH53" s="107"/>
      <c r="UGI53" s="107"/>
      <c r="UGJ53" s="107"/>
      <c r="UGK53" s="107"/>
      <c r="UGL53" s="107"/>
      <c r="UGM53" s="107"/>
      <c r="UGN53" s="107"/>
      <c r="UGO53" s="107"/>
      <c r="UGP53" s="107"/>
      <c r="UGQ53" s="107"/>
      <c r="UGR53" s="107"/>
      <c r="UGS53" s="107"/>
      <c r="UGT53" s="107"/>
      <c r="UGU53" s="107"/>
      <c r="UGV53" s="107"/>
      <c r="UGW53" s="107"/>
      <c r="UGX53" s="107"/>
      <c r="UGY53" s="107"/>
      <c r="UGZ53" s="107"/>
      <c r="UHA53" s="107"/>
      <c r="UHB53" s="107"/>
      <c r="UHC53" s="107"/>
      <c r="UHD53" s="107"/>
      <c r="UHE53" s="107"/>
      <c r="UHF53" s="107"/>
      <c r="UHG53" s="107"/>
      <c r="UHH53" s="107"/>
      <c r="UHI53" s="107"/>
      <c r="UHJ53" s="107"/>
      <c r="UHK53" s="107"/>
      <c r="UHL53" s="107"/>
      <c r="UHM53" s="107"/>
      <c r="UHN53" s="107"/>
      <c r="UHO53" s="107"/>
      <c r="UHP53" s="107"/>
      <c r="UHQ53" s="107"/>
      <c r="UHR53" s="107"/>
      <c r="UHS53" s="107"/>
      <c r="UHT53" s="107"/>
      <c r="UHU53" s="107"/>
      <c r="UHV53" s="107"/>
      <c r="UHW53" s="107"/>
      <c r="UHX53" s="107"/>
      <c r="UHY53" s="107"/>
      <c r="UHZ53" s="107"/>
      <c r="UIA53" s="107"/>
      <c r="UIB53" s="107"/>
      <c r="UIC53" s="107"/>
      <c r="UID53" s="107"/>
      <c r="UIE53" s="107"/>
      <c r="UIF53" s="107"/>
      <c r="UIG53" s="107"/>
      <c r="UIH53" s="107"/>
      <c r="UII53" s="107"/>
      <c r="UIJ53" s="107"/>
      <c r="UIK53" s="107"/>
      <c r="UIL53" s="107"/>
      <c r="UIM53" s="107"/>
      <c r="UIN53" s="107"/>
      <c r="UIO53" s="107"/>
      <c r="UIP53" s="107"/>
      <c r="UIQ53" s="107"/>
      <c r="UIR53" s="107"/>
      <c r="UIS53" s="107"/>
      <c r="UIT53" s="107"/>
      <c r="UIU53" s="107"/>
      <c r="UIV53" s="107"/>
      <c r="UIW53" s="107"/>
      <c r="UIX53" s="107"/>
      <c r="UIY53" s="107"/>
      <c r="UIZ53" s="107"/>
      <c r="UJA53" s="107"/>
      <c r="UJB53" s="107"/>
      <c r="UJC53" s="107"/>
      <c r="UJD53" s="107"/>
      <c r="UJE53" s="107"/>
      <c r="UJF53" s="107"/>
      <c r="UJG53" s="107"/>
      <c r="UJH53" s="107"/>
      <c r="UJI53" s="107"/>
      <c r="UJJ53" s="107"/>
      <c r="UJK53" s="107"/>
      <c r="UJL53" s="107"/>
      <c r="UJM53" s="107"/>
      <c r="UJN53" s="107"/>
      <c r="UJO53" s="107"/>
      <c r="UJP53" s="107"/>
      <c r="UJQ53" s="107"/>
      <c r="UJR53" s="107"/>
      <c r="UJS53" s="107"/>
      <c r="UJT53" s="107"/>
      <c r="UJU53" s="107"/>
      <c r="UJV53" s="107"/>
      <c r="UJW53" s="107"/>
      <c r="UJX53" s="107"/>
      <c r="UJY53" s="107"/>
      <c r="UJZ53" s="107"/>
      <c r="UKA53" s="107"/>
      <c r="UKB53" s="107"/>
      <c r="UKC53" s="107"/>
      <c r="UKD53" s="107"/>
      <c r="UKE53" s="107"/>
      <c r="UKF53" s="107"/>
      <c r="UKG53" s="107"/>
      <c r="UKH53" s="107"/>
      <c r="UKI53" s="107"/>
      <c r="UKJ53" s="107"/>
      <c r="UKK53" s="107"/>
      <c r="UKL53" s="107"/>
      <c r="UKM53" s="107"/>
      <c r="UKN53" s="107"/>
      <c r="UKO53" s="107"/>
      <c r="UKP53" s="107"/>
      <c r="UKQ53" s="107"/>
      <c r="UKR53" s="107"/>
      <c r="UKS53" s="107"/>
      <c r="UKT53" s="107"/>
      <c r="UKU53" s="107"/>
      <c r="UKV53" s="107"/>
      <c r="UKW53" s="107"/>
      <c r="UKX53" s="107"/>
      <c r="UKY53" s="107"/>
      <c r="UKZ53" s="107"/>
      <c r="ULA53" s="107"/>
      <c r="ULB53" s="107"/>
      <c r="ULC53" s="107"/>
      <c r="ULD53" s="107"/>
      <c r="ULE53" s="107"/>
      <c r="ULF53" s="107"/>
      <c r="ULG53" s="107"/>
      <c r="ULH53" s="107"/>
      <c r="ULI53" s="107"/>
      <c r="ULJ53" s="107"/>
      <c r="ULK53" s="107"/>
      <c r="ULL53" s="107"/>
      <c r="ULM53" s="107"/>
      <c r="ULN53" s="107"/>
      <c r="ULO53" s="107"/>
      <c r="ULP53" s="107"/>
      <c r="ULQ53" s="107"/>
      <c r="ULR53" s="107"/>
      <c r="ULS53" s="107"/>
      <c r="ULT53" s="107"/>
      <c r="ULU53" s="107"/>
      <c r="ULV53" s="107"/>
      <c r="ULW53" s="107"/>
      <c r="ULX53" s="107"/>
      <c r="ULY53" s="107"/>
      <c r="ULZ53" s="107"/>
      <c r="UMA53" s="107"/>
      <c r="UMB53" s="107"/>
      <c r="UMC53" s="107"/>
      <c r="UMD53" s="107"/>
      <c r="UME53" s="107"/>
      <c r="UMF53" s="107"/>
      <c r="UMG53" s="107"/>
      <c r="UMH53" s="107"/>
      <c r="UMI53" s="107"/>
      <c r="UMJ53" s="107"/>
      <c r="UMK53" s="107"/>
      <c r="UML53" s="107"/>
      <c r="UMM53" s="107"/>
      <c r="UMN53" s="107"/>
      <c r="UMO53" s="107"/>
      <c r="UMP53" s="107"/>
      <c r="UMQ53" s="107"/>
      <c r="UMR53" s="107"/>
      <c r="UMS53" s="107"/>
      <c r="UMT53" s="107"/>
      <c r="UMU53" s="107"/>
      <c r="UMV53" s="107"/>
      <c r="UMW53" s="107"/>
      <c r="UMX53" s="107"/>
      <c r="UMY53" s="107"/>
      <c r="UMZ53" s="107"/>
      <c r="UNA53" s="107"/>
      <c r="UNB53" s="107"/>
      <c r="UNC53" s="107"/>
      <c r="UND53" s="107"/>
      <c r="UNE53" s="107"/>
      <c r="UNF53" s="107"/>
      <c r="UNG53" s="107"/>
      <c r="UNH53" s="107"/>
      <c r="UNI53" s="107"/>
      <c r="UNJ53" s="107"/>
      <c r="UNK53" s="107"/>
      <c r="UNL53" s="107"/>
      <c r="UNM53" s="107"/>
      <c r="UNN53" s="107"/>
      <c r="UNO53" s="107"/>
      <c r="UNP53" s="107"/>
      <c r="UNQ53" s="107"/>
      <c r="UNR53" s="107"/>
      <c r="UNS53" s="107"/>
      <c r="UNT53" s="107"/>
      <c r="UNU53" s="107"/>
      <c r="UNV53" s="107"/>
      <c r="UNW53" s="107"/>
      <c r="UNX53" s="107"/>
      <c r="UNY53" s="107"/>
      <c r="UNZ53" s="107"/>
      <c r="UOA53" s="107"/>
      <c r="UOB53" s="107"/>
      <c r="UOC53" s="107"/>
      <c r="UOD53" s="107"/>
      <c r="UOE53" s="107"/>
      <c r="UOF53" s="107"/>
      <c r="UOG53" s="107"/>
      <c r="UOH53" s="107"/>
      <c r="UOI53" s="107"/>
      <c r="UOJ53" s="107"/>
      <c r="UOK53" s="107"/>
      <c r="UOL53" s="107"/>
      <c r="UOM53" s="107"/>
      <c r="UON53" s="107"/>
      <c r="UOO53" s="107"/>
      <c r="UOP53" s="107"/>
      <c r="UOQ53" s="107"/>
      <c r="UOR53" s="107"/>
      <c r="UOS53" s="107"/>
      <c r="UOT53" s="107"/>
      <c r="UOU53" s="107"/>
      <c r="UOV53" s="107"/>
      <c r="UOW53" s="107"/>
      <c r="UOX53" s="107"/>
      <c r="UOY53" s="107"/>
      <c r="UOZ53" s="107"/>
      <c r="UPA53" s="107"/>
      <c r="UPB53" s="107"/>
      <c r="UPC53" s="107"/>
      <c r="UPD53" s="107"/>
      <c r="UPE53" s="107"/>
      <c r="UPF53" s="107"/>
      <c r="UPG53" s="107"/>
      <c r="UPH53" s="107"/>
      <c r="UPI53" s="107"/>
      <c r="UPJ53" s="107"/>
      <c r="UPK53" s="107"/>
      <c r="UPL53" s="107"/>
      <c r="UPM53" s="107"/>
      <c r="UPN53" s="107"/>
      <c r="UPO53" s="107"/>
      <c r="UPP53" s="107"/>
      <c r="UPQ53" s="107"/>
      <c r="UPR53" s="107"/>
      <c r="UPS53" s="107"/>
      <c r="UPT53" s="107"/>
      <c r="UPU53" s="107"/>
      <c r="UPV53" s="107"/>
      <c r="UPW53" s="107"/>
      <c r="UPX53" s="107"/>
      <c r="UPY53" s="107"/>
      <c r="UPZ53" s="107"/>
      <c r="UQA53" s="107"/>
      <c r="UQB53" s="107"/>
      <c r="UQC53" s="107"/>
      <c r="UQD53" s="107"/>
      <c r="UQE53" s="107"/>
      <c r="UQF53" s="107"/>
      <c r="UQG53" s="107"/>
      <c r="UQH53" s="107"/>
      <c r="UQI53" s="107"/>
      <c r="UQJ53" s="107"/>
      <c r="UQK53" s="107"/>
      <c r="UQL53" s="107"/>
      <c r="UQM53" s="107"/>
      <c r="UQN53" s="107"/>
      <c r="UQO53" s="107"/>
      <c r="UQP53" s="107"/>
      <c r="UQQ53" s="107"/>
      <c r="UQR53" s="107"/>
      <c r="UQS53" s="107"/>
      <c r="UQT53" s="107"/>
      <c r="UQU53" s="107"/>
      <c r="UQV53" s="107"/>
      <c r="UQW53" s="107"/>
      <c r="UQX53" s="107"/>
      <c r="UQY53" s="107"/>
      <c r="UQZ53" s="107"/>
      <c r="URA53" s="107"/>
      <c r="URB53" s="107"/>
      <c r="URC53" s="107"/>
      <c r="URD53" s="107"/>
      <c r="URE53" s="107"/>
      <c r="URF53" s="107"/>
      <c r="URG53" s="107"/>
      <c r="URH53" s="107"/>
      <c r="URI53" s="107"/>
      <c r="URJ53" s="107"/>
      <c r="URK53" s="107"/>
      <c r="URL53" s="107"/>
      <c r="URM53" s="107"/>
      <c r="URN53" s="107"/>
      <c r="URO53" s="107"/>
      <c r="URP53" s="107"/>
      <c r="URQ53" s="107"/>
      <c r="URR53" s="107"/>
      <c r="URS53" s="107"/>
      <c r="URT53" s="107"/>
      <c r="URU53" s="107"/>
      <c r="URV53" s="107"/>
      <c r="URW53" s="107"/>
      <c r="URX53" s="107"/>
      <c r="URY53" s="107"/>
      <c r="URZ53" s="107"/>
      <c r="USA53" s="107"/>
      <c r="USB53" s="107"/>
      <c r="USC53" s="107"/>
      <c r="USD53" s="107"/>
      <c r="USE53" s="107"/>
      <c r="USF53" s="107"/>
      <c r="USG53" s="107"/>
      <c r="USH53" s="107"/>
      <c r="USI53" s="107"/>
      <c r="USJ53" s="107"/>
      <c r="USK53" s="107"/>
      <c r="USL53" s="107"/>
      <c r="USM53" s="107"/>
      <c r="USN53" s="107"/>
      <c r="USO53" s="107"/>
      <c r="USP53" s="107"/>
      <c r="USQ53" s="107"/>
      <c r="USR53" s="107"/>
      <c r="USS53" s="107"/>
      <c r="UST53" s="107"/>
      <c r="USU53" s="107"/>
      <c r="USV53" s="107"/>
      <c r="USW53" s="107"/>
      <c r="USX53" s="107"/>
      <c r="USY53" s="107"/>
      <c r="USZ53" s="107"/>
      <c r="UTA53" s="107"/>
      <c r="UTB53" s="107"/>
      <c r="UTC53" s="107"/>
      <c r="UTD53" s="107"/>
      <c r="UTE53" s="107"/>
      <c r="UTF53" s="107"/>
      <c r="UTG53" s="107"/>
      <c r="UTH53" s="107"/>
      <c r="UTI53" s="107"/>
      <c r="UTJ53" s="107"/>
      <c r="UTK53" s="107"/>
      <c r="UTL53" s="107"/>
      <c r="UTM53" s="107"/>
      <c r="UTN53" s="107"/>
      <c r="UTO53" s="107"/>
      <c r="UTP53" s="107"/>
      <c r="UTQ53" s="107"/>
      <c r="UTR53" s="107"/>
      <c r="UTS53" s="107"/>
      <c r="UTT53" s="107"/>
      <c r="UTU53" s="107"/>
      <c r="UTV53" s="107"/>
      <c r="UTW53" s="107"/>
      <c r="UTX53" s="107"/>
      <c r="UTY53" s="107"/>
      <c r="UTZ53" s="107"/>
      <c r="UUA53" s="107"/>
      <c r="UUB53" s="107"/>
      <c r="UUC53" s="107"/>
      <c r="UUD53" s="107"/>
      <c r="UUE53" s="107"/>
      <c r="UUF53" s="107"/>
      <c r="UUG53" s="107"/>
      <c r="UUH53" s="107"/>
      <c r="UUI53" s="107"/>
      <c r="UUJ53" s="107"/>
      <c r="UUK53" s="107"/>
      <c r="UUL53" s="107"/>
      <c r="UUM53" s="107"/>
      <c r="UUN53" s="107"/>
      <c r="UUO53" s="107"/>
      <c r="UUP53" s="107"/>
      <c r="UUQ53" s="107"/>
      <c r="UUR53" s="107"/>
      <c r="UUS53" s="107"/>
      <c r="UUT53" s="107"/>
      <c r="UUU53" s="107"/>
      <c r="UUV53" s="107"/>
      <c r="UUW53" s="107"/>
      <c r="UUX53" s="107"/>
      <c r="UUY53" s="107"/>
      <c r="UUZ53" s="107"/>
      <c r="UVA53" s="107"/>
      <c r="UVB53" s="107"/>
      <c r="UVC53" s="107"/>
      <c r="UVD53" s="107"/>
      <c r="UVE53" s="107"/>
      <c r="UVF53" s="107"/>
      <c r="UVG53" s="107"/>
      <c r="UVH53" s="107"/>
      <c r="UVI53" s="107"/>
      <c r="UVJ53" s="107"/>
      <c r="UVK53" s="107"/>
      <c r="UVL53" s="107"/>
      <c r="UVM53" s="107"/>
      <c r="UVN53" s="107"/>
      <c r="UVO53" s="107"/>
      <c r="UVP53" s="107"/>
      <c r="UVQ53" s="107"/>
      <c r="UVR53" s="107"/>
      <c r="UVS53" s="107"/>
      <c r="UVT53" s="107"/>
      <c r="UVU53" s="107"/>
      <c r="UVV53" s="107"/>
      <c r="UVW53" s="107"/>
      <c r="UVX53" s="107"/>
      <c r="UVY53" s="107"/>
      <c r="UVZ53" s="107"/>
      <c r="UWA53" s="107"/>
      <c r="UWB53" s="107"/>
      <c r="UWC53" s="107"/>
      <c r="UWD53" s="107"/>
      <c r="UWE53" s="107"/>
      <c r="UWF53" s="107"/>
      <c r="UWG53" s="107"/>
      <c r="UWH53" s="107"/>
      <c r="UWI53" s="107"/>
      <c r="UWJ53" s="107"/>
      <c r="UWK53" s="107"/>
      <c r="UWL53" s="107"/>
      <c r="UWM53" s="107"/>
      <c r="UWN53" s="107"/>
      <c r="UWO53" s="107"/>
      <c r="UWP53" s="107"/>
      <c r="UWQ53" s="107"/>
      <c r="UWR53" s="107"/>
      <c r="UWS53" s="107"/>
      <c r="UWT53" s="107"/>
      <c r="UWU53" s="107"/>
      <c r="UWV53" s="107"/>
      <c r="UWW53" s="107"/>
      <c r="UWX53" s="107"/>
      <c r="UWY53" s="107"/>
      <c r="UWZ53" s="107"/>
      <c r="UXA53" s="107"/>
      <c r="UXB53" s="107"/>
      <c r="UXC53" s="107"/>
      <c r="UXD53" s="107"/>
      <c r="UXE53" s="107"/>
      <c r="UXF53" s="107"/>
      <c r="UXG53" s="107"/>
      <c r="UXH53" s="107"/>
      <c r="UXI53" s="107"/>
      <c r="UXJ53" s="107"/>
      <c r="UXK53" s="107"/>
      <c r="UXL53" s="107"/>
      <c r="UXM53" s="107"/>
      <c r="UXN53" s="107"/>
      <c r="UXO53" s="107"/>
      <c r="UXP53" s="107"/>
      <c r="UXQ53" s="107"/>
      <c r="UXR53" s="107"/>
      <c r="UXS53" s="107"/>
      <c r="UXT53" s="107"/>
      <c r="UXU53" s="107"/>
      <c r="UXV53" s="107"/>
      <c r="UXW53" s="107"/>
      <c r="UXX53" s="107"/>
      <c r="UXY53" s="107"/>
      <c r="UXZ53" s="107"/>
      <c r="UYA53" s="107"/>
      <c r="UYB53" s="107"/>
      <c r="UYC53" s="107"/>
      <c r="UYD53" s="107"/>
      <c r="UYE53" s="107"/>
      <c r="UYF53" s="107"/>
      <c r="UYG53" s="107"/>
      <c r="UYH53" s="107"/>
      <c r="UYI53" s="107"/>
      <c r="UYJ53" s="107"/>
      <c r="UYK53" s="107"/>
      <c r="UYL53" s="107"/>
      <c r="UYM53" s="107"/>
      <c r="UYN53" s="107"/>
      <c r="UYO53" s="107"/>
      <c r="UYP53" s="107"/>
      <c r="UYQ53" s="107"/>
      <c r="UYR53" s="107"/>
      <c r="UYS53" s="107"/>
      <c r="UYT53" s="107"/>
      <c r="UYU53" s="107"/>
      <c r="UYV53" s="107"/>
      <c r="UYW53" s="107"/>
      <c r="UYX53" s="107"/>
      <c r="UYY53" s="107"/>
      <c r="UYZ53" s="107"/>
      <c r="UZA53" s="107"/>
      <c r="UZB53" s="107"/>
      <c r="UZC53" s="107"/>
      <c r="UZD53" s="107"/>
      <c r="UZE53" s="107"/>
      <c r="UZF53" s="107"/>
      <c r="UZG53" s="107"/>
      <c r="UZH53" s="107"/>
      <c r="UZI53" s="107"/>
      <c r="UZJ53" s="107"/>
      <c r="UZK53" s="107"/>
      <c r="UZL53" s="107"/>
      <c r="UZM53" s="107"/>
      <c r="UZN53" s="107"/>
      <c r="UZO53" s="107"/>
      <c r="UZP53" s="107"/>
      <c r="UZQ53" s="107"/>
      <c r="UZR53" s="107"/>
      <c r="UZS53" s="107"/>
      <c r="UZT53" s="107"/>
      <c r="UZU53" s="107"/>
      <c r="UZV53" s="107"/>
      <c r="UZW53" s="107"/>
      <c r="UZX53" s="107"/>
      <c r="UZY53" s="107"/>
      <c r="UZZ53" s="107"/>
      <c r="VAA53" s="107"/>
      <c r="VAB53" s="107"/>
      <c r="VAC53" s="107"/>
      <c r="VAD53" s="107"/>
      <c r="VAE53" s="107"/>
      <c r="VAF53" s="107"/>
      <c r="VAG53" s="107"/>
      <c r="VAH53" s="107"/>
      <c r="VAI53" s="107"/>
      <c r="VAJ53" s="107"/>
      <c r="VAK53" s="107"/>
      <c r="VAL53" s="107"/>
      <c r="VAM53" s="107"/>
      <c r="VAN53" s="107"/>
      <c r="VAO53" s="107"/>
      <c r="VAP53" s="107"/>
      <c r="VAQ53" s="107"/>
      <c r="VAR53" s="107"/>
      <c r="VAS53" s="107"/>
      <c r="VAT53" s="107"/>
      <c r="VAU53" s="107"/>
      <c r="VAV53" s="107"/>
      <c r="VAW53" s="107"/>
      <c r="VAX53" s="107"/>
      <c r="VAY53" s="107"/>
      <c r="VAZ53" s="107"/>
      <c r="VBA53" s="107"/>
      <c r="VBB53" s="107"/>
      <c r="VBC53" s="107"/>
      <c r="VBD53" s="107"/>
      <c r="VBE53" s="107"/>
      <c r="VBF53" s="107"/>
      <c r="VBG53" s="107"/>
      <c r="VBH53" s="107"/>
      <c r="VBI53" s="107"/>
      <c r="VBJ53" s="107"/>
      <c r="VBK53" s="107"/>
      <c r="VBL53" s="107"/>
      <c r="VBM53" s="107"/>
      <c r="VBN53" s="107"/>
      <c r="VBO53" s="107"/>
      <c r="VBP53" s="107"/>
      <c r="VBQ53" s="107"/>
      <c r="VBR53" s="107"/>
      <c r="VBS53" s="107"/>
      <c r="VBT53" s="107"/>
      <c r="VBU53" s="107"/>
      <c r="VBV53" s="107"/>
      <c r="VBW53" s="107"/>
      <c r="VBX53" s="107"/>
      <c r="VBY53" s="107"/>
      <c r="VBZ53" s="107"/>
      <c r="VCA53" s="107"/>
      <c r="VCB53" s="107"/>
      <c r="VCC53" s="107"/>
      <c r="VCD53" s="107"/>
      <c r="VCE53" s="107"/>
      <c r="VCF53" s="107"/>
      <c r="VCG53" s="107"/>
      <c r="VCH53" s="107"/>
      <c r="VCI53" s="107"/>
      <c r="VCJ53" s="107"/>
      <c r="VCK53" s="107"/>
      <c r="VCL53" s="107"/>
      <c r="VCM53" s="107"/>
      <c r="VCN53" s="107"/>
      <c r="VCO53" s="107"/>
      <c r="VCP53" s="107"/>
      <c r="VCQ53" s="107"/>
      <c r="VCR53" s="107"/>
      <c r="VCS53" s="107"/>
      <c r="VCT53" s="107"/>
      <c r="VCU53" s="107"/>
      <c r="VCV53" s="107"/>
      <c r="VCW53" s="107"/>
      <c r="VCX53" s="107"/>
      <c r="VCY53" s="107"/>
      <c r="VCZ53" s="107"/>
      <c r="VDA53" s="107"/>
      <c r="VDB53" s="107"/>
      <c r="VDC53" s="107"/>
      <c r="VDD53" s="107"/>
      <c r="VDE53" s="107"/>
      <c r="VDF53" s="107"/>
      <c r="VDG53" s="107"/>
      <c r="VDH53" s="107"/>
      <c r="VDI53" s="107"/>
      <c r="VDJ53" s="107"/>
      <c r="VDK53" s="107"/>
      <c r="VDL53" s="107"/>
      <c r="VDM53" s="107"/>
      <c r="VDN53" s="107"/>
      <c r="VDO53" s="107"/>
      <c r="VDP53" s="107"/>
      <c r="VDQ53" s="107"/>
      <c r="VDR53" s="107"/>
      <c r="VDS53" s="107"/>
      <c r="VDT53" s="107"/>
      <c r="VDU53" s="107"/>
      <c r="VDV53" s="107"/>
      <c r="VDW53" s="107"/>
      <c r="VDX53" s="107"/>
      <c r="VDY53" s="107"/>
      <c r="VDZ53" s="107"/>
      <c r="VEA53" s="107"/>
      <c r="VEB53" s="107"/>
      <c r="VEC53" s="107"/>
      <c r="VED53" s="107"/>
      <c r="VEE53" s="107"/>
      <c r="VEF53" s="107"/>
      <c r="VEG53" s="107"/>
      <c r="VEH53" s="107"/>
      <c r="VEI53" s="107"/>
      <c r="VEJ53" s="107"/>
      <c r="VEK53" s="107"/>
      <c r="VEL53" s="107"/>
      <c r="VEM53" s="107"/>
      <c r="VEN53" s="107"/>
      <c r="VEO53" s="107"/>
      <c r="VEP53" s="107"/>
      <c r="VEQ53" s="107"/>
      <c r="VER53" s="107"/>
      <c r="VES53" s="107"/>
      <c r="VET53" s="107"/>
      <c r="VEU53" s="107"/>
      <c r="VEV53" s="107"/>
      <c r="VEW53" s="107"/>
      <c r="VEX53" s="107"/>
      <c r="VEY53" s="107"/>
      <c r="VEZ53" s="107"/>
      <c r="VFA53" s="107"/>
      <c r="VFB53" s="107"/>
      <c r="VFC53" s="107"/>
      <c r="VFD53" s="107"/>
      <c r="VFE53" s="107"/>
      <c r="VFF53" s="107"/>
      <c r="VFG53" s="107"/>
      <c r="VFH53" s="107"/>
      <c r="VFI53" s="107"/>
      <c r="VFJ53" s="107"/>
      <c r="VFK53" s="107"/>
      <c r="VFL53" s="107"/>
      <c r="VFM53" s="107"/>
      <c r="VFN53" s="107"/>
      <c r="VFO53" s="107"/>
      <c r="VFP53" s="107"/>
      <c r="VFQ53" s="107"/>
      <c r="VFR53" s="107"/>
      <c r="VFS53" s="107"/>
      <c r="VFT53" s="107"/>
      <c r="VFU53" s="107"/>
      <c r="VFV53" s="107"/>
      <c r="VFW53" s="107"/>
      <c r="VFX53" s="107"/>
      <c r="VFY53" s="107"/>
      <c r="VFZ53" s="107"/>
      <c r="VGA53" s="107"/>
      <c r="VGB53" s="107"/>
      <c r="VGC53" s="107"/>
      <c r="VGD53" s="107"/>
      <c r="VGE53" s="107"/>
      <c r="VGF53" s="107"/>
      <c r="VGG53" s="107"/>
      <c r="VGH53" s="107"/>
      <c r="VGI53" s="107"/>
      <c r="VGJ53" s="107"/>
      <c r="VGK53" s="107"/>
      <c r="VGL53" s="107"/>
      <c r="VGM53" s="107"/>
      <c r="VGN53" s="107"/>
      <c r="VGO53" s="107"/>
      <c r="VGP53" s="107"/>
      <c r="VGQ53" s="107"/>
      <c r="VGR53" s="107"/>
      <c r="VGS53" s="107"/>
      <c r="VGT53" s="107"/>
      <c r="VGU53" s="107"/>
      <c r="VGV53" s="107"/>
      <c r="VGW53" s="107"/>
      <c r="VGX53" s="107"/>
      <c r="VGY53" s="107"/>
      <c r="VGZ53" s="107"/>
      <c r="VHA53" s="107"/>
      <c r="VHB53" s="107"/>
      <c r="VHC53" s="107"/>
      <c r="VHD53" s="107"/>
      <c r="VHE53" s="107"/>
      <c r="VHF53" s="107"/>
      <c r="VHG53" s="107"/>
      <c r="VHH53" s="107"/>
      <c r="VHI53" s="107"/>
      <c r="VHJ53" s="107"/>
      <c r="VHK53" s="107"/>
      <c r="VHL53" s="107"/>
      <c r="VHM53" s="107"/>
      <c r="VHN53" s="107"/>
      <c r="VHO53" s="107"/>
      <c r="VHP53" s="107"/>
      <c r="VHQ53" s="107"/>
      <c r="VHR53" s="107"/>
      <c r="VHS53" s="107"/>
      <c r="VHT53" s="107"/>
      <c r="VHU53" s="107"/>
      <c r="VHV53" s="107"/>
      <c r="VHW53" s="107"/>
      <c r="VHX53" s="107"/>
      <c r="VHY53" s="107"/>
      <c r="VHZ53" s="107"/>
      <c r="VIA53" s="107"/>
      <c r="VIB53" s="107"/>
      <c r="VIC53" s="107"/>
      <c r="VID53" s="107"/>
      <c r="VIE53" s="107"/>
      <c r="VIF53" s="107"/>
      <c r="VIG53" s="107"/>
      <c r="VIH53" s="107"/>
      <c r="VII53" s="107"/>
      <c r="VIJ53" s="107"/>
      <c r="VIK53" s="107"/>
      <c r="VIL53" s="107"/>
      <c r="VIM53" s="107"/>
      <c r="VIN53" s="107"/>
      <c r="VIO53" s="107"/>
      <c r="VIP53" s="107"/>
      <c r="VIQ53" s="107"/>
      <c r="VIR53" s="107"/>
      <c r="VIS53" s="107"/>
      <c r="VIT53" s="107"/>
      <c r="VIU53" s="107"/>
      <c r="VIV53" s="107"/>
      <c r="VIW53" s="107"/>
      <c r="VIX53" s="107"/>
      <c r="VIY53" s="107"/>
      <c r="VIZ53" s="107"/>
      <c r="VJA53" s="107"/>
      <c r="VJB53" s="107"/>
      <c r="VJC53" s="107"/>
      <c r="VJD53" s="107"/>
      <c r="VJE53" s="107"/>
      <c r="VJF53" s="107"/>
      <c r="VJG53" s="107"/>
      <c r="VJH53" s="107"/>
      <c r="VJI53" s="107"/>
      <c r="VJJ53" s="107"/>
      <c r="VJK53" s="107"/>
      <c r="VJL53" s="107"/>
      <c r="VJM53" s="107"/>
      <c r="VJN53" s="107"/>
      <c r="VJO53" s="107"/>
      <c r="VJP53" s="107"/>
      <c r="VJQ53" s="107"/>
      <c r="VJR53" s="107"/>
      <c r="VJS53" s="107"/>
      <c r="VJT53" s="107"/>
      <c r="VJU53" s="107"/>
      <c r="VJV53" s="107"/>
      <c r="VJW53" s="107"/>
      <c r="VJX53" s="107"/>
      <c r="VJY53" s="107"/>
      <c r="VJZ53" s="107"/>
      <c r="VKA53" s="107"/>
      <c r="VKB53" s="107"/>
      <c r="VKC53" s="107"/>
      <c r="VKD53" s="107"/>
      <c r="VKE53" s="107"/>
      <c r="VKF53" s="107"/>
      <c r="VKG53" s="107"/>
      <c r="VKH53" s="107"/>
      <c r="VKI53" s="107"/>
      <c r="VKJ53" s="107"/>
      <c r="VKK53" s="107"/>
      <c r="VKL53" s="107"/>
      <c r="VKM53" s="107"/>
      <c r="VKN53" s="107"/>
      <c r="VKO53" s="107"/>
      <c r="VKP53" s="107"/>
      <c r="VKQ53" s="107"/>
      <c r="VKR53" s="107"/>
      <c r="VKS53" s="107"/>
      <c r="VKT53" s="107"/>
      <c r="VKU53" s="107"/>
      <c r="VKV53" s="107"/>
      <c r="VKW53" s="107"/>
      <c r="VKX53" s="107"/>
      <c r="VKY53" s="107"/>
      <c r="VKZ53" s="107"/>
      <c r="VLA53" s="107"/>
      <c r="VLB53" s="107"/>
      <c r="VLC53" s="107"/>
      <c r="VLD53" s="107"/>
      <c r="VLE53" s="107"/>
      <c r="VLF53" s="107"/>
      <c r="VLG53" s="107"/>
      <c r="VLH53" s="107"/>
      <c r="VLI53" s="107"/>
      <c r="VLJ53" s="107"/>
      <c r="VLK53" s="107"/>
      <c r="VLL53" s="107"/>
      <c r="VLM53" s="107"/>
      <c r="VLN53" s="107"/>
      <c r="VLO53" s="107"/>
      <c r="VLP53" s="107"/>
      <c r="VLQ53" s="107"/>
      <c r="VLR53" s="107"/>
      <c r="VLS53" s="107"/>
      <c r="VLT53" s="107"/>
      <c r="VLU53" s="107"/>
      <c r="VLV53" s="107"/>
      <c r="VLW53" s="107"/>
      <c r="VLX53" s="107"/>
      <c r="VLY53" s="107"/>
      <c r="VLZ53" s="107"/>
      <c r="VMA53" s="107"/>
      <c r="VMB53" s="107"/>
      <c r="VMC53" s="107"/>
      <c r="VMD53" s="107"/>
      <c r="VME53" s="107"/>
      <c r="VMF53" s="107"/>
      <c r="VMG53" s="107"/>
      <c r="VMH53" s="107"/>
      <c r="VMI53" s="107"/>
      <c r="VMJ53" s="107"/>
      <c r="VMK53" s="107"/>
      <c r="VML53" s="107"/>
      <c r="VMM53" s="107"/>
      <c r="VMN53" s="107"/>
      <c r="VMO53" s="107"/>
      <c r="VMP53" s="107"/>
      <c r="VMQ53" s="107"/>
      <c r="VMR53" s="107"/>
      <c r="VMS53" s="107"/>
      <c r="VMT53" s="107"/>
      <c r="VMU53" s="107"/>
      <c r="VMV53" s="107"/>
      <c r="VMW53" s="107"/>
      <c r="VMX53" s="107"/>
      <c r="VMY53" s="107"/>
      <c r="VMZ53" s="107"/>
      <c r="VNA53" s="107"/>
      <c r="VNB53" s="107"/>
      <c r="VNC53" s="107"/>
      <c r="VND53" s="107"/>
      <c r="VNE53" s="107"/>
      <c r="VNF53" s="107"/>
      <c r="VNG53" s="107"/>
      <c r="VNH53" s="107"/>
      <c r="VNI53" s="107"/>
      <c r="VNJ53" s="107"/>
      <c r="VNK53" s="107"/>
      <c r="VNL53" s="107"/>
      <c r="VNM53" s="107"/>
      <c r="VNN53" s="107"/>
      <c r="VNO53" s="107"/>
      <c r="VNP53" s="107"/>
      <c r="VNQ53" s="107"/>
      <c r="VNR53" s="107"/>
      <c r="VNS53" s="107"/>
      <c r="VNT53" s="107"/>
      <c r="VNU53" s="107"/>
      <c r="VNV53" s="107"/>
      <c r="VNW53" s="107"/>
      <c r="VNX53" s="107"/>
      <c r="VNY53" s="107"/>
      <c r="VNZ53" s="107"/>
      <c r="VOA53" s="107"/>
      <c r="VOB53" s="107"/>
      <c r="VOC53" s="107"/>
      <c r="VOD53" s="107"/>
      <c r="VOE53" s="107"/>
      <c r="VOF53" s="107"/>
      <c r="VOG53" s="107"/>
      <c r="VOH53" s="107"/>
      <c r="VOI53" s="107"/>
      <c r="VOJ53" s="107"/>
      <c r="VOK53" s="107"/>
      <c r="VOL53" s="107"/>
      <c r="VOM53" s="107"/>
      <c r="VON53" s="107"/>
      <c r="VOO53" s="107"/>
      <c r="VOP53" s="107"/>
      <c r="VOQ53" s="107"/>
      <c r="VOR53" s="107"/>
      <c r="VOS53" s="107"/>
      <c r="VOT53" s="107"/>
      <c r="VOU53" s="107"/>
      <c r="VOV53" s="107"/>
      <c r="VOW53" s="107"/>
      <c r="VOX53" s="107"/>
      <c r="VOY53" s="107"/>
      <c r="VOZ53" s="107"/>
      <c r="VPA53" s="107"/>
      <c r="VPB53" s="107"/>
      <c r="VPC53" s="107"/>
      <c r="VPD53" s="107"/>
      <c r="VPE53" s="107"/>
      <c r="VPF53" s="107"/>
      <c r="VPG53" s="107"/>
      <c r="VPH53" s="107"/>
      <c r="VPI53" s="107"/>
      <c r="VPJ53" s="107"/>
      <c r="VPK53" s="107"/>
      <c r="VPL53" s="107"/>
      <c r="VPM53" s="107"/>
      <c r="VPN53" s="107"/>
      <c r="VPO53" s="107"/>
      <c r="VPP53" s="107"/>
      <c r="VPQ53" s="107"/>
      <c r="VPR53" s="107"/>
      <c r="VPS53" s="107"/>
      <c r="VPT53" s="107"/>
      <c r="VPU53" s="107"/>
      <c r="VPV53" s="107"/>
      <c r="VPW53" s="107"/>
      <c r="VPX53" s="107"/>
      <c r="VPY53" s="107"/>
      <c r="VPZ53" s="107"/>
      <c r="VQA53" s="107"/>
      <c r="VQB53" s="107"/>
      <c r="VQC53" s="107"/>
      <c r="VQD53" s="107"/>
      <c r="VQE53" s="107"/>
      <c r="VQF53" s="107"/>
      <c r="VQG53" s="107"/>
      <c r="VQH53" s="107"/>
      <c r="VQI53" s="107"/>
      <c r="VQJ53" s="107"/>
      <c r="VQK53" s="107"/>
      <c r="VQL53" s="107"/>
      <c r="VQM53" s="107"/>
      <c r="VQN53" s="107"/>
      <c r="VQO53" s="107"/>
      <c r="VQP53" s="107"/>
      <c r="VQQ53" s="107"/>
      <c r="VQR53" s="107"/>
      <c r="VQS53" s="107"/>
      <c r="VQT53" s="107"/>
      <c r="VQU53" s="107"/>
      <c r="VQV53" s="107"/>
      <c r="VQW53" s="107"/>
      <c r="VQX53" s="107"/>
      <c r="VQY53" s="107"/>
      <c r="VQZ53" s="107"/>
      <c r="VRA53" s="107"/>
      <c r="VRB53" s="107"/>
      <c r="VRC53" s="107"/>
      <c r="VRD53" s="107"/>
      <c r="VRE53" s="107"/>
      <c r="VRF53" s="107"/>
      <c r="VRG53" s="107"/>
      <c r="VRH53" s="107"/>
      <c r="VRI53" s="107"/>
      <c r="VRJ53" s="107"/>
      <c r="VRK53" s="107"/>
      <c r="VRL53" s="107"/>
      <c r="VRM53" s="107"/>
      <c r="VRN53" s="107"/>
      <c r="VRO53" s="107"/>
      <c r="VRP53" s="107"/>
      <c r="VRQ53" s="107"/>
      <c r="VRR53" s="107"/>
      <c r="VRS53" s="107"/>
      <c r="VRT53" s="107"/>
      <c r="VRU53" s="107"/>
      <c r="VRV53" s="107"/>
      <c r="VRW53" s="107"/>
      <c r="VRX53" s="107"/>
      <c r="VRY53" s="107"/>
      <c r="VRZ53" s="107"/>
      <c r="VSA53" s="107"/>
      <c r="VSB53" s="107"/>
      <c r="VSC53" s="107"/>
      <c r="VSD53" s="107"/>
      <c r="VSE53" s="107"/>
      <c r="VSF53" s="107"/>
      <c r="VSG53" s="107"/>
      <c r="VSH53" s="107"/>
      <c r="VSI53" s="107"/>
      <c r="VSJ53" s="107"/>
      <c r="VSK53" s="107"/>
      <c r="VSL53" s="107"/>
      <c r="VSM53" s="107"/>
      <c r="VSN53" s="107"/>
      <c r="VSO53" s="107"/>
      <c r="VSP53" s="107"/>
      <c r="VSQ53" s="107"/>
      <c r="VSR53" s="107"/>
      <c r="VSS53" s="107"/>
      <c r="VST53" s="107"/>
      <c r="VSU53" s="107"/>
      <c r="VSV53" s="107"/>
      <c r="VSW53" s="107"/>
      <c r="VSX53" s="107"/>
      <c r="VSY53" s="107"/>
      <c r="VSZ53" s="107"/>
      <c r="VTA53" s="107"/>
      <c r="VTB53" s="107"/>
      <c r="VTC53" s="107"/>
      <c r="VTD53" s="107"/>
      <c r="VTE53" s="107"/>
      <c r="VTF53" s="107"/>
      <c r="VTG53" s="107"/>
      <c r="VTH53" s="107"/>
      <c r="VTI53" s="107"/>
      <c r="VTJ53" s="107"/>
      <c r="VTK53" s="107"/>
      <c r="VTL53" s="107"/>
      <c r="VTM53" s="107"/>
      <c r="VTN53" s="107"/>
      <c r="VTO53" s="107"/>
      <c r="VTP53" s="107"/>
      <c r="VTQ53" s="107"/>
      <c r="VTR53" s="107"/>
      <c r="VTS53" s="107"/>
      <c r="VTT53" s="107"/>
      <c r="VTU53" s="107"/>
      <c r="VTV53" s="107"/>
      <c r="VTW53" s="107"/>
      <c r="VTX53" s="107"/>
      <c r="VTY53" s="107"/>
      <c r="VTZ53" s="107"/>
      <c r="VUA53" s="107"/>
      <c r="VUB53" s="107"/>
      <c r="VUC53" s="107"/>
      <c r="VUD53" s="107"/>
      <c r="VUE53" s="107"/>
      <c r="VUF53" s="107"/>
      <c r="VUG53" s="107"/>
      <c r="VUH53" s="107"/>
      <c r="VUI53" s="107"/>
      <c r="VUJ53" s="107"/>
      <c r="VUK53" s="107"/>
      <c r="VUL53" s="107"/>
      <c r="VUM53" s="107"/>
      <c r="VUN53" s="107"/>
      <c r="VUO53" s="107"/>
      <c r="VUP53" s="107"/>
      <c r="VUQ53" s="107"/>
      <c r="VUR53" s="107"/>
      <c r="VUS53" s="107"/>
      <c r="VUT53" s="107"/>
      <c r="VUU53" s="107"/>
      <c r="VUV53" s="107"/>
      <c r="VUW53" s="107"/>
      <c r="VUX53" s="107"/>
      <c r="VUY53" s="107"/>
      <c r="VUZ53" s="107"/>
      <c r="VVA53" s="107"/>
      <c r="VVB53" s="107"/>
      <c r="VVC53" s="107"/>
      <c r="VVD53" s="107"/>
      <c r="VVE53" s="107"/>
      <c r="VVF53" s="107"/>
      <c r="VVG53" s="107"/>
      <c r="VVH53" s="107"/>
      <c r="VVI53" s="107"/>
      <c r="VVJ53" s="107"/>
      <c r="VVK53" s="107"/>
      <c r="VVL53" s="107"/>
      <c r="VVM53" s="107"/>
      <c r="VVN53" s="107"/>
      <c r="VVO53" s="107"/>
      <c r="VVP53" s="107"/>
      <c r="VVQ53" s="107"/>
      <c r="VVR53" s="107"/>
      <c r="VVS53" s="107"/>
      <c r="VVT53" s="107"/>
      <c r="VVU53" s="107"/>
      <c r="VVV53" s="107"/>
      <c r="VVW53" s="107"/>
      <c r="VVX53" s="107"/>
      <c r="VVY53" s="107"/>
      <c r="VVZ53" s="107"/>
      <c r="VWA53" s="107"/>
      <c r="VWB53" s="107"/>
      <c r="VWC53" s="107"/>
      <c r="VWD53" s="107"/>
      <c r="VWE53" s="107"/>
      <c r="VWF53" s="107"/>
      <c r="VWG53" s="107"/>
      <c r="VWH53" s="107"/>
      <c r="VWI53" s="107"/>
      <c r="VWJ53" s="107"/>
      <c r="VWK53" s="107"/>
      <c r="VWL53" s="107"/>
      <c r="VWM53" s="107"/>
      <c r="VWN53" s="107"/>
      <c r="VWO53" s="107"/>
      <c r="VWP53" s="107"/>
      <c r="VWQ53" s="107"/>
      <c r="VWR53" s="107"/>
      <c r="VWS53" s="107"/>
      <c r="VWT53" s="107"/>
      <c r="VWU53" s="107"/>
      <c r="VWV53" s="107"/>
      <c r="VWW53" s="107"/>
      <c r="VWX53" s="107"/>
      <c r="VWY53" s="107"/>
      <c r="VWZ53" s="107"/>
      <c r="VXA53" s="107"/>
      <c r="VXB53" s="107"/>
      <c r="VXC53" s="107"/>
      <c r="VXD53" s="107"/>
      <c r="VXE53" s="107"/>
      <c r="VXF53" s="107"/>
      <c r="VXG53" s="107"/>
      <c r="VXH53" s="107"/>
      <c r="VXI53" s="107"/>
      <c r="VXJ53" s="107"/>
      <c r="VXK53" s="107"/>
      <c r="VXL53" s="107"/>
      <c r="VXM53" s="107"/>
      <c r="VXN53" s="107"/>
      <c r="VXO53" s="107"/>
      <c r="VXP53" s="107"/>
      <c r="VXQ53" s="107"/>
      <c r="VXR53" s="107"/>
      <c r="VXS53" s="107"/>
      <c r="VXT53" s="107"/>
      <c r="VXU53" s="107"/>
      <c r="VXV53" s="107"/>
      <c r="VXW53" s="107"/>
      <c r="VXX53" s="107"/>
      <c r="VXY53" s="107"/>
      <c r="VXZ53" s="107"/>
      <c r="VYA53" s="107"/>
      <c r="VYB53" s="107"/>
      <c r="VYC53" s="107"/>
      <c r="VYD53" s="107"/>
      <c r="VYE53" s="107"/>
      <c r="VYF53" s="107"/>
      <c r="VYG53" s="107"/>
      <c r="VYH53" s="107"/>
      <c r="VYI53" s="107"/>
      <c r="VYJ53" s="107"/>
      <c r="VYK53" s="107"/>
      <c r="VYL53" s="107"/>
      <c r="VYM53" s="107"/>
      <c r="VYN53" s="107"/>
      <c r="VYO53" s="107"/>
      <c r="VYP53" s="107"/>
      <c r="VYQ53" s="107"/>
      <c r="VYR53" s="107"/>
      <c r="VYS53" s="107"/>
      <c r="VYT53" s="107"/>
      <c r="VYU53" s="107"/>
      <c r="VYV53" s="107"/>
      <c r="VYW53" s="107"/>
      <c r="VYX53" s="107"/>
      <c r="VYY53" s="107"/>
      <c r="VYZ53" s="107"/>
      <c r="VZA53" s="107"/>
      <c r="VZB53" s="107"/>
      <c r="VZC53" s="107"/>
      <c r="VZD53" s="107"/>
      <c r="VZE53" s="107"/>
      <c r="VZF53" s="107"/>
      <c r="VZG53" s="107"/>
      <c r="VZH53" s="107"/>
      <c r="VZI53" s="107"/>
      <c r="VZJ53" s="107"/>
      <c r="VZK53" s="107"/>
      <c r="VZL53" s="107"/>
      <c r="VZM53" s="107"/>
      <c r="VZN53" s="107"/>
      <c r="VZO53" s="107"/>
      <c r="VZP53" s="107"/>
      <c r="VZQ53" s="107"/>
      <c r="VZR53" s="107"/>
      <c r="VZS53" s="107"/>
      <c r="VZT53" s="107"/>
      <c r="VZU53" s="107"/>
      <c r="VZV53" s="107"/>
      <c r="VZW53" s="107"/>
      <c r="VZX53" s="107"/>
      <c r="VZY53" s="107"/>
      <c r="VZZ53" s="107"/>
      <c r="WAA53" s="107"/>
      <c r="WAB53" s="107"/>
      <c r="WAC53" s="107"/>
      <c r="WAD53" s="107"/>
      <c r="WAE53" s="107"/>
      <c r="WAF53" s="107"/>
      <c r="WAG53" s="107"/>
      <c r="WAH53" s="107"/>
      <c r="WAI53" s="107"/>
      <c r="WAJ53" s="107"/>
      <c r="WAK53" s="107"/>
      <c r="WAL53" s="107"/>
      <c r="WAM53" s="107"/>
      <c r="WAN53" s="107"/>
      <c r="WAO53" s="107"/>
      <c r="WAP53" s="107"/>
      <c r="WAQ53" s="107"/>
      <c r="WAR53" s="107"/>
      <c r="WAS53" s="107"/>
      <c r="WAT53" s="107"/>
      <c r="WAU53" s="107"/>
      <c r="WAV53" s="107"/>
      <c r="WAW53" s="107"/>
      <c r="WAX53" s="107"/>
      <c r="WAY53" s="107"/>
      <c r="WAZ53" s="107"/>
      <c r="WBA53" s="107"/>
      <c r="WBB53" s="107"/>
      <c r="WBC53" s="107"/>
      <c r="WBD53" s="107"/>
      <c r="WBE53" s="107"/>
      <c r="WBF53" s="107"/>
      <c r="WBG53" s="107"/>
      <c r="WBH53" s="107"/>
      <c r="WBI53" s="107"/>
      <c r="WBJ53" s="107"/>
      <c r="WBK53" s="107"/>
      <c r="WBL53" s="107"/>
      <c r="WBM53" s="107"/>
      <c r="WBN53" s="107"/>
      <c r="WBO53" s="107"/>
      <c r="WBP53" s="107"/>
      <c r="WBQ53" s="107"/>
      <c r="WBR53" s="107"/>
      <c r="WBS53" s="107"/>
      <c r="WBT53" s="107"/>
      <c r="WBU53" s="107"/>
      <c r="WBV53" s="107"/>
      <c r="WBW53" s="107"/>
      <c r="WBX53" s="107"/>
      <c r="WBY53" s="107"/>
      <c r="WBZ53" s="107"/>
      <c r="WCA53" s="107"/>
      <c r="WCB53" s="107"/>
      <c r="WCC53" s="107"/>
      <c r="WCD53" s="107"/>
      <c r="WCE53" s="107"/>
      <c r="WCF53" s="107"/>
      <c r="WCG53" s="107"/>
      <c r="WCH53" s="107"/>
      <c r="WCI53" s="107"/>
      <c r="WCJ53" s="107"/>
      <c r="WCK53" s="107"/>
      <c r="WCL53" s="107"/>
      <c r="WCM53" s="107"/>
      <c r="WCN53" s="107"/>
      <c r="WCO53" s="107"/>
      <c r="WCP53" s="107"/>
      <c r="WCQ53" s="107"/>
      <c r="WCR53" s="107"/>
      <c r="WCS53" s="107"/>
      <c r="WCT53" s="107"/>
      <c r="WCU53" s="107"/>
      <c r="WCV53" s="107"/>
      <c r="WCW53" s="107"/>
      <c r="WCX53" s="107"/>
      <c r="WCY53" s="107"/>
      <c r="WCZ53" s="107"/>
      <c r="WDA53" s="107"/>
      <c r="WDB53" s="107"/>
      <c r="WDC53" s="107"/>
      <c r="WDD53" s="107"/>
      <c r="WDE53" s="107"/>
      <c r="WDF53" s="107"/>
      <c r="WDG53" s="107"/>
      <c r="WDH53" s="107"/>
      <c r="WDI53" s="107"/>
      <c r="WDJ53" s="107"/>
      <c r="WDK53" s="107"/>
      <c r="WDL53" s="107"/>
      <c r="WDM53" s="107"/>
      <c r="WDN53" s="107"/>
      <c r="WDO53" s="107"/>
      <c r="WDP53" s="107"/>
      <c r="WDQ53" s="107"/>
      <c r="WDR53" s="107"/>
      <c r="WDS53" s="107"/>
      <c r="WDT53" s="107"/>
      <c r="WDU53" s="107"/>
      <c r="WDV53" s="107"/>
      <c r="WDW53" s="107"/>
      <c r="WDX53" s="107"/>
      <c r="WDY53" s="107"/>
      <c r="WDZ53" s="107"/>
      <c r="WEA53" s="107"/>
      <c r="WEB53" s="107"/>
      <c r="WEC53" s="107"/>
      <c r="WED53" s="107"/>
      <c r="WEE53" s="107"/>
      <c r="WEF53" s="107"/>
      <c r="WEG53" s="107"/>
      <c r="WEH53" s="107"/>
      <c r="WEI53" s="107"/>
      <c r="WEJ53" s="107"/>
      <c r="WEK53" s="107"/>
      <c r="WEL53" s="107"/>
      <c r="WEM53" s="107"/>
      <c r="WEN53" s="107"/>
      <c r="WEO53" s="107"/>
      <c r="WEP53" s="107"/>
      <c r="WEQ53" s="107"/>
      <c r="WER53" s="107"/>
      <c r="WES53" s="107"/>
      <c r="WET53" s="107"/>
      <c r="WEU53" s="107"/>
      <c r="WEV53" s="107"/>
      <c r="WEW53" s="107"/>
      <c r="WEX53" s="107"/>
      <c r="WEY53" s="107"/>
      <c r="WEZ53" s="107"/>
      <c r="WFA53" s="107"/>
      <c r="WFB53" s="107"/>
      <c r="WFC53" s="107"/>
      <c r="WFD53" s="107"/>
      <c r="WFE53" s="107"/>
      <c r="WFF53" s="107"/>
      <c r="WFG53" s="107"/>
      <c r="WFH53" s="107"/>
      <c r="WFI53" s="107"/>
      <c r="WFJ53" s="107"/>
      <c r="WFK53" s="107"/>
      <c r="WFL53" s="107"/>
      <c r="WFM53" s="107"/>
      <c r="WFN53" s="107"/>
      <c r="WFO53" s="107"/>
      <c r="WFP53" s="107"/>
      <c r="WFQ53" s="107"/>
      <c r="WFR53" s="107"/>
      <c r="WFS53" s="107"/>
      <c r="WFT53" s="107"/>
      <c r="WFU53" s="107"/>
      <c r="WFV53" s="107"/>
      <c r="WFW53" s="107"/>
      <c r="WFX53" s="107"/>
      <c r="WFY53" s="107"/>
      <c r="WFZ53" s="107"/>
      <c r="WGA53" s="107"/>
      <c r="WGB53" s="107"/>
      <c r="WGC53" s="107"/>
      <c r="WGD53" s="107"/>
      <c r="WGE53" s="107"/>
      <c r="WGF53" s="107"/>
      <c r="WGG53" s="107"/>
      <c r="WGH53" s="107"/>
      <c r="WGI53" s="107"/>
      <c r="WGJ53" s="107"/>
      <c r="WGK53" s="107"/>
      <c r="WGL53" s="107"/>
      <c r="WGM53" s="107"/>
      <c r="WGN53" s="107"/>
      <c r="WGO53" s="107"/>
      <c r="WGP53" s="107"/>
      <c r="WGQ53" s="107"/>
      <c r="WGR53" s="107"/>
      <c r="WGS53" s="107"/>
      <c r="WGT53" s="107"/>
      <c r="WGU53" s="107"/>
      <c r="WGV53" s="107"/>
      <c r="WGW53" s="107"/>
      <c r="WGX53" s="107"/>
      <c r="WGY53" s="107"/>
      <c r="WGZ53" s="107"/>
      <c r="WHA53" s="107"/>
      <c r="WHB53" s="107"/>
      <c r="WHC53" s="107"/>
      <c r="WHD53" s="107"/>
      <c r="WHE53" s="107"/>
      <c r="WHF53" s="107"/>
      <c r="WHG53" s="107"/>
      <c r="WHH53" s="107"/>
      <c r="WHI53" s="107"/>
      <c r="WHJ53" s="107"/>
      <c r="WHK53" s="107"/>
      <c r="WHL53" s="107"/>
      <c r="WHM53" s="107"/>
      <c r="WHN53" s="107"/>
      <c r="WHO53" s="107"/>
      <c r="WHP53" s="107"/>
      <c r="WHQ53" s="107"/>
      <c r="WHR53" s="107"/>
      <c r="WHS53" s="107"/>
      <c r="WHT53" s="107"/>
      <c r="WHU53" s="107"/>
      <c r="WHV53" s="107"/>
      <c r="WHW53" s="107"/>
      <c r="WHX53" s="107"/>
      <c r="WHY53" s="107"/>
      <c r="WHZ53" s="107"/>
      <c r="WIA53" s="107"/>
      <c r="WIB53" s="107"/>
      <c r="WIC53" s="107"/>
      <c r="WID53" s="107"/>
      <c r="WIE53" s="107"/>
      <c r="WIF53" s="107"/>
      <c r="WIG53" s="107"/>
      <c r="WIH53" s="107"/>
      <c r="WII53" s="107"/>
      <c r="WIJ53" s="107"/>
      <c r="WIK53" s="107"/>
      <c r="WIL53" s="107"/>
      <c r="WIM53" s="107"/>
      <c r="WIN53" s="107"/>
      <c r="WIO53" s="107"/>
      <c r="WIP53" s="107"/>
      <c r="WIQ53" s="107"/>
      <c r="WIR53" s="107"/>
      <c r="WIS53" s="107"/>
      <c r="WIT53" s="107"/>
      <c r="WIU53" s="107"/>
      <c r="WIV53" s="107"/>
      <c r="WIW53" s="107"/>
      <c r="WIX53" s="107"/>
      <c r="WIY53" s="107"/>
      <c r="WIZ53" s="107"/>
      <c r="WJA53" s="107"/>
      <c r="WJB53" s="107"/>
      <c r="WJC53" s="107"/>
      <c r="WJD53" s="107"/>
      <c r="WJE53" s="107"/>
      <c r="WJF53" s="107"/>
      <c r="WJG53" s="107"/>
      <c r="WJH53" s="107"/>
      <c r="WJI53" s="107"/>
      <c r="WJJ53" s="107"/>
      <c r="WJK53" s="107"/>
      <c r="WJL53" s="107"/>
      <c r="WJM53" s="107"/>
      <c r="WJN53" s="107"/>
      <c r="WJO53" s="107"/>
      <c r="WJP53" s="107"/>
      <c r="WJQ53" s="107"/>
      <c r="WJR53" s="107"/>
      <c r="WJS53" s="107"/>
      <c r="WJT53" s="107"/>
      <c r="WJU53" s="107"/>
      <c r="WJV53" s="107"/>
      <c r="WJW53" s="107"/>
      <c r="WJX53" s="107"/>
      <c r="WJY53" s="107"/>
      <c r="WJZ53" s="107"/>
      <c r="WKA53" s="107"/>
      <c r="WKB53" s="107"/>
      <c r="WKC53" s="107"/>
      <c r="WKD53" s="107"/>
      <c r="WKE53" s="107"/>
      <c r="WKF53" s="107"/>
      <c r="WKG53" s="107"/>
      <c r="WKH53" s="107"/>
      <c r="WKI53" s="107"/>
      <c r="WKJ53" s="107"/>
      <c r="WKK53" s="107"/>
      <c r="WKL53" s="107"/>
      <c r="WKM53" s="107"/>
      <c r="WKN53" s="107"/>
      <c r="WKO53" s="107"/>
      <c r="WKP53" s="107"/>
      <c r="WKQ53" s="107"/>
      <c r="WKR53" s="107"/>
      <c r="WKS53" s="107"/>
      <c r="WKT53" s="107"/>
      <c r="WKU53" s="107"/>
      <c r="WKV53" s="107"/>
      <c r="WKW53" s="107"/>
      <c r="WKX53" s="107"/>
      <c r="WKY53" s="107"/>
      <c r="WKZ53" s="107"/>
      <c r="WLA53" s="107"/>
      <c r="WLB53" s="107"/>
      <c r="WLC53" s="107"/>
      <c r="WLD53" s="107"/>
      <c r="WLE53" s="107"/>
      <c r="WLF53" s="107"/>
      <c r="WLG53" s="107"/>
      <c r="WLH53" s="107"/>
      <c r="WLI53" s="107"/>
      <c r="WLJ53" s="107"/>
      <c r="WLK53" s="107"/>
      <c r="WLL53" s="107"/>
      <c r="WLM53" s="107"/>
      <c r="WLN53" s="107"/>
      <c r="WLO53" s="107"/>
      <c r="WLP53" s="107"/>
      <c r="WLQ53" s="107"/>
      <c r="WLR53" s="107"/>
      <c r="WLS53" s="107"/>
      <c r="WLT53" s="107"/>
      <c r="WLU53" s="107"/>
      <c r="WLV53" s="107"/>
      <c r="WLW53" s="107"/>
      <c r="WLX53" s="107"/>
      <c r="WLY53" s="107"/>
      <c r="WLZ53" s="107"/>
      <c r="WMA53" s="107"/>
      <c r="WMB53" s="107"/>
      <c r="WMC53" s="107"/>
      <c r="WMD53" s="107"/>
      <c r="WME53" s="107"/>
      <c r="WMF53" s="107"/>
      <c r="WMG53" s="107"/>
      <c r="WMH53" s="107"/>
      <c r="WMI53" s="107"/>
      <c r="WMJ53" s="107"/>
      <c r="WMK53" s="107"/>
      <c r="WML53" s="107"/>
      <c r="WMM53" s="107"/>
      <c r="WMN53" s="107"/>
      <c r="WMO53" s="107"/>
      <c r="WMP53" s="107"/>
      <c r="WMQ53" s="107"/>
      <c r="WMR53" s="107"/>
      <c r="WMS53" s="107"/>
      <c r="WMT53" s="107"/>
      <c r="WMU53" s="107"/>
      <c r="WMV53" s="107"/>
      <c r="WMW53" s="107"/>
      <c r="WMX53" s="107"/>
      <c r="WMY53" s="107"/>
      <c r="WMZ53" s="107"/>
      <c r="WNA53" s="107"/>
      <c r="WNB53" s="107"/>
      <c r="WNC53" s="107"/>
      <c r="WND53" s="107"/>
      <c r="WNE53" s="107"/>
      <c r="WNF53" s="107"/>
      <c r="WNG53" s="107"/>
      <c r="WNH53" s="107"/>
      <c r="WNI53" s="107"/>
      <c r="WNJ53" s="107"/>
      <c r="WNK53" s="107"/>
      <c r="WNL53" s="107"/>
      <c r="WNM53" s="107"/>
      <c r="WNN53" s="107"/>
      <c r="WNO53" s="107"/>
      <c r="WNP53" s="107"/>
      <c r="WNQ53" s="107"/>
      <c r="WNR53" s="107"/>
      <c r="WNS53" s="107"/>
      <c r="WNT53" s="107"/>
      <c r="WNU53" s="107"/>
      <c r="WNV53" s="107"/>
      <c r="WNW53" s="107"/>
      <c r="WNX53" s="107"/>
      <c r="WNY53" s="107"/>
      <c r="WNZ53" s="107"/>
      <c r="WOA53" s="107"/>
      <c r="WOB53" s="107"/>
      <c r="WOC53" s="107"/>
      <c r="WOD53" s="107"/>
      <c r="WOE53" s="107"/>
      <c r="WOF53" s="107"/>
      <c r="WOG53" s="107"/>
      <c r="WOH53" s="107"/>
      <c r="WOI53" s="107"/>
      <c r="WOJ53" s="107"/>
      <c r="WOK53" s="107"/>
      <c r="WOL53" s="107"/>
      <c r="WOM53" s="107"/>
      <c r="WON53" s="107"/>
      <c r="WOO53" s="107"/>
      <c r="WOP53" s="107"/>
      <c r="WOQ53" s="107"/>
      <c r="WOR53" s="107"/>
      <c r="WOS53" s="107"/>
      <c r="WOT53" s="107"/>
      <c r="WOU53" s="107"/>
      <c r="WOV53" s="107"/>
      <c r="WOW53" s="107"/>
      <c r="WOX53" s="107"/>
      <c r="WOY53" s="107"/>
      <c r="WOZ53" s="107"/>
      <c r="WPA53" s="107"/>
      <c r="WPB53" s="107"/>
      <c r="WPC53" s="107"/>
      <c r="WPD53" s="107"/>
      <c r="WPE53" s="107"/>
      <c r="WPF53" s="107"/>
      <c r="WPG53" s="107"/>
      <c r="WPH53" s="107"/>
      <c r="WPI53" s="107"/>
      <c r="WPJ53" s="107"/>
      <c r="WPK53" s="107"/>
      <c r="WPL53" s="107"/>
      <c r="WPM53" s="107"/>
      <c r="WPN53" s="107"/>
      <c r="WPO53" s="107"/>
      <c r="WPP53" s="107"/>
      <c r="WPQ53" s="107"/>
      <c r="WPR53" s="107"/>
      <c r="WPS53" s="107"/>
      <c r="WPT53" s="107"/>
      <c r="WPU53" s="107"/>
      <c r="WPV53" s="107"/>
      <c r="WPW53" s="107"/>
      <c r="WPX53" s="107"/>
      <c r="WPY53" s="107"/>
      <c r="WPZ53" s="107"/>
      <c r="WQA53" s="107"/>
      <c r="WQB53" s="107"/>
      <c r="WQC53" s="107"/>
      <c r="WQD53" s="107"/>
      <c r="WQE53" s="107"/>
      <c r="WQF53" s="107"/>
      <c r="WQG53" s="107"/>
      <c r="WQH53" s="107"/>
      <c r="WQI53" s="107"/>
      <c r="WQJ53" s="107"/>
      <c r="WQK53" s="107"/>
      <c r="WQL53" s="107"/>
      <c r="WQM53" s="107"/>
      <c r="WQN53" s="107"/>
      <c r="WQO53" s="107"/>
      <c r="WQP53" s="107"/>
      <c r="WQQ53" s="107"/>
      <c r="WQR53" s="107"/>
      <c r="WQS53" s="107"/>
      <c r="WQT53" s="107"/>
      <c r="WQU53" s="107"/>
      <c r="WQV53" s="107"/>
      <c r="WQW53" s="107"/>
      <c r="WQX53" s="107"/>
      <c r="WQY53" s="107"/>
      <c r="WQZ53" s="107"/>
      <c r="WRA53" s="107"/>
      <c r="WRB53" s="107"/>
      <c r="WRC53" s="107"/>
      <c r="WRD53" s="107"/>
      <c r="WRE53" s="107"/>
      <c r="WRF53" s="107"/>
      <c r="WRG53" s="107"/>
      <c r="WRH53" s="107"/>
      <c r="WRI53" s="107"/>
      <c r="WRJ53" s="107"/>
      <c r="WRK53" s="107"/>
      <c r="WRL53" s="107"/>
      <c r="WRM53" s="107"/>
      <c r="WRN53" s="107"/>
      <c r="WRO53" s="107"/>
      <c r="WRP53" s="107"/>
      <c r="WRQ53" s="107"/>
      <c r="WRR53" s="107"/>
      <c r="WRS53" s="107"/>
      <c r="WRT53" s="107"/>
      <c r="WRU53" s="107"/>
      <c r="WRV53" s="107"/>
      <c r="WRW53" s="107"/>
      <c r="WRX53" s="107"/>
      <c r="WRY53" s="107"/>
      <c r="WRZ53" s="107"/>
      <c r="WSA53" s="107"/>
      <c r="WSB53" s="107"/>
      <c r="WSC53" s="107"/>
      <c r="WSD53" s="107"/>
      <c r="WSE53" s="107"/>
      <c r="WSF53" s="107"/>
      <c r="WSG53" s="107"/>
      <c r="WSH53" s="107"/>
      <c r="WSI53" s="107"/>
      <c r="WSJ53" s="107"/>
      <c r="WSK53" s="107"/>
      <c r="WSL53" s="107"/>
      <c r="WSM53" s="107"/>
      <c r="WSN53" s="107"/>
      <c r="WSO53" s="107"/>
      <c r="WSP53" s="107"/>
      <c r="WSQ53" s="107"/>
      <c r="WSR53" s="107"/>
      <c r="WSS53" s="107"/>
      <c r="WST53" s="107"/>
      <c r="WSU53" s="107"/>
      <c r="WSV53" s="107"/>
      <c r="WSW53" s="107"/>
      <c r="WSX53" s="107"/>
      <c r="WSY53" s="107"/>
      <c r="WSZ53" s="107"/>
      <c r="WTA53" s="107"/>
      <c r="WTB53" s="107"/>
      <c r="WTC53" s="107"/>
      <c r="WTD53" s="107"/>
      <c r="WTE53" s="107"/>
      <c r="WTF53" s="107"/>
      <c r="WTG53" s="107"/>
      <c r="WTH53" s="107"/>
      <c r="WTI53" s="107"/>
      <c r="WTJ53" s="107"/>
      <c r="WTK53" s="107"/>
      <c r="WTL53" s="107"/>
      <c r="WTM53" s="107"/>
      <c r="WTN53" s="107"/>
      <c r="WTO53" s="107"/>
      <c r="WTP53" s="107"/>
      <c r="WTQ53" s="107"/>
      <c r="WTR53" s="107"/>
      <c r="WTS53" s="107"/>
      <c r="WTT53" s="107"/>
      <c r="WTU53" s="107"/>
      <c r="WTV53" s="107"/>
      <c r="WTW53" s="107"/>
      <c r="WTX53" s="107"/>
      <c r="WTY53" s="107"/>
      <c r="WTZ53" s="107"/>
      <c r="WUA53" s="107"/>
      <c r="WUB53" s="107"/>
      <c r="WUC53" s="107"/>
      <c r="WUD53" s="107"/>
      <c r="WUE53" s="107"/>
      <c r="WUF53" s="107"/>
      <c r="WUG53" s="107"/>
      <c r="WUH53" s="107"/>
      <c r="WUI53" s="107"/>
      <c r="WUJ53" s="107"/>
      <c r="WUK53" s="107"/>
      <c r="WUL53" s="107"/>
      <c r="WUM53" s="107"/>
      <c r="WUN53" s="107"/>
      <c r="WUO53" s="107"/>
      <c r="WUP53" s="107"/>
      <c r="WUQ53" s="107"/>
      <c r="WUR53" s="107"/>
      <c r="WUS53" s="107"/>
      <c r="WUT53" s="107"/>
      <c r="WUU53" s="107"/>
      <c r="WUV53" s="107"/>
      <c r="WUW53" s="107"/>
      <c r="WUX53" s="107"/>
      <c r="WUY53" s="107"/>
      <c r="WUZ53" s="107"/>
      <c r="WVA53" s="107"/>
      <c r="WVB53" s="107"/>
      <c r="WVC53" s="107"/>
      <c r="WVD53" s="107"/>
      <c r="WVE53" s="107"/>
      <c r="WVF53" s="107"/>
      <c r="WVG53" s="107"/>
      <c r="WVH53" s="107"/>
      <c r="WVI53" s="107"/>
      <c r="WVJ53" s="107"/>
      <c r="WVK53" s="107"/>
      <c r="WVL53" s="107"/>
      <c r="WVM53" s="107"/>
      <c r="WVN53" s="107"/>
      <c r="WVO53" s="107"/>
      <c r="WVP53" s="107"/>
      <c r="WVQ53" s="107"/>
      <c r="WVR53" s="107"/>
      <c r="WVS53" s="107"/>
      <c r="WVT53" s="107"/>
      <c r="WVU53" s="107"/>
      <c r="WVV53" s="107"/>
      <c r="WVW53" s="107"/>
      <c r="WVX53" s="107"/>
      <c r="WVY53" s="107"/>
      <c r="WVZ53" s="107"/>
      <c r="WWA53" s="107"/>
      <c r="WWB53" s="107"/>
      <c r="WWC53" s="107"/>
      <c r="WWD53" s="107"/>
      <c r="WWE53" s="107"/>
      <c r="WWF53" s="107"/>
      <c r="WWG53" s="107"/>
      <c r="WWH53" s="107"/>
      <c r="WWI53" s="107"/>
      <c r="WWJ53" s="107"/>
      <c r="WWK53" s="107"/>
      <c r="WWL53" s="107"/>
      <c r="WWM53" s="107"/>
      <c r="WWN53" s="107"/>
      <c r="WWO53" s="107"/>
      <c r="WWP53" s="107"/>
      <c r="WWQ53" s="107"/>
      <c r="WWR53" s="107"/>
      <c r="WWS53" s="107"/>
      <c r="WWT53" s="107"/>
      <c r="WWU53" s="107"/>
      <c r="WWV53" s="107"/>
      <c r="WWW53" s="107"/>
      <c r="WWX53" s="107"/>
      <c r="WWY53" s="107"/>
      <c r="WWZ53" s="107"/>
      <c r="WXA53" s="107"/>
      <c r="WXB53" s="107"/>
      <c r="WXC53" s="107"/>
      <c r="WXD53" s="107"/>
      <c r="WXE53" s="107"/>
      <c r="WXF53" s="107"/>
      <c r="WXG53" s="107"/>
      <c r="WXH53" s="107"/>
      <c r="WXI53" s="107"/>
      <c r="WXJ53" s="107"/>
      <c r="WXK53" s="107"/>
      <c r="WXL53" s="107"/>
      <c r="WXM53" s="107"/>
      <c r="WXN53" s="107"/>
      <c r="WXO53" s="107"/>
      <c r="WXP53" s="107"/>
      <c r="WXQ53" s="107"/>
      <c r="WXR53" s="107"/>
      <c r="WXS53" s="107"/>
      <c r="WXT53" s="107"/>
      <c r="WXU53" s="107"/>
      <c r="WXV53" s="107"/>
      <c r="WXW53" s="107"/>
      <c r="WXX53" s="107"/>
      <c r="WXY53" s="107"/>
      <c r="WXZ53" s="107"/>
      <c r="WYA53" s="107"/>
      <c r="WYB53" s="107"/>
      <c r="WYC53" s="107"/>
      <c r="WYD53" s="107"/>
      <c r="WYE53" s="107"/>
      <c r="WYF53" s="107"/>
      <c r="WYG53" s="107"/>
      <c r="WYH53" s="107"/>
      <c r="WYI53" s="107"/>
      <c r="WYJ53" s="107"/>
      <c r="WYK53" s="107"/>
      <c r="WYL53" s="107"/>
      <c r="WYM53" s="107"/>
      <c r="WYN53" s="107"/>
      <c r="WYO53" s="107"/>
      <c r="WYP53" s="107"/>
      <c r="WYQ53" s="107"/>
      <c r="WYR53" s="107"/>
      <c r="WYS53" s="107"/>
      <c r="WYT53" s="107"/>
      <c r="WYU53" s="107"/>
      <c r="WYV53" s="107"/>
      <c r="WYW53" s="107"/>
      <c r="WYX53" s="107"/>
      <c r="WYY53" s="107"/>
      <c r="WYZ53" s="107"/>
      <c r="WZA53" s="107"/>
      <c r="WZB53" s="107"/>
      <c r="WZC53" s="107"/>
      <c r="WZD53" s="107"/>
      <c r="WZE53" s="107"/>
      <c r="WZF53" s="107"/>
      <c r="WZG53" s="107"/>
      <c r="WZH53" s="107"/>
      <c r="WZI53" s="107"/>
      <c r="WZJ53" s="107"/>
      <c r="WZK53" s="107"/>
      <c r="WZL53" s="107"/>
      <c r="WZM53" s="107"/>
      <c r="WZN53" s="107"/>
      <c r="WZO53" s="107"/>
      <c r="WZP53" s="107"/>
      <c r="WZQ53" s="107"/>
      <c r="WZR53" s="107"/>
      <c r="WZS53" s="107"/>
      <c r="WZT53" s="107"/>
      <c r="WZU53" s="107"/>
      <c r="WZV53" s="107"/>
      <c r="WZW53" s="107"/>
      <c r="WZX53" s="107"/>
      <c r="WZY53" s="107"/>
      <c r="WZZ53" s="107"/>
      <c r="XAA53" s="107"/>
      <c r="XAB53" s="107"/>
      <c r="XAC53" s="107"/>
      <c r="XAD53" s="107"/>
      <c r="XAE53" s="107"/>
      <c r="XAF53" s="107"/>
      <c r="XAG53" s="107"/>
      <c r="XAH53" s="107"/>
      <c r="XAI53" s="107"/>
      <c r="XAJ53" s="107"/>
      <c r="XAK53" s="107"/>
      <c r="XAL53" s="107"/>
      <c r="XAM53" s="107"/>
      <c r="XAN53" s="107"/>
      <c r="XAO53" s="107"/>
      <c r="XAP53" s="107"/>
      <c r="XAQ53" s="107"/>
      <c r="XAR53" s="107"/>
      <c r="XAS53" s="107"/>
      <c r="XAT53" s="107"/>
      <c r="XAU53" s="107"/>
      <c r="XAV53" s="107"/>
      <c r="XAW53" s="107"/>
      <c r="XAX53" s="107"/>
      <c r="XAY53" s="107"/>
      <c r="XAZ53" s="107"/>
      <c r="XBA53" s="107"/>
      <c r="XBB53" s="107"/>
      <c r="XBC53" s="107"/>
      <c r="XBD53" s="107"/>
      <c r="XBE53" s="107"/>
      <c r="XBF53" s="107"/>
      <c r="XBG53" s="107"/>
      <c r="XBH53" s="107"/>
      <c r="XBI53" s="107"/>
      <c r="XBJ53" s="107"/>
      <c r="XBK53" s="107"/>
      <c r="XBL53" s="107"/>
      <c r="XBM53" s="107"/>
      <c r="XBN53" s="107"/>
      <c r="XBO53" s="107"/>
      <c r="XBP53" s="107"/>
      <c r="XBQ53" s="107"/>
      <c r="XBR53" s="107"/>
      <c r="XBS53" s="107"/>
      <c r="XBT53" s="107"/>
      <c r="XBU53" s="107"/>
      <c r="XBV53" s="107"/>
      <c r="XBW53" s="107"/>
      <c r="XBX53" s="107"/>
      <c r="XBY53" s="107"/>
      <c r="XBZ53" s="107"/>
      <c r="XCA53" s="107"/>
      <c r="XCB53" s="107"/>
      <c r="XCC53" s="107"/>
      <c r="XCD53" s="107"/>
      <c r="XCE53" s="107"/>
      <c r="XCF53" s="107"/>
      <c r="XCG53" s="107"/>
      <c r="XCH53" s="107"/>
      <c r="XCI53" s="107"/>
      <c r="XCJ53" s="107"/>
      <c r="XCK53" s="107"/>
      <c r="XCL53" s="107"/>
      <c r="XCM53" s="107"/>
      <c r="XCN53" s="107"/>
      <c r="XCO53" s="107"/>
      <c r="XCP53" s="107"/>
      <c r="XCQ53" s="107"/>
      <c r="XCR53" s="107"/>
      <c r="XCS53" s="107"/>
      <c r="XCT53" s="107"/>
      <c r="XCU53" s="107"/>
      <c r="XCV53" s="107"/>
      <c r="XCW53" s="107"/>
      <c r="XCX53" s="107"/>
      <c r="XCY53" s="107"/>
      <c r="XCZ53" s="107"/>
      <c r="XDA53" s="107"/>
      <c r="XDB53" s="107"/>
      <c r="XDC53" s="107"/>
      <c r="XDD53" s="107"/>
      <c r="XDE53" s="107"/>
      <c r="XDF53" s="107"/>
      <c r="XDG53" s="107"/>
      <c r="XDH53" s="107"/>
      <c r="XDI53" s="107"/>
      <c r="XDJ53" s="107"/>
      <c r="XDK53" s="107"/>
      <c r="XDL53" s="107"/>
      <c r="XDM53" s="107"/>
      <c r="XDN53" s="107"/>
      <c r="XDO53" s="107"/>
      <c r="XDP53" s="107"/>
      <c r="XDQ53" s="107"/>
      <c r="XDR53" s="107"/>
      <c r="XDS53" s="107"/>
      <c r="XDT53" s="107"/>
      <c r="XDU53" s="107"/>
      <c r="XDV53" s="107"/>
      <c r="XDW53" s="107"/>
      <c r="XDX53" s="107"/>
      <c r="XDY53" s="107"/>
      <c r="XDZ53" s="107"/>
      <c r="XEA53" s="107"/>
      <c r="XEB53" s="107"/>
      <c r="XEC53" s="107"/>
      <c r="XED53" s="107"/>
      <c r="XEE53" s="107"/>
      <c r="XEF53" s="107"/>
      <c r="XEG53" s="107"/>
      <c r="XEH53" s="107"/>
      <c r="XEI53" s="107"/>
      <c r="XEJ53" s="107"/>
      <c r="XEK53" s="107"/>
      <c r="XEL53" s="107"/>
      <c r="XEM53" s="107"/>
      <c r="XEN53" s="107"/>
      <c r="XEO53" s="107"/>
      <c r="XEP53" s="107"/>
      <c r="XEQ53" s="107"/>
      <c r="XER53" s="107"/>
      <c r="XES53" s="107"/>
      <c r="XET53" s="107"/>
      <c r="XEU53" s="107"/>
      <c r="XEV53" s="107"/>
      <c r="XEW53" s="107"/>
      <c r="XEX53" s="107"/>
      <c r="XEY53" s="107"/>
      <c r="XEZ53" s="107"/>
      <c r="XFA53" s="107"/>
      <c r="XFB53" s="107"/>
      <c r="XFC53" s="107"/>
      <c r="XFD53" s="107"/>
    </row>
    <row r="54" spans="2:16384" x14ac:dyDescent="0.25">
      <c r="B54" s="52" t="s">
        <v>127</v>
      </c>
      <c r="C54" s="57">
        <v>53.13916925909588</v>
      </c>
      <c r="D54" s="57">
        <v>83.68216160303642</v>
      </c>
      <c r="E54" s="57">
        <v>65.540639070224344</v>
      </c>
      <c r="F54" s="57">
        <v>8.2295238305346601</v>
      </c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  <c r="DT54" s="107"/>
      <c r="DU54" s="107"/>
      <c r="DV54" s="107"/>
      <c r="DW54" s="107"/>
      <c r="DX54" s="107"/>
      <c r="DY54" s="107"/>
      <c r="DZ54" s="107"/>
      <c r="EA54" s="107"/>
      <c r="EB54" s="107"/>
      <c r="EC54" s="107"/>
      <c r="ED54" s="107"/>
      <c r="EE54" s="107"/>
      <c r="EF54" s="107"/>
      <c r="EG54" s="107"/>
      <c r="EH54" s="107"/>
      <c r="EI54" s="107"/>
      <c r="EJ54" s="107"/>
      <c r="EK54" s="107"/>
      <c r="EL54" s="107"/>
      <c r="EM54" s="107"/>
      <c r="EN54" s="107"/>
      <c r="EO54" s="107"/>
      <c r="EP54" s="107"/>
      <c r="EQ54" s="107"/>
      <c r="ER54" s="107"/>
      <c r="ES54" s="107"/>
      <c r="ET54" s="107"/>
      <c r="EU54" s="107"/>
      <c r="EV54" s="107"/>
      <c r="EW54" s="107"/>
      <c r="EX54" s="107"/>
      <c r="EY54" s="107"/>
      <c r="EZ54" s="107"/>
      <c r="FA54" s="107"/>
      <c r="FB54" s="107"/>
      <c r="FC54" s="107"/>
      <c r="FD54" s="107"/>
      <c r="FE54" s="107"/>
      <c r="FF54" s="107"/>
      <c r="FG54" s="107"/>
      <c r="FH54" s="107"/>
      <c r="FI54" s="107"/>
      <c r="FJ54" s="107"/>
      <c r="FK54" s="107"/>
      <c r="FL54" s="107"/>
      <c r="FM54" s="107"/>
      <c r="FN54" s="107"/>
      <c r="FO54" s="107"/>
      <c r="FP54" s="107"/>
      <c r="FQ54" s="107"/>
      <c r="FR54" s="107"/>
      <c r="FS54" s="107"/>
      <c r="FT54" s="107"/>
      <c r="FU54" s="107"/>
      <c r="FV54" s="107"/>
      <c r="FW54" s="107"/>
      <c r="FX54" s="107"/>
      <c r="FY54" s="107"/>
      <c r="FZ54" s="107"/>
      <c r="GA54" s="107"/>
      <c r="GB54" s="107"/>
      <c r="GC54" s="107"/>
      <c r="GD54" s="107"/>
      <c r="GE54" s="107"/>
      <c r="GF54" s="107"/>
      <c r="GG54" s="107"/>
      <c r="GH54" s="107"/>
      <c r="GI54" s="107"/>
      <c r="GJ54" s="107"/>
      <c r="GK54" s="107"/>
      <c r="GL54" s="107"/>
      <c r="GM54" s="107"/>
      <c r="GN54" s="107"/>
      <c r="GO54" s="107"/>
      <c r="GP54" s="107"/>
      <c r="GQ54" s="107"/>
      <c r="GR54" s="107"/>
      <c r="GS54" s="107"/>
      <c r="GT54" s="107"/>
      <c r="GU54" s="107"/>
      <c r="GV54" s="107"/>
      <c r="GW54" s="107"/>
      <c r="GX54" s="107"/>
      <c r="GY54" s="107"/>
      <c r="GZ54" s="107"/>
      <c r="HA54" s="107"/>
      <c r="HB54" s="107"/>
      <c r="HC54" s="107"/>
      <c r="HD54" s="107"/>
      <c r="HE54" s="107"/>
      <c r="HF54" s="107"/>
      <c r="HG54" s="107"/>
      <c r="HH54" s="107"/>
      <c r="HI54" s="107"/>
      <c r="HJ54" s="107"/>
      <c r="HK54" s="107"/>
      <c r="HL54" s="107"/>
      <c r="HM54" s="107"/>
      <c r="HN54" s="107"/>
      <c r="HO54" s="107"/>
      <c r="HP54" s="107"/>
      <c r="HQ54" s="107"/>
      <c r="HR54" s="107"/>
      <c r="HS54" s="107"/>
      <c r="HT54" s="107"/>
      <c r="HU54" s="107"/>
      <c r="HV54" s="107"/>
      <c r="HW54" s="107"/>
      <c r="HX54" s="107"/>
      <c r="HY54" s="107"/>
      <c r="HZ54" s="107"/>
      <c r="IA54" s="107"/>
      <c r="IB54" s="107"/>
      <c r="IC54" s="107"/>
      <c r="ID54" s="107"/>
      <c r="IE54" s="107"/>
      <c r="IF54" s="107"/>
      <c r="IG54" s="107"/>
      <c r="IH54" s="107"/>
      <c r="II54" s="107"/>
      <c r="IJ54" s="107"/>
      <c r="IK54" s="107"/>
      <c r="IL54" s="107"/>
      <c r="IM54" s="107"/>
      <c r="IN54" s="107"/>
      <c r="IO54" s="107"/>
      <c r="IP54" s="107"/>
      <c r="IQ54" s="107"/>
      <c r="IR54" s="107"/>
      <c r="IS54" s="107"/>
      <c r="IT54" s="107"/>
      <c r="IU54" s="107"/>
      <c r="IV54" s="107"/>
      <c r="IW54" s="107"/>
      <c r="IX54" s="107"/>
      <c r="IY54" s="107"/>
      <c r="IZ54" s="107"/>
      <c r="JA54" s="107"/>
      <c r="JB54" s="107"/>
      <c r="JC54" s="107"/>
      <c r="JD54" s="107"/>
      <c r="JE54" s="107"/>
      <c r="JF54" s="107"/>
      <c r="JG54" s="107"/>
      <c r="JH54" s="107"/>
      <c r="JI54" s="107"/>
      <c r="JJ54" s="107"/>
      <c r="JK54" s="107"/>
      <c r="JL54" s="107"/>
      <c r="JM54" s="107"/>
      <c r="JN54" s="107"/>
      <c r="JO54" s="107"/>
      <c r="JP54" s="107"/>
      <c r="JQ54" s="107"/>
      <c r="JR54" s="107"/>
      <c r="JS54" s="107"/>
      <c r="JT54" s="107"/>
      <c r="JU54" s="107"/>
      <c r="JV54" s="107"/>
      <c r="JW54" s="107"/>
      <c r="JX54" s="107"/>
      <c r="JY54" s="107"/>
      <c r="JZ54" s="107"/>
      <c r="KA54" s="107"/>
      <c r="KB54" s="107"/>
      <c r="KC54" s="107"/>
      <c r="KD54" s="107"/>
      <c r="KE54" s="107"/>
      <c r="KF54" s="107"/>
      <c r="KG54" s="107"/>
      <c r="KH54" s="107"/>
      <c r="KI54" s="107"/>
      <c r="KJ54" s="107"/>
      <c r="KK54" s="107"/>
      <c r="KL54" s="107"/>
      <c r="KM54" s="107"/>
      <c r="KN54" s="107"/>
      <c r="KO54" s="107"/>
      <c r="KP54" s="107"/>
      <c r="KQ54" s="107"/>
      <c r="KR54" s="107"/>
      <c r="KS54" s="107"/>
      <c r="KT54" s="107"/>
      <c r="KU54" s="107"/>
      <c r="KV54" s="107"/>
      <c r="KW54" s="107"/>
      <c r="KX54" s="107"/>
      <c r="KY54" s="107"/>
      <c r="KZ54" s="107"/>
      <c r="LA54" s="107"/>
      <c r="LB54" s="107"/>
      <c r="LC54" s="107"/>
      <c r="LD54" s="107"/>
      <c r="LE54" s="107"/>
      <c r="LF54" s="107"/>
      <c r="LG54" s="107"/>
      <c r="LH54" s="107"/>
      <c r="LI54" s="107"/>
      <c r="LJ54" s="107"/>
      <c r="LK54" s="107"/>
      <c r="LL54" s="107"/>
      <c r="LM54" s="107"/>
      <c r="LN54" s="107"/>
      <c r="LO54" s="107"/>
      <c r="LP54" s="107"/>
      <c r="LQ54" s="107"/>
      <c r="LR54" s="107"/>
      <c r="LS54" s="107"/>
      <c r="LT54" s="107"/>
      <c r="LU54" s="107"/>
      <c r="LV54" s="107"/>
      <c r="LW54" s="107"/>
      <c r="LX54" s="107"/>
      <c r="LY54" s="107"/>
      <c r="LZ54" s="107"/>
      <c r="MA54" s="107"/>
      <c r="MB54" s="107"/>
      <c r="MC54" s="107"/>
      <c r="MD54" s="107"/>
      <c r="ME54" s="107"/>
      <c r="MF54" s="107"/>
      <c r="MG54" s="107"/>
      <c r="MH54" s="107"/>
      <c r="MI54" s="107"/>
      <c r="MJ54" s="107"/>
      <c r="MK54" s="107"/>
      <c r="ML54" s="107"/>
      <c r="MM54" s="107"/>
      <c r="MN54" s="107"/>
      <c r="MO54" s="107"/>
      <c r="MP54" s="107"/>
      <c r="MQ54" s="107"/>
      <c r="MR54" s="107"/>
      <c r="MS54" s="107"/>
      <c r="MT54" s="107"/>
      <c r="MU54" s="107"/>
      <c r="MV54" s="107"/>
      <c r="MW54" s="107"/>
      <c r="MX54" s="107"/>
      <c r="MY54" s="107"/>
      <c r="MZ54" s="107"/>
      <c r="NA54" s="107"/>
      <c r="NB54" s="107"/>
      <c r="NC54" s="107"/>
      <c r="ND54" s="107"/>
      <c r="NE54" s="107"/>
      <c r="NF54" s="107"/>
      <c r="NG54" s="107"/>
      <c r="NH54" s="107"/>
      <c r="NI54" s="107"/>
      <c r="NJ54" s="107"/>
      <c r="NK54" s="107"/>
      <c r="NL54" s="107"/>
      <c r="NM54" s="107"/>
      <c r="NN54" s="107"/>
      <c r="NO54" s="107"/>
      <c r="NP54" s="107"/>
      <c r="NQ54" s="107"/>
      <c r="NR54" s="107"/>
      <c r="NS54" s="107"/>
      <c r="NT54" s="107"/>
      <c r="NU54" s="107"/>
      <c r="NV54" s="107"/>
      <c r="NW54" s="107"/>
      <c r="NX54" s="107"/>
      <c r="NY54" s="107"/>
      <c r="NZ54" s="107"/>
      <c r="OA54" s="107"/>
      <c r="OB54" s="107"/>
      <c r="OC54" s="107"/>
      <c r="OD54" s="107"/>
      <c r="OE54" s="107"/>
      <c r="OF54" s="107"/>
      <c r="OG54" s="107"/>
      <c r="OH54" s="107"/>
      <c r="OI54" s="107"/>
      <c r="OJ54" s="107"/>
      <c r="OK54" s="107"/>
      <c r="OL54" s="107"/>
      <c r="OM54" s="107"/>
      <c r="ON54" s="107"/>
      <c r="OO54" s="107"/>
      <c r="OP54" s="107"/>
      <c r="OQ54" s="107"/>
      <c r="OR54" s="107"/>
      <c r="OS54" s="107"/>
      <c r="OT54" s="107"/>
      <c r="OU54" s="107"/>
      <c r="OV54" s="107"/>
      <c r="OW54" s="107"/>
      <c r="OX54" s="107"/>
      <c r="OY54" s="107"/>
      <c r="OZ54" s="107"/>
      <c r="PA54" s="107"/>
      <c r="PB54" s="107"/>
      <c r="PC54" s="107"/>
      <c r="PD54" s="107"/>
      <c r="PE54" s="107"/>
      <c r="PF54" s="107"/>
      <c r="PG54" s="107"/>
      <c r="PH54" s="107"/>
      <c r="PI54" s="107"/>
      <c r="PJ54" s="107"/>
      <c r="PK54" s="107"/>
      <c r="PL54" s="107"/>
      <c r="PM54" s="107"/>
      <c r="PN54" s="107"/>
      <c r="PO54" s="107"/>
      <c r="PP54" s="107"/>
      <c r="PQ54" s="107"/>
      <c r="PR54" s="107"/>
      <c r="PS54" s="107"/>
      <c r="PT54" s="107"/>
      <c r="PU54" s="107"/>
      <c r="PV54" s="107"/>
      <c r="PW54" s="107"/>
      <c r="PX54" s="107"/>
      <c r="PY54" s="107"/>
      <c r="PZ54" s="107"/>
      <c r="QA54" s="107"/>
      <c r="QB54" s="107"/>
      <c r="QC54" s="107"/>
      <c r="QD54" s="107"/>
      <c r="QE54" s="107"/>
      <c r="QF54" s="107"/>
      <c r="QG54" s="107"/>
      <c r="QH54" s="107"/>
      <c r="QI54" s="107"/>
      <c r="QJ54" s="107"/>
      <c r="QK54" s="107"/>
      <c r="QL54" s="107"/>
      <c r="QM54" s="107"/>
      <c r="QN54" s="107"/>
      <c r="QO54" s="107"/>
      <c r="QP54" s="107"/>
      <c r="QQ54" s="107"/>
      <c r="QR54" s="107"/>
      <c r="QS54" s="107"/>
      <c r="QT54" s="107"/>
      <c r="QU54" s="107"/>
      <c r="QV54" s="107"/>
      <c r="QW54" s="107"/>
      <c r="QX54" s="107"/>
      <c r="QY54" s="107"/>
      <c r="QZ54" s="107"/>
      <c r="RA54" s="107"/>
      <c r="RB54" s="107"/>
      <c r="RC54" s="107"/>
      <c r="RD54" s="107"/>
      <c r="RE54" s="107"/>
      <c r="RF54" s="107"/>
      <c r="RG54" s="107"/>
      <c r="RH54" s="107"/>
      <c r="RI54" s="107"/>
      <c r="RJ54" s="107"/>
      <c r="RK54" s="107"/>
      <c r="RL54" s="107"/>
      <c r="RM54" s="107"/>
      <c r="RN54" s="107"/>
      <c r="RO54" s="107"/>
      <c r="RP54" s="107"/>
      <c r="RQ54" s="107"/>
      <c r="RR54" s="107"/>
      <c r="RS54" s="107"/>
      <c r="RT54" s="107"/>
      <c r="RU54" s="107"/>
      <c r="RV54" s="107"/>
      <c r="RW54" s="107"/>
      <c r="RX54" s="107"/>
      <c r="RY54" s="107"/>
      <c r="RZ54" s="107"/>
      <c r="SA54" s="107"/>
      <c r="SB54" s="107"/>
      <c r="SC54" s="107"/>
      <c r="SD54" s="107"/>
      <c r="SE54" s="107"/>
      <c r="SF54" s="107"/>
      <c r="SG54" s="107"/>
      <c r="SH54" s="107"/>
      <c r="SI54" s="107"/>
      <c r="SJ54" s="107"/>
      <c r="SK54" s="107"/>
      <c r="SL54" s="107"/>
      <c r="SM54" s="107"/>
      <c r="SN54" s="107"/>
      <c r="SO54" s="107"/>
      <c r="SP54" s="107"/>
      <c r="SQ54" s="107"/>
      <c r="SR54" s="107"/>
      <c r="SS54" s="107"/>
      <c r="ST54" s="107"/>
      <c r="SU54" s="107"/>
      <c r="SV54" s="107"/>
      <c r="SW54" s="107"/>
      <c r="SX54" s="107"/>
      <c r="SY54" s="107"/>
      <c r="SZ54" s="107"/>
      <c r="TA54" s="107"/>
      <c r="TB54" s="107"/>
      <c r="TC54" s="107"/>
      <c r="TD54" s="107"/>
      <c r="TE54" s="107"/>
      <c r="TF54" s="107"/>
      <c r="TG54" s="107"/>
      <c r="TH54" s="107"/>
      <c r="TI54" s="107"/>
      <c r="TJ54" s="107"/>
      <c r="TK54" s="107"/>
      <c r="TL54" s="107"/>
      <c r="TM54" s="107"/>
      <c r="TN54" s="107"/>
      <c r="TO54" s="107"/>
      <c r="TP54" s="107"/>
      <c r="TQ54" s="107"/>
      <c r="TR54" s="107"/>
      <c r="TS54" s="107"/>
      <c r="TT54" s="107"/>
      <c r="TU54" s="107"/>
      <c r="TV54" s="107"/>
      <c r="TW54" s="107"/>
      <c r="TX54" s="107"/>
      <c r="TY54" s="107"/>
      <c r="TZ54" s="107"/>
      <c r="UA54" s="107"/>
      <c r="UB54" s="107"/>
      <c r="UC54" s="107"/>
      <c r="UD54" s="107"/>
      <c r="UE54" s="107"/>
      <c r="UF54" s="107"/>
      <c r="UG54" s="107"/>
      <c r="UH54" s="107"/>
      <c r="UI54" s="107"/>
      <c r="UJ54" s="107"/>
      <c r="UK54" s="107"/>
      <c r="UL54" s="107"/>
      <c r="UM54" s="107"/>
      <c r="UN54" s="107"/>
      <c r="UO54" s="107"/>
      <c r="UP54" s="107"/>
      <c r="UQ54" s="107"/>
      <c r="UR54" s="107"/>
      <c r="US54" s="107"/>
      <c r="UT54" s="107"/>
      <c r="UU54" s="107"/>
      <c r="UV54" s="107"/>
      <c r="UW54" s="107"/>
      <c r="UX54" s="107"/>
      <c r="UY54" s="107"/>
      <c r="UZ54" s="107"/>
      <c r="VA54" s="107"/>
      <c r="VB54" s="107"/>
      <c r="VC54" s="107"/>
      <c r="VD54" s="107"/>
      <c r="VE54" s="107"/>
      <c r="VF54" s="107"/>
      <c r="VG54" s="107"/>
      <c r="VH54" s="107"/>
      <c r="VI54" s="107"/>
      <c r="VJ54" s="107"/>
      <c r="VK54" s="107"/>
      <c r="VL54" s="107"/>
      <c r="VM54" s="107"/>
      <c r="VN54" s="107"/>
      <c r="VO54" s="107"/>
      <c r="VP54" s="107"/>
      <c r="VQ54" s="107"/>
      <c r="VR54" s="107"/>
      <c r="VS54" s="107"/>
      <c r="VT54" s="107"/>
      <c r="VU54" s="107"/>
      <c r="VV54" s="107"/>
      <c r="VW54" s="107"/>
      <c r="VX54" s="107"/>
      <c r="VY54" s="107"/>
      <c r="VZ54" s="107"/>
      <c r="WA54" s="107"/>
      <c r="WB54" s="107"/>
      <c r="WC54" s="107"/>
      <c r="WD54" s="107"/>
      <c r="WE54" s="107"/>
      <c r="WF54" s="107"/>
      <c r="WG54" s="107"/>
      <c r="WH54" s="107"/>
      <c r="WI54" s="107"/>
      <c r="WJ54" s="107"/>
      <c r="WK54" s="107"/>
      <c r="WL54" s="107"/>
      <c r="WM54" s="107"/>
      <c r="WN54" s="107"/>
      <c r="WO54" s="107"/>
      <c r="WP54" s="107"/>
      <c r="WQ54" s="107"/>
      <c r="WR54" s="107"/>
      <c r="WS54" s="107"/>
      <c r="WT54" s="107"/>
      <c r="WU54" s="107"/>
      <c r="WV54" s="107"/>
      <c r="WW54" s="107"/>
      <c r="WX54" s="107"/>
      <c r="WY54" s="107"/>
      <c r="WZ54" s="107"/>
      <c r="XA54" s="107"/>
      <c r="XB54" s="107"/>
      <c r="XC54" s="107"/>
      <c r="XD54" s="107"/>
      <c r="XE54" s="107"/>
      <c r="XF54" s="107"/>
      <c r="XG54" s="107"/>
      <c r="XH54" s="107"/>
      <c r="XI54" s="107"/>
      <c r="XJ54" s="107"/>
      <c r="XK54" s="107"/>
      <c r="XL54" s="107"/>
      <c r="XM54" s="107"/>
      <c r="XN54" s="107"/>
      <c r="XO54" s="107"/>
      <c r="XP54" s="107"/>
      <c r="XQ54" s="107"/>
      <c r="XR54" s="107"/>
      <c r="XS54" s="107"/>
      <c r="XT54" s="107"/>
      <c r="XU54" s="107"/>
      <c r="XV54" s="107"/>
      <c r="XW54" s="107"/>
      <c r="XX54" s="107"/>
      <c r="XY54" s="107"/>
      <c r="XZ54" s="107"/>
      <c r="YA54" s="107"/>
      <c r="YB54" s="107"/>
      <c r="YC54" s="107"/>
      <c r="YD54" s="107"/>
      <c r="YE54" s="107"/>
      <c r="YF54" s="107"/>
      <c r="YG54" s="107"/>
      <c r="YH54" s="107"/>
      <c r="YI54" s="107"/>
      <c r="YJ54" s="107"/>
      <c r="YK54" s="107"/>
      <c r="YL54" s="107"/>
      <c r="YM54" s="107"/>
      <c r="YN54" s="107"/>
      <c r="YO54" s="107"/>
      <c r="YP54" s="107"/>
      <c r="YQ54" s="107"/>
      <c r="YR54" s="107"/>
      <c r="YS54" s="107"/>
      <c r="YT54" s="107"/>
      <c r="YU54" s="107"/>
      <c r="YV54" s="107"/>
      <c r="YW54" s="107"/>
      <c r="YX54" s="107"/>
      <c r="YY54" s="107"/>
      <c r="YZ54" s="107"/>
      <c r="ZA54" s="107"/>
      <c r="ZB54" s="107"/>
      <c r="ZC54" s="107"/>
      <c r="ZD54" s="107"/>
      <c r="ZE54" s="107"/>
      <c r="ZF54" s="107"/>
      <c r="ZG54" s="107"/>
      <c r="ZH54" s="107"/>
      <c r="ZI54" s="107"/>
      <c r="ZJ54" s="107"/>
      <c r="ZK54" s="107"/>
      <c r="ZL54" s="107"/>
      <c r="ZM54" s="107"/>
      <c r="ZN54" s="107"/>
      <c r="ZO54" s="107"/>
      <c r="ZP54" s="107"/>
      <c r="ZQ54" s="107"/>
      <c r="ZR54" s="107"/>
      <c r="ZS54" s="107"/>
      <c r="ZT54" s="107"/>
      <c r="ZU54" s="107"/>
      <c r="ZV54" s="107"/>
      <c r="ZW54" s="107"/>
      <c r="ZX54" s="107"/>
      <c r="ZY54" s="107"/>
      <c r="ZZ54" s="107"/>
      <c r="AAA54" s="107"/>
      <c r="AAB54" s="107"/>
      <c r="AAC54" s="107"/>
      <c r="AAD54" s="107"/>
      <c r="AAE54" s="107"/>
      <c r="AAF54" s="107"/>
      <c r="AAG54" s="107"/>
      <c r="AAH54" s="107"/>
      <c r="AAI54" s="107"/>
      <c r="AAJ54" s="107"/>
      <c r="AAK54" s="107"/>
      <c r="AAL54" s="107"/>
      <c r="AAM54" s="107"/>
      <c r="AAN54" s="107"/>
      <c r="AAO54" s="107"/>
      <c r="AAP54" s="107"/>
      <c r="AAQ54" s="107"/>
      <c r="AAR54" s="107"/>
      <c r="AAS54" s="107"/>
      <c r="AAT54" s="107"/>
      <c r="AAU54" s="107"/>
      <c r="AAV54" s="107"/>
      <c r="AAW54" s="107"/>
      <c r="AAX54" s="107"/>
      <c r="AAY54" s="107"/>
      <c r="AAZ54" s="107"/>
      <c r="ABA54" s="107"/>
      <c r="ABB54" s="107"/>
      <c r="ABC54" s="107"/>
      <c r="ABD54" s="107"/>
      <c r="ABE54" s="107"/>
      <c r="ABF54" s="107"/>
      <c r="ABG54" s="107"/>
      <c r="ABH54" s="107"/>
      <c r="ABI54" s="107"/>
      <c r="ABJ54" s="107"/>
      <c r="ABK54" s="107"/>
      <c r="ABL54" s="107"/>
      <c r="ABM54" s="107"/>
      <c r="ABN54" s="107"/>
      <c r="ABO54" s="107"/>
      <c r="ABP54" s="107"/>
      <c r="ABQ54" s="107"/>
      <c r="ABR54" s="107"/>
      <c r="ABS54" s="107"/>
      <c r="ABT54" s="107"/>
      <c r="ABU54" s="107"/>
      <c r="ABV54" s="107"/>
      <c r="ABW54" s="107"/>
      <c r="ABX54" s="107"/>
      <c r="ABY54" s="107"/>
      <c r="ABZ54" s="107"/>
      <c r="ACA54" s="107"/>
      <c r="ACB54" s="107"/>
      <c r="ACC54" s="107"/>
      <c r="ACD54" s="107"/>
      <c r="ACE54" s="107"/>
      <c r="ACF54" s="107"/>
      <c r="ACG54" s="107"/>
      <c r="ACH54" s="107"/>
      <c r="ACI54" s="107"/>
      <c r="ACJ54" s="107"/>
      <c r="ACK54" s="107"/>
      <c r="ACL54" s="107"/>
      <c r="ACM54" s="107"/>
      <c r="ACN54" s="107"/>
      <c r="ACO54" s="107"/>
      <c r="ACP54" s="107"/>
      <c r="ACQ54" s="107"/>
      <c r="ACR54" s="107"/>
      <c r="ACS54" s="107"/>
      <c r="ACT54" s="107"/>
      <c r="ACU54" s="107"/>
      <c r="ACV54" s="107"/>
      <c r="ACW54" s="107"/>
      <c r="ACX54" s="107"/>
      <c r="ACY54" s="107"/>
      <c r="ACZ54" s="107"/>
      <c r="ADA54" s="107"/>
      <c r="ADB54" s="107"/>
      <c r="ADC54" s="107"/>
      <c r="ADD54" s="107"/>
      <c r="ADE54" s="107"/>
      <c r="ADF54" s="107"/>
      <c r="ADG54" s="107"/>
      <c r="ADH54" s="107"/>
      <c r="ADI54" s="107"/>
      <c r="ADJ54" s="107"/>
      <c r="ADK54" s="107"/>
      <c r="ADL54" s="107"/>
      <c r="ADM54" s="107"/>
      <c r="ADN54" s="107"/>
      <c r="ADO54" s="107"/>
      <c r="ADP54" s="107"/>
      <c r="ADQ54" s="107"/>
      <c r="ADR54" s="107"/>
      <c r="ADS54" s="107"/>
      <c r="ADT54" s="107"/>
      <c r="ADU54" s="107"/>
      <c r="ADV54" s="107"/>
      <c r="ADW54" s="107"/>
      <c r="ADX54" s="107"/>
      <c r="ADY54" s="107"/>
      <c r="ADZ54" s="107"/>
      <c r="AEA54" s="107"/>
      <c r="AEB54" s="107"/>
      <c r="AEC54" s="107"/>
      <c r="AED54" s="107"/>
      <c r="AEE54" s="107"/>
      <c r="AEF54" s="107"/>
      <c r="AEG54" s="107"/>
      <c r="AEH54" s="107"/>
      <c r="AEI54" s="107"/>
      <c r="AEJ54" s="107"/>
      <c r="AEK54" s="107"/>
      <c r="AEL54" s="107"/>
      <c r="AEM54" s="107"/>
      <c r="AEN54" s="107"/>
      <c r="AEO54" s="107"/>
      <c r="AEP54" s="107"/>
      <c r="AEQ54" s="107"/>
      <c r="AER54" s="107"/>
      <c r="AES54" s="107"/>
      <c r="AET54" s="107"/>
      <c r="AEU54" s="107"/>
      <c r="AEV54" s="107"/>
      <c r="AEW54" s="107"/>
      <c r="AEX54" s="107"/>
      <c r="AEY54" s="107"/>
      <c r="AEZ54" s="107"/>
      <c r="AFA54" s="107"/>
      <c r="AFB54" s="107"/>
      <c r="AFC54" s="107"/>
      <c r="AFD54" s="107"/>
      <c r="AFE54" s="107"/>
      <c r="AFF54" s="107"/>
      <c r="AFG54" s="107"/>
      <c r="AFH54" s="107"/>
      <c r="AFI54" s="107"/>
      <c r="AFJ54" s="107"/>
      <c r="AFK54" s="107"/>
      <c r="AFL54" s="107"/>
      <c r="AFM54" s="107"/>
      <c r="AFN54" s="107"/>
      <c r="AFO54" s="107"/>
      <c r="AFP54" s="107"/>
      <c r="AFQ54" s="107"/>
      <c r="AFR54" s="107"/>
      <c r="AFS54" s="107"/>
      <c r="AFT54" s="107"/>
      <c r="AFU54" s="107"/>
      <c r="AFV54" s="107"/>
      <c r="AFW54" s="107"/>
      <c r="AFX54" s="107"/>
      <c r="AFY54" s="107"/>
      <c r="AFZ54" s="107"/>
      <c r="AGA54" s="107"/>
      <c r="AGB54" s="107"/>
      <c r="AGC54" s="107"/>
      <c r="AGD54" s="107"/>
      <c r="AGE54" s="107"/>
      <c r="AGF54" s="107"/>
      <c r="AGG54" s="107"/>
      <c r="AGH54" s="107"/>
      <c r="AGI54" s="107"/>
      <c r="AGJ54" s="107"/>
      <c r="AGK54" s="107"/>
      <c r="AGL54" s="107"/>
      <c r="AGM54" s="107"/>
      <c r="AGN54" s="107"/>
      <c r="AGO54" s="107"/>
      <c r="AGP54" s="107"/>
      <c r="AGQ54" s="107"/>
      <c r="AGR54" s="107"/>
      <c r="AGS54" s="107"/>
      <c r="AGT54" s="107"/>
      <c r="AGU54" s="107"/>
      <c r="AGV54" s="107"/>
      <c r="AGW54" s="107"/>
      <c r="AGX54" s="107"/>
      <c r="AGY54" s="107"/>
      <c r="AGZ54" s="107"/>
      <c r="AHA54" s="107"/>
      <c r="AHB54" s="107"/>
      <c r="AHC54" s="107"/>
      <c r="AHD54" s="107"/>
      <c r="AHE54" s="107"/>
      <c r="AHF54" s="107"/>
      <c r="AHG54" s="107"/>
      <c r="AHH54" s="107"/>
      <c r="AHI54" s="107"/>
      <c r="AHJ54" s="107"/>
      <c r="AHK54" s="107"/>
      <c r="AHL54" s="107"/>
      <c r="AHM54" s="107"/>
      <c r="AHN54" s="107"/>
      <c r="AHO54" s="107"/>
      <c r="AHP54" s="107"/>
      <c r="AHQ54" s="107"/>
      <c r="AHR54" s="107"/>
      <c r="AHS54" s="107"/>
      <c r="AHT54" s="107"/>
      <c r="AHU54" s="107"/>
      <c r="AHV54" s="107"/>
      <c r="AHW54" s="107"/>
      <c r="AHX54" s="107"/>
      <c r="AHY54" s="107"/>
      <c r="AHZ54" s="107"/>
      <c r="AIA54" s="107"/>
      <c r="AIB54" s="107"/>
      <c r="AIC54" s="107"/>
      <c r="AID54" s="107"/>
      <c r="AIE54" s="107"/>
      <c r="AIF54" s="107"/>
      <c r="AIG54" s="107"/>
      <c r="AIH54" s="107"/>
      <c r="AII54" s="107"/>
      <c r="AIJ54" s="107"/>
      <c r="AIK54" s="107"/>
      <c r="AIL54" s="107"/>
      <c r="AIM54" s="107"/>
      <c r="AIN54" s="107"/>
      <c r="AIO54" s="107"/>
      <c r="AIP54" s="107"/>
      <c r="AIQ54" s="107"/>
      <c r="AIR54" s="107"/>
      <c r="AIS54" s="107"/>
      <c r="AIT54" s="107"/>
      <c r="AIU54" s="107"/>
      <c r="AIV54" s="107"/>
      <c r="AIW54" s="107"/>
      <c r="AIX54" s="107"/>
      <c r="AIY54" s="107"/>
      <c r="AIZ54" s="107"/>
      <c r="AJA54" s="107"/>
      <c r="AJB54" s="107"/>
      <c r="AJC54" s="107"/>
      <c r="AJD54" s="107"/>
      <c r="AJE54" s="107"/>
      <c r="AJF54" s="107"/>
      <c r="AJG54" s="107"/>
      <c r="AJH54" s="107"/>
      <c r="AJI54" s="107"/>
      <c r="AJJ54" s="107"/>
      <c r="AJK54" s="107"/>
      <c r="AJL54" s="107"/>
      <c r="AJM54" s="107"/>
      <c r="AJN54" s="107"/>
      <c r="AJO54" s="107"/>
      <c r="AJP54" s="107"/>
      <c r="AJQ54" s="107"/>
      <c r="AJR54" s="107"/>
      <c r="AJS54" s="107"/>
      <c r="AJT54" s="107"/>
      <c r="AJU54" s="107"/>
      <c r="AJV54" s="107"/>
      <c r="AJW54" s="107"/>
      <c r="AJX54" s="107"/>
      <c r="AJY54" s="107"/>
      <c r="AJZ54" s="107"/>
      <c r="AKA54" s="107"/>
      <c r="AKB54" s="107"/>
      <c r="AKC54" s="107"/>
      <c r="AKD54" s="107"/>
      <c r="AKE54" s="107"/>
      <c r="AKF54" s="107"/>
      <c r="AKG54" s="107"/>
      <c r="AKH54" s="107"/>
      <c r="AKI54" s="107"/>
      <c r="AKJ54" s="107"/>
      <c r="AKK54" s="107"/>
      <c r="AKL54" s="107"/>
      <c r="AKM54" s="107"/>
      <c r="AKN54" s="107"/>
      <c r="AKO54" s="107"/>
      <c r="AKP54" s="107"/>
      <c r="AKQ54" s="107"/>
      <c r="AKR54" s="107"/>
      <c r="AKS54" s="107"/>
      <c r="AKT54" s="107"/>
      <c r="AKU54" s="107"/>
      <c r="AKV54" s="107"/>
      <c r="AKW54" s="107"/>
      <c r="AKX54" s="107"/>
      <c r="AKY54" s="107"/>
      <c r="AKZ54" s="107"/>
      <c r="ALA54" s="107"/>
      <c r="ALB54" s="107"/>
      <c r="ALC54" s="107"/>
      <c r="ALD54" s="107"/>
      <c r="ALE54" s="107"/>
      <c r="ALF54" s="107"/>
      <c r="ALG54" s="107"/>
      <c r="ALH54" s="107"/>
      <c r="ALI54" s="107"/>
      <c r="ALJ54" s="107"/>
      <c r="ALK54" s="107"/>
      <c r="ALL54" s="107"/>
      <c r="ALM54" s="107"/>
      <c r="ALN54" s="107"/>
      <c r="ALO54" s="107"/>
      <c r="ALP54" s="107"/>
      <c r="ALQ54" s="107"/>
      <c r="ALR54" s="107"/>
      <c r="ALS54" s="107"/>
      <c r="ALT54" s="107"/>
      <c r="ALU54" s="107"/>
      <c r="ALV54" s="107"/>
      <c r="ALW54" s="107"/>
      <c r="ALX54" s="107"/>
      <c r="ALY54" s="107"/>
      <c r="ALZ54" s="107"/>
      <c r="AMA54" s="107"/>
      <c r="AMB54" s="107"/>
      <c r="AMC54" s="107"/>
      <c r="AMD54" s="107"/>
      <c r="AME54" s="107"/>
      <c r="AMF54" s="107"/>
      <c r="AMG54" s="107"/>
      <c r="AMH54" s="107"/>
      <c r="AMI54" s="107"/>
      <c r="AMJ54" s="107"/>
      <c r="AMK54" s="107"/>
      <c r="AML54" s="107"/>
      <c r="AMM54" s="107"/>
      <c r="AMN54" s="107"/>
      <c r="AMO54" s="107"/>
      <c r="AMP54" s="107"/>
      <c r="AMQ54" s="107"/>
      <c r="AMR54" s="107"/>
      <c r="AMS54" s="107"/>
      <c r="AMT54" s="107"/>
      <c r="AMU54" s="107"/>
      <c r="AMV54" s="107"/>
      <c r="AMW54" s="107"/>
      <c r="AMX54" s="107"/>
      <c r="AMY54" s="107"/>
      <c r="AMZ54" s="107"/>
      <c r="ANA54" s="107"/>
      <c r="ANB54" s="107"/>
      <c r="ANC54" s="107"/>
      <c r="AND54" s="107"/>
      <c r="ANE54" s="107"/>
      <c r="ANF54" s="107"/>
      <c r="ANG54" s="107"/>
      <c r="ANH54" s="107"/>
      <c r="ANI54" s="107"/>
      <c r="ANJ54" s="107"/>
      <c r="ANK54" s="107"/>
      <c r="ANL54" s="107"/>
      <c r="ANM54" s="107"/>
      <c r="ANN54" s="107"/>
      <c r="ANO54" s="107"/>
      <c r="ANP54" s="107"/>
      <c r="ANQ54" s="107"/>
      <c r="ANR54" s="107"/>
      <c r="ANS54" s="107"/>
      <c r="ANT54" s="107"/>
      <c r="ANU54" s="107"/>
      <c r="ANV54" s="107"/>
      <c r="ANW54" s="107"/>
      <c r="ANX54" s="107"/>
      <c r="ANY54" s="107"/>
      <c r="ANZ54" s="107"/>
      <c r="AOA54" s="107"/>
      <c r="AOB54" s="107"/>
      <c r="AOC54" s="107"/>
      <c r="AOD54" s="107"/>
      <c r="AOE54" s="107"/>
      <c r="AOF54" s="107"/>
      <c r="AOG54" s="107"/>
      <c r="AOH54" s="107"/>
      <c r="AOI54" s="107"/>
      <c r="AOJ54" s="107"/>
      <c r="AOK54" s="107"/>
      <c r="AOL54" s="107"/>
      <c r="AOM54" s="107"/>
      <c r="AON54" s="107"/>
      <c r="AOO54" s="107"/>
      <c r="AOP54" s="107"/>
      <c r="AOQ54" s="107"/>
      <c r="AOR54" s="107"/>
      <c r="AOS54" s="107"/>
      <c r="AOT54" s="107"/>
      <c r="AOU54" s="107"/>
      <c r="AOV54" s="107"/>
      <c r="AOW54" s="107"/>
      <c r="AOX54" s="107"/>
      <c r="AOY54" s="107"/>
      <c r="AOZ54" s="107"/>
      <c r="APA54" s="107"/>
      <c r="APB54" s="107"/>
      <c r="APC54" s="107"/>
      <c r="APD54" s="107"/>
      <c r="APE54" s="107"/>
      <c r="APF54" s="107"/>
      <c r="APG54" s="107"/>
      <c r="APH54" s="107"/>
      <c r="API54" s="107"/>
      <c r="APJ54" s="107"/>
      <c r="APK54" s="107"/>
      <c r="APL54" s="107"/>
      <c r="APM54" s="107"/>
      <c r="APN54" s="107"/>
      <c r="APO54" s="107"/>
      <c r="APP54" s="107"/>
      <c r="APQ54" s="107"/>
      <c r="APR54" s="107"/>
      <c r="APS54" s="107"/>
      <c r="APT54" s="107"/>
      <c r="APU54" s="107"/>
      <c r="APV54" s="107"/>
      <c r="APW54" s="107"/>
      <c r="APX54" s="107"/>
      <c r="APY54" s="107"/>
      <c r="APZ54" s="107"/>
      <c r="AQA54" s="107"/>
      <c r="AQB54" s="107"/>
      <c r="AQC54" s="107"/>
      <c r="AQD54" s="107"/>
      <c r="AQE54" s="107"/>
      <c r="AQF54" s="107"/>
      <c r="AQG54" s="107"/>
      <c r="AQH54" s="107"/>
      <c r="AQI54" s="107"/>
      <c r="AQJ54" s="107"/>
      <c r="AQK54" s="107"/>
      <c r="AQL54" s="107"/>
      <c r="AQM54" s="107"/>
      <c r="AQN54" s="107"/>
      <c r="AQO54" s="107"/>
      <c r="AQP54" s="107"/>
      <c r="AQQ54" s="107"/>
      <c r="AQR54" s="107"/>
      <c r="AQS54" s="107"/>
      <c r="AQT54" s="107"/>
      <c r="AQU54" s="107"/>
      <c r="AQV54" s="107"/>
      <c r="AQW54" s="107"/>
      <c r="AQX54" s="107"/>
      <c r="AQY54" s="107"/>
      <c r="AQZ54" s="107"/>
      <c r="ARA54" s="107"/>
      <c r="ARB54" s="107"/>
      <c r="ARC54" s="107"/>
      <c r="ARD54" s="107"/>
      <c r="ARE54" s="107"/>
      <c r="ARF54" s="107"/>
      <c r="ARG54" s="107"/>
      <c r="ARH54" s="107"/>
      <c r="ARI54" s="107"/>
      <c r="ARJ54" s="107"/>
      <c r="ARK54" s="107"/>
      <c r="ARL54" s="107"/>
      <c r="ARM54" s="107"/>
      <c r="ARN54" s="107"/>
      <c r="ARO54" s="107"/>
      <c r="ARP54" s="107"/>
      <c r="ARQ54" s="107"/>
      <c r="ARR54" s="107"/>
      <c r="ARS54" s="107"/>
      <c r="ART54" s="107"/>
      <c r="ARU54" s="107"/>
      <c r="ARV54" s="107"/>
      <c r="ARW54" s="107"/>
      <c r="ARX54" s="107"/>
      <c r="ARY54" s="107"/>
      <c r="ARZ54" s="107"/>
      <c r="ASA54" s="107"/>
      <c r="ASB54" s="107"/>
      <c r="ASC54" s="107"/>
      <c r="ASD54" s="107"/>
      <c r="ASE54" s="107"/>
      <c r="ASF54" s="107"/>
      <c r="ASG54" s="107"/>
      <c r="ASH54" s="107"/>
      <c r="ASI54" s="107"/>
      <c r="ASJ54" s="107"/>
      <c r="ASK54" s="107"/>
      <c r="ASL54" s="107"/>
      <c r="ASM54" s="107"/>
      <c r="ASN54" s="107"/>
      <c r="ASO54" s="107"/>
      <c r="ASP54" s="107"/>
      <c r="ASQ54" s="107"/>
      <c r="ASR54" s="107"/>
      <c r="ASS54" s="107"/>
      <c r="AST54" s="107"/>
      <c r="ASU54" s="107"/>
      <c r="ASV54" s="107"/>
      <c r="ASW54" s="107"/>
      <c r="ASX54" s="107"/>
      <c r="ASY54" s="107"/>
      <c r="ASZ54" s="107"/>
      <c r="ATA54" s="107"/>
      <c r="ATB54" s="107"/>
      <c r="ATC54" s="107"/>
      <c r="ATD54" s="107"/>
      <c r="ATE54" s="107"/>
      <c r="ATF54" s="107"/>
      <c r="ATG54" s="107"/>
      <c r="ATH54" s="107"/>
      <c r="ATI54" s="107"/>
      <c r="ATJ54" s="107"/>
      <c r="ATK54" s="107"/>
      <c r="ATL54" s="107"/>
      <c r="ATM54" s="107"/>
      <c r="ATN54" s="107"/>
      <c r="ATO54" s="107"/>
      <c r="ATP54" s="107"/>
      <c r="ATQ54" s="107"/>
      <c r="ATR54" s="107"/>
      <c r="ATS54" s="107"/>
      <c r="ATT54" s="107"/>
      <c r="ATU54" s="107"/>
      <c r="ATV54" s="107"/>
      <c r="ATW54" s="107"/>
      <c r="ATX54" s="107"/>
      <c r="ATY54" s="107"/>
      <c r="ATZ54" s="107"/>
      <c r="AUA54" s="107"/>
      <c r="AUB54" s="107"/>
      <c r="AUC54" s="107"/>
      <c r="AUD54" s="107"/>
      <c r="AUE54" s="107"/>
      <c r="AUF54" s="107"/>
      <c r="AUG54" s="107"/>
      <c r="AUH54" s="107"/>
      <c r="AUI54" s="107"/>
      <c r="AUJ54" s="107"/>
      <c r="AUK54" s="107"/>
      <c r="AUL54" s="107"/>
      <c r="AUM54" s="107"/>
      <c r="AUN54" s="107"/>
      <c r="AUO54" s="107"/>
      <c r="AUP54" s="107"/>
      <c r="AUQ54" s="107"/>
      <c r="AUR54" s="107"/>
      <c r="AUS54" s="107"/>
      <c r="AUT54" s="107"/>
      <c r="AUU54" s="107"/>
      <c r="AUV54" s="107"/>
      <c r="AUW54" s="107"/>
      <c r="AUX54" s="107"/>
      <c r="AUY54" s="107"/>
      <c r="AUZ54" s="107"/>
      <c r="AVA54" s="107"/>
      <c r="AVB54" s="107"/>
      <c r="AVC54" s="107"/>
      <c r="AVD54" s="107"/>
      <c r="AVE54" s="107"/>
      <c r="AVF54" s="107"/>
      <c r="AVG54" s="107"/>
      <c r="AVH54" s="107"/>
      <c r="AVI54" s="107"/>
      <c r="AVJ54" s="107"/>
      <c r="AVK54" s="107"/>
      <c r="AVL54" s="107"/>
      <c r="AVM54" s="107"/>
      <c r="AVN54" s="107"/>
      <c r="AVO54" s="107"/>
      <c r="AVP54" s="107"/>
      <c r="AVQ54" s="107"/>
      <c r="AVR54" s="107"/>
      <c r="AVS54" s="107"/>
      <c r="AVT54" s="107"/>
      <c r="AVU54" s="107"/>
      <c r="AVV54" s="107"/>
      <c r="AVW54" s="107"/>
      <c r="AVX54" s="107"/>
      <c r="AVY54" s="107"/>
      <c r="AVZ54" s="107"/>
      <c r="AWA54" s="107"/>
      <c r="AWB54" s="107"/>
      <c r="AWC54" s="107"/>
      <c r="AWD54" s="107"/>
      <c r="AWE54" s="107"/>
      <c r="AWF54" s="107"/>
      <c r="AWG54" s="107"/>
      <c r="AWH54" s="107"/>
      <c r="AWI54" s="107"/>
      <c r="AWJ54" s="107"/>
      <c r="AWK54" s="107"/>
      <c r="AWL54" s="107"/>
      <c r="AWM54" s="107"/>
      <c r="AWN54" s="107"/>
      <c r="AWO54" s="107"/>
      <c r="AWP54" s="107"/>
      <c r="AWQ54" s="107"/>
      <c r="AWR54" s="107"/>
      <c r="AWS54" s="107"/>
      <c r="AWT54" s="107"/>
      <c r="AWU54" s="107"/>
      <c r="AWV54" s="107"/>
      <c r="AWW54" s="107"/>
      <c r="AWX54" s="107"/>
      <c r="AWY54" s="107"/>
      <c r="AWZ54" s="107"/>
      <c r="AXA54" s="107"/>
      <c r="AXB54" s="107"/>
      <c r="AXC54" s="107"/>
      <c r="AXD54" s="107"/>
      <c r="AXE54" s="107"/>
      <c r="AXF54" s="107"/>
      <c r="AXG54" s="107"/>
      <c r="AXH54" s="107"/>
      <c r="AXI54" s="107"/>
      <c r="AXJ54" s="107"/>
      <c r="AXK54" s="107"/>
      <c r="AXL54" s="107"/>
      <c r="AXM54" s="107"/>
      <c r="AXN54" s="107"/>
      <c r="AXO54" s="107"/>
      <c r="AXP54" s="107"/>
      <c r="AXQ54" s="107"/>
      <c r="AXR54" s="107"/>
      <c r="AXS54" s="107"/>
      <c r="AXT54" s="107"/>
      <c r="AXU54" s="107"/>
      <c r="AXV54" s="107"/>
      <c r="AXW54" s="107"/>
      <c r="AXX54" s="107"/>
      <c r="AXY54" s="107"/>
      <c r="AXZ54" s="107"/>
      <c r="AYA54" s="107"/>
      <c r="AYB54" s="107"/>
      <c r="AYC54" s="107"/>
      <c r="AYD54" s="107"/>
      <c r="AYE54" s="107"/>
      <c r="AYF54" s="107"/>
      <c r="AYG54" s="107"/>
      <c r="AYH54" s="107"/>
      <c r="AYI54" s="107"/>
      <c r="AYJ54" s="107"/>
      <c r="AYK54" s="107"/>
      <c r="AYL54" s="107"/>
      <c r="AYM54" s="107"/>
      <c r="AYN54" s="107"/>
      <c r="AYO54" s="107"/>
      <c r="AYP54" s="107"/>
      <c r="AYQ54" s="107"/>
      <c r="AYR54" s="107"/>
      <c r="AYS54" s="107"/>
      <c r="AYT54" s="107"/>
      <c r="AYU54" s="107"/>
      <c r="AYV54" s="107"/>
      <c r="AYW54" s="107"/>
      <c r="AYX54" s="107"/>
      <c r="AYY54" s="107"/>
      <c r="AYZ54" s="107"/>
      <c r="AZA54" s="107"/>
      <c r="AZB54" s="107"/>
      <c r="AZC54" s="107"/>
      <c r="AZD54" s="107"/>
      <c r="AZE54" s="107"/>
      <c r="AZF54" s="107"/>
      <c r="AZG54" s="107"/>
      <c r="AZH54" s="107"/>
      <c r="AZI54" s="107"/>
      <c r="AZJ54" s="107"/>
      <c r="AZK54" s="107"/>
      <c r="AZL54" s="107"/>
      <c r="AZM54" s="107"/>
      <c r="AZN54" s="107"/>
      <c r="AZO54" s="107"/>
      <c r="AZP54" s="107"/>
      <c r="AZQ54" s="107"/>
      <c r="AZR54" s="107"/>
      <c r="AZS54" s="107"/>
      <c r="AZT54" s="107"/>
      <c r="AZU54" s="107"/>
      <c r="AZV54" s="107"/>
      <c r="AZW54" s="107"/>
      <c r="AZX54" s="107"/>
      <c r="AZY54" s="107"/>
      <c r="AZZ54" s="107"/>
      <c r="BAA54" s="107"/>
      <c r="BAB54" s="107"/>
      <c r="BAC54" s="107"/>
      <c r="BAD54" s="107"/>
      <c r="BAE54" s="107"/>
      <c r="BAF54" s="107"/>
      <c r="BAG54" s="107"/>
      <c r="BAH54" s="107"/>
      <c r="BAI54" s="107"/>
      <c r="BAJ54" s="107"/>
      <c r="BAK54" s="107"/>
      <c r="BAL54" s="107"/>
      <c r="BAM54" s="107"/>
      <c r="BAN54" s="107"/>
      <c r="BAO54" s="107"/>
      <c r="BAP54" s="107"/>
      <c r="BAQ54" s="107"/>
      <c r="BAR54" s="107"/>
      <c r="BAS54" s="107"/>
      <c r="BAT54" s="107"/>
      <c r="BAU54" s="107"/>
      <c r="BAV54" s="107"/>
      <c r="BAW54" s="107"/>
      <c r="BAX54" s="107"/>
      <c r="BAY54" s="107"/>
      <c r="BAZ54" s="107"/>
      <c r="BBA54" s="107"/>
      <c r="BBB54" s="107"/>
      <c r="BBC54" s="107"/>
      <c r="BBD54" s="107"/>
      <c r="BBE54" s="107"/>
      <c r="BBF54" s="107"/>
      <c r="BBG54" s="107"/>
      <c r="BBH54" s="107"/>
      <c r="BBI54" s="107"/>
      <c r="BBJ54" s="107"/>
      <c r="BBK54" s="107"/>
      <c r="BBL54" s="107"/>
      <c r="BBM54" s="107"/>
      <c r="BBN54" s="107"/>
      <c r="BBO54" s="107"/>
      <c r="BBP54" s="107"/>
      <c r="BBQ54" s="107"/>
      <c r="BBR54" s="107"/>
      <c r="BBS54" s="107"/>
      <c r="BBT54" s="107"/>
      <c r="BBU54" s="107"/>
      <c r="BBV54" s="107"/>
      <c r="BBW54" s="107"/>
      <c r="BBX54" s="107"/>
      <c r="BBY54" s="107"/>
      <c r="BBZ54" s="107"/>
      <c r="BCA54" s="107"/>
      <c r="BCB54" s="107"/>
      <c r="BCC54" s="107"/>
      <c r="BCD54" s="107"/>
      <c r="BCE54" s="107"/>
      <c r="BCF54" s="107"/>
      <c r="BCG54" s="107"/>
      <c r="BCH54" s="107"/>
      <c r="BCI54" s="107"/>
      <c r="BCJ54" s="107"/>
      <c r="BCK54" s="107"/>
      <c r="BCL54" s="107"/>
      <c r="BCM54" s="107"/>
      <c r="BCN54" s="107"/>
      <c r="BCO54" s="107"/>
      <c r="BCP54" s="107"/>
      <c r="BCQ54" s="107"/>
      <c r="BCR54" s="107"/>
      <c r="BCS54" s="107"/>
      <c r="BCT54" s="107"/>
      <c r="BCU54" s="107"/>
      <c r="BCV54" s="107"/>
      <c r="BCW54" s="107"/>
      <c r="BCX54" s="107"/>
      <c r="BCY54" s="107"/>
      <c r="BCZ54" s="107"/>
      <c r="BDA54" s="107"/>
      <c r="BDB54" s="107"/>
      <c r="BDC54" s="107"/>
      <c r="BDD54" s="107"/>
      <c r="BDE54" s="107"/>
      <c r="BDF54" s="107"/>
      <c r="BDG54" s="107"/>
      <c r="BDH54" s="107"/>
      <c r="BDI54" s="107"/>
      <c r="BDJ54" s="107"/>
      <c r="BDK54" s="107"/>
      <c r="BDL54" s="107"/>
      <c r="BDM54" s="107"/>
      <c r="BDN54" s="107"/>
      <c r="BDO54" s="107"/>
      <c r="BDP54" s="107"/>
      <c r="BDQ54" s="107"/>
      <c r="BDR54" s="107"/>
      <c r="BDS54" s="107"/>
      <c r="BDT54" s="107"/>
      <c r="BDU54" s="107"/>
      <c r="BDV54" s="107"/>
      <c r="BDW54" s="107"/>
      <c r="BDX54" s="107"/>
      <c r="BDY54" s="107"/>
      <c r="BDZ54" s="107"/>
      <c r="BEA54" s="107"/>
      <c r="BEB54" s="107"/>
      <c r="BEC54" s="107"/>
      <c r="BED54" s="107"/>
      <c r="BEE54" s="107"/>
      <c r="BEF54" s="107"/>
      <c r="BEG54" s="107"/>
      <c r="BEH54" s="107"/>
      <c r="BEI54" s="107"/>
      <c r="BEJ54" s="107"/>
      <c r="BEK54" s="107"/>
      <c r="BEL54" s="107"/>
      <c r="BEM54" s="107"/>
      <c r="BEN54" s="107"/>
      <c r="BEO54" s="107"/>
      <c r="BEP54" s="107"/>
      <c r="BEQ54" s="107"/>
      <c r="BER54" s="107"/>
      <c r="BES54" s="107"/>
      <c r="BET54" s="107"/>
      <c r="BEU54" s="107"/>
      <c r="BEV54" s="107"/>
      <c r="BEW54" s="107"/>
      <c r="BEX54" s="107"/>
      <c r="BEY54" s="107"/>
      <c r="BEZ54" s="107"/>
      <c r="BFA54" s="107"/>
      <c r="BFB54" s="107"/>
      <c r="BFC54" s="107"/>
      <c r="BFD54" s="107"/>
      <c r="BFE54" s="107"/>
      <c r="BFF54" s="107"/>
      <c r="BFG54" s="107"/>
      <c r="BFH54" s="107"/>
      <c r="BFI54" s="107"/>
      <c r="BFJ54" s="107"/>
      <c r="BFK54" s="107"/>
      <c r="BFL54" s="107"/>
      <c r="BFM54" s="107"/>
      <c r="BFN54" s="107"/>
      <c r="BFO54" s="107"/>
      <c r="BFP54" s="107"/>
      <c r="BFQ54" s="107"/>
      <c r="BFR54" s="107"/>
      <c r="BFS54" s="107"/>
      <c r="BFT54" s="107"/>
      <c r="BFU54" s="107"/>
      <c r="BFV54" s="107"/>
      <c r="BFW54" s="107"/>
      <c r="BFX54" s="107"/>
      <c r="BFY54" s="107"/>
      <c r="BFZ54" s="107"/>
      <c r="BGA54" s="107"/>
      <c r="BGB54" s="107"/>
      <c r="BGC54" s="107"/>
      <c r="BGD54" s="107"/>
      <c r="BGE54" s="107"/>
      <c r="BGF54" s="107"/>
      <c r="BGG54" s="107"/>
      <c r="BGH54" s="107"/>
      <c r="BGI54" s="107"/>
      <c r="BGJ54" s="107"/>
      <c r="BGK54" s="107"/>
      <c r="BGL54" s="107"/>
      <c r="BGM54" s="107"/>
      <c r="BGN54" s="107"/>
      <c r="BGO54" s="107"/>
      <c r="BGP54" s="107"/>
      <c r="BGQ54" s="107"/>
      <c r="BGR54" s="107"/>
      <c r="BGS54" s="107"/>
      <c r="BGT54" s="107"/>
      <c r="BGU54" s="107"/>
      <c r="BGV54" s="107"/>
      <c r="BGW54" s="107"/>
      <c r="BGX54" s="107"/>
      <c r="BGY54" s="107"/>
      <c r="BGZ54" s="107"/>
      <c r="BHA54" s="107"/>
      <c r="BHB54" s="107"/>
      <c r="BHC54" s="107"/>
      <c r="BHD54" s="107"/>
      <c r="BHE54" s="107"/>
      <c r="BHF54" s="107"/>
      <c r="BHG54" s="107"/>
      <c r="BHH54" s="107"/>
      <c r="BHI54" s="107"/>
      <c r="BHJ54" s="107"/>
      <c r="BHK54" s="107"/>
      <c r="BHL54" s="107"/>
      <c r="BHM54" s="107"/>
      <c r="BHN54" s="107"/>
      <c r="BHO54" s="107"/>
      <c r="BHP54" s="107"/>
      <c r="BHQ54" s="107"/>
      <c r="BHR54" s="107"/>
      <c r="BHS54" s="107"/>
      <c r="BHT54" s="107"/>
      <c r="BHU54" s="107"/>
      <c r="BHV54" s="107"/>
      <c r="BHW54" s="107"/>
      <c r="BHX54" s="107"/>
      <c r="BHY54" s="107"/>
      <c r="BHZ54" s="107"/>
      <c r="BIA54" s="107"/>
      <c r="BIB54" s="107"/>
      <c r="BIC54" s="107"/>
      <c r="BID54" s="107"/>
      <c r="BIE54" s="107"/>
      <c r="BIF54" s="107"/>
      <c r="BIG54" s="107"/>
      <c r="BIH54" s="107"/>
      <c r="BII54" s="107"/>
      <c r="BIJ54" s="107"/>
      <c r="BIK54" s="107"/>
      <c r="BIL54" s="107"/>
      <c r="BIM54" s="107"/>
      <c r="BIN54" s="107"/>
      <c r="BIO54" s="107"/>
      <c r="BIP54" s="107"/>
      <c r="BIQ54" s="107"/>
      <c r="BIR54" s="107"/>
      <c r="BIS54" s="107"/>
      <c r="BIT54" s="107"/>
      <c r="BIU54" s="107"/>
      <c r="BIV54" s="107"/>
      <c r="BIW54" s="107"/>
      <c r="BIX54" s="107"/>
      <c r="BIY54" s="107"/>
      <c r="BIZ54" s="107"/>
      <c r="BJA54" s="107"/>
      <c r="BJB54" s="107"/>
      <c r="BJC54" s="107"/>
      <c r="BJD54" s="107"/>
      <c r="BJE54" s="107"/>
      <c r="BJF54" s="107"/>
      <c r="BJG54" s="107"/>
      <c r="BJH54" s="107"/>
      <c r="BJI54" s="107"/>
      <c r="BJJ54" s="107"/>
      <c r="BJK54" s="107"/>
      <c r="BJL54" s="107"/>
      <c r="BJM54" s="107"/>
      <c r="BJN54" s="107"/>
      <c r="BJO54" s="107"/>
      <c r="BJP54" s="107"/>
      <c r="BJQ54" s="107"/>
      <c r="BJR54" s="107"/>
      <c r="BJS54" s="107"/>
      <c r="BJT54" s="107"/>
      <c r="BJU54" s="107"/>
      <c r="BJV54" s="107"/>
      <c r="BJW54" s="107"/>
      <c r="BJX54" s="107"/>
      <c r="BJY54" s="107"/>
      <c r="BJZ54" s="107"/>
      <c r="BKA54" s="107"/>
      <c r="BKB54" s="107"/>
      <c r="BKC54" s="107"/>
      <c r="BKD54" s="107"/>
      <c r="BKE54" s="107"/>
      <c r="BKF54" s="107"/>
      <c r="BKG54" s="107"/>
      <c r="BKH54" s="107"/>
      <c r="BKI54" s="107"/>
      <c r="BKJ54" s="107"/>
      <c r="BKK54" s="107"/>
      <c r="BKL54" s="107"/>
      <c r="BKM54" s="107"/>
      <c r="BKN54" s="107"/>
      <c r="BKO54" s="107"/>
      <c r="BKP54" s="107"/>
      <c r="BKQ54" s="107"/>
      <c r="BKR54" s="107"/>
      <c r="BKS54" s="107"/>
      <c r="BKT54" s="107"/>
      <c r="BKU54" s="107"/>
      <c r="BKV54" s="107"/>
      <c r="BKW54" s="107"/>
      <c r="BKX54" s="107"/>
      <c r="BKY54" s="107"/>
      <c r="BKZ54" s="107"/>
      <c r="BLA54" s="107"/>
      <c r="BLB54" s="107"/>
      <c r="BLC54" s="107"/>
      <c r="BLD54" s="107"/>
      <c r="BLE54" s="107"/>
      <c r="BLF54" s="107"/>
      <c r="BLG54" s="107"/>
      <c r="BLH54" s="107"/>
      <c r="BLI54" s="107"/>
      <c r="BLJ54" s="107"/>
      <c r="BLK54" s="107"/>
      <c r="BLL54" s="107"/>
      <c r="BLM54" s="107"/>
      <c r="BLN54" s="107"/>
      <c r="BLO54" s="107"/>
      <c r="BLP54" s="107"/>
      <c r="BLQ54" s="107"/>
      <c r="BLR54" s="107"/>
      <c r="BLS54" s="107"/>
      <c r="BLT54" s="107"/>
      <c r="BLU54" s="107"/>
      <c r="BLV54" s="107"/>
      <c r="BLW54" s="107"/>
      <c r="BLX54" s="107"/>
      <c r="BLY54" s="107"/>
      <c r="BLZ54" s="107"/>
      <c r="BMA54" s="107"/>
      <c r="BMB54" s="107"/>
      <c r="BMC54" s="107"/>
      <c r="BMD54" s="107"/>
      <c r="BME54" s="107"/>
      <c r="BMF54" s="107"/>
      <c r="BMG54" s="107"/>
      <c r="BMH54" s="107"/>
      <c r="BMI54" s="107"/>
      <c r="BMJ54" s="107"/>
      <c r="BMK54" s="107"/>
      <c r="BML54" s="107"/>
      <c r="BMM54" s="107"/>
      <c r="BMN54" s="107"/>
      <c r="BMO54" s="107"/>
      <c r="BMP54" s="107"/>
      <c r="BMQ54" s="107"/>
      <c r="BMR54" s="107"/>
      <c r="BMS54" s="107"/>
      <c r="BMT54" s="107"/>
      <c r="BMU54" s="107"/>
      <c r="BMV54" s="107"/>
      <c r="BMW54" s="107"/>
      <c r="BMX54" s="107"/>
      <c r="BMY54" s="107"/>
      <c r="BMZ54" s="107"/>
      <c r="BNA54" s="107"/>
      <c r="BNB54" s="107"/>
      <c r="BNC54" s="107"/>
      <c r="BND54" s="107"/>
      <c r="BNE54" s="107"/>
      <c r="BNF54" s="107"/>
      <c r="BNG54" s="107"/>
      <c r="BNH54" s="107"/>
      <c r="BNI54" s="107"/>
      <c r="BNJ54" s="107"/>
      <c r="BNK54" s="107"/>
      <c r="BNL54" s="107"/>
      <c r="BNM54" s="107"/>
      <c r="BNN54" s="107"/>
      <c r="BNO54" s="107"/>
      <c r="BNP54" s="107"/>
      <c r="BNQ54" s="107"/>
      <c r="BNR54" s="107"/>
      <c r="BNS54" s="107"/>
      <c r="BNT54" s="107"/>
      <c r="BNU54" s="107"/>
      <c r="BNV54" s="107"/>
      <c r="BNW54" s="107"/>
      <c r="BNX54" s="107"/>
      <c r="BNY54" s="107"/>
      <c r="BNZ54" s="107"/>
      <c r="BOA54" s="107"/>
      <c r="BOB54" s="107"/>
      <c r="BOC54" s="107"/>
      <c r="BOD54" s="107"/>
      <c r="BOE54" s="107"/>
      <c r="BOF54" s="107"/>
      <c r="BOG54" s="107"/>
      <c r="BOH54" s="107"/>
      <c r="BOI54" s="107"/>
      <c r="BOJ54" s="107"/>
      <c r="BOK54" s="107"/>
      <c r="BOL54" s="107"/>
      <c r="BOM54" s="107"/>
      <c r="BON54" s="107"/>
      <c r="BOO54" s="107"/>
      <c r="BOP54" s="107"/>
      <c r="BOQ54" s="107"/>
      <c r="BOR54" s="107"/>
      <c r="BOS54" s="107"/>
      <c r="BOT54" s="107"/>
      <c r="BOU54" s="107"/>
      <c r="BOV54" s="107"/>
      <c r="BOW54" s="107"/>
      <c r="BOX54" s="107"/>
      <c r="BOY54" s="107"/>
      <c r="BOZ54" s="107"/>
      <c r="BPA54" s="107"/>
      <c r="BPB54" s="107"/>
      <c r="BPC54" s="107"/>
      <c r="BPD54" s="107"/>
      <c r="BPE54" s="107"/>
      <c r="BPF54" s="107"/>
      <c r="BPG54" s="107"/>
      <c r="BPH54" s="107"/>
      <c r="BPI54" s="107"/>
      <c r="BPJ54" s="107"/>
      <c r="BPK54" s="107"/>
      <c r="BPL54" s="107"/>
      <c r="BPM54" s="107"/>
      <c r="BPN54" s="107"/>
      <c r="BPO54" s="107"/>
      <c r="BPP54" s="107"/>
      <c r="BPQ54" s="107"/>
      <c r="BPR54" s="107"/>
      <c r="BPS54" s="107"/>
      <c r="BPT54" s="107"/>
      <c r="BPU54" s="107"/>
      <c r="BPV54" s="107"/>
      <c r="BPW54" s="107"/>
      <c r="BPX54" s="107"/>
      <c r="BPY54" s="107"/>
      <c r="BPZ54" s="107"/>
      <c r="BQA54" s="107"/>
      <c r="BQB54" s="107"/>
      <c r="BQC54" s="107"/>
      <c r="BQD54" s="107"/>
      <c r="BQE54" s="107"/>
      <c r="BQF54" s="107"/>
      <c r="BQG54" s="107"/>
      <c r="BQH54" s="107"/>
      <c r="BQI54" s="107"/>
      <c r="BQJ54" s="107"/>
      <c r="BQK54" s="107"/>
      <c r="BQL54" s="107"/>
      <c r="BQM54" s="107"/>
      <c r="BQN54" s="107"/>
      <c r="BQO54" s="107"/>
      <c r="BQP54" s="107"/>
      <c r="BQQ54" s="107"/>
      <c r="BQR54" s="107"/>
      <c r="BQS54" s="107"/>
      <c r="BQT54" s="107"/>
      <c r="BQU54" s="107"/>
      <c r="BQV54" s="107"/>
      <c r="BQW54" s="107"/>
      <c r="BQX54" s="107"/>
      <c r="BQY54" s="107"/>
      <c r="BQZ54" s="107"/>
      <c r="BRA54" s="107"/>
      <c r="BRB54" s="107"/>
      <c r="BRC54" s="107"/>
      <c r="BRD54" s="107"/>
      <c r="BRE54" s="107"/>
      <c r="BRF54" s="107"/>
      <c r="BRG54" s="107"/>
      <c r="BRH54" s="107"/>
      <c r="BRI54" s="107"/>
      <c r="BRJ54" s="107"/>
      <c r="BRK54" s="107"/>
      <c r="BRL54" s="107"/>
      <c r="BRM54" s="107"/>
      <c r="BRN54" s="107"/>
      <c r="BRO54" s="107"/>
      <c r="BRP54" s="107"/>
      <c r="BRQ54" s="107"/>
      <c r="BRR54" s="107"/>
      <c r="BRS54" s="107"/>
      <c r="BRT54" s="107"/>
      <c r="BRU54" s="107"/>
      <c r="BRV54" s="107"/>
      <c r="BRW54" s="107"/>
      <c r="BRX54" s="107"/>
      <c r="BRY54" s="107"/>
      <c r="BRZ54" s="107"/>
      <c r="BSA54" s="107"/>
      <c r="BSB54" s="107"/>
      <c r="BSC54" s="107"/>
      <c r="BSD54" s="107"/>
      <c r="BSE54" s="107"/>
      <c r="BSF54" s="107"/>
      <c r="BSG54" s="107"/>
      <c r="BSH54" s="107"/>
      <c r="BSI54" s="107"/>
      <c r="BSJ54" s="107"/>
      <c r="BSK54" s="107"/>
      <c r="BSL54" s="107"/>
      <c r="BSM54" s="107"/>
      <c r="BSN54" s="107"/>
      <c r="BSO54" s="107"/>
      <c r="BSP54" s="107"/>
      <c r="BSQ54" s="107"/>
      <c r="BSR54" s="107"/>
      <c r="BSS54" s="107"/>
      <c r="BST54" s="107"/>
      <c r="BSU54" s="107"/>
      <c r="BSV54" s="107"/>
      <c r="BSW54" s="107"/>
      <c r="BSX54" s="107"/>
      <c r="BSY54" s="107"/>
      <c r="BSZ54" s="107"/>
      <c r="BTA54" s="107"/>
      <c r="BTB54" s="107"/>
      <c r="BTC54" s="107"/>
      <c r="BTD54" s="107"/>
      <c r="BTE54" s="107"/>
      <c r="BTF54" s="107"/>
      <c r="BTG54" s="107"/>
      <c r="BTH54" s="107"/>
      <c r="BTI54" s="107"/>
      <c r="BTJ54" s="107"/>
      <c r="BTK54" s="107"/>
      <c r="BTL54" s="107"/>
      <c r="BTM54" s="107"/>
      <c r="BTN54" s="107"/>
      <c r="BTO54" s="107"/>
      <c r="BTP54" s="107"/>
      <c r="BTQ54" s="107"/>
      <c r="BTR54" s="107"/>
      <c r="BTS54" s="107"/>
      <c r="BTT54" s="107"/>
      <c r="BTU54" s="107"/>
      <c r="BTV54" s="107"/>
      <c r="BTW54" s="107"/>
      <c r="BTX54" s="107"/>
      <c r="BTY54" s="107"/>
      <c r="BTZ54" s="107"/>
      <c r="BUA54" s="107"/>
      <c r="BUB54" s="107"/>
      <c r="BUC54" s="107"/>
      <c r="BUD54" s="107"/>
      <c r="BUE54" s="107"/>
      <c r="BUF54" s="107"/>
      <c r="BUG54" s="107"/>
      <c r="BUH54" s="107"/>
      <c r="BUI54" s="107"/>
      <c r="BUJ54" s="107"/>
      <c r="BUK54" s="107"/>
      <c r="BUL54" s="107"/>
      <c r="BUM54" s="107"/>
      <c r="BUN54" s="107"/>
      <c r="BUO54" s="107"/>
      <c r="BUP54" s="107"/>
      <c r="BUQ54" s="107"/>
      <c r="BUR54" s="107"/>
      <c r="BUS54" s="107"/>
      <c r="BUT54" s="107"/>
      <c r="BUU54" s="107"/>
      <c r="BUV54" s="107"/>
      <c r="BUW54" s="107"/>
      <c r="BUX54" s="107"/>
      <c r="BUY54" s="107"/>
      <c r="BUZ54" s="107"/>
      <c r="BVA54" s="107"/>
      <c r="BVB54" s="107"/>
      <c r="BVC54" s="107"/>
      <c r="BVD54" s="107"/>
      <c r="BVE54" s="107"/>
      <c r="BVF54" s="107"/>
      <c r="BVG54" s="107"/>
      <c r="BVH54" s="107"/>
      <c r="BVI54" s="107"/>
      <c r="BVJ54" s="107"/>
      <c r="BVK54" s="107"/>
      <c r="BVL54" s="107"/>
      <c r="BVM54" s="107"/>
      <c r="BVN54" s="107"/>
      <c r="BVO54" s="107"/>
      <c r="BVP54" s="107"/>
      <c r="BVQ54" s="107"/>
      <c r="BVR54" s="107"/>
      <c r="BVS54" s="107"/>
      <c r="BVT54" s="107"/>
      <c r="BVU54" s="107"/>
      <c r="BVV54" s="107"/>
      <c r="BVW54" s="107"/>
      <c r="BVX54" s="107"/>
      <c r="BVY54" s="107"/>
      <c r="BVZ54" s="107"/>
      <c r="BWA54" s="107"/>
      <c r="BWB54" s="107"/>
      <c r="BWC54" s="107"/>
      <c r="BWD54" s="107"/>
      <c r="BWE54" s="107"/>
      <c r="BWF54" s="107"/>
      <c r="BWG54" s="107"/>
      <c r="BWH54" s="107"/>
      <c r="BWI54" s="107"/>
      <c r="BWJ54" s="107"/>
      <c r="BWK54" s="107"/>
      <c r="BWL54" s="107"/>
      <c r="BWM54" s="107"/>
      <c r="BWN54" s="107"/>
      <c r="BWO54" s="107"/>
      <c r="BWP54" s="107"/>
      <c r="BWQ54" s="107"/>
      <c r="BWR54" s="107"/>
      <c r="BWS54" s="107"/>
      <c r="BWT54" s="107"/>
      <c r="BWU54" s="107"/>
      <c r="BWV54" s="107"/>
      <c r="BWW54" s="107"/>
      <c r="BWX54" s="107"/>
      <c r="BWY54" s="107"/>
      <c r="BWZ54" s="107"/>
      <c r="BXA54" s="107"/>
      <c r="BXB54" s="107"/>
      <c r="BXC54" s="107"/>
      <c r="BXD54" s="107"/>
      <c r="BXE54" s="107"/>
      <c r="BXF54" s="107"/>
      <c r="BXG54" s="107"/>
      <c r="BXH54" s="107"/>
      <c r="BXI54" s="107"/>
      <c r="BXJ54" s="107"/>
      <c r="BXK54" s="107"/>
      <c r="BXL54" s="107"/>
      <c r="BXM54" s="107"/>
      <c r="BXN54" s="107"/>
      <c r="BXO54" s="107"/>
      <c r="BXP54" s="107"/>
      <c r="BXQ54" s="107"/>
      <c r="BXR54" s="107"/>
      <c r="BXS54" s="107"/>
      <c r="BXT54" s="107"/>
      <c r="BXU54" s="107"/>
      <c r="BXV54" s="107"/>
      <c r="BXW54" s="107"/>
      <c r="BXX54" s="107"/>
      <c r="BXY54" s="107"/>
      <c r="BXZ54" s="107"/>
      <c r="BYA54" s="107"/>
      <c r="BYB54" s="107"/>
      <c r="BYC54" s="107"/>
      <c r="BYD54" s="107"/>
      <c r="BYE54" s="107"/>
      <c r="BYF54" s="107"/>
      <c r="BYG54" s="107"/>
      <c r="BYH54" s="107"/>
      <c r="BYI54" s="107"/>
      <c r="BYJ54" s="107"/>
      <c r="BYK54" s="107"/>
      <c r="BYL54" s="107"/>
      <c r="BYM54" s="107"/>
      <c r="BYN54" s="107"/>
      <c r="BYO54" s="107"/>
      <c r="BYP54" s="107"/>
      <c r="BYQ54" s="107"/>
      <c r="BYR54" s="107"/>
      <c r="BYS54" s="107"/>
      <c r="BYT54" s="107"/>
      <c r="BYU54" s="107"/>
      <c r="BYV54" s="107"/>
      <c r="BYW54" s="107"/>
      <c r="BYX54" s="107"/>
      <c r="BYY54" s="107"/>
      <c r="BYZ54" s="107"/>
      <c r="BZA54" s="107"/>
      <c r="BZB54" s="107"/>
      <c r="BZC54" s="107"/>
      <c r="BZD54" s="107"/>
      <c r="BZE54" s="107"/>
      <c r="BZF54" s="107"/>
      <c r="BZG54" s="107"/>
      <c r="BZH54" s="107"/>
      <c r="BZI54" s="107"/>
      <c r="BZJ54" s="107"/>
      <c r="BZK54" s="107"/>
      <c r="BZL54" s="107"/>
      <c r="BZM54" s="107"/>
      <c r="BZN54" s="107"/>
      <c r="BZO54" s="107"/>
      <c r="BZP54" s="107"/>
      <c r="BZQ54" s="107"/>
      <c r="BZR54" s="107"/>
      <c r="BZS54" s="107"/>
      <c r="BZT54" s="107"/>
      <c r="BZU54" s="107"/>
      <c r="BZV54" s="107"/>
      <c r="BZW54" s="107"/>
      <c r="BZX54" s="107"/>
      <c r="BZY54" s="107"/>
      <c r="BZZ54" s="107"/>
      <c r="CAA54" s="107"/>
      <c r="CAB54" s="107"/>
      <c r="CAC54" s="107"/>
      <c r="CAD54" s="107"/>
      <c r="CAE54" s="107"/>
      <c r="CAF54" s="107"/>
      <c r="CAG54" s="107"/>
      <c r="CAH54" s="107"/>
      <c r="CAI54" s="107"/>
      <c r="CAJ54" s="107"/>
      <c r="CAK54" s="107"/>
      <c r="CAL54" s="107"/>
      <c r="CAM54" s="107"/>
      <c r="CAN54" s="107"/>
      <c r="CAO54" s="107"/>
      <c r="CAP54" s="107"/>
      <c r="CAQ54" s="107"/>
      <c r="CAR54" s="107"/>
      <c r="CAS54" s="107"/>
      <c r="CAT54" s="107"/>
      <c r="CAU54" s="107"/>
      <c r="CAV54" s="107"/>
      <c r="CAW54" s="107"/>
      <c r="CAX54" s="107"/>
      <c r="CAY54" s="107"/>
      <c r="CAZ54" s="107"/>
      <c r="CBA54" s="107"/>
      <c r="CBB54" s="107"/>
      <c r="CBC54" s="107"/>
      <c r="CBD54" s="107"/>
      <c r="CBE54" s="107"/>
      <c r="CBF54" s="107"/>
      <c r="CBG54" s="107"/>
      <c r="CBH54" s="107"/>
      <c r="CBI54" s="107"/>
      <c r="CBJ54" s="107"/>
      <c r="CBK54" s="107"/>
      <c r="CBL54" s="107"/>
      <c r="CBM54" s="107"/>
      <c r="CBN54" s="107"/>
      <c r="CBO54" s="107"/>
      <c r="CBP54" s="107"/>
      <c r="CBQ54" s="107"/>
      <c r="CBR54" s="107"/>
      <c r="CBS54" s="107"/>
      <c r="CBT54" s="107"/>
      <c r="CBU54" s="107"/>
      <c r="CBV54" s="107"/>
      <c r="CBW54" s="107"/>
      <c r="CBX54" s="107"/>
      <c r="CBY54" s="107"/>
      <c r="CBZ54" s="107"/>
      <c r="CCA54" s="107"/>
      <c r="CCB54" s="107"/>
      <c r="CCC54" s="107"/>
      <c r="CCD54" s="107"/>
      <c r="CCE54" s="107"/>
      <c r="CCF54" s="107"/>
      <c r="CCG54" s="107"/>
      <c r="CCH54" s="107"/>
      <c r="CCI54" s="107"/>
      <c r="CCJ54" s="107"/>
      <c r="CCK54" s="107"/>
      <c r="CCL54" s="107"/>
      <c r="CCM54" s="107"/>
      <c r="CCN54" s="107"/>
      <c r="CCO54" s="107"/>
      <c r="CCP54" s="107"/>
      <c r="CCQ54" s="107"/>
      <c r="CCR54" s="107"/>
      <c r="CCS54" s="107"/>
      <c r="CCT54" s="107"/>
      <c r="CCU54" s="107"/>
      <c r="CCV54" s="107"/>
      <c r="CCW54" s="107"/>
      <c r="CCX54" s="107"/>
      <c r="CCY54" s="107"/>
      <c r="CCZ54" s="107"/>
      <c r="CDA54" s="107"/>
      <c r="CDB54" s="107"/>
      <c r="CDC54" s="107"/>
      <c r="CDD54" s="107"/>
      <c r="CDE54" s="107"/>
      <c r="CDF54" s="107"/>
      <c r="CDG54" s="107"/>
      <c r="CDH54" s="107"/>
      <c r="CDI54" s="107"/>
      <c r="CDJ54" s="107"/>
      <c r="CDK54" s="107"/>
      <c r="CDL54" s="107"/>
      <c r="CDM54" s="107"/>
      <c r="CDN54" s="107"/>
      <c r="CDO54" s="107"/>
      <c r="CDP54" s="107"/>
      <c r="CDQ54" s="107"/>
      <c r="CDR54" s="107"/>
      <c r="CDS54" s="107"/>
      <c r="CDT54" s="107"/>
      <c r="CDU54" s="107"/>
      <c r="CDV54" s="107"/>
      <c r="CDW54" s="107"/>
      <c r="CDX54" s="107"/>
      <c r="CDY54" s="107"/>
      <c r="CDZ54" s="107"/>
      <c r="CEA54" s="107"/>
      <c r="CEB54" s="107"/>
      <c r="CEC54" s="107"/>
      <c r="CED54" s="107"/>
      <c r="CEE54" s="107"/>
      <c r="CEF54" s="107"/>
      <c r="CEG54" s="107"/>
      <c r="CEH54" s="107"/>
      <c r="CEI54" s="107"/>
      <c r="CEJ54" s="107"/>
      <c r="CEK54" s="107"/>
      <c r="CEL54" s="107"/>
      <c r="CEM54" s="107"/>
      <c r="CEN54" s="107"/>
      <c r="CEO54" s="107"/>
      <c r="CEP54" s="107"/>
      <c r="CEQ54" s="107"/>
      <c r="CER54" s="107"/>
      <c r="CES54" s="107"/>
      <c r="CET54" s="107"/>
      <c r="CEU54" s="107"/>
      <c r="CEV54" s="107"/>
      <c r="CEW54" s="107"/>
      <c r="CEX54" s="107"/>
      <c r="CEY54" s="107"/>
      <c r="CEZ54" s="107"/>
      <c r="CFA54" s="107"/>
      <c r="CFB54" s="107"/>
      <c r="CFC54" s="107"/>
      <c r="CFD54" s="107"/>
      <c r="CFE54" s="107"/>
      <c r="CFF54" s="107"/>
      <c r="CFG54" s="107"/>
      <c r="CFH54" s="107"/>
      <c r="CFI54" s="107"/>
      <c r="CFJ54" s="107"/>
      <c r="CFK54" s="107"/>
      <c r="CFL54" s="107"/>
      <c r="CFM54" s="107"/>
      <c r="CFN54" s="107"/>
      <c r="CFO54" s="107"/>
      <c r="CFP54" s="107"/>
      <c r="CFQ54" s="107"/>
      <c r="CFR54" s="107"/>
      <c r="CFS54" s="107"/>
      <c r="CFT54" s="107"/>
      <c r="CFU54" s="107"/>
      <c r="CFV54" s="107"/>
      <c r="CFW54" s="107"/>
      <c r="CFX54" s="107"/>
      <c r="CFY54" s="107"/>
      <c r="CFZ54" s="107"/>
      <c r="CGA54" s="107"/>
      <c r="CGB54" s="107"/>
      <c r="CGC54" s="107"/>
      <c r="CGD54" s="107"/>
      <c r="CGE54" s="107"/>
      <c r="CGF54" s="107"/>
      <c r="CGG54" s="107"/>
      <c r="CGH54" s="107"/>
      <c r="CGI54" s="107"/>
      <c r="CGJ54" s="107"/>
      <c r="CGK54" s="107"/>
      <c r="CGL54" s="107"/>
      <c r="CGM54" s="107"/>
      <c r="CGN54" s="107"/>
      <c r="CGO54" s="107"/>
      <c r="CGP54" s="107"/>
      <c r="CGQ54" s="107"/>
      <c r="CGR54" s="107"/>
      <c r="CGS54" s="107"/>
      <c r="CGT54" s="107"/>
      <c r="CGU54" s="107"/>
      <c r="CGV54" s="107"/>
      <c r="CGW54" s="107"/>
      <c r="CGX54" s="107"/>
      <c r="CGY54" s="107"/>
      <c r="CGZ54" s="107"/>
      <c r="CHA54" s="107"/>
      <c r="CHB54" s="107"/>
      <c r="CHC54" s="107"/>
      <c r="CHD54" s="107"/>
      <c r="CHE54" s="107"/>
      <c r="CHF54" s="107"/>
      <c r="CHG54" s="107"/>
      <c r="CHH54" s="107"/>
      <c r="CHI54" s="107"/>
      <c r="CHJ54" s="107"/>
      <c r="CHK54" s="107"/>
      <c r="CHL54" s="107"/>
      <c r="CHM54" s="107"/>
      <c r="CHN54" s="107"/>
      <c r="CHO54" s="107"/>
      <c r="CHP54" s="107"/>
      <c r="CHQ54" s="107"/>
      <c r="CHR54" s="107"/>
      <c r="CHS54" s="107"/>
      <c r="CHT54" s="107"/>
      <c r="CHU54" s="107"/>
      <c r="CHV54" s="107"/>
      <c r="CHW54" s="107"/>
      <c r="CHX54" s="107"/>
      <c r="CHY54" s="107"/>
      <c r="CHZ54" s="107"/>
      <c r="CIA54" s="107"/>
      <c r="CIB54" s="107"/>
      <c r="CIC54" s="107"/>
      <c r="CID54" s="107"/>
      <c r="CIE54" s="107"/>
      <c r="CIF54" s="107"/>
      <c r="CIG54" s="107"/>
      <c r="CIH54" s="107"/>
      <c r="CII54" s="107"/>
      <c r="CIJ54" s="107"/>
      <c r="CIK54" s="107"/>
      <c r="CIL54" s="107"/>
      <c r="CIM54" s="107"/>
      <c r="CIN54" s="107"/>
      <c r="CIO54" s="107"/>
      <c r="CIP54" s="107"/>
      <c r="CIQ54" s="107"/>
      <c r="CIR54" s="107"/>
      <c r="CIS54" s="107"/>
      <c r="CIT54" s="107"/>
      <c r="CIU54" s="107"/>
      <c r="CIV54" s="107"/>
      <c r="CIW54" s="107"/>
      <c r="CIX54" s="107"/>
      <c r="CIY54" s="107"/>
      <c r="CIZ54" s="107"/>
      <c r="CJA54" s="107"/>
      <c r="CJB54" s="107"/>
      <c r="CJC54" s="107"/>
      <c r="CJD54" s="107"/>
      <c r="CJE54" s="107"/>
      <c r="CJF54" s="107"/>
      <c r="CJG54" s="107"/>
      <c r="CJH54" s="107"/>
      <c r="CJI54" s="107"/>
      <c r="CJJ54" s="107"/>
      <c r="CJK54" s="107"/>
      <c r="CJL54" s="107"/>
      <c r="CJM54" s="107"/>
      <c r="CJN54" s="107"/>
      <c r="CJO54" s="107"/>
      <c r="CJP54" s="107"/>
      <c r="CJQ54" s="107"/>
      <c r="CJR54" s="107"/>
      <c r="CJS54" s="107"/>
      <c r="CJT54" s="107"/>
      <c r="CJU54" s="107"/>
      <c r="CJV54" s="107"/>
      <c r="CJW54" s="107"/>
      <c r="CJX54" s="107"/>
      <c r="CJY54" s="107"/>
      <c r="CJZ54" s="107"/>
      <c r="CKA54" s="107"/>
      <c r="CKB54" s="107"/>
      <c r="CKC54" s="107"/>
      <c r="CKD54" s="107"/>
      <c r="CKE54" s="107"/>
      <c r="CKF54" s="107"/>
      <c r="CKG54" s="107"/>
      <c r="CKH54" s="107"/>
      <c r="CKI54" s="107"/>
      <c r="CKJ54" s="107"/>
      <c r="CKK54" s="107"/>
      <c r="CKL54" s="107"/>
      <c r="CKM54" s="107"/>
      <c r="CKN54" s="107"/>
      <c r="CKO54" s="107"/>
      <c r="CKP54" s="107"/>
      <c r="CKQ54" s="107"/>
      <c r="CKR54" s="107"/>
      <c r="CKS54" s="107"/>
      <c r="CKT54" s="107"/>
      <c r="CKU54" s="107"/>
      <c r="CKV54" s="107"/>
      <c r="CKW54" s="107"/>
      <c r="CKX54" s="107"/>
      <c r="CKY54" s="107"/>
      <c r="CKZ54" s="107"/>
      <c r="CLA54" s="107"/>
      <c r="CLB54" s="107"/>
      <c r="CLC54" s="107"/>
      <c r="CLD54" s="107"/>
      <c r="CLE54" s="107"/>
      <c r="CLF54" s="107"/>
      <c r="CLG54" s="107"/>
      <c r="CLH54" s="107"/>
      <c r="CLI54" s="107"/>
      <c r="CLJ54" s="107"/>
      <c r="CLK54" s="107"/>
      <c r="CLL54" s="107"/>
      <c r="CLM54" s="107"/>
      <c r="CLN54" s="107"/>
      <c r="CLO54" s="107"/>
      <c r="CLP54" s="107"/>
      <c r="CLQ54" s="107"/>
      <c r="CLR54" s="107"/>
      <c r="CLS54" s="107"/>
      <c r="CLT54" s="107"/>
      <c r="CLU54" s="107"/>
      <c r="CLV54" s="107"/>
      <c r="CLW54" s="107"/>
      <c r="CLX54" s="107"/>
      <c r="CLY54" s="107"/>
      <c r="CLZ54" s="107"/>
      <c r="CMA54" s="107"/>
      <c r="CMB54" s="107"/>
      <c r="CMC54" s="107"/>
      <c r="CMD54" s="107"/>
      <c r="CME54" s="107"/>
      <c r="CMF54" s="107"/>
      <c r="CMG54" s="107"/>
      <c r="CMH54" s="107"/>
      <c r="CMI54" s="107"/>
      <c r="CMJ54" s="107"/>
      <c r="CMK54" s="107"/>
      <c r="CML54" s="107"/>
      <c r="CMM54" s="107"/>
      <c r="CMN54" s="107"/>
      <c r="CMO54" s="107"/>
      <c r="CMP54" s="107"/>
      <c r="CMQ54" s="107"/>
      <c r="CMR54" s="107"/>
      <c r="CMS54" s="107"/>
      <c r="CMT54" s="107"/>
      <c r="CMU54" s="107"/>
      <c r="CMV54" s="107"/>
      <c r="CMW54" s="107"/>
      <c r="CMX54" s="107"/>
      <c r="CMY54" s="107"/>
      <c r="CMZ54" s="107"/>
      <c r="CNA54" s="107"/>
      <c r="CNB54" s="107"/>
      <c r="CNC54" s="107"/>
      <c r="CND54" s="107"/>
      <c r="CNE54" s="107"/>
      <c r="CNF54" s="107"/>
      <c r="CNG54" s="107"/>
      <c r="CNH54" s="107"/>
      <c r="CNI54" s="107"/>
      <c r="CNJ54" s="107"/>
      <c r="CNK54" s="107"/>
      <c r="CNL54" s="107"/>
      <c r="CNM54" s="107"/>
      <c r="CNN54" s="107"/>
      <c r="CNO54" s="107"/>
      <c r="CNP54" s="107"/>
      <c r="CNQ54" s="107"/>
      <c r="CNR54" s="107"/>
      <c r="CNS54" s="107"/>
      <c r="CNT54" s="107"/>
      <c r="CNU54" s="107"/>
      <c r="CNV54" s="107"/>
      <c r="CNW54" s="107"/>
      <c r="CNX54" s="107"/>
      <c r="CNY54" s="107"/>
      <c r="CNZ54" s="107"/>
      <c r="COA54" s="107"/>
      <c r="COB54" s="107"/>
      <c r="COC54" s="107"/>
      <c r="COD54" s="107"/>
      <c r="COE54" s="107"/>
      <c r="COF54" s="107"/>
      <c r="COG54" s="107"/>
      <c r="COH54" s="107"/>
      <c r="COI54" s="107"/>
      <c r="COJ54" s="107"/>
      <c r="COK54" s="107"/>
      <c r="COL54" s="107"/>
      <c r="COM54" s="107"/>
      <c r="CON54" s="107"/>
      <c r="COO54" s="107"/>
      <c r="COP54" s="107"/>
      <c r="COQ54" s="107"/>
      <c r="COR54" s="107"/>
      <c r="COS54" s="107"/>
      <c r="COT54" s="107"/>
      <c r="COU54" s="107"/>
      <c r="COV54" s="107"/>
      <c r="COW54" s="107"/>
      <c r="COX54" s="107"/>
      <c r="COY54" s="107"/>
      <c r="COZ54" s="107"/>
      <c r="CPA54" s="107"/>
      <c r="CPB54" s="107"/>
      <c r="CPC54" s="107"/>
      <c r="CPD54" s="107"/>
      <c r="CPE54" s="107"/>
      <c r="CPF54" s="107"/>
      <c r="CPG54" s="107"/>
      <c r="CPH54" s="107"/>
      <c r="CPI54" s="107"/>
      <c r="CPJ54" s="107"/>
      <c r="CPK54" s="107"/>
      <c r="CPL54" s="107"/>
      <c r="CPM54" s="107"/>
      <c r="CPN54" s="107"/>
      <c r="CPO54" s="107"/>
      <c r="CPP54" s="107"/>
      <c r="CPQ54" s="107"/>
      <c r="CPR54" s="107"/>
      <c r="CPS54" s="107"/>
      <c r="CPT54" s="107"/>
      <c r="CPU54" s="107"/>
      <c r="CPV54" s="107"/>
      <c r="CPW54" s="107"/>
      <c r="CPX54" s="107"/>
      <c r="CPY54" s="107"/>
      <c r="CPZ54" s="107"/>
      <c r="CQA54" s="107"/>
      <c r="CQB54" s="107"/>
      <c r="CQC54" s="107"/>
      <c r="CQD54" s="107"/>
      <c r="CQE54" s="107"/>
      <c r="CQF54" s="107"/>
      <c r="CQG54" s="107"/>
      <c r="CQH54" s="107"/>
      <c r="CQI54" s="107"/>
      <c r="CQJ54" s="107"/>
      <c r="CQK54" s="107"/>
      <c r="CQL54" s="107"/>
      <c r="CQM54" s="107"/>
      <c r="CQN54" s="107"/>
      <c r="CQO54" s="107"/>
      <c r="CQP54" s="107"/>
      <c r="CQQ54" s="107"/>
      <c r="CQR54" s="107"/>
      <c r="CQS54" s="107"/>
      <c r="CQT54" s="107"/>
      <c r="CQU54" s="107"/>
      <c r="CQV54" s="107"/>
      <c r="CQW54" s="107"/>
      <c r="CQX54" s="107"/>
      <c r="CQY54" s="107"/>
      <c r="CQZ54" s="107"/>
      <c r="CRA54" s="107"/>
      <c r="CRB54" s="107"/>
      <c r="CRC54" s="107"/>
      <c r="CRD54" s="107"/>
      <c r="CRE54" s="107"/>
      <c r="CRF54" s="107"/>
      <c r="CRG54" s="107"/>
      <c r="CRH54" s="107"/>
      <c r="CRI54" s="107"/>
      <c r="CRJ54" s="107"/>
      <c r="CRK54" s="107"/>
      <c r="CRL54" s="107"/>
      <c r="CRM54" s="107"/>
      <c r="CRN54" s="107"/>
      <c r="CRO54" s="107"/>
      <c r="CRP54" s="107"/>
      <c r="CRQ54" s="107"/>
      <c r="CRR54" s="107"/>
      <c r="CRS54" s="107"/>
      <c r="CRT54" s="107"/>
      <c r="CRU54" s="107"/>
      <c r="CRV54" s="107"/>
      <c r="CRW54" s="107"/>
      <c r="CRX54" s="107"/>
      <c r="CRY54" s="107"/>
      <c r="CRZ54" s="107"/>
      <c r="CSA54" s="107"/>
      <c r="CSB54" s="107"/>
      <c r="CSC54" s="107"/>
      <c r="CSD54" s="107"/>
      <c r="CSE54" s="107"/>
      <c r="CSF54" s="107"/>
      <c r="CSG54" s="107"/>
      <c r="CSH54" s="107"/>
      <c r="CSI54" s="107"/>
      <c r="CSJ54" s="107"/>
      <c r="CSK54" s="107"/>
      <c r="CSL54" s="107"/>
      <c r="CSM54" s="107"/>
      <c r="CSN54" s="107"/>
      <c r="CSO54" s="107"/>
      <c r="CSP54" s="107"/>
      <c r="CSQ54" s="107"/>
      <c r="CSR54" s="107"/>
      <c r="CSS54" s="107"/>
      <c r="CST54" s="107"/>
      <c r="CSU54" s="107"/>
      <c r="CSV54" s="107"/>
      <c r="CSW54" s="107"/>
      <c r="CSX54" s="107"/>
      <c r="CSY54" s="107"/>
      <c r="CSZ54" s="107"/>
      <c r="CTA54" s="107"/>
      <c r="CTB54" s="107"/>
      <c r="CTC54" s="107"/>
      <c r="CTD54" s="107"/>
      <c r="CTE54" s="107"/>
      <c r="CTF54" s="107"/>
      <c r="CTG54" s="107"/>
      <c r="CTH54" s="107"/>
      <c r="CTI54" s="107"/>
      <c r="CTJ54" s="107"/>
      <c r="CTK54" s="107"/>
      <c r="CTL54" s="107"/>
      <c r="CTM54" s="107"/>
      <c r="CTN54" s="107"/>
      <c r="CTO54" s="107"/>
      <c r="CTP54" s="107"/>
      <c r="CTQ54" s="107"/>
      <c r="CTR54" s="107"/>
      <c r="CTS54" s="107"/>
      <c r="CTT54" s="107"/>
      <c r="CTU54" s="107"/>
      <c r="CTV54" s="107"/>
      <c r="CTW54" s="107"/>
      <c r="CTX54" s="107"/>
      <c r="CTY54" s="107"/>
      <c r="CTZ54" s="107"/>
      <c r="CUA54" s="107"/>
      <c r="CUB54" s="107"/>
      <c r="CUC54" s="107"/>
      <c r="CUD54" s="107"/>
      <c r="CUE54" s="107"/>
      <c r="CUF54" s="107"/>
      <c r="CUG54" s="107"/>
      <c r="CUH54" s="107"/>
      <c r="CUI54" s="107"/>
      <c r="CUJ54" s="107"/>
      <c r="CUK54" s="107"/>
      <c r="CUL54" s="107"/>
      <c r="CUM54" s="107"/>
      <c r="CUN54" s="107"/>
      <c r="CUO54" s="107"/>
      <c r="CUP54" s="107"/>
      <c r="CUQ54" s="107"/>
      <c r="CUR54" s="107"/>
      <c r="CUS54" s="107"/>
      <c r="CUT54" s="107"/>
      <c r="CUU54" s="107"/>
      <c r="CUV54" s="107"/>
      <c r="CUW54" s="107"/>
      <c r="CUX54" s="107"/>
      <c r="CUY54" s="107"/>
      <c r="CUZ54" s="107"/>
      <c r="CVA54" s="107"/>
      <c r="CVB54" s="107"/>
      <c r="CVC54" s="107"/>
      <c r="CVD54" s="107"/>
      <c r="CVE54" s="107"/>
      <c r="CVF54" s="107"/>
      <c r="CVG54" s="107"/>
      <c r="CVH54" s="107"/>
      <c r="CVI54" s="107"/>
      <c r="CVJ54" s="107"/>
      <c r="CVK54" s="107"/>
      <c r="CVL54" s="107"/>
      <c r="CVM54" s="107"/>
      <c r="CVN54" s="107"/>
      <c r="CVO54" s="107"/>
      <c r="CVP54" s="107"/>
      <c r="CVQ54" s="107"/>
      <c r="CVR54" s="107"/>
      <c r="CVS54" s="107"/>
      <c r="CVT54" s="107"/>
      <c r="CVU54" s="107"/>
      <c r="CVV54" s="107"/>
      <c r="CVW54" s="107"/>
      <c r="CVX54" s="107"/>
      <c r="CVY54" s="107"/>
      <c r="CVZ54" s="107"/>
      <c r="CWA54" s="107"/>
      <c r="CWB54" s="107"/>
      <c r="CWC54" s="107"/>
      <c r="CWD54" s="107"/>
      <c r="CWE54" s="107"/>
      <c r="CWF54" s="107"/>
      <c r="CWG54" s="107"/>
      <c r="CWH54" s="107"/>
      <c r="CWI54" s="107"/>
      <c r="CWJ54" s="107"/>
      <c r="CWK54" s="107"/>
      <c r="CWL54" s="107"/>
      <c r="CWM54" s="107"/>
      <c r="CWN54" s="107"/>
      <c r="CWO54" s="107"/>
      <c r="CWP54" s="107"/>
      <c r="CWQ54" s="107"/>
      <c r="CWR54" s="107"/>
      <c r="CWS54" s="107"/>
      <c r="CWT54" s="107"/>
      <c r="CWU54" s="107"/>
      <c r="CWV54" s="107"/>
      <c r="CWW54" s="107"/>
      <c r="CWX54" s="107"/>
      <c r="CWY54" s="107"/>
      <c r="CWZ54" s="107"/>
      <c r="CXA54" s="107"/>
      <c r="CXB54" s="107"/>
      <c r="CXC54" s="107"/>
      <c r="CXD54" s="107"/>
      <c r="CXE54" s="107"/>
      <c r="CXF54" s="107"/>
      <c r="CXG54" s="107"/>
      <c r="CXH54" s="107"/>
      <c r="CXI54" s="107"/>
      <c r="CXJ54" s="107"/>
      <c r="CXK54" s="107"/>
      <c r="CXL54" s="107"/>
      <c r="CXM54" s="107"/>
      <c r="CXN54" s="107"/>
      <c r="CXO54" s="107"/>
      <c r="CXP54" s="107"/>
      <c r="CXQ54" s="107"/>
      <c r="CXR54" s="107"/>
      <c r="CXS54" s="107"/>
      <c r="CXT54" s="107"/>
      <c r="CXU54" s="107"/>
      <c r="CXV54" s="107"/>
      <c r="CXW54" s="107"/>
      <c r="CXX54" s="107"/>
      <c r="CXY54" s="107"/>
      <c r="CXZ54" s="107"/>
      <c r="CYA54" s="107"/>
      <c r="CYB54" s="107"/>
      <c r="CYC54" s="107"/>
      <c r="CYD54" s="107"/>
      <c r="CYE54" s="107"/>
      <c r="CYF54" s="107"/>
      <c r="CYG54" s="107"/>
      <c r="CYH54" s="107"/>
      <c r="CYI54" s="107"/>
      <c r="CYJ54" s="107"/>
      <c r="CYK54" s="107"/>
      <c r="CYL54" s="107"/>
      <c r="CYM54" s="107"/>
      <c r="CYN54" s="107"/>
      <c r="CYO54" s="107"/>
      <c r="CYP54" s="107"/>
      <c r="CYQ54" s="107"/>
      <c r="CYR54" s="107"/>
      <c r="CYS54" s="107"/>
      <c r="CYT54" s="107"/>
      <c r="CYU54" s="107"/>
      <c r="CYV54" s="107"/>
      <c r="CYW54" s="107"/>
      <c r="CYX54" s="107"/>
      <c r="CYY54" s="107"/>
      <c r="CYZ54" s="107"/>
      <c r="CZA54" s="107"/>
      <c r="CZB54" s="107"/>
      <c r="CZC54" s="107"/>
      <c r="CZD54" s="107"/>
      <c r="CZE54" s="107"/>
      <c r="CZF54" s="107"/>
      <c r="CZG54" s="107"/>
      <c r="CZH54" s="107"/>
      <c r="CZI54" s="107"/>
      <c r="CZJ54" s="107"/>
      <c r="CZK54" s="107"/>
      <c r="CZL54" s="107"/>
      <c r="CZM54" s="107"/>
      <c r="CZN54" s="107"/>
      <c r="CZO54" s="107"/>
      <c r="CZP54" s="107"/>
      <c r="CZQ54" s="107"/>
      <c r="CZR54" s="107"/>
      <c r="CZS54" s="107"/>
      <c r="CZT54" s="107"/>
      <c r="CZU54" s="107"/>
      <c r="CZV54" s="107"/>
      <c r="CZW54" s="107"/>
      <c r="CZX54" s="107"/>
      <c r="CZY54" s="107"/>
      <c r="CZZ54" s="107"/>
      <c r="DAA54" s="107"/>
      <c r="DAB54" s="107"/>
      <c r="DAC54" s="107"/>
      <c r="DAD54" s="107"/>
      <c r="DAE54" s="107"/>
      <c r="DAF54" s="107"/>
      <c r="DAG54" s="107"/>
      <c r="DAH54" s="107"/>
      <c r="DAI54" s="107"/>
      <c r="DAJ54" s="107"/>
      <c r="DAK54" s="107"/>
      <c r="DAL54" s="107"/>
      <c r="DAM54" s="107"/>
      <c r="DAN54" s="107"/>
      <c r="DAO54" s="107"/>
      <c r="DAP54" s="107"/>
      <c r="DAQ54" s="107"/>
      <c r="DAR54" s="107"/>
      <c r="DAS54" s="107"/>
      <c r="DAT54" s="107"/>
      <c r="DAU54" s="107"/>
      <c r="DAV54" s="107"/>
      <c r="DAW54" s="107"/>
      <c r="DAX54" s="107"/>
      <c r="DAY54" s="107"/>
      <c r="DAZ54" s="107"/>
      <c r="DBA54" s="107"/>
      <c r="DBB54" s="107"/>
      <c r="DBC54" s="107"/>
      <c r="DBD54" s="107"/>
      <c r="DBE54" s="107"/>
      <c r="DBF54" s="107"/>
      <c r="DBG54" s="107"/>
      <c r="DBH54" s="107"/>
      <c r="DBI54" s="107"/>
      <c r="DBJ54" s="107"/>
      <c r="DBK54" s="107"/>
      <c r="DBL54" s="107"/>
      <c r="DBM54" s="107"/>
      <c r="DBN54" s="107"/>
      <c r="DBO54" s="107"/>
      <c r="DBP54" s="107"/>
      <c r="DBQ54" s="107"/>
      <c r="DBR54" s="107"/>
      <c r="DBS54" s="107"/>
      <c r="DBT54" s="107"/>
      <c r="DBU54" s="107"/>
      <c r="DBV54" s="107"/>
      <c r="DBW54" s="107"/>
      <c r="DBX54" s="107"/>
      <c r="DBY54" s="107"/>
      <c r="DBZ54" s="107"/>
      <c r="DCA54" s="107"/>
      <c r="DCB54" s="107"/>
      <c r="DCC54" s="107"/>
      <c r="DCD54" s="107"/>
      <c r="DCE54" s="107"/>
      <c r="DCF54" s="107"/>
      <c r="DCG54" s="107"/>
      <c r="DCH54" s="107"/>
      <c r="DCI54" s="107"/>
      <c r="DCJ54" s="107"/>
      <c r="DCK54" s="107"/>
      <c r="DCL54" s="107"/>
      <c r="DCM54" s="107"/>
      <c r="DCN54" s="107"/>
      <c r="DCO54" s="107"/>
      <c r="DCP54" s="107"/>
      <c r="DCQ54" s="107"/>
      <c r="DCR54" s="107"/>
      <c r="DCS54" s="107"/>
      <c r="DCT54" s="107"/>
      <c r="DCU54" s="107"/>
      <c r="DCV54" s="107"/>
      <c r="DCW54" s="107"/>
      <c r="DCX54" s="107"/>
      <c r="DCY54" s="107"/>
      <c r="DCZ54" s="107"/>
      <c r="DDA54" s="107"/>
      <c r="DDB54" s="107"/>
      <c r="DDC54" s="107"/>
      <c r="DDD54" s="107"/>
      <c r="DDE54" s="107"/>
      <c r="DDF54" s="107"/>
      <c r="DDG54" s="107"/>
      <c r="DDH54" s="107"/>
      <c r="DDI54" s="107"/>
      <c r="DDJ54" s="107"/>
      <c r="DDK54" s="107"/>
      <c r="DDL54" s="107"/>
      <c r="DDM54" s="107"/>
      <c r="DDN54" s="107"/>
      <c r="DDO54" s="107"/>
      <c r="DDP54" s="107"/>
      <c r="DDQ54" s="107"/>
      <c r="DDR54" s="107"/>
      <c r="DDS54" s="107"/>
      <c r="DDT54" s="107"/>
      <c r="DDU54" s="107"/>
      <c r="DDV54" s="107"/>
      <c r="DDW54" s="107"/>
      <c r="DDX54" s="107"/>
      <c r="DDY54" s="107"/>
      <c r="DDZ54" s="107"/>
      <c r="DEA54" s="107"/>
      <c r="DEB54" s="107"/>
      <c r="DEC54" s="107"/>
      <c r="DED54" s="107"/>
      <c r="DEE54" s="107"/>
      <c r="DEF54" s="107"/>
      <c r="DEG54" s="107"/>
      <c r="DEH54" s="107"/>
      <c r="DEI54" s="107"/>
      <c r="DEJ54" s="107"/>
      <c r="DEK54" s="107"/>
      <c r="DEL54" s="107"/>
      <c r="DEM54" s="107"/>
      <c r="DEN54" s="107"/>
      <c r="DEO54" s="107"/>
      <c r="DEP54" s="107"/>
      <c r="DEQ54" s="107"/>
      <c r="DER54" s="107"/>
      <c r="DES54" s="107"/>
      <c r="DET54" s="107"/>
      <c r="DEU54" s="107"/>
      <c r="DEV54" s="107"/>
      <c r="DEW54" s="107"/>
      <c r="DEX54" s="107"/>
      <c r="DEY54" s="107"/>
      <c r="DEZ54" s="107"/>
      <c r="DFA54" s="107"/>
      <c r="DFB54" s="107"/>
      <c r="DFC54" s="107"/>
      <c r="DFD54" s="107"/>
      <c r="DFE54" s="107"/>
      <c r="DFF54" s="107"/>
      <c r="DFG54" s="107"/>
      <c r="DFH54" s="107"/>
      <c r="DFI54" s="107"/>
      <c r="DFJ54" s="107"/>
      <c r="DFK54" s="107"/>
      <c r="DFL54" s="107"/>
      <c r="DFM54" s="107"/>
      <c r="DFN54" s="107"/>
      <c r="DFO54" s="107"/>
      <c r="DFP54" s="107"/>
      <c r="DFQ54" s="107"/>
      <c r="DFR54" s="107"/>
      <c r="DFS54" s="107"/>
      <c r="DFT54" s="107"/>
      <c r="DFU54" s="107"/>
      <c r="DFV54" s="107"/>
      <c r="DFW54" s="107"/>
      <c r="DFX54" s="107"/>
      <c r="DFY54" s="107"/>
      <c r="DFZ54" s="107"/>
      <c r="DGA54" s="107"/>
      <c r="DGB54" s="107"/>
      <c r="DGC54" s="107"/>
      <c r="DGD54" s="107"/>
      <c r="DGE54" s="107"/>
      <c r="DGF54" s="107"/>
      <c r="DGG54" s="107"/>
      <c r="DGH54" s="107"/>
      <c r="DGI54" s="107"/>
      <c r="DGJ54" s="107"/>
      <c r="DGK54" s="107"/>
      <c r="DGL54" s="107"/>
      <c r="DGM54" s="107"/>
      <c r="DGN54" s="107"/>
      <c r="DGO54" s="107"/>
      <c r="DGP54" s="107"/>
      <c r="DGQ54" s="107"/>
      <c r="DGR54" s="107"/>
      <c r="DGS54" s="107"/>
      <c r="DGT54" s="107"/>
      <c r="DGU54" s="107"/>
      <c r="DGV54" s="107"/>
      <c r="DGW54" s="107"/>
      <c r="DGX54" s="107"/>
      <c r="DGY54" s="107"/>
      <c r="DGZ54" s="107"/>
      <c r="DHA54" s="107"/>
      <c r="DHB54" s="107"/>
      <c r="DHC54" s="107"/>
      <c r="DHD54" s="107"/>
      <c r="DHE54" s="107"/>
      <c r="DHF54" s="107"/>
      <c r="DHG54" s="107"/>
      <c r="DHH54" s="107"/>
      <c r="DHI54" s="107"/>
      <c r="DHJ54" s="107"/>
      <c r="DHK54" s="107"/>
      <c r="DHL54" s="107"/>
      <c r="DHM54" s="107"/>
      <c r="DHN54" s="107"/>
      <c r="DHO54" s="107"/>
      <c r="DHP54" s="107"/>
      <c r="DHQ54" s="107"/>
      <c r="DHR54" s="107"/>
      <c r="DHS54" s="107"/>
      <c r="DHT54" s="107"/>
      <c r="DHU54" s="107"/>
      <c r="DHV54" s="107"/>
      <c r="DHW54" s="107"/>
      <c r="DHX54" s="107"/>
      <c r="DHY54" s="107"/>
      <c r="DHZ54" s="107"/>
      <c r="DIA54" s="107"/>
      <c r="DIB54" s="107"/>
      <c r="DIC54" s="107"/>
      <c r="DID54" s="107"/>
      <c r="DIE54" s="107"/>
      <c r="DIF54" s="107"/>
      <c r="DIG54" s="107"/>
      <c r="DIH54" s="107"/>
      <c r="DII54" s="107"/>
      <c r="DIJ54" s="107"/>
      <c r="DIK54" s="107"/>
      <c r="DIL54" s="107"/>
      <c r="DIM54" s="107"/>
      <c r="DIN54" s="107"/>
      <c r="DIO54" s="107"/>
      <c r="DIP54" s="107"/>
      <c r="DIQ54" s="107"/>
      <c r="DIR54" s="107"/>
      <c r="DIS54" s="107"/>
      <c r="DIT54" s="107"/>
      <c r="DIU54" s="107"/>
      <c r="DIV54" s="107"/>
      <c r="DIW54" s="107"/>
      <c r="DIX54" s="107"/>
      <c r="DIY54" s="107"/>
      <c r="DIZ54" s="107"/>
      <c r="DJA54" s="107"/>
      <c r="DJB54" s="107"/>
      <c r="DJC54" s="107"/>
      <c r="DJD54" s="107"/>
      <c r="DJE54" s="107"/>
      <c r="DJF54" s="107"/>
      <c r="DJG54" s="107"/>
      <c r="DJH54" s="107"/>
      <c r="DJI54" s="107"/>
      <c r="DJJ54" s="107"/>
      <c r="DJK54" s="107"/>
      <c r="DJL54" s="107"/>
      <c r="DJM54" s="107"/>
      <c r="DJN54" s="107"/>
      <c r="DJO54" s="107"/>
      <c r="DJP54" s="107"/>
      <c r="DJQ54" s="107"/>
      <c r="DJR54" s="107"/>
      <c r="DJS54" s="107"/>
      <c r="DJT54" s="107"/>
      <c r="DJU54" s="107"/>
      <c r="DJV54" s="107"/>
      <c r="DJW54" s="107"/>
      <c r="DJX54" s="107"/>
      <c r="DJY54" s="107"/>
      <c r="DJZ54" s="107"/>
      <c r="DKA54" s="107"/>
      <c r="DKB54" s="107"/>
      <c r="DKC54" s="107"/>
      <c r="DKD54" s="107"/>
      <c r="DKE54" s="107"/>
      <c r="DKF54" s="107"/>
      <c r="DKG54" s="107"/>
      <c r="DKH54" s="107"/>
      <c r="DKI54" s="107"/>
      <c r="DKJ54" s="107"/>
      <c r="DKK54" s="107"/>
      <c r="DKL54" s="107"/>
      <c r="DKM54" s="107"/>
      <c r="DKN54" s="107"/>
      <c r="DKO54" s="107"/>
      <c r="DKP54" s="107"/>
      <c r="DKQ54" s="107"/>
      <c r="DKR54" s="107"/>
      <c r="DKS54" s="107"/>
      <c r="DKT54" s="107"/>
      <c r="DKU54" s="107"/>
      <c r="DKV54" s="107"/>
      <c r="DKW54" s="107"/>
      <c r="DKX54" s="107"/>
      <c r="DKY54" s="107"/>
      <c r="DKZ54" s="107"/>
      <c r="DLA54" s="107"/>
      <c r="DLB54" s="107"/>
      <c r="DLC54" s="107"/>
      <c r="DLD54" s="107"/>
      <c r="DLE54" s="107"/>
      <c r="DLF54" s="107"/>
      <c r="DLG54" s="107"/>
      <c r="DLH54" s="107"/>
      <c r="DLI54" s="107"/>
      <c r="DLJ54" s="107"/>
      <c r="DLK54" s="107"/>
      <c r="DLL54" s="107"/>
      <c r="DLM54" s="107"/>
      <c r="DLN54" s="107"/>
      <c r="DLO54" s="107"/>
      <c r="DLP54" s="107"/>
      <c r="DLQ54" s="107"/>
      <c r="DLR54" s="107"/>
      <c r="DLS54" s="107"/>
      <c r="DLT54" s="107"/>
      <c r="DLU54" s="107"/>
      <c r="DLV54" s="107"/>
      <c r="DLW54" s="107"/>
      <c r="DLX54" s="107"/>
      <c r="DLY54" s="107"/>
      <c r="DLZ54" s="107"/>
      <c r="DMA54" s="107"/>
      <c r="DMB54" s="107"/>
      <c r="DMC54" s="107"/>
      <c r="DMD54" s="107"/>
      <c r="DME54" s="107"/>
      <c r="DMF54" s="107"/>
      <c r="DMG54" s="107"/>
      <c r="DMH54" s="107"/>
      <c r="DMI54" s="107"/>
      <c r="DMJ54" s="107"/>
      <c r="DMK54" s="107"/>
      <c r="DML54" s="107"/>
      <c r="DMM54" s="107"/>
      <c r="DMN54" s="107"/>
      <c r="DMO54" s="107"/>
      <c r="DMP54" s="107"/>
      <c r="DMQ54" s="107"/>
      <c r="DMR54" s="107"/>
      <c r="DMS54" s="107"/>
      <c r="DMT54" s="107"/>
      <c r="DMU54" s="107"/>
      <c r="DMV54" s="107"/>
      <c r="DMW54" s="107"/>
      <c r="DMX54" s="107"/>
      <c r="DMY54" s="107"/>
      <c r="DMZ54" s="107"/>
      <c r="DNA54" s="107"/>
      <c r="DNB54" s="107"/>
      <c r="DNC54" s="107"/>
      <c r="DND54" s="107"/>
      <c r="DNE54" s="107"/>
      <c r="DNF54" s="107"/>
      <c r="DNG54" s="107"/>
      <c r="DNH54" s="107"/>
      <c r="DNI54" s="107"/>
      <c r="DNJ54" s="107"/>
      <c r="DNK54" s="107"/>
      <c r="DNL54" s="107"/>
      <c r="DNM54" s="107"/>
      <c r="DNN54" s="107"/>
      <c r="DNO54" s="107"/>
      <c r="DNP54" s="107"/>
      <c r="DNQ54" s="107"/>
      <c r="DNR54" s="107"/>
      <c r="DNS54" s="107"/>
      <c r="DNT54" s="107"/>
      <c r="DNU54" s="107"/>
      <c r="DNV54" s="107"/>
      <c r="DNW54" s="107"/>
      <c r="DNX54" s="107"/>
      <c r="DNY54" s="107"/>
      <c r="DNZ54" s="107"/>
      <c r="DOA54" s="107"/>
      <c r="DOB54" s="107"/>
      <c r="DOC54" s="107"/>
      <c r="DOD54" s="107"/>
      <c r="DOE54" s="107"/>
      <c r="DOF54" s="107"/>
      <c r="DOG54" s="107"/>
      <c r="DOH54" s="107"/>
      <c r="DOI54" s="107"/>
      <c r="DOJ54" s="107"/>
      <c r="DOK54" s="107"/>
      <c r="DOL54" s="107"/>
      <c r="DOM54" s="107"/>
      <c r="DON54" s="107"/>
      <c r="DOO54" s="107"/>
      <c r="DOP54" s="107"/>
      <c r="DOQ54" s="107"/>
      <c r="DOR54" s="107"/>
      <c r="DOS54" s="107"/>
      <c r="DOT54" s="107"/>
      <c r="DOU54" s="107"/>
      <c r="DOV54" s="107"/>
      <c r="DOW54" s="107"/>
      <c r="DOX54" s="107"/>
      <c r="DOY54" s="107"/>
      <c r="DOZ54" s="107"/>
      <c r="DPA54" s="107"/>
      <c r="DPB54" s="107"/>
      <c r="DPC54" s="107"/>
      <c r="DPD54" s="107"/>
      <c r="DPE54" s="107"/>
      <c r="DPF54" s="107"/>
      <c r="DPG54" s="107"/>
      <c r="DPH54" s="107"/>
      <c r="DPI54" s="107"/>
      <c r="DPJ54" s="107"/>
      <c r="DPK54" s="107"/>
      <c r="DPL54" s="107"/>
      <c r="DPM54" s="107"/>
      <c r="DPN54" s="107"/>
      <c r="DPO54" s="107"/>
      <c r="DPP54" s="107"/>
      <c r="DPQ54" s="107"/>
      <c r="DPR54" s="107"/>
      <c r="DPS54" s="107"/>
      <c r="DPT54" s="107"/>
      <c r="DPU54" s="107"/>
      <c r="DPV54" s="107"/>
      <c r="DPW54" s="107"/>
      <c r="DPX54" s="107"/>
      <c r="DPY54" s="107"/>
      <c r="DPZ54" s="107"/>
      <c r="DQA54" s="107"/>
      <c r="DQB54" s="107"/>
      <c r="DQC54" s="107"/>
      <c r="DQD54" s="107"/>
      <c r="DQE54" s="107"/>
      <c r="DQF54" s="107"/>
      <c r="DQG54" s="107"/>
      <c r="DQH54" s="107"/>
      <c r="DQI54" s="107"/>
      <c r="DQJ54" s="107"/>
      <c r="DQK54" s="107"/>
      <c r="DQL54" s="107"/>
      <c r="DQM54" s="107"/>
      <c r="DQN54" s="107"/>
      <c r="DQO54" s="107"/>
      <c r="DQP54" s="107"/>
      <c r="DQQ54" s="107"/>
      <c r="DQR54" s="107"/>
      <c r="DQS54" s="107"/>
      <c r="DQT54" s="107"/>
      <c r="DQU54" s="107"/>
      <c r="DQV54" s="107"/>
      <c r="DQW54" s="107"/>
      <c r="DQX54" s="107"/>
      <c r="DQY54" s="107"/>
      <c r="DQZ54" s="107"/>
      <c r="DRA54" s="107"/>
      <c r="DRB54" s="107"/>
      <c r="DRC54" s="107"/>
      <c r="DRD54" s="107"/>
      <c r="DRE54" s="107"/>
      <c r="DRF54" s="107"/>
      <c r="DRG54" s="107"/>
      <c r="DRH54" s="107"/>
      <c r="DRI54" s="107"/>
      <c r="DRJ54" s="107"/>
      <c r="DRK54" s="107"/>
      <c r="DRL54" s="107"/>
      <c r="DRM54" s="107"/>
      <c r="DRN54" s="107"/>
      <c r="DRO54" s="107"/>
      <c r="DRP54" s="107"/>
      <c r="DRQ54" s="107"/>
      <c r="DRR54" s="107"/>
      <c r="DRS54" s="107"/>
      <c r="DRT54" s="107"/>
      <c r="DRU54" s="107"/>
      <c r="DRV54" s="107"/>
      <c r="DRW54" s="107"/>
      <c r="DRX54" s="107"/>
      <c r="DRY54" s="107"/>
      <c r="DRZ54" s="107"/>
      <c r="DSA54" s="107"/>
      <c r="DSB54" s="107"/>
      <c r="DSC54" s="107"/>
      <c r="DSD54" s="107"/>
      <c r="DSE54" s="107"/>
      <c r="DSF54" s="107"/>
      <c r="DSG54" s="107"/>
      <c r="DSH54" s="107"/>
      <c r="DSI54" s="107"/>
      <c r="DSJ54" s="107"/>
      <c r="DSK54" s="107"/>
      <c r="DSL54" s="107"/>
      <c r="DSM54" s="107"/>
      <c r="DSN54" s="107"/>
      <c r="DSO54" s="107"/>
      <c r="DSP54" s="107"/>
      <c r="DSQ54" s="107"/>
      <c r="DSR54" s="107"/>
      <c r="DSS54" s="107"/>
      <c r="DST54" s="107"/>
      <c r="DSU54" s="107"/>
      <c r="DSV54" s="107"/>
      <c r="DSW54" s="107"/>
      <c r="DSX54" s="107"/>
      <c r="DSY54" s="107"/>
      <c r="DSZ54" s="107"/>
      <c r="DTA54" s="107"/>
      <c r="DTB54" s="107"/>
      <c r="DTC54" s="107"/>
      <c r="DTD54" s="107"/>
      <c r="DTE54" s="107"/>
      <c r="DTF54" s="107"/>
      <c r="DTG54" s="107"/>
      <c r="DTH54" s="107"/>
      <c r="DTI54" s="107"/>
      <c r="DTJ54" s="107"/>
      <c r="DTK54" s="107"/>
      <c r="DTL54" s="107"/>
      <c r="DTM54" s="107"/>
      <c r="DTN54" s="107"/>
      <c r="DTO54" s="107"/>
      <c r="DTP54" s="107"/>
      <c r="DTQ54" s="107"/>
      <c r="DTR54" s="107"/>
      <c r="DTS54" s="107"/>
      <c r="DTT54" s="107"/>
      <c r="DTU54" s="107"/>
      <c r="DTV54" s="107"/>
      <c r="DTW54" s="107"/>
      <c r="DTX54" s="107"/>
      <c r="DTY54" s="107"/>
      <c r="DTZ54" s="107"/>
      <c r="DUA54" s="107"/>
      <c r="DUB54" s="107"/>
      <c r="DUC54" s="107"/>
      <c r="DUD54" s="107"/>
      <c r="DUE54" s="107"/>
      <c r="DUF54" s="107"/>
      <c r="DUG54" s="107"/>
      <c r="DUH54" s="107"/>
      <c r="DUI54" s="107"/>
      <c r="DUJ54" s="107"/>
      <c r="DUK54" s="107"/>
      <c r="DUL54" s="107"/>
      <c r="DUM54" s="107"/>
      <c r="DUN54" s="107"/>
      <c r="DUO54" s="107"/>
      <c r="DUP54" s="107"/>
      <c r="DUQ54" s="107"/>
      <c r="DUR54" s="107"/>
      <c r="DUS54" s="107"/>
      <c r="DUT54" s="107"/>
      <c r="DUU54" s="107"/>
      <c r="DUV54" s="107"/>
      <c r="DUW54" s="107"/>
      <c r="DUX54" s="107"/>
      <c r="DUY54" s="107"/>
      <c r="DUZ54" s="107"/>
      <c r="DVA54" s="107"/>
      <c r="DVB54" s="107"/>
      <c r="DVC54" s="107"/>
      <c r="DVD54" s="107"/>
      <c r="DVE54" s="107"/>
      <c r="DVF54" s="107"/>
      <c r="DVG54" s="107"/>
      <c r="DVH54" s="107"/>
      <c r="DVI54" s="107"/>
      <c r="DVJ54" s="107"/>
      <c r="DVK54" s="107"/>
      <c r="DVL54" s="107"/>
      <c r="DVM54" s="107"/>
      <c r="DVN54" s="107"/>
      <c r="DVO54" s="107"/>
      <c r="DVP54" s="107"/>
      <c r="DVQ54" s="107"/>
      <c r="DVR54" s="107"/>
      <c r="DVS54" s="107"/>
      <c r="DVT54" s="107"/>
      <c r="DVU54" s="107"/>
      <c r="DVV54" s="107"/>
      <c r="DVW54" s="107"/>
      <c r="DVX54" s="107"/>
      <c r="DVY54" s="107"/>
      <c r="DVZ54" s="107"/>
      <c r="DWA54" s="107"/>
      <c r="DWB54" s="107"/>
      <c r="DWC54" s="107"/>
      <c r="DWD54" s="107"/>
      <c r="DWE54" s="107"/>
      <c r="DWF54" s="107"/>
      <c r="DWG54" s="107"/>
      <c r="DWH54" s="107"/>
      <c r="DWI54" s="107"/>
      <c r="DWJ54" s="107"/>
      <c r="DWK54" s="107"/>
      <c r="DWL54" s="107"/>
      <c r="DWM54" s="107"/>
      <c r="DWN54" s="107"/>
      <c r="DWO54" s="107"/>
      <c r="DWP54" s="107"/>
      <c r="DWQ54" s="107"/>
      <c r="DWR54" s="107"/>
      <c r="DWS54" s="107"/>
      <c r="DWT54" s="107"/>
      <c r="DWU54" s="107"/>
      <c r="DWV54" s="107"/>
      <c r="DWW54" s="107"/>
      <c r="DWX54" s="107"/>
      <c r="DWY54" s="107"/>
      <c r="DWZ54" s="107"/>
      <c r="DXA54" s="107"/>
      <c r="DXB54" s="107"/>
      <c r="DXC54" s="107"/>
      <c r="DXD54" s="107"/>
      <c r="DXE54" s="107"/>
      <c r="DXF54" s="107"/>
      <c r="DXG54" s="107"/>
      <c r="DXH54" s="107"/>
      <c r="DXI54" s="107"/>
      <c r="DXJ54" s="107"/>
      <c r="DXK54" s="107"/>
      <c r="DXL54" s="107"/>
      <c r="DXM54" s="107"/>
      <c r="DXN54" s="107"/>
      <c r="DXO54" s="107"/>
      <c r="DXP54" s="107"/>
      <c r="DXQ54" s="107"/>
      <c r="DXR54" s="107"/>
      <c r="DXS54" s="107"/>
      <c r="DXT54" s="107"/>
      <c r="DXU54" s="107"/>
      <c r="DXV54" s="107"/>
      <c r="DXW54" s="107"/>
      <c r="DXX54" s="107"/>
      <c r="DXY54" s="107"/>
      <c r="DXZ54" s="107"/>
      <c r="DYA54" s="107"/>
      <c r="DYB54" s="107"/>
      <c r="DYC54" s="107"/>
      <c r="DYD54" s="107"/>
      <c r="DYE54" s="107"/>
      <c r="DYF54" s="107"/>
      <c r="DYG54" s="107"/>
      <c r="DYH54" s="107"/>
      <c r="DYI54" s="107"/>
      <c r="DYJ54" s="107"/>
      <c r="DYK54" s="107"/>
      <c r="DYL54" s="107"/>
      <c r="DYM54" s="107"/>
      <c r="DYN54" s="107"/>
      <c r="DYO54" s="107"/>
      <c r="DYP54" s="107"/>
      <c r="DYQ54" s="107"/>
      <c r="DYR54" s="107"/>
      <c r="DYS54" s="107"/>
      <c r="DYT54" s="107"/>
      <c r="DYU54" s="107"/>
      <c r="DYV54" s="107"/>
      <c r="DYW54" s="107"/>
      <c r="DYX54" s="107"/>
      <c r="DYY54" s="107"/>
      <c r="DYZ54" s="107"/>
      <c r="DZA54" s="107"/>
      <c r="DZB54" s="107"/>
      <c r="DZC54" s="107"/>
      <c r="DZD54" s="107"/>
      <c r="DZE54" s="107"/>
      <c r="DZF54" s="107"/>
      <c r="DZG54" s="107"/>
      <c r="DZH54" s="107"/>
      <c r="DZI54" s="107"/>
      <c r="DZJ54" s="107"/>
      <c r="DZK54" s="107"/>
      <c r="DZL54" s="107"/>
      <c r="DZM54" s="107"/>
      <c r="DZN54" s="107"/>
      <c r="DZO54" s="107"/>
      <c r="DZP54" s="107"/>
      <c r="DZQ54" s="107"/>
      <c r="DZR54" s="107"/>
      <c r="DZS54" s="107"/>
      <c r="DZT54" s="107"/>
      <c r="DZU54" s="107"/>
      <c r="DZV54" s="107"/>
      <c r="DZW54" s="107"/>
      <c r="DZX54" s="107"/>
      <c r="DZY54" s="107"/>
      <c r="DZZ54" s="107"/>
      <c r="EAA54" s="107"/>
      <c r="EAB54" s="107"/>
      <c r="EAC54" s="107"/>
      <c r="EAD54" s="107"/>
      <c r="EAE54" s="107"/>
      <c r="EAF54" s="107"/>
      <c r="EAG54" s="107"/>
      <c r="EAH54" s="107"/>
      <c r="EAI54" s="107"/>
      <c r="EAJ54" s="107"/>
      <c r="EAK54" s="107"/>
      <c r="EAL54" s="107"/>
      <c r="EAM54" s="107"/>
      <c r="EAN54" s="107"/>
      <c r="EAO54" s="107"/>
      <c r="EAP54" s="107"/>
      <c r="EAQ54" s="107"/>
      <c r="EAR54" s="107"/>
      <c r="EAS54" s="107"/>
      <c r="EAT54" s="107"/>
      <c r="EAU54" s="107"/>
      <c r="EAV54" s="107"/>
      <c r="EAW54" s="107"/>
      <c r="EAX54" s="107"/>
      <c r="EAY54" s="107"/>
      <c r="EAZ54" s="107"/>
      <c r="EBA54" s="107"/>
      <c r="EBB54" s="107"/>
      <c r="EBC54" s="107"/>
      <c r="EBD54" s="107"/>
      <c r="EBE54" s="107"/>
      <c r="EBF54" s="107"/>
      <c r="EBG54" s="107"/>
      <c r="EBH54" s="107"/>
      <c r="EBI54" s="107"/>
      <c r="EBJ54" s="107"/>
      <c r="EBK54" s="107"/>
      <c r="EBL54" s="107"/>
      <c r="EBM54" s="107"/>
      <c r="EBN54" s="107"/>
      <c r="EBO54" s="107"/>
      <c r="EBP54" s="107"/>
      <c r="EBQ54" s="107"/>
      <c r="EBR54" s="107"/>
      <c r="EBS54" s="107"/>
      <c r="EBT54" s="107"/>
      <c r="EBU54" s="107"/>
      <c r="EBV54" s="107"/>
      <c r="EBW54" s="107"/>
      <c r="EBX54" s="107"/>
      <c r="EBY54" s="107"/>
      <c r="EBZ54" s="107"/>
      <c r="ECA54" s="107"/>
      <c r="ECB54" s="107"/>
      <c r="ECC54" s="107"/>
      <c r="ECD54" s="107"/>
      <c r="ECE54" s="107"/>
      <c r="ECF54" s="107"/>
      <c r="ECG54" s="107"/>
      <c r="ECH54" s="107"/>
      <c r="ECI54" s="107"/>
      <c r="ECJ54" s="107"/>
      <c r="ECK54" s="107"/>
      <c r="ECL54" s="107"/>
      <c r="ECM54" s="107"/>
      <c r="ECN54" s="107"/>
      <c r="ECO54" s="107"/>
      <c r="ECP54" s="107"/>
      <c r="ECQ54" s="107"/>
      <c r="ECR54" s="107"/>
      <c r="ECS54" s="107"/>
      <c r="ECT54" s="107"/>
      <c r="ECU54" s="107"/>
      <c r="ECV54" s="107"/>
      <c r="ECW54" s="107"/>
      <c r="ECX54" s="107"/>
      <c r="ECY54" s="107"/>
      <c r="ECZ54" s="107"/>
      <c r="EDA54" s="107"/>
      <c r="EDB54" s="107"/>
      <c r="EDC54" s="107"/>
      <c r="EDD54" s="107"/>
      <c r="EDE54" s="107"/>
      <c r="EDF54" s="107"/>
      <c r="EDG54" s="107"/>
      <c r="EDH54" s="107"/>
      <c r="EDI54" s="107"/>
      <c r="EDJ54" s="107"/>
      <c r="EDK54" s="107"/>
      <c r="EDL54" s="107"/>
      <c r="EDM54" s="107"/>
      <c r="EDN54" s="107"/>
      <c r="EDO54" s="107"/>
      <c r="EDP54" s="107"/>
      <c r="EDQ54" s="107"/>
      <c r="EDR54" s="107"/>
      <c r="EDS54" s="107"/>
      <c r="EDT54" s="107"/>
      <c r="EDU54" s="107"/>
      <c r="EDV54" s="107"/>
      <c r="EDW54" s="107"/>
      <c r="EDX54" s="107"/>
      <c r="EDY54" s="107"/>
      <c r="EDZ54" s="107"/>
      <c r="EEA54" s="107"/>
      <c r="EEB54" s="107"/>
      <c r="EEC54" s="107"/>
      <c r="EED54" s="107"/>
      <c r="EEE54" s="107"/>
      <c r="EEF54" s="107"/>
      <c r="EEG54" s="107"/>
      <c r="EEH54" s="107"/>
      <c r="EEI54" s="107"/>
      <c r="EEJ54" s="107"/>
      <c r="EEK54" s="107"/>
      <c r="EEL54" s="107"/>
      <c r="EEM54" s="107"/>
      <c r="EEN54" s="107"/>
      <c r="EEO54" s="107"/>
      <c r="EEP54" s="107"/>
      <c r="EEQ54" s="107"/>
      <c r="EER54" s="107"/>
      <c r="EES54" s="107"/>
      <c r="EET54" s="107"/>
      <c r="EEU54" s="107"/>
      <c r="EEV54" s="107"/>
      <c r="EEW54" s="107"/>
      <c r="EEX54" s="107"/>
      <c r="EEY54" s="107"/>
      <c r="EEZ54" s="107"/>
      <c r="EFA54" s="107"/>
      <c r="EFB54" s="107"/>
      <c r="EFC54" s="107"/>
      <c r="EFD54" s="107"/>
      <c r="EFE54" s="107"/>
      <c r="EFF54" s="107"/>
      <c r="EFG54" s="107"/>
      <c r="EFH54" s="107"/>
      <c r="EFI54" s="107"/>
      <c r="EFJ54" s="107"/>
      <c r="EFK54" s="107"/>
      <c r="EFL54" s="107"/>
      <c r="EFM54" s="107"/>
      <c r="EFN54" s="107"/>
      <c r="EFO54" s="107"/>
      <c r="EFP54" s="107"/>
      <c r="EFQ54" s="107"/>
      <c r="EFR54" s="107"/>
      <c r="EFS54" s="107"/>
      <c r="EFT54" s="107"/>
      <c r="EFU54" s="107"/>
      <c r="EFV54" s="107"/>
      <c r="EFW54" s="107"/>
      <c r="EFX54" s="107"/>
      <c r="EFY54" s="107"/>
      <c r="EFZ54" s="107"/>
      <c r="EGA54" s="107"/>
      <c r="EGB54" s="107"/>
      <c r="EGC54" s="107"/>
      <c r="EGD54" s="107"/>
      <c r="EGE54" s="107"/>
      <c r="EGF54" s="107"/>
      <c r="EGG54" s="107"/>
      <c r="EGH54" s="107"/>
      <c r="EGI54" s="107"/>
      <c r="EGJ54" s="107"/>
      <c r="EGK54" s="107"/>
      <c r="EGL54" s="107"/>
      <c r="EGM54" s="107"/>
      <c r="EGN54" s="107"/>
      <c r="EGO54" s="107"/>
      <c r="EGP54" s="107"/>
      <c r="EGQ54" s="107"/>
      <c r="EGR54" s="107"/>
      <c r="EGS54" s="107"/>
      <c r="EGT54" s="107"/>
      <c r="EGU54" s="107"/>
      <c r="EGV54" s="107"/>
      <c r="EGW54" s="107"/>
      <c r="EGX54" s="107"/>
      <c r="EGY54" s="107"/>
      <c r="EGZ54" s="107"/>
      <c r="EHA54" s="107"/>
      <c r="EHB54" s="107"/>
      <c r="EHC54" s="107"/>
      <c r="EHD54" s="107"/>
      <c r="EHE54" s="107"/>
      <c r="EHF54" s="107"/>
      <c r="EHG54" s="107"/>
      <c r="EHH54" s="107"/>
      <c r="EHI54" s="107"/>
      <c r="EHJ54" s="107"/>
      <c r="EHK54" s="107"/>
      <c r="EHL54" s="107"/>
      <c r="EHM54" s="107"/>
      <c r="EHN54" s="107"/>
      <c r="EHO54" s="107"/>
      <c r="EHP54" s="107"/>
      <c r="EHQ54" s="107"/>
      <c r="EHR54" s="107"/>
      <c r="EHS54" s="107"/>
      <c r="EHT54" s="107"/>
      <c r="EHU54" s="107"/>
      <c r="EHV54" s="107"/>
      <c r="EHW54" s="107"/>
      <c r="EHX54" s="107"/>
      <c r="EHY54" s="107"/>
      <c r="EHZ54" s="107"/>
      <c r="EIA54" s="107"/>
      <c r="EIB54" s="107"/>
      <c r="EIC54" s="107"/>
      <c r="EID54" s="107"/>
      <c r="EIE54" s="107"/>
      <c r="EIF54" s="107"/>
      <c r="EIG54" s="107"/>
      <c r="EIH54" s="107"/>
      <c r="EII54" s="107"/>
      <c r="EIJ54" s="107"/>
      <c r="EIK54" s="107"/>
      <c r="EIL54" s="107"/>
      <c r="EIM54" s="107"/>
      <c r="EIN54" s="107"/>
      <c r="EIO54" s="107"/>
      <c r="EIP54" s="107"/>
      <c r="EIQ54" s="107"/>
      <c r="EIR54" s="107"/>
      <c r="EIS54" s="107"/>
      <c r="EIT54" s="107"/>
      <c r="EIU54" s="107"/>
      <c r="EIV54" s="107"/>
      <c r="EIW54" s="107"/>
      <c r="EIX54" s="107"/>
      <c r="EIY54" s="107"/>
      <c r="EIZ54" s="107"/>
      <c r="EJA54" s="107"/>
      <c r="EJB54" s="107"/>
      <c r="EJC54" s="107"/>
      <c r="EJD54" s="107"/>
      <c r="EJE54" s="107"/>
      <c r="EJF54" s="107"/>
      <c r="EJG54" s="107"/>
      <c r="EJH54" s="107"/>
      <c r="EJI54" s="107"/>
      <c r="EJJ54" s="107"/>
      <c r="EJK54" s="107"/>
      <c r="EJL54" s="107"/>
      <c r="EJM54" s="107"/>
      <c r="EJN54" s="107"/>
      <c r="EJO54" s="107"/>
      <c r="EJP54" s="107"/>
      <c r="EJQ54" s="107"/>
      <c r="EJR54" s="107"/>
      <c r="EJS54" s="107"/>
      <c r="EJT54" s="107"/>
      <c r="EJU54" s="107"/>
      <c r="EJV54" s="107"/>
      <c r="EJW54" s="107"/>
      <c r="EJX54" s="107"/>
      <c r="EJY54" s="107"/>
      <c r="EJZ54" s="107"/>
      <c r="EKA54" s="107"/>
      <c r="EKB54" s="107"/>
      <c r="EKC54" s="107"/>
      <c r="EKD54" s="107"/>
      <c r="EKE54" s="107"/>
      <c r="EKF54" s="107"/>
      <c r="EKG54" s="107"/>
      <c r="EKH54" s="107"/>
      <c r="EKI54" s="107"/>
      <c r="EKJ54" s="107"/>
      <c r="EKK54" s="107"/>
      <c r="EKL54" s="107"/>
      <c r="EKM54" s="107"/>
      <c r="EKN54" s="107"/>
      <c r="EKO54" s="107"/>
      <c r="EKP54" s="107"/>
      <c r="EKQ54" s="107"/>
      <c r="EKR54" s="107"/>
      <c r="EKS54" s="107"/>
      <c r="EKT54" s="107"/>
      <c r="EKU54" s="107"/>
      <c r="EKV54" s="107"/>
      <c r="EKW54" s="107"/>
      <c r="EKX54" s="107"/>
      <c r="EKY54" s="107"/>
      <c r="EKZ54" s="107"/>
      <c r="ELA54" s="107"/>
      <c r="ELB54" s="107"/>
      <c r="ELC54" s="107"/>
      <c r="ELD54" s="107"/>
      <c r="ELE54" s="107"/>
      <c r="ELF54" s="107"/>
      <c r="ELG54" s="107"/>
      <c r="ELH54" s="107"/>
      <c r="ELI54" s="107"/>
      <c r="ELJ54" s="107"/>
      <c r="ELK54" s="107"/>
      <c r="ELL54" s="107"/>
      <c r="ELM54" s="107"/>
      <c r="ELN54" s="107"/>
      <c r="ELO54" s="107"/>
      <c r="ELP54" s="107"/>
      <c r="ELQ54" s="107"/>
      <c r="ELR54" s="107"/>
      <c r="ELS54" s="107"/>
      <c r="ELT54" s="107"/>
      <c r="ELU54" s="107"/>
      <c r="ELV54" s="107"/>
      <c r="ELW54" s="107"/>
      <c r="ELX54" s="107"/>
      <c r="ELY54" s="107"/>
      <c r="ELZ54" s="107"/>
      <c r="EMA54" s="107"/>
      <c r="EMB54" s="107"/>
      <c r="EMC54" s="107"/>
      <c r="EMD54" s="107"/>
      <c r="EME54" s="107"/>
      <c r="EMF54" s="107"/>
      <c r="EMG54" s="107"/>
      <c r="EMH54" s="107"/>
      <c r="EMI54" s="107"/>
      <c r="EMJ54" s="107"/>
      <c r="EMK54" s="107"/>
      <c r="EML54" s="107"/>
      <c r="EMM54" s="107"/>
      <c r="EMN54" s="107"/>
      <c r="EMO54" s="107"/>
      <c r="EMP54" s="107"/>
      <c r="EMQ54" s="107"/>
      <c r="EMR54" s="107"/>
      <c r="EMS54" s="107"/>
      <c r="EMT54" s="107"/>
      <c r="EMU54" s="107"/>
      <c r="EMV54" s="107"/>
      <c r="EMW54" s="107"/>
      <c r="EMX54" s="107"/>
      <c r="EMY54" s="107"/>
      <c r="EMZ54" s="107"/>
      <c r="ENA54" s="107"/>
      <c r="ENB54" s="107"/>
      <c r="ENC54" s="107"/>
      <c r="END54" s="107"/>
      <c r="ENE54" s="107"/>
      <c r="ENF54" s="107"/>
      <c r="ENG54" s="107"/>
      <c r="ENH54" s="107"/>
      <c r="ENI54" s="107"/>
      <c r="ENJ54" s="107"/>
      <c r="ENK54" s="107"/>
      <c r="ENL54" s="107"/>
      <c r="ENM54" s="107"/>
      <c r="ENN54" s="107"/>
      <c r="ENO54" s="107"/>
      <c r="ENP54" s="107"/>
      <c r="ENQ54" s="107"/>
      <c r="ENR54" s="107"/>
      <c r="ENS54" s="107"/>
      <c r="ENT54" s="107"/>
      <c r="ENU54" s="107"/>
      <c r="ENV54" s="107"/>
      <c r="ENW54" s="107"/>
      <c r="ENX54" s="107"/>
      <c r="ENY54" s="107"/>
      <c r="ENZ54" s="107"/>
      <c r="EOA54" s="107"/>
      <c r="EOB54" s="107"/>
      <c r="EOC54" s="107"/>
      <c r="EOD54" s="107"/>
      <c r="EOE54" s="107"/>
      <c r="EOF54" s="107"/>
      <c r="EOG54" s="107"/>
      <c r="EOH54" s="107"/>
      <c r="EOI54" s="107"/>
      <c r="EOJ54" s="107"/>
      <c r="EOK54" s="107"/>
      <c r="EOL54" s="107"/>
      <c r="EOM54" s="107"/>
      <c r="EON54" s="107"/>
      <c r="EOO54" s="107"/>
      <c r="EOP54" s="107"/>
      <c r="EOQ54" s="107"/>
      <c r="EOR54" s="107"/>
      <c r="EOS54" s="107"/>
      <c r="EOT54" s="107"/>
      <c r="EOU54" s="107"/>
      <c r="EOV54" s="107"/>
      <c r="EOW54" s="107"/>
      <c r="EOX54" s="107"/>
      <c r="EOY54" s="107"/>
      <c r="EOZ54" s="107"/>
      <c r="EPA54" s="107"/>
      <c r="EPB54" s="107"/>
      <c r="EPC54" s="107"/>
      <c r="EPD54" s="107"/>
      <c r="EPE54" s="107"/>
      <c r="EPF54" s="107"/>
      <c r="EPG54" s="107"/>
      <c r="EPH54" s="107"/>
      <c r="EPI54" s="107"/>
      <c r="EPJ54" s="107"/>
      <c r="EPK54" s="107"/>
      <c r="EPL54" s="107"/>
      <c r="EPM54" s="107"/>
      <c r="EPN54" s="107"/>
      <c r="EPO54" s="107"/>
      <c r="EPP54" s="107"/>
      <c r="EPQ54" s="107"/>
      <c r="EPR54" s="107"/>
      <c r="EPS54" s="107"/>
      <c r="EPT54" s="107"/>
      <c r="EPU54" s="107"/>
      <c r="EPV54" s="107"/>
      <c r="EPW54" s="107"/>
      <c r="EPX54" s="107"/>
      <c r="EPY54" s="107"/>
      <c r="EPZ54" s="107"/>
      <c r="EQA54" s="107"/>
      <c r="EQB54" s="107"/>
      <c r="EQC54" s="107"/>
      <c r="EQD54" s="107"/>
      <c r="EQE54" s="107"/>
      <c r="EQF54" s="107"/>
      <c r="EQG54" s="107"/>
      <c r="EQH54" s="107"/>
      <c r="EQI54" s="107"/>
      <c r="EQJ54" s="107"/>
      <c r="EQK54" s="107"/>
      <c r="EQL54" s="107"/>
      <c r="EQM54" s="107"/>
      <c r="EQN54" s="107"/>
      <c r="EQO54" s="107"/>
      <c r="EQP54" s="107"/>
      <c r="EQQ54" s="107"/>
      <c r="EQR54" s="107"/>
      <c r="EQS54" s="107"/>
      <c r="EQT54" s="107"/>
      <c r="EQU54" s="107"/>
      <c r="EQV54" s="107"/>
      <c r="EQW54" s="107"/>
      <c r="EQX54" s="107"/>
      <c r="EQY54" s="107"/>
      <c r="EQZ54" s="107"/>
      <c r="ERA54" s="107"/>
      <c r="ERB54" s="107"/>
      <c r="ERC54" s="107"/>
      <c r="ERD54" s="107"/>
      <c r="ERE54" s="107"/>
      <c r="ERF54" s="107"/>
      <c r="ERG54" s="107"/>
      <c r="ERH54" s="107"/>
      <c r="ERI54" s="107"/>
      <c r="ERJ54" s="107"/>
      <c r="ERK54" s="107"/>
      <c r="ERL54" s="107"/>
      <c r="ERM54" s="107"/>
      <c r="ERN54" s="107"/>
      <c r="ERO54" s="107"/>
      <c r="ERP54" s="107"/>
      <c r="ERQ54" s="107"/>
      <c r="ERR54" s="107"/>
      <c r="ERS54" s="107"/>
      <c r="ERT54" s="107"/>
      <c r="ERU54" s="107"/>
      <c r="ERV54" s="107"/>
      <c r="ERW54" s="107"/>
      <c r="ERX54" s="107"/>
      <c r="ERY54" s="107"/>
      <c r="ERZ54" s="107"/>
      <c r="ESA54" s="107"/>
      <c r="ESB54" s="107"/>
      <c r="ESC54" s="107"/>
      <c r="ESD54" s="107"/>
      <c r="ESE54" s="107"/>
      <c r="ESF54" s="107"/>
      <c r="ESG54" s="107"/>
      <c r="ESH54" s="107"/>
      <c r="ESI54" s="107"/>
      <c r="ESJ54" s="107"/>
      <c r="ESK54" s="107"/>
      <c r="ESL54" s="107"/>
      <c r="ESM54" s="107"/>
      <c r="ESN54" s="107"/>
      <c r="ESO54" s="107"/>
      <c r="ESP54" s="107"/>
      <c r="ESQ54" s="107"/>
      <c r="ESR54" s="107"/>
      <c r="ESS54" s="107"/>
      <c r="EST54" s="107"/>
      <c r="ESU54" s="107"/>
      <c r="ESV54" s="107"/>
      <c r="ESW54" s="107"/>
      <c r="ESX54" s="107"/>
      <c r="ESY54" s="107"/>
      <c r="ESZ54" s="107"/>
      <c r="ETA54" s="107"/>
      <c r="ETB54" s="107"/>
      <c r="ETC54" s="107"/>
      <c r="ETD54" s="107"/>
      <c r="ETE54" s="107"/>
      <c r="ETF54" s="107"/>
      <c r="ETG54" s="107"/>
      <c r="ETH54" s="107"/>
      <c r="ETI54" s="107"/>
      <c r="ETJ54" s="107"/>
      <c r="ETK54" s="107"/>
      <c r="ETL54" s="107"/>
      <c r="ETM54" s="107"/>
      <c r="ETN54" s="107"/>
      <c r="ETO54" s="107"/>
      <c r="ETP54" s="107"/>
      <c r="ETQ54" s="107"/>
      <c r="ETR54" s="107"/>
      <c r="ETS54" s="107"/>
      <c r="ETT54" s="107"/>
      <c r="ETU54" s="107"/>
      <c r="ETV54" s="107"/>
      <c r="ETW54" s="107"/>
      <c r="ETX54" s="107"/>
      <c r="ETY54" s="107"/>
      <c r="ETZ54" s="107"/>
      <c r="EUA54" s="107"/>
      <c r="EUB54" s="107"/>
      <c r="EUC54" s="107"/>
      <c r="EUD54" s="107"/>
      <c r="EUE54" s="107"/>
      <c r="EUF54" s="107"/>
      <c r="EUG54" s="107"/>
      <c r="EUH54" s="107"/>
      <c r="EUI54" s="107"/>
      <c r="EUJ54" s="107"/>
      <c r="EUK54" s="107"/>
      <c r="EUL54" s="107"/>
      <c r="EUM54" s="107"/>
      <c r="EUN54" s="107"/>
      <c r="EUO54" s="107"/>
      <c r="EUP54" s="107"/>
      <c r="EUQ54" s="107"/>
      <c r="EUR54" s="107"/>
      <c r="EUS54" s="107"/>
      <c r="EUT54" s="107"/>
      <c r="EUU54" s="107"/>
      <c r="EUV54" s="107"/>
      <c r="EUW54" s="107"/>
      <c r="EUX54" s="107"/>
      <c r="EUY54" s="107"/>
      <c r="EUZ54" s="107"/>
      <c r="EVA54" s="107"/>
      <c r="EVB54" s="107"/>
      <c r="EVC54" s="107"/>
      <c r="EVD54" s="107"/>
      <c r="EVE54" s="107"/>
      <c r="EVF54" s="107"/>
      <c r="EVG54" s="107"/>
      <c r="EVH54" s="107"/>
      <c r="EVI54" s="107"/>
      <c r="EVJ54" s="107"/>
      <c r="EVK54" s="107"/>
      <c r="EVL54" s="107"/>
      <c r="EVM54" s="107"/>
      <c r="EVN54" s="107"/>
      <c r="EVO54" s="107"/>
      <c r="EVP54" s="107"/>
      <c r="EVQ54" s="107"/>
      <c r="EVR54" s="107"/>
      <c r="EVS54" s="107"/>
      <c r="EVT54" s="107"/>
      <c r="EVU54" s="107"/>
      <c r="EVV54" s="107"/>
      <c r="EVW54" s="107"/>
      <c r="EVX54" s="107"/>
      <c r="EVY54" s="107"/>
      <c r="EVZ54" s="107"/>
      <c r="EWA54" s="107"/>
      <c r="EWB54" s="107"/>
      <c r="EWC54" s="107"/>
      <c r="EWD54" s="107"/>
      <c r="EWE54" s="107"/>
      <c r="EWF54" s="107"/>
      <c r="EWG54" s="107"/>
      <c r="EWH54" s="107"/>
      <c r="EWI54" s="107"/>
      <c r="EWJ54" s="107"/>
      <c r="EWK54" s="107"/>
      <c r="EWL54" s="107"/>
      <c r="EWM54" s="107"/>
      <c r="EWN54" s="107"/>
      <c r="EWO54" s="107"/>
      <c r="EWP54" s="107"/>
      <c r="EWQ54" s="107"/>
      <c r="EWR54" s="107"/>
      <c r="EWS54" s="107"/>
      <c r="EWT54" s="107"/>
      <c r="EWU54" s="107"/>
      <c r="EWV54" s="107"/>
      <c r="EWW54" s="107"/>
      <c r="EWX54" s="107"/>
      <c r="EWY54" s="107"/>
      <c r="EWZ54" s="107"/>
      <c r="EXA54" s="107"/>
      <c r="EXB54" s="107"/>
      <c r="EXC54" s="107"/>
      <c r="EXD54" s="107"/>
      <c r="EXE54" s="107"/>
      <c r="EXF54" s="107"/>
      <c r="EXG54" s="107"/>
      <c r="EXH54" s="107"/>
      <c r="EXI54" s="107"/>
      <c r="EXJ54" s="107"/>
      <c r="EXK54" s="107"/>
      <c r="EXL54" s="107"/>
      <c r="EXM54" s="107"/>
      <c r="EXN54" s="107"/>
      <c r="EXO54" s="107"/>
      <c r="EXP54" s="107"/>
      <c r="EXQ54" s="107"/>
      <c r="EXR54" s="107"/>
      <c r="EXS54" s="107"/>
      <c r="EXT54" s="107"/>
      <c r="EXU54" s="107"/>
      <c r="EXV54" s="107"/>
      <c r="EXW54" s="107"/>
      <c r="EXX54" s="107"/>
      <c r="EXY54" s="107"/>
      <c r="EXZ54" s="107"/>
      <c r="EYA54" s="107"/>
      <c r="EYB54" s="107"/>
      <c r="EYC54" s="107"/>
      <c r="EYD54" s="107"/>
      <c r="EYE54" s="107"/>
      <c r="EYF54" s="107"/>
      <c r="EYG54" s="107"/>
      <c r="EYH54" s="107"/>
      <c r="EYI54" s="107"/>
      <c r="EYJ54" s="107"/>
      <c r="EYK54" s="107"/>
      <c r="EYL54" s="107"/>
      <c r="EYM54" s="107"/>
      <c r="EYN54" s="107"/>
      <c r="EYO54" s="107"/>
      <c r="EYP54" s="107"/>
      <c r="EYQ54" s="107"/>
      <c r="EYR54" s="107"/>
      <c r="EYS54" s="107"/>
      <c r="EYT54" s="107"/>
      <c r="EYU54" s="107"/>
      <c r="EYV54" s="107"/>
      <c r="EYW54" s="107"/>
      <c r="EYX54" s="107"/>
      <c r="EYY54" s="107"/>
      <c r="EYZ54" s="107"/>
      <c r="EZA54" s="107"/>
      <c r="EZB54" s="107"/>
      <c r="EZC54" s="107"/>
      <c r="EZD54" s="107"/>
      <c r="EZE54" s="107"/>
      <c r="EZF54" s="107"/>
      <c r="EZG54" s="107"/>
      <c r="EZH54" s="107"/>
      <c r="EZI54" s="107"/>
      <c r="EZJ54" s="107"/>
      <c r="EZK54" s="107"/>
      <c r="EZL54" s="107"/>
      <c r="EZM54" s="107"/>
      <c r="EZN54" s="107"/>
      <c r="EZO54" s="107"/>
      <c r="EZP54" s="107"/>
      <c r="EZQ54" s="107"/>
      <c r="EZR54" s="107"/>
      <c r="EZS54" s="107"/>
      <c r="EZT54" s="107"/>
      <c r="EZU54" s="107"/>
      <c r="EZV54" s="107"/>
      <c r="EZW54" s="107"/>
      <c r="EZX54" s="107"/>
      <c r="EZY54" s="107"/>
      <c r="EZZ54" s="107"/>
      <c r="FAA54" s="107"/>
      <c r="FAB54" s="107"/>
      <c r="FAC54" s="107"/>
      <c r="FAD54" s="107"/>
      <c r="FAE54" s="107"/>
      <c r="FAF54" s="107"/>
      <c r="FAG54" s="107"/>
      <c r="FAH54" s="107"/>
      <c r="FAI54" s="107"/>
      <c r="FAJ54" s="107"/>
      <c r="FAK54" s="107"/>
      <c r="FAL54" s="107"/>
      <c r="FAM54" s="107"/>
      <c r="FAN54" s="107"/>
      <c r="FAO54" s="107"/>
      <c r="FAP54" s="107"/>
      <c r="FAQ54" s="107"/>
      <c r="FAR54" s="107"/>
      <c r="FAS54" s="107"/>
      <c r="FAT54" s="107"/>
      <c r="FAU54" s="107"/>
      <c r="FAV54" s="107"/>
      <c r="FAW54" s="107"/>
      <c r="FAX54" s="107"/>
      <c r="FAY54" s="107"/>
      <c r="FAZ54" s="107"/>
      <c r="FBA54" s="107"/>
      <c r="FBB54" s="107"/>
      <c r="FBC54" s="107"/>
      <c r="FBD54" s="107"/>
      <c r="FBE54" s="107"/>
      <c r="FBF54" s="107"/>
      <c r="FBG54" s="107"/>
      <c r="FBH54" s="107"/>
      <c r="FBI54" s="107"/>
      <c r="FBJ54" s="107"/>
      <c r="FBK54" s="107"/>
      <c r="FBL54" s="107"/>
      <c r="FBM54" s="107"/>
      <c r="FBN54" s="107"/>
      <c r="FBO54" s="107"/>
      <c r="FBP54" s="107"/>
      <c r="FBQ54" s="107"/>
      <c r="FBR54" s="107"/>
      <c r="FBS54" s="107"/>
      <c r="FBT54" s="107"/>
      <c r="FBU54" s="107"/>
      <c r="FBV54" s="107"/>
      <c r="FBW54" s="107"/>
      <c r="FBX54" s="107"/>
      <c r="FBY54" s="107"/>
      <c r="FBZ54" s="107"/>
      <c r="FCA54" s="107"/>
      <c r="FCB54" s="107"/>
      <c r="FCC54" s="107"/>
      <c r="FCD54" s="107"/>
      <c r="FCE54" s="107"/>
      <c r="FCF54" s="107"/>
      <c r="FCG54" s="107"/>
      <c r="FCH54" s="107"/>
      <c r="FCI54" s="107"/>
      <c r="FCJ54" s="107"/>
      <c r="FCK54" s="107"/>
      <c r="FCL54" s="107"/>
      <c r="FCM54" s="107"/>
      <c r="FCN54" s="107"/>
      <c r="FCO54" s="107"/>
      <c r="FCP54" s="107"/>
      <c r="FCQ54" s="107"/>
      <c r="FCR54" s="107"/>
      <c r="FCS54" s="107"/>
      <c r="FCT54" s="107"/>
      <c r="FCU54" s="107"/>
      <c r="FCV54" s="107"/>
      <c r="FCW54" s="107"/>
      <c r="FCX54" s="107"/>
      <c r="FCY54" s="107"/>
      <c r="FCZ54" s="107"/>
      <c r="FDA54" s="107"/>
      <c r="FDB54" s="107"/>
      <c r="FDC54" s="107"/>
      <c r="FDD54" s="107"/>
      <c r="FDE54" s="107"/>
      <c r="FDF54" s="107"/>
      <c r="FDG54" s="107"/>
      <c r="FDH54" s="107"/>
      <c r="FDI54" s="107"/>
      <c r="FDJ54" s="107"/>
      <c r="FDK54" s="107"/>
      <c r="FDL54" s="107"/>
      <c r="FDM54" s="107"/>
      <c r="FDN54" s="107"/>
      <c r="FDO54" s="107"/>
      <c r="FDP54" s="107"/>
      <c r="FDQ54" s="107"/>
      <c r="FDR54" s="107"/>
      <c r="FDS54" s="107"/>
      <c r="FDT54" s="107"/>
      <c r="FDU54" s="107"/>
      <c r="FDV54" s="107"/>
      <c r="FDW54" s="107"/>
      <c r="FDX54" s="107"/>
      <c r="FDY54" s="107"/>
      <c r="FDZ54" s="107"/>
      <c r="FEA54" s="107"/>
      <c r="FEB54" s="107"/>
      <c r="FEC54" s="107"/>
      <c r="FED54" s="107"/>
      <c r="FEE54" s="107"/>
      <c r="FEF54" s="107"/>
      <c r="FEG54" s="107"/>
      <c r="FEH54" s="107"/>
      <c r="FEI54" s="107"/>
      <c r="FEJ54" s="107"/>
      <c r="FEK54" s="107"/>
      <c r="FEL54" s="107"/>
      <c r="FEM54" s="107"/>
      <c r="FEN54" s="107"/>
      <c r="FEO54" s="107"/>
      <c r="FEP54" s="107"/>
      <c r="FEQ54" s="107"/>
      <c r="FER54" s="107"/>
      <c r="FES54" s="107"/>
      <c r="FET54" s="107"/>
      <c r="FEU54" s="107"/>
      <c r="FEV54" s="107"/>
      <c r="FEW54" s="107"/>
      <c r="FEX54" s="107"/>
      <c r="FEY54" s="107"/>
      <c r="FEZ54" s="107"/>
      <c r="FFA54" s="107"/>
      <c r="FFB54" s="107"/>
      <c r="FFC54" s="107"/>
      <c r="FFD54" s="107"/>
      <c r="FFE54" s="107"/>
      <c r="FFF54" s="107"/>
      <c r="FFG54" s="107"/>
      <c r="FFH54" s="107"/>
      <c r="FFI54" s="107"/>
      <c r="FFJ54" s="107"/>
      <c r="FFK54" s="107"/>
      <c r="FFL54" s="107"/>
      <c r="FFM54" s="107"/>
      <c r="FFN54" s="107"/>
      <c r="FFO54" s="107"/>
      <c r="FFP54" s="107"/>
      <c r="FFQ54" s="107"/>
      <c r="FFR54" s="107"/>
      <c r="FFS54" s="107"/>
      <c r="FFT54" s="107"/>
      <c r="FFU54" s="107"/>
      <c r="FFV54" s="107"/>
      <c r="FFW54" s="107"/>
      <c r="FFX54" s="107"/>
      <c r="FFY54" s="107"/>
      <c r="FFZ54" s="107"/>
      <c r="FGA54" s="107"/>
      <c r="FGB54" s="107"/>
      <c r="FGC54" s="107"/>
      <c r="FGD54" s="107"/>
      <c r="FGE54" s="107"/>
      <c r="FGF54" s="107"/>
      <c r="FGG54" s="107"/>
      <c r="FGH54" s="107"/>
      <c r="FGI54" s="107"/>
      <c r="FGJ54" s="107"/>
      <c r="FGK54" s="107"/>
      <c r="FGL54" s="107"/>
      <c r="FGM54" s="107"/>
      <c r="FGN54" s="107"/>
      <c r="FGO54" s="107"/>
      <c r="FGP54" s="107"/>
      <c r="FGQ54" s="107"/>
      <c r="FGR54" s="107"/>
      <c r="FGS54" s="107"/>
      <c r="FGT54" s="107"/>
      <c r="FGU54" s="107"/>
      <c r="FGV54" s="107"/>
      <c r="FGW54" s="107"/>
      <c r="FGX54" s="107"/>
      <c r="FGY54" s="107"/>
      <c r="FGZ54" s="107"/>
      <c r="FHA54" s="107"/>
      <c r="FHB54" s="107"/>
      <c r="FHC54" s="107"/>
      <c r="FHD54" s="107"/>
      <c r="FHE54" s="107"/>
      <c r="FHF54" s="107"/>
      <c r="FHG54" s="107"/>
      <c r="FHH54" s="107"/>
      <c r="FHI54" s="107"/>
      <c r="FHJ54" s="107"/>
      <c r="FHK54" s="107"/>
      <c r="FHL54" s="107"/>
      <c r="FHM54" s="107"/>
      <c r="FHN54" s="107"/>
      <c r="FHO54" s="107"/>
      <c r="FHP54" s="107"/>
      <c r="FHQ54" s="107"/>
      <c r="FHR54" s="107"/>
      <c r="FHS54" s="107"/>
      <c r="FHT54" s="107"/>
      <c r="FHU54" s="107"/>
      <c r="FHV54" s="107"/>
      <c r="FHW54" s="107"/>
      <c r="FHX54" s="107"/>
      <c r="FHY54" s="107"/>
      <c r="FHZ54" s="107"/>
      <c r="FIA54" s="107"/>
      <c r="FIB54" s="107"/>
      <c r="FIC54" s="107"/>
      <c r="FID54" s="107"/>
      <c r="FIE54" s="107"/>
      <c r="FIF54" s="107"/>
      <c r="FIG54" s="107"/>
      <c r="FIH54" s="107"/>
      <c r="FII54" s="107"/>
      <c r="FIJ54" s="107"/>
      <c r="FIK54" s="107"/>
      <c r="FIL54" s="107"/>
      <c r="FIM54" s="107"/>
      <c r="FIN54" s="107"/>
      <c r="FIO54" s="107"/>
      <c r="FIP54" s="107"/>
      <c r="FIQ54" s="107"/>
      <c r="FIR54" s="107"/>
      <c r="FIS54" s="107"/>
      <c r="FIT54" s="107"/>
      <c r="FIU54" s="107"/>
      <c r="FIV54" s="107"/>
      <c r="FIW54" s="107"/>
      <c r="FIX54" s="107"/>
      <c r="FIY54" s="107"/>
      <c r="FIZ54" s="107"/>
      <c r="FJA54" s="107"/>
      <c r="FJB54" s="107"/>
      <c r="FJC54" s="107"/>
      <c r="FJD54" s="107"/>
      <c r="FJE54" s="107"/>
      <c r="FJF54" s="107"/>
      <c r="FJG54" s="107"/>
      <c r="FJH54" s="107"/>
      <c r="FJI54" s="107"/>
      <c r="FJJ54" s="107"/>
      <c r="FJK54" s="107"/>
      <c r="FJL54" s="107"/>
      <c r="FJM54" s="107"/>
      <c r="FJN54" s="107"/>
      <c r="FJO54" s="107"/>
      <c r="FJP54" s="107"/>
      <c r="FJQ54" s="107"/>
      <c r="FJR54" s="107"/>
      <c r="FJS54" s="107"/>
      <c r="FJT54" s="107"/>
      <c r="FJU54" s="107"/>
      <c r="FJV54" s="107"/>
      <c r="FJW54" s="107"/>
      <c r="FJX54" s="107"/>
      <c r="FJY54" s="107"/>
      <c r="FJZ54" s="107"/>
      <c r="FKA54" s="107"/>
      <c r="FKB54" s="107"/>
      <c r="FKC54" s="107"/>
      <c r="FKD54" s="107"/>
      <c r="FKE54" s="107"/>
      <c r="FKF54" s="107"/>
      <c r="FKG54" s="107"/>
      <c r="FKH54" s="107"/>
      <c r="FKI54" s="107"/>
      <c r="FKJ54" s="107"/>
      <c r="FKK54" s="107"/>
      <c r="FKL54" s="107"/>
      <c r="FKM54" s="107"/>
      <c r="FKN54" s="107"/>
      <c r="FKO54" s="107"/>
      <c r="FKP54" s="107"/>
      <c r="FKQ54" s="107"/>
      <c r="FKR54" s="107"/>
      <c r="FKS54" s="107"/>
      <c r="FKT54" s="107"/>
      <c r="FKU54" s="107"/>
      <c r="FKV54" s="107"/>
      <c r="FKW54" s="107"/>
      <c r="FKX54" s="107"/>
      <c r="FKY54" s="107"/>
      <c r="FKZ54" s="107"/>
      <c r="FLA54" s="107"/>
      <c r="FLB54" s="107"/>
      <c r="FLC54" s="107"/>
      <c r="FLD54" s="107"/>
      <c r="FLE54" s="107"/>
      <c r="FLF54" s="107"/>
      <c r="FLG54" s="107"/>
      <c r="FLH54" s="107"/>
      <c r="FLI54" s="107"/>
      <c r="FLJ54" s="107"/>
      <c r="FLK54" s="107"/>
      <c r="FLL54" s="107"/>
      <c r="FLM54" s="107"/>
      <c r="FLN54" s="107"/>
      <c r="FLO54" s="107"/>
      <c r="FLP54" s="107"/>
      <c r="FLQ54" s="107"/>
      <c r="FLR54" s="107"/>
      <c r="FLS54" s="107"/>
      <c r="FLT54" s="107"/>
      <c r="FLU54" s="107"/>
      <c r="FLV54" s="107"/>
      <c r="FLW54" s="107"/>
      <c r="FLX54" s="107"/>
      <c r="FLY54" s="107"/>
      <c r="FLZ54" s="107"/>
      <c r="FMA54" s="107"/>
      <c r="FMB54" s="107"/>
      <c r="FMC54" s="107"/>
      <c r="FMD54" s="107"/>
      <c r="FME54" s="107"/>
      <c r="FMF54" s="107"/>
      <c r="FMG54" s="107"/>
      <c r="FMH54" s="107"/>
      <c r="FMI54" s="107"/>
      <c r="FMJ54" s="107"/>
      <c r="FMK54" s="107"/>
      <c r="FML54" s="107"/>
      <c r="FMM54" s="107"/>
      <c r="FMN54" s="107"/>
      <c r="FMO54" s="107"/>
      <c r="FMP54" s="107"/>
      <c r="FMQ54" s="107"/>
      <c r="FMR54" s="107"/>
      <c r="FMS54" s="107"/>
      <c r="FMT54" s="107"/>
      <c r="FMU54" s="107"/>
      <c r="FMV54" s="107"/>
      <c r="FMW54" s="107"/>
      <c r="FMX54" s="107"/>
      <c r="FMY54" s="107"/>
      <c r="FMZ54" s="107"/>
      <c r="FNA54" s="107"/>
      <c r="FNB54" s="107"/>
      <c r="FNC54" s="107"/>
      <c r="FND54" s="107"/>
      <c r="FNE54" s="107"/>
      <c r="FNF54" s="107"/>
      <c r="FNG54" s="107"/>
      <c r="FNH54" s="107"/>
      <c r="FNI54" s="107"/>
      <c r="FNJ54" s="107"/>
      <c r="FNK54" s="107"/>
      <c r="FNL54" s="107"/>
      <c r="FNM54" s="107"/>
      <c r="FNN54" s="107"/>
      <c r="FNO54" s="107"/>
      <c r="FNP54" s="107"/>
      <c r="FNQ54" s="107"/>
      <c r="FNR54" s="107"/>
      <c r="FNS54" s="107"/>
      <c r="FNT54" s="107"/>
      <c r="FNU54" s="107"/>
      <c r="FNV54" s="107"/>
      <c r="FNW54" s="107"/>
      <c r="FNX54" s="107"/>
      <c r="FNY54" s="107"/>
      <c r="FNZ54" s="107"/>
      <c r="FOA54" s="107"/>
      <c r="FOB54" s="107"/>
      <c r="FOC54" s="107"/>
      <c r="FOD54" s="107"/>
      <c r="FOE54" s="107"/>
      <c r="FOF54" s="107"/>
      <c r="FOG54" s="107"/>
      <c r="FOH54" s="107"/>
      <c r="FOI54" s="107"/>
      <c r="FOJ54" s="107"/>
      <c r="FOK54" s="107"/>
      <c r="FOL54" s="107"/>
      <c r="FOM54" s="107"/>
      <c r="FON54" s="107"/>
      <c r="FOO54" s="107"/>
      <c r="FOP54" s="107"/>
      <c r="FOQ54" s="107"/>
      <c r="FOR54" s="107"/>
      <c r="FOS54" s="107"/>
      <c r="FOT54" s="107"/>
      <c r="FOU54" s="107"/>
      <c r="FOV54" s="107"/>
      <c r="FOW54" s="107"/>
      <c r="FOX54" s="107"/>
      <c r="FOY54" s="107"/>
      <c r="FOZ54" s="107"/>
      <c r="FPA54" s="107"/>
      <c r="FPB54" s="107"/>
      <c r="FPC54" s="107"/>
      <c r="FPD54" s="107"/>
      <c r="FPE54" s="107"/>
      <c r="FPF54" s="107"/>
      <c r="FPG54" s="107"/>
      <c r="FPH54" s="107"/>
      <c r="FPI54" s="107"/>
      <c r="FPJ54" s="107"/>
      <c r="FPK54" s="107"/>
      <c r="FPL54" s="107"/>
      <c r="FPM54" s="107"/>
      <c r="FPN54" s="107"/>
      <c r="FPO54" s="107"/>
      <c r="FPP54" s="107"/>
      <c r="FPQ54" s="107"/>
      <c r="FPR54" s="107"/>
      <c r="FPS54" s="107"/>
      <c r="FPT54" s="107"/>
      <c r="FPU54" s="107"/>
      <c r="FPV54" s="107"/>
      <c r="FPW54" s="107"/>
      <c r="FPX54" s="107"/>
      <c r="FPY54" s="107"/>
      <c r="FPZ54" s="107"/>
      <c r="FQA54" s="107"/>
      <c r="FQB54" s="107"/>
      <c r="FQC54" s="107"/>
      <c r="FQD54" s="107"/>
      <c r="FQE54" s="107"/>
      <c r="FQF54" s="107"/>
      <c r="FQG54" s="107"/>
      <c r="FQH54" s="107"/>
      <c r="FQI54" s="107"/>
      <c r="FQJ54" s="107"/>
      <c r="FQK54" s="107"/>
      <c r="FQL54" s="107"/>
      <c r="FQM54" s="107"/>
      <c r="FQN54" s="107"/>
      <c r="FQO54" s="107"/>
      <c r="FQP54" s="107"/>
      <c r="FQQ54" s="107"/>
      <c r="FQR54" s="107"/>
      <c r="FQS54" s="107"/>
      <c r="FQT54" s="107"/>
      <c r="FQU54" s="107"/>
      <c r="FQV54" s="107"/>
      <c r="FQW54" s="107"/>
      <c r="FQX54" s="107"/>
      <c r="FQY54" s="107"/>
      <c r="FQZ54" s="107"/>
      <c r="FRA54" s="107"/>
      <c r="FRB54" s="107"/>
      <c r="FRC54" s="107"/>
      <c r="FRD54" s="107"/>
      <c r="FRE54" s="107"/>
      <c r="FRF54" s="107"/>
      <c r="FRG54" s="107"/>
      <c r="FRH54" s="107"/>
      <c r="FRI54" s="107"/>
      <c r="FRJ54" s="107"/>
      <c r="FRK54" s="107"/>
      <c r="FRL54" s="107"/>
      <c r="FRM54" s="107"/>
      <c r="FRN54" s="107"/>
      <c r="FRO54" s="107"/>
      <c r="FRP54" s="107"/>
      <c r="FRQ54" s="107"/>
      <c r="FRR54" s="107"/>
      <c r="FRS54" s="107"/>
      <c r="FRT54" s="107"/>
      <c r="FRU54" s="107"/>
      <c r="FRV54" s="107"/>
      <c r="FRW54" s="107"/>
      <c r="FRX54" s="107"/>
      <c r="FRY54" s="107"/>
      <c r="FRZ54" s="107"/>
      <c r="FSA54" s="107"/>
      <c r="FSB54" s="107"/>
      <c r="FSC54" s="107"/>
      <c r="FSD54" s="107"/>
      <c r="FSE54" s="107"/>
      <c r="FSF54" s="107"/>
      <c r="FSG54" s="107"/>
      <c r="FSH54" s="107"/>
      <c r="FSI54" s="107"/>
      <c r="FSJ54" s="107"/>
      <c r="FSK54" s="107"/>
      <c r="FSL54" s="107"/>
      <c r="FSM54" s="107"/>
      <c r="FSN54" s="107"/>
      <c r="FSO54" s="107"/>
      <c r="FSP54" s="107"/>
      <c r="FSQ54" s="107"/>
      <c r="FSR54" s="107"/>
      <c r="FSS54" s="107"/>
      <c r="FST54" s="107"/>
      <c r="FSU54" s="107"/>
      <c r="FSV54" s="107"/>
      <c r="FSW54" s="107"/>
      <c r="FSX54" s="107"/>
      <c r="FSY54" s="107"/>
      <c r="FSZ54" s="107"/>
      <c r="FTA54" s="107"/>
      <c r="FTB54" s="107"/>
      <c r="FTC54" s="107"/>
      <c r="FTD54" s="107"/>
      <c r="FTE54" s="107"/>
      <c r="FTF54" s="107"/>
      <c r="FTG54" s="107"/>
      <c r="FTH54" s="107"/>
      <c r="FTI54" s="107"/>
      <c r="FTJ54" s="107"/>
      <c r="FTK54" s="107"/>
      <c r="FTL54" s="107"/>
      <c r="FTM54" s="107"/>
      <c r="FTN54" s="107"/>
      <c r="FTO54" s="107"/>
      <c r="FTP54" s="107"/>
      <c r="FTQ54" s="107"/>
      <c r="FTR54" s="107"/>
      <c r="FTS54" s="107"/>
      <c r="FTT54" s="107"/>
      <c r="FTU54" s="107"/>
      <c r="FTV54" s="107"/>
      <c r="FTW54" s="107"/>
      <c r="FTX54" s="107"/>
      <c r="FTY54" s="107"/>
      <c r="FTZ54" s="107"/>
      <c r="FUA54" s="107"/>
      <c r="FUB54" s="107"/>
      <c r="FUC54" s="107"/>
      <c r="FUD54" s="107"/>
      <c r="FUE54" s="107"/>
      <c r="FUF54" s="107"/>
      <c r="FUG54" s="107"/>
      <c r="FUH54" s="107"/>
      <c r="FUI54" s="107"/>
      <c r="FUJ54" s="107"/>
      <c r="FUK54" s="107"/>
      <c r="FUL54" s="107"/>
      <c r="FUM54" s="107"/>
      <c r="FUN54" s="107"/>
      <c r="FUO54" s="107"/>
      <c r="FUP54" s="107"/>
      <c r="FUQ54" s="107"/>
      <c r="FUR54" s="107"/>
      <c r="FUS54" s="107"/>
      <c r="FUT54" s="107"/>
      <c r="FUU54" s="107"/>
      <c r="FUV54" s="107"/>
      <c r="FUW54" s="107"/>
      <c r="FUX54" s="107"/>
      <c r="FUY54" s="107"/>
      <c r="FUZ54" s="107"/>
      <c r="FVA54" s="107"/>
      <c r="FVB54" s="107"/>
      <c r="FVC54" s="107"/>
      <c r="FVD54" s="107"/>
      <c r="FVE54" s="107"/>
      <c r="FVF54" s="107"/>
      <c r="FVG54" s="107"/>
      <c r="FVH54" s="107"/>
      <c r="FVI54" s="107"/>
      <c r="FVJ54" s="107"/>
      <c r="FVK54" s="107"/>
      <c r="FVL54" s="107"/>
      <c r="FVM54" s="107"/>
      <c r="FVN54" s="107"/>
      <c r="FVO54" s="107"/>
      <c r="FVP54" s="107"/>
      <c r="FVQ54" s="107"/>
      <c r="FVR54" s="107"/>
      <c r="FVS54" s="107"/>
      <c r="FVT54" s="107"/>
      <c r="FVU54" s="107"/>
      <c r="FVV54" s="107"/>
      <c r="FVW54" s="107"/>
      <c r="FVX54" s="107"/>
      <c r="FVY54" s="107"/>
      <c r="FVZ54" s="107"/>
      <c r="FWA54" s="107"/>
      <c r="FWB54" s="107"/>
      <c r="FWC54" s="107"/>
      <c r="FWD54" s="107"/>
      <c r="FWE54" s="107"/>
      <c r="FWF54" s="107"/>
      <c r="FWG54" s="107"/>
      <c r="FWH54" s="107"/>
      <c r="FWI54" s="107"/>
      <c r="FWJ54" s="107"/>
      <c r="FWK54" s="107"/>
      <c r="FWL54" s="107"/>
      <c r="FWM54" s="107"/>
      <c r="FWN54" s="107"/>
      <c r="FWO54" s="107"/>
      <c r="FWP54" s="107"/>
      <c r="FWQ54" s="107"/>
      <c r="FWR54" s="107"/>
      <c r="FWS54" s="107"/>
      <c r="FWT54" s="107"/>
      <c r="FWU54" s="107"/>
      <c r="FWV54" s="107"/>
      <c r="FWW54" s="107"/>
      <c r="FWX54" s="107"/>
      <c r="FWY54" s="107"/>
      <c r="FWZ54" s="107"/>
      <c r="FXA54" s="107"/>
      <c r="FXB54" s="107"/>
      <c r="FXC54" s="107"/>
      <c r="FXD54" s="107"/>
      <c r="FXE54" s="107"/>
      <c r="FXF54" s="107"/>
      <c r="FXG54" s="107"/>
      <c r="FXH54" s="107"/>
      <c r="FXI54" s="107"/>
      <c r="FXJ54" s="107"/>
      <c r="FXK54" s="107"/>
      <c r="FXL54" s="107"/>
      <c r="FXM54" s="107"/>
      <c r="FXN54" s="107"/>
      <c r="FXO54" s="107"/>
      <c r="FXP54" s="107"/>
      <c r="FXQ54" s="107"/>
      <c r="FXR54" s="107"/>
      <c r="FXS54" s="107"/>
      <c r="FXT54" s="107"/>
      <c r="FXU54" s="107"/>
      <c r="FXV54" s="107"/>
      <c r="FXW54" s="107"/>
      <c r="FXX54" s="107"/>
      <c r="FXY54" s="107"/>
      <c r="FXZ54" s="107"/>
      <c r="FYA54" s="107"/>
      <c r="FYB54" s="107"/>
      <c r="FYC54" s="107"/>
      <c r="FYD54" s="107"/>
      <c r="FYE54" s="107"/>
      <c r="FYF54" s="107"/>
      <c r="FYG54" s="107"/>
      <c r="FYH54" s="107"/>
      <c r="FYI54" s="107"/>
      <c r="FYJ54" s="107"/>
      <c r="FYK54" s="107"/>
      <c r="FYL54" s="107"/>
      <c r="FYM54" s="107"/>
      <c r="FYN54" s="107"/>
      <c r="FYO54" s="107"/>
      <c r="FYP54" s="107"/>
      <c r="FYQ54" s="107"/>
      <c r="FYR54" s="107"/>
      <c r="FYS54" s="107"/>
      <c r="FYT54" s="107"/>
      <c r="FYU54" s="107"/>
      <c r="FYV54" s="107"/>
      <c r="FYW54" s="107"/>
      <c r="FYX54" s="107"/>
      <c r="FYY54" s="107"/>
      <c r="FYZ54" s="107"/>
      <c r="FZA54" s="107"/>
      <c r="FZB54" s="107"/>
      <c r="FZC54" s="107"/>
      <c r="FZD54" s="107"/>
      <c r="FZE54" s="107"/>
      <c r="FZF54" s="107"/>
      <c r="FZG54" s="107"/>
      <c r="FZH54" s="107"/>
      <c r="FZI54" s="107"/>
      <c r="FZJ54" s="107"/>
      <c r="FZK54" s="107"/>
      <c r="FZL54" s="107"/>
      <c r="FZM54" s="107"/>
      <c r="FZN54" s="107"/>
      <c r="FZO54" s="107"/>
      <c r="FZP54" s="107"/>
      <c r="FZQ54" s="107"/>
      <c r="FZR54" s="107"/>
      <c r="FZS54" s="107"/>
      <c r="FZT54" s="107"/>
      <c r="FZU54" s="107"/>
      <c r="FZV54" s="107"/>
      <c r="FZW54" s="107"/>
      <c r="FZX54" s="107"/>
      <c r="FZY54" s="107"/>
      <c r="FZZ54" s="107"/>
      <c r="GAA54" s="107"/>
      <c r="GAB54" s="107"/>
      <c r="GAC54" s="107"/>
      <c r="GAD54" s="107"/>
      <c r="GAE54" s="107"/>
      <c r="GAF54" s="107"/>
      <c r="GAG54" s="107"/>
      <c r="GAH54" s="107"/>
      <c r="GAI54" s="107"/>
      <c r="GAJ54" s="107"/>
      <c r="GAK54" s="107"/>
      <c r="GAL54" s="107"/>
      <c r="GAM54" s="107"/>
      <c r="GAN54" s="107"/>
      <c r="GAO54" s="107"/>
      <c r="GAP54" s="107"/>
      <c r="GAQ54" s="107"/>
      <c r="GAR54" s="107"/>
      <c r="GAS54" s="107"/>
      <c r="GAT54" s="107"/>
      <c r="GAU54" s="107"/>
      <c r="GAV54" s="107"/>
      <c r="GAW54" s="107"/>
      <c r="GAX54" s="107"/>
      <c r="GAY54" s="107"/>
      <c r="GAZ54" s="107"/>
      <c r="GBA54" s="107"/>
      <c r="GBB54" s="107"/>
      <c r="GBC54" s="107"/>
      <c r="GBD54" s="107"/>
      <c r="GBE54" s="107"/>
      <c r="GBF54" s="107"/>
      <c r="GBG54" s="107"/>
      <c r="GBH54" s="107"/>
      <c r="GBI54" s="107"/>
      <c r="GBJ54" s="107"/>
      <c r="GBK54" s="107"/>
      <c r="GBL54" s="107"/>
      <c r="GBM54" s="107"/>
      <c r="GBN54" s="107"/>
      <c r="GBO54" s="107"/>
      <c r="GBP54" s="107"/>
      <c r="GBQ54" s="107"/>
      <c r="GBR54" s="107"/>
      <c r="GBS54" s="107"/>
      <c r="GBT54" s="107"/>
      <c r="GBU54" s="107"/>
      <c r="GBV54" s="107"/>
      <c r="GBW54" s="107"/>
      <c r="GBX54" s="107"/>
      <c r="GBY54" s="107"/>
      <c r="GBZ54" s="107"/>
      <c r="GCA54" s="107"/>
      <c r="GCB54" s="107"/>
      <c r="GCC54" s="107"/>
      <c r="GCD54" s="107"/>
      <c r="GCE54" s="107"/>
      <c r="GCF54" s="107"/>
      <c r="GCG54" s="107"/>
      <c r="GCH54" s="107"/>
      <c r="GCI54" s="107"/>
      <c r="GCJ54" s="107"/>
      <c r="GCK54" s="107"/>
      <c r="GCL54" s="107"/>
      <c r="GCM54" s="107"/>
      <c r="GCN54" s="107"/>
      <c r="GCO54" s="107"/>
      <c r="GCP54" s="107"/>
      <c r="GCQ54" s="107"/>
      <c r="GCR54" s="107"/>
      <c r="GCS54" s="107"/>
      <c r="GCT54" s="107"/>
      <c r="GCU54" s="107"/>
      <c r="GCV54" s="107"/>
      <c r="GCW54" s="107"/>
      <c r="GCX54" s="107"/>
      <c r="GCY54" s="107"/>
      <c r="GCZ54" s="107"/>
      <c r="GDA54" s="107"/>
      <c r="GDB54" s="107"/>
      <c r="GDC54" s="107"/>
      <c r="GDD54" s="107"/>
      <c r="GDE54" s="107"/>
      <c r="GDF54" s="107"/>
      <c r="GDG54" s="107"/>
      <c r="GDH54" s="107"/>
      <c r="GDI54" s="107"/>
      <c r="GDJ54" s="107"/>
      <c r="GDK54" s="107"/>
      <c r="GDL54" s="107"/>
      <c r="GDM54" s="107"/>
      <c r="GDN54" s="107"/>
      <c r="GDO54" s="107"/>
      <c r="GDP54" s="107"/>
      <c r="GDQ54" s="107"/>
      <c r="GDR54" s="107"/>
      <c r="GDS54" s="107"/>
      <c r="GDT54" s="107"/>
      <c r="GDU54" s="107"/>
      <c r="GDV54" s="107"/>
      <c r="GDW54" s="107"/>
      <c r="GDX54" s="107"/>
      <c r="GDY54" s="107"/>
      <c r="GDZ54" s="107"/>
      <c r="GEA54" s="107"/>
      <c r="GEB54" s="107"/>
      <c r="GEC54" s="107"/>
      <c r="GED54" s="107"/>
      <c r="GEE54" s="107"/>
      <c r="GEF54" s="107"/>
      <c r="GEG54" s="107"/>
      <c r="GEH54" s="107"/>
      <c r="GEI54" s="107"/>
      <c r="GEJ54" s="107"/>
      <c r="GEK54" s="107"/>
      <c r="GEL54" s="107"/>
      <c r="GEM54" s="107"/>
      <c r="GEN54" s="107"/>
      <c r="GEO54" s="107"/>
      <c r="GEP54" s="107"/>
      <c r="GEQ54" s="107"/>
      <c r="GER54" s="107"/>
      <c r="GES54" s="107"/>
      <c r="GET54" s="107"/>
      <c r="GEU54" s="107"/>
      <c r="GEV54" s="107"/>
      <c r="GEW54" s="107"/>
      <c r="GEX54" s="107"/>
      <c r="GEY54" s="107"/>
      <c r="GEZ54" s="107"/>
      <c r="GFA54" s="107"/>
      <c r="GFB54" s="107"/>
      <c r="GFC54" s="107"/>
      <c r="GFD54" s="107"/>
      <c r="GFE54" s="107"/>
      <c r="GFF54" s="107"/>
      <c r="GFG54" s="107"/>
      <c r="GFH54" s="107"/>
      <c r="GFI54" s="107"/>
      <c r="GFJ54" s="107"/>
      <c r="GFK54" s="107"/>
      <c r="GFL54" s="107"/>
      <c r="GFM54" s="107"/>
      <c r="GFN54" s="107"/>
      <c r="GFO54" s="107"/>
      <c r="GFP54" s="107"/>
      <c r="GFQ54" s="107"/>
      <c r="GFR54" s="107"/>
      <c r="GFS54" s="107"/>
      <c r="GFT54" s="107"/>
      <c r="GFU54" s="107"/>
      <c r="GFV54" s="107"/>
      <c r="GFW54" s="107"/>
      <c r="GFX54" s="107"/>
      <c r="GFY54" s="107"/>
      <c r="GFZ54" s="107"/>
      <c r="GGA54" s="107"/>
      <c r="GGB54" s="107"/>
      <c r="GGC54" s="107"/>
      <c r="GGD54" s="107"/>
      <c r="GGE54" s="107"/>
      <c r="GGF54" s="107"/>
      <c r="GGG54" s="107"/>
      <c r="GGH54" s="107"/>
      <c r="GGI54" s="107"/>
      <c r="GGJ54" s="107"/>
      <c r="GGK54" s="107"/>
      <c r="GGL54" s="107"/>
      <c r="GGM54" s="107"/>
      <c r="GGN54" s="107"/>
      <c r="GGO54" s="107"/>
      <c r="GGP54" s="107"/>
      <c r="GGQ54" s="107"/>
      <c r="GGR54" s="107"/>
      <c r="GGS54" s="107"/>
      <c r="GGT54" s="107"/>
      <c r="GGU54" s="107"/>
      <c r="GGV54" s="107"/>
      <c r="GGW54" s="107"/>
      <c r="GGX54" s="107"/>
      <c r="GGY54" s="107"/>
      <c r="GGZ54" s="107"/>
      <c r="GHA54" s="107"/>
      <c r="GHB54" s="107"/>
      <c r="GHC54" s="107"/>
      <c r="GHD54" s="107"/>
      <c r="GHE54" s="107"/>
      <c r="GHF54" s="107"/>
      <c r="GHG54" s="107"/>
      <c r="GHH54" s="107"/>
      <c r="GHI54" s="107"/>
      <c r="GHJ54" s="107"/>
      <c r="GHK54" s="107"/>
      <c r="GHL54" s="107"/>
      <c r="GHM54" s="107"/>
      <c r="GHN54" s="107"/>
      <c r="GHO54" s="107"/>
      <c r="GHP54" s="107"/>
      <c r="GHQ54" s="107"/>
      <c r="GHR54" s="107"/>
      <c r="GHS54" s="107"/>
      <c r="GHT54" s="107"/>
      <c r="GHU54" s="107"/>
      <c r="GHV54" s="107"/>
      <c r="GHW54" s="107"/>
      <c r="GHX54" s="107"/>
      <c r="GHY54" s="107"/>
      <c r="GHZ54" s="107"/>
      <c r="GIA54" s="107"/>
      <c r="GIB54" s="107"/>
      <c r="GIC54" s="107"/>
      <c r="GID54" s="107"/>
      <c r="GIE54" s="107"/>
      <c r="GIF54" s="107"/>
      <c r="GIG54" s="107"/>
      <c r="GIH54" s="107"/>
      <c r="GII54" s="107"/>
      <c r="GIJ54" s="107"/>
      <c r="GIK54" s="107"/>
      <c r="GIL54" s="107"/>
      <c r="GIM54" s="107"/>
      <c r="GIN54" s="107"/>
      <c r="GIO54" s="107"/>
      <c r="GIP54" s="107"/>
      <c r="GIQ54" s="107"/>
      <c r="GIR54" s="107"/>
      <c r="GIS54" s="107"/>
      <c r="GIT54" s="107"/>
      <c r="GIU54" s="107"/>
      <c r="GIV54" s="107"/>
      <c r="GIW54" s="107"/>
      <c r="GIX54" s="107"/>
      <c r="GIY54" s="107"/>
      <c r="GIZ54" s="107"/>
      <c r="GJA54" s="107"/>
      <c r="GJB54" s="107"/>
      <c r="GJC54" s="107"/>
      <c r="GJD54" s="107"/>
      <c r="GJE54" s="107"/>
      <c r="GJF54" s="107"/>
      <c r="GJG54" s="107"/>
      <c r="GJH54" s="107"/>
      <c r="GJI54" s="107"/>
      <c r="GJJ54" s="107"/>
      <c r="GJK54" s="107"/>
      <c r="GJL54" s="107"/>
      <c r="GJM54" s="107"/>
      <c r="GJN54" s="107"/>
      <c r="GJO54" s="107"/>
      <c r="GJP54" s="107"/>
      <c r="GJQ54" s="107"/>
      <c r="GJR54" s="107"/>
      <c r="GJS54" s="107"/>
      <c r="GJT54" s="107"/>
      <c r="GJU54" s="107"/>
      <c r="GJV54" s="107"/>
      <c r="GJW54" s="107"/>
      <c r="GJX54" s="107"/>
      <c r="GJY54" s="107"/>
      <c r="GJZ54" s="107"/>
      <c r="GKA54" s="107"/>
      <c r="GKB54" s="107"/>
      <c r="GKC54" s="107"/>
      <c r="GKD54" s="107"/>
      <c r="GKE54" s="107"/>
      <c r="GKF54" s="107"/>
      <c r="GKG54" s="107"/>
      <c r="GKH54" s="107"/>
      <c r="GKI54" s="107"/>
      <c r="GKJ54" s="107"/>
      <c r="GKK54" s="107"/>
      <c r="GKL54" s="107"/>
      <c r="GKM54" s="107"/>
      <c r="GKN54" s="107"/>
      <c r="GKO54" s="107"/>
      <c r="GKP54" s="107"/>
      <c r="GKQ54" s="107"/>
      <c r="GKR54" s="107"/>
      <c r="GKS54" s="107"/>
      <c r="GKT54" s="107"/>
      <c r="GKU54" s="107"/>
      <c r="GKV54" s="107"/>
      <c r="GKW54" s="107"/>
      <c r="GKX54" s="107"/>
      <c r="GKY54" s="107"/>
      <c r="GKZ54" s="107"/>
      <c r="GLA54" s="107"/>
      <c r="GLB54" s="107"/>
      <c r="GLC54" s="107"/>
      <c r="GLD54" s="107"/>
      <c r="GLE54" s="107"/>
      <c r="GLF54" s="107"/>
      <c r="GLG54" s="107"/>
      <c r="GLH54" s="107"/>
      <c r="GLI54" s="107"/>
      <c r="GLJ54" s="107"/>
      <c r="GLK54" s="107"/>
      <c r="GLL54" s="107"/>
      <c r="GLM54" s="107"/>
      <c r="GLN54" s="107"/>
      <c r="GLO54" s="107"/>
      <c r="GLP54" s="107"/>
      <c r="GLQ54" s="107"/>
      <c r="GLR54" s="107"/>
      <c r="GLS54" s="107"/>
      <c r="GLT54" s="107"/>
      <c r="GLU54" s="107"/>
      <c r="GLV54" s="107"/>
      <c r="GLW54" s="107"/>
      <c r="GLX54" s="107"/>
      <c r="GLY54" s="107"/>
      <c r="GLZ54" s="107"/>
      <c r="GMA54" s="107"/>
      <c r="GMB54" s="107"/>
      <c r="GMC54" s="107"/>
      <c r="GMD54" s="107"/>
      <c r="GME54" s="107"/>
      <c r="GMF54" s="107"/>
      <c r="GMG54" s="107"/>
      <c r="GMH54" s="107"/>
      <c r="GMI54" s="107"/>
      <c r="GMJ54" s="107"/>
      <c r="GMK54" s="107"/>
      <c r="GML54" s="107"/>
      <c r="GMM54" s="107"/>
      <c r="GMN54" s="107"/>
      <c r="GMO54" s="107"/>
      <c r="GMP54" s="107"/>
      <c r="GMQ54" s="107"/>
      <c r="GMR54" s="107"/>
      <c r="GMS54" s="107"/>
      <c r="GMT54" s="107"/>
      <c r="GMU54" s="107"/>
      <c r="GMV54" s="107"/>
      <c r="GMW54" s="107"/>
      <c r="GMX54" s="107"/>
      <c r="GMY54" s="107"/>
      <c r="GMZ54" s="107"/>
      <c r="GNA54" s="107"/>
      <c r="GNB54" s="107"/>
      <c r="GNC54" s="107"/>
      <c r="GND54" s="107"/>
      <c r="GNE54" s="107"/>
      <c r="GNF54" s="107"/>
      <c r="GNG54" s="107"/>
      <c r="GNH54" s="107"/>
      <c r="GNI54" s="107"/>
      <c r="GNJ54" s="107"/>
      <c r="GNK54" s="107"/>
      <c r="GNL54" s="107"/>
      <c r="GNM54" s="107"/>
      <c r="GNN54" s="107"/>
      <c r="GNO54" s="107"/>
      <c r="GNP54" s="107"/>
      <c r="GNQ54" s="107"/>
      <c r="GNR54" s="107"/>
      <c r="GNS54" s="107"/>
      <c r="GNT54" s="107"/>
      <c r="GNU54" s="107"/>
      <c r="GNV54" s="107"/>
      <c r="GNW54" s="107"/>
      <c r="GNX54" s="107"/>
      <c r="GNY54" s="107"/>
      <c r="GNZ54" s="107"/>
      <c r="GOA54" s="107"/>
      <c r="GOB54" s="107"/>
      <c r="GOC54" s="107"/>
      <c r="GOD54" s="107"/>
      <c r="GOE54" s="107"/>
      <c r="GOF54" s="107"/>
      <c r="GOG54" s="107"/>
      <c r="GOH54" s="107"/>
      <c r="GOI54" s="107"/>
      <c r="GOJ54" s="107"/>
      <c r="GOK54" s="107"/>
      <c r="GOL54" s="107"/>
      <c r="GOM54" s="107"/>
      <c r="GON54" s="107"/>
      <c r="GOO54" s="107"/>
      <c r="GOP54" s="107"/>
      <c r="GOQ54" s="107"/>
      <c r="GOR54" s="107"/>
      <c r="GOS54" s="107"/>
      <c r="GOT54" s="107"/>
      <c r="GOU54" s="107"/>
      <c r="GOV54" s="107"/>
      <c r="GOW54" s="107"/>
      <c r="GOX54" s="107"/>
      <c r="GOY54" s="107"/>
      <c r="GOZ54" s="107"/>
      <c r="GPA54" s="107"/>
      <c r="GPB54" s="107"/>
      <c r="GPC54" s="107"/>
      <c r="GPD54" s="107"/>
      <c r="GPE54" s="107"/>
      <c r="GPF54" s="107"/>
      <c r="GPG54" s="107"/>
      <c r="GPH54" s="107"/>
      <c r="GPI54" s="107"/>
      <c r="GPJ54" s="107"/>
      <c r="GPK54" s="107"/>
      <c r="GPL54" s="107"/>
      <c r="GPM54" s="107"/>
      <c r="GPN54" s="107"/>
      <c r="GPO54" s="107"/>
      <c r="GPP54" s="107"/>
      <c r="GPQ54" s="107"/>
      <c r="GPR54" s="107"/>
      <c r="GPS54" s="107"/>
      <c r="GPT54" s="107"/>
      <c r="GPU54" s="107"/>
      <c r="GPV54" s="107"/>
      <c r="GPW54" s="107"/>
      <c r="GPX54" s="107"/>
      <c r="GPY54" s="107"/>
      <c r="GPZ54" s="107"/>
      <c r="GQA54" s="107"/>
      <c r="GQB54" s="107"/>
      <c r="GQC54" s="107"/>
      <c r="GQD54" s="107"/>
      <c r="GQE54" s="107"/>
      <c r="GQF54" s="107"/>
      <c r="GQG54" s="107"/>
      <c r="GQH54" s="107"/>
      <c r="GQI54" s="107"/>
      <c r="GQJ54" s="107"/>
      <c r="GQK54" s="107"/>
      <c r="GQL54" s="107"/>
      <c r="GQM54" s="107"/>
      <c r="GQN54" s="107"/>
      <c r="GQO54" s="107"/>
      <c r="GQP54" s="107"/>
      <c r="GQQ54" s="107"/>
      <c r="GQR54" s="107"/>
      <c r="GQS54" s="107"/>
      <c r="GQT54" s="107"/>
      <c r="GQU54" s="107"/>
      <c r="GQV54" s="107"/>
      <c r="GQW54" s="107"/>
      <c r="GQX54" s="107"/>
      <c r="GQY54" s="107"/>
      <c r="GQZ54" s="107"/>
      <c r="GRA54" s="107"/>
      <c r="GRB54" s="107"/>
      <c r="GRC54" s="107"/>
      <c r="GRD54" s="107"/>
      <c r="GRE54" s="107"/>
      <c r="GRF54" s="107"/>
      <c r="GRG54" s="107"/>
      <c r="GRH54" s="107"/>
      <c r="GRI54" s="107"/>
      <c r="GRJ54" s="107"/>
      <c r="GRK54" s="107"/>
      <c r="GRL54" s="107"/>
      <c r="GRM54" s="107"/>
      <c r="GRN54" s="107"/>
      <c r="GRO54" s="107"/>
      <c r="GRP54" s="107"/>
      <c r="GRQ54" s="107"/>
      <c r="GRR54" s="107"/>
      <c r="GRS54" s="107"/>
      <c r="GRT54" s="107"/>
      <c r="GRU54" s="107"/>
      <c r="GRV54" s="107"/>
      <c r="GRW54" s="107"/>
      <c r="GRX54" s="107"/>
      <c r="GRY54" s="107"/>
      <c r="GRZ54" s="107"/>
      <c r="GSA54" s="107"/>
      <c r="GSB54" s="107"/>
      <c r="GSC54" s="107"/>
      <c r="GSD54" s="107"/>
      <c r="GSE54" s="107"/>
      <c r="GSF54" s="107"/>
      <c r="GSG54" s="107"/>
      <c r="GSH54" s="107"/>
      <c r="GSI54" s="107"/>
      <c r="GSJ54" s="107"/>
      <c r="GSK54" s="107"/>
      <c r="GSL54" s="107"/>
      <c r="GSM54" s="107"/>
      <c r="GSN54" s="107"/>
      <c r="GSO54" s="107"/>
      <c r="GSP54" s="107"/>
      <c r="GSQ54" s="107"/>
      <c r="GSR54" s="107"/>
      <c r="GSS54" s="107"/>
      <c r="GST54" s="107"/>
      <c r="GSU54" s="107"/>
      <c r="GSV54" s="107"/>
      <c r="GSW54" s="107"/>
      <c r="GSX54" s="107"/>
      <c r="GSY54" s="107"/>
      <c r="GSZ54" s="107"/>
      <c r="GTA54" s="107"/>
      <c r="GTB54" s="107"/>
      <c r="GTC54" s="107"/>
      <c r="GTD54" s="107"/>
      <c r="GTE54" s="107"/>
      <c r="GTF54" s="107"/>
      <c r="GTG54" s="107"/>
      <c r="GTH54" s="107"/>
      <c r="GTI54" s="107"/>
      <c r="GTJ54" s="107"/>
      <c r="GTK54" s="107"/>
      <c r="GTL54" s="107"/>
      <c r="GTM54" s="107"/>
      <c r="GTN54" s="107"/>
      <c r="GTO54" s="107"/>
      <c r="GTP54" s="107"/>
      <c r="GTQ54" s="107"/>
      <c r="GTR54" s="107"/>
      <c r="GTS54" s="107"/>
      <c r="GTT54" s="107"/>
      <c r="GTU54" s="107"/>
      <c r="GTV54" s="107"/>
      <c r="GTW54" s="107"/>
      <c r="GTX54" s="107"/>
      <c r="GTY54" s="107"/>
      <c r="GTZ54" s="107"/>
      <c r="GUA54" s="107"/>
      <c r="GUB54" s="107"/>
      <c r="GUC54" s="107"/>
      <c r="GUD54" s="107"/>
      <c r="GUE54" s="107"/>
      <c r="GUF54" s="107"/>
      <c r="GUG54" s="107"/>
      <c r="GUH54" s="107"/>
      <c r="GUI54" s="107"/>
      <c r="GUJ54" s="107"/>
      <c r="GUK54" s="107"/>
      <c r="GUL54" s="107"/>
      <c r="GUM54" s="107"/>
      <c r="GUN54" s="107"/>
      <c r="GUO54" s="107"/>
      <c r="GUP54" s="107"/>
      <c r="GUQ54" s="107"/>
      <c r="GUR54" s="107"/>
      <c r="GUS54" s="107"/>
      <c r="GUT54" s="107"/>
      <c r="GUU54" s="107"/>
      <c r="GUV54" s="107"/>
      <c r="GUW54" s="107"/>
      <c r="GUX54" s="107"/>
      <c r="GUY54" s="107"/>
      <c r="GUZ54" s="107"/>
      <c r="GVA54" s="107"/>
      <c r="GVB54" s="107"/>
      <c r="GVC54" s="107"/>
      <c r="GVD54" s="107"/>
      <c r="GVE54" s="107"/>
      <c r="GVF54" s="107"/>
      <c r="GVG54" s="107"/>
      <c r="GVH54" s="107"/>
      <c r="GVI54" s="107"/>
      <c r="GVJ54" s="107"/>
      <c r="GVK54" s="107"/>
      <c r="GVL54" s="107"/>
      <c r="GVM54" s="107"/>
      <c r="GVN54" s="107"/>
      <c r="GVO54" s="107"/>
      <c r="GVP54" s="107"/>
      <c r="GVQ54" s="107"/>
      <c r="GVR54" s="107"/>
      <c r="GVS54" s="107"/>
      <c r="GVT54" s="107"/>
      <c r="GVU54" s="107"/>
      <c r="GVV54" s="107"/>
      <c r="GVW54" s="107"/>
      <c r="GVX54" s="107"/>
      <c r="GVY54" s="107"/>
      <c r="GVZ54" s="107"/>
      <c r="GWA54" s="107"/>
      <c r="GWB54" s="107"/>
      <c r="GWC54" s="107"/>
      <c r="GWD54" s="107"/>
      <c r="GWE54" s="107"/>
      <c r="GWF54" s="107"/>
      <c r="GWG54" s="107"/>
      <c r="GWH54" s="107"/>
      <c r="GWI54" s="107"/>
      <c r="GWJ54" s="107"/>
      <c r="GWK54" s="107"/>
      <c r="GWL54" s="107"/>
      <c r="GWM54" s="107"/>
      <c r="GWN54" s="107"/>
      <c r="GWO54" s="107"/>
      <c r="GWP54" s="107"/>
      <c r="GWQ54" s="107"/>
      <c r="GWR54" s="107"/>
      <c r="GWS54" s="107"/>
      <c r="GWT54" s="107"/>
      <c r="GWU54" s="107"/>
      <c r="GWV54" s="107"/>
      <c r="GWW54" s="107"/>
      <c r="GWX54" s="107"/>
      <c r="GWY54" s="107"/>
      <c r="GWZ54" s="107"/>
      <c r="GXA54" s="107"/>
      <c r="GXB54" s="107"/>
      <c r="GXC54" s="107"/>
      <c r="GXD54" s="107"/>
      <c r="GXE54" s="107"/>
      <c r="GXF54" s="107"/>
      <c r="GXG54" s="107"/>
      <c r="GXH54" s="107"/>
      <c r="GXI54" s="107"/>
      <c r="GXJ54" s="107"/>
      <c r="GXK54" s="107"/>
      <c r="GXL54" s="107"/>
      <c r="GXM54" s="107"/>
      <c r="GXN54" s="107"/>
      <c r="GXO54" s="107"/>
      <c r="GXP54" s="107"/>
      <c r="GXQ54" s="107"/>
      <c r="GXR54" s="107"/>
      <c r="GXS54" s="107"/>
      <c r="GXT54" s="107"/>
      <c r="GXU54" s="107"/>
      <c r="GXV54" s="107"/>
      <c r="GXW54" s="107"/>
      <c r="GXX54" s="107"/>
      <c r="GXY54" s="107"/>
      <c r="GXZ54" s="107"/>
      <c r="GYA54" s="107"/>
      <c r="GYB54" s="107"/>
      <c r="GYC54" s="107"/>
      <c r="GYD54" s="107"/>
      <c r="GYE54" s="107"/>
      <c r="GYF54" s="107"/>
      <c r="GYG54" s="107"/>
      <c r="GYH54" s="107"/>
      <c r="GYI54" s="107"/>
      <c r="GYJ54" s="107"/>
      <c r="GYK54" s="107"/>
      <c r="GYL54" s="107"/>
      <c r="GYM54" s="107"/>
      <c r="GYN54" s="107"/>
      <c r="GYO54" s="107"/>
      <c r="GYP54" s="107"/>
      <c r="GYQ54" s="107"/>
      <c r="GYR54" s="107"/>
      <c r="GYS54" s="107"/>
      <c r="GYT54" s="107"/>
      <c r="GYU54" s="107"/>
      <c r="GYV54" s="107"/>
      <c r="GYW54" s="107"/>
      <c r="GYX54" s="107"/>
      <c r="GYY54" s="107"/>
      <c r="GYZ54" s="107"/>
      <c r="GZA54" s="107"/>
      <c r="GZB54" s="107"/>
      <c r="GZC54" s="107"/>
      <c r="GZD54" s="107"/>
      <c r="GZE54" s="107"/>
      <c r="GZF54" s="107"/>
      <c r="GZG54" s="107"/>
      <c r="GZH54" s="107"/>
      <c r="GZI54" s="107"/>
      <c r="GZJ54" s="107"/>
      <c r="GZK54" s="107"/>
      <c r="GZL54" s="107"/>
      <c r="GZM54" s="107"/>
      <c r="GZN54" s="107"/>
      <c r="GZO54" s="107"/>
      <c r="GZP54" s="107"/>
      <c r="GZQ54" s="107"/>
      <c r="GZR54" s="107"/>
      <c r="GZS54" s="107"/>
      <c r="GZT54" s="107"/>
      <c r="GZU54" s="107"/>
      <c r="GZV54" s="107"/>
      <c r="GZW54" s="107"/>
      <c r="GZX54" s="107"/>
      <c r="GZY54" s="107"/>
      <c r="GZZ54" s="107"/>
      <c r="HAA54" s="107"/>
      <c r="HAB54" s="107"/>
      <c r="HAC54" s="107"/>
      <c r="HAD54" s="107"/>
      <c r="HAE54" s="107"/>
      <c r="HAF54" s="107"/>
      <c r="HAG54" s="107"/>
      <c r="HAH54" s="107"/>
      <c r="HAI54" s="107"/>
      <c r="HAJ54" s="107"/>
      <c r="HAK54" s="107"/>
      <c r="HAL54" s="107"/>
      <c r="HAM54" s="107"/>
      <c r="HAN54" s="107"/>
      <c r="HAO54" s="107"/>
      <c r="HAP54" s="107"/>
      <c r="HAQ54" s="107"/>
      <c r="HAR54" s="107"/>
      <c r="HAS54" s="107"/>
      <c r="HAT54" s="107"/>
      <c r="HAU54" s="107"/>
      <c r="HAV54" s="107"/>
      <c r="HAW54" s="107"/>
      <c r="HAX54" s="107"/>
      <c r="HAY54" s="107"/>
      <c r="HAZ54" s="107"/>
      <c r="HBA54" s="107"/>
      <c r="HBB54" s="107"/>
      <c r="HBC54" s="107"/>
      <c r="HBD54" s="107"/>
      <c r="HBE54" s="107"/>
      <c r="HBF54" s="107"/>
      <c r="HBG54" s="107"/>
      <c r="HBH54" s="107"/>
      <c r="HBI54" s="107"/>
      <c r="HBJ54" s="107"/>
      <c r="HBK54" s="107"/>
      <c r="HBL54" s="107"/>
      <c r="HBM54" s="107"/>
      <c r="HBN54" s="107"/>
      <c r="HBO54" s="107"/>
      <c r="HBP54" s="107"/>
      <c r="HBQ54" s="107"/>
      <c r="HBR54" s="107"/>
      <c r="HBS54" s="107"/>
      <c r="HBT54" s="107"/>
      <c r="HBU54" s="107"/>
      <c r="HBV54" s="107"/>
      <c r="HBW54" s="107"/>
      <c r="HBX54" s="107"/>
      <c r="HBY54" s="107"/>
      <c r="HBZ54" s="107"/>
      <c r="HCA54" s="107"/>
      <c r="HCB54" s="107"/>
      <c r="HCC54" s="107"/>
      <c r="HCD54" s="107"/>
      <c r="HCE54" s="107"/>
      <c r="HCF54" s="107"/>
      <c r="HCG54" s="107"/>
      <c r="HCH54" s="107"/>
      <c r="HCI54" s="107"/>
      <c r="HCJ54" s="107"/>
      <c r="HCK54" s="107"/>
      <c r="HCL54" s="107"/>
      <c r="HCM54" s="107"/>
      <c r="HCN54" s="107"/>
      <c r="HCO54" s="107"/>
      <c r="HCP54" s="107"/>
      <c r="HCQ54" s="107"/>
      <c r="HCR54" s="107"/>
      <c r="HCS54" s="107"/>
      <c r="HCT54" s="107"/>
      <c r="HCU54" s="107"/>
      <c r="HCV54" s="107"/>
      <c r="HCW54" s="107"/>
      <c r="HCX54" s="107"/>
      <c r="HCY54" s="107"/>
      <c r="HCZ54" s="107"/>
      <c r="HDA54" s="107"/>
      <c r="HDB54" s="107"/>
      <c r="HDC54" s="107"/>
      <c r="HDD54" s="107"/>
      <c r="HDE54" s="107"/>
      <c r="HDF54" s="107"/>
      <c r="HDG54" s="107"/>
      <c r="HDH54" s="107"/>
      <c r="HDI54" s="107"/>
      <c r="HDJ54" s="107"/>
      <c r="HDK54" s="107"/>
      <c r="HDL54" s="107"/>
      <c r="HDM54" s="107"/>
      <c r="HDN54" s="107"/>
      <c r="HDO54" s="107"/>
      <c r="HDP54" s="107"/>
      <c r="HDQ54" s="107"/>
      <c r="HDR54" s="107"/>
      <c r="HDS54" s="107"/>
      <c r="HDT54" s="107"/>
      <c r="HDU54" s="107"/>
      <c r="HDV54" s="107"/>
      <c r="HDW54" s="107"/>
      <c r="HDX54" s="107"/>
      <c r="HDY54" s="107"/>
      <c r="HDZ54" s="107"/>
      <c r="HEA54" s="107"/>
      <c r="HEB54" s="107"/>
      <c r="HEC54" s="107"/>
      <c r="HED54" s="107"/>
      <c r="HEE54" s="107"/>
      <c r="HEF54" s="107"/>
      <c r="HEG54" s="107"/>
      <c r="HEH54" s="107"/>
      <c r="HEI54" s="107"/>
      <c r="HEJ54" s="107"/>
      <c r="HEK54" s="107"/>
      <c r="HEL54" s="107"/>
      <c r="HEM54" s="107"/>
      <c r="HEN54" s="107"/>
      <c r="HEO54" s="107"/>
      <c r="HEP54" s="107"/>
      <c r="HEQ54" s="107"/>
      <c r="HER54" s="107"/>
      <c r="HES54" s="107"/>
      <c r="HET54" s="107"/>
      <c r="HEU54" s="107"/>
      <c r="HEV54" s="107"/>
      <c r="HEW54" s="107"/>
      <c r="HEX54" s="107"/>
      <c r="HEY54" s="107"/>
      <c r="HEZ54" s="107"/>
      <c r="HFA54" s="107"/>
      <c r="HFB54" s="107"/>
      <c r="HFC54" s="107"/>
      <c r="HFD54" s="107"/>
      <c r="HFE54" s="107"/>
      <c r="HFF54" s="107"/>
      <c r="HFG54" s="107"/>
      <c r="HFH54" s="107"/>
      <c r="HFI54" s="107"/>
      <c r="HFJ54" s="107"/>
      <c r="HFK54" s="107"/>
      <c r="HFL54" s="107"/>
      <c r="HFM54" s="107"/>
      <c r="HFN54" s="107"/>
      <c r="HFO54" s="107"/>
      <c r="HFP54" s="107"/>
      <c r="HFQ54" s="107"/>
      <c r="HFR54" s="107"/>
      <c r="HFS54" s="107"/>
      <c r="HFT54" s="107"/>
      <c r="HFU54" s="107"/>
      <c r="HFV54" s="107"/>
      <c r="HFW54" s="107"/>
      <c r="HFX54" s="107"/>
      <c r="HFY54" s="107"/>
      <c r="HFZ54" s="107"/>
      <c r="HGA54" s="107"/>
      <c r="HGB54" s="107"/>
      <c r="HGC54" s="107"/>
      <c r="HGD54" s="107"/>
      <c r="HGE54" s="107"/>
      <c r="HGF54" s="107"/>
      <c r="HGG54" s="107"/>
      <c r="HGH54" s="107"/>
      <c r="HGI54" s="107"/>
      <c r="HGJ54" s="107"/>
      <c r="HGK54" s="107"/>
      <c r="HGL54" s="107"/>
      <c r="HGM54" s="107"/>
      <c r="HGN54" s="107"/>
      <c r="HGO54" s="107"/>
      <c r="HGP54" s="107"/>
      <c r="HGQ54" s="107"/>
      <c r="HGR54" s="107"/>
      <c r="HGS54" s="107"/>
      <c r="HGT54" s="107"/>
      <c r="HGU54" s="107"/>
      <c r="HGV54" s="107"/>
      <c r="HGW54" s="107"/>
      <c r="HGX54" s="107"/>
      <c r="HGY54" s="107"/>
      <c r="HGZ54" s="107"/>
      <c r="HHA54" s="107"/>
      <c r="HHB54" s="107"/>
      <c r="HHC54" s="107"/>
      <c r="HHD54" s="107"/>
      <c r="HHE54" s="107"/>
      <c r="HHF54" s="107"/>
      <c r="HHG54" s="107"/>
      <c r="HHH54" s="107"/>
      <c r="HHI54" s="107"/>
      <c r="HHJ54" s="107"/>
      <c r="HHK54" s="107"/>
      <c r="HHL54" s="107"/>
      <c r="HHM54" s="107"/>
      <c r="HHN54" s="107"/>
      <c r="HHO54" s="107"/>
      <c r="HHP54" s="107"/>
      <c r="HHQ54" s="107"/>
      <c r="HHR54" s="107"/>
      <c r="HHS54" s="107"/>
      <c r="HHT54" s="107"/>
      <c r="HHU54" s="107"/>
      <c r="HHV54" s="107"/>
      <c r="HHW54" s="107"/>
      <c r="HHX54" s="107"/>
      <c r="HHY54" s="107"/>
      <c r="HHZ54" s="107"/>
      <c r="HIA54" s="107"/>
      <c r="HIB54" s="107"/>
      <c r="HIC54" s="107"/>
      <c r="HID54" s="107"/>
      <c r="HIE54" s="107"/>
      <c r="HIF54" s="107"/>
      <c r="HIG54" s="107"/>
      <c r="HIH54" s="107"/>
      <c r="HII54" s="107"/>
      <c r="HIJ54" s="107"/>
      <c r="HIK54" s="107"/>
      <c r="HIL54" s="107"/>
      <c r="HIM54" s="107"/>
      <c r="HIN54" s="107"/>
      <c r="HIO54" s="107"/>
      <c r="HIP54" s="107"/>
      <c r="HIQ54" s="107"/>
      <c r="HIR54" s="107"/>
      <c r="HIS54" s="107"/>
      <c r="HIT54" s="107"/>
      <c r="HIU54" s="107"/>
      <c r="HIV54" s="107"/>
      <c r="HIW54" s="107"/>
      <c r="HIX54" s="107"/>
      <c r="HIY54" s="107"/>
      <c r="HIZ54" s="107"/>
      <c r="HJA54" s="107"/>
      <c r="HJB54" s="107"/>
      <c r="HJC54" s="107"/>
      <c r="HJD54" s="107"/>
      <c r="HJE54" s="107"/>
      <c r="HJF54" s="107"/>
      <c r="HJG54" s="107"/>
      <c r="HJH54" s="107"/>
      <c r="HJI54" s="107"/>
      <c r="HJJ54" s="107"/>
      <c r="HJK54" s="107"/>
      <c r="HJL54" s="107"/>
      <c r="HJM54" s="107"/>
      <c r="HJN54" s="107"/>
      <c r="HJO54" s="107"/>
      <c r="HJP54" s="107"/>
      <c r="HJQ54" s="107"/>
      <c r="HJR54" s="107"/>
      <c r="HJS54" s="107"/>
      <c r="HJT54" s="107"/>
      <c r="HJU54" s="107"/>
      <c r="HJV54" s="107"/>
      <c r="HJW54" s="107"/>
      <c r="HJX54" s="107"/>
      <c r="HJY54" s="107"/>
      <c r="HJZ54" s="107"/>
      <c r="HKA54" s="107"/>
      <c r="HKB54" s="107"/>
      <c r="HKC54" s="107"/>
      <c r="HKD54" s="107"/>
      <c r="HKE54" s="107"/>
      <c r="HKF54" s="107"/>
      <c r="HKG54" s="107"/>
      <c r="HKH54" s="107"/>
      <c r="HKI54" s="107"/>
      <c r="HKJ54" s="107"/>
      <c r="HKK54" s="107"/>
      <c r="HKL54" s="107"/>
      <c r="HKM54" s="107"/>
      <c r="HKN54" s="107"/>
      <c r="HKO54" s="107"/>
      <c r="HKP54" s="107"/>
      <c r="HKQ54" s="107"/>
      <c r="HKR54" s="107"/>
      <c r="HKS54" s="107"/>
      <c r="HKT54" s="107"/>
      <c r="HKU54" s="107"/>
      <c r="HKV54" s="107"/>
      <c r="HKW54" s="107"/>
      <c r="HKX54" s="107"/>
      <c r="HKY54" s="107"/>
      <c r="HKZ54" s="107"/>
      <c r="HLA54" s="107"/>
      <c r="HLB54" s="107"/>
      <c r="HLC54" s="107"/>
      <c r="HLD54" s="107"/>
      <c r="HLE54" s="107"/>
      <c r="HLF54" s="107"/>
      <c r="HLG54" s="107"/>
      <c r="HLH54" s="107"/>
      <c r="HLI54" s="107"/>
      <c r="HLJ54" s="107"/>
      <c r="HLK54" s="107"/>
      <c r="HLL54" s="107"/>
      <c r="HLM54" s="107"/>
      <c r="HLN54" s="107"/>
      <c r="HLO54" s="107"/>
      <c r="HLP54" s="107"/>
      <c r="HLQ54" s="107"/>
      <c r="HLR54" s="107"/>
      <c r="HLS54" s="107"/>
      <c r="HLT54" s="107"/>
      <c r="HLU54" s="107"/>
      <c r="HLV54" s="107"/>
      <c r="HLW54" s="107"/>
      <c r="HLX54" s="107"/>
      <c r="HLY54" s="107"/>
      <c r="HLZ54" s="107"/>
      <c r="HMA54" s="107"/>
      <c r="HMB54" s="107"/>
      <c r="HMC54" s="107"/>
      <c r="HMD54" s="107"/>
      <c r="HME54" s="107"/>
      <c r="HMF54" s="107"/>
      <c r="HMG54" s="107"/>
      <c r="HMH54" s="107"/>
      <c r="HMI54" s="107"/>
      <c r="HMJ54" s="107"/>
      <c r="HMK54" s="107"/>
      <c r="HML54" s="107"/>
      <c r="HMM54" s="107"/>
      <c r="HMN54" s="107"/>
      <c r="HMO54" s="107"/>
      <c r="HMP54" s="107"/>
      <c r="HMQ54" s="107"/>
      <c r="HMR54" s="107"/>
      <c r="HMS54" s="107"/>
      <c r="HMT54" s="107"/>
      <c r="HMU54" s="107"/>
      <c r="HMV54" s="107"/>
      <c r="HMW54" s="107"/>
      <c r="HMX54" s="107"/>
      <c r="HMY54" s="107"/>
      <c r="HMZ54" s="107"/>
      <c r="HNA54" s="107"/>
      <c r="HNB54" s="107"/>
      <c r="HNC54" s="107"/>
      <c r="HND54" s="107"/>
      <c r="HNE54" s="107"/>
      <c r="HNF54" s="107"/>
      <c r="HNG54" s="107"/>
      <c r="HNH54" s="107"/>
      <c r="HNI54" s="107"/>
      <c r="HNJ54" s="107"/>
      <c r="HNK54" s="107"/>
      <c r="HNL54" s="107"/>
      <c r="HNM54" s="107"/>
      <c r="HNN54" s="107"/>
      <c r="HNO54" s="107"/>
      <c r="HNP54" s="107"/>
      <c r="HNQ54" s="107"/>
      <c r="HNR54" s="107"/>
      <c r="HNS54" s="107"/>
      <c r="HNT54" s="107"/>
      <c r="HNU54" s="107"/>
      <c r="HNV54" s="107"/>
      <c r="HNW54" s="107"/>
      <c r="HNX54" s="107"/>
      <c r="HNY54" s="107"/>
      <c r="HNZ54" s="107"/>
      <c r="HOA54" s="107"/>
      <c r="HOB54" s="107"/>
      <c r="HOC54" s="107"/>
      <c r="HOD54" s="107"/>
      <c r="HOE54" s="107"/>
      <c r="HOF54" s="107"/>
      <c r="HOG54" s="107"/>
      <c r="HOH54" s="107"/>
      <c r="HOI54" s="107"/>
      <c r="HOJ54" s="107"/>
      <c r="HOK54" s="107"/>
      <c r="HOL54" s="107"/>
      <c r="HOM54" s="107"/>
      <c r="HON54" s="107"/>
      <c r="HOO54" s="107"/>
      <c r="HOP54" s="107"/>
      <c r="HOQ54" s="107"/>
      <c r="HOR54" s="107"/>
      <c r="HOS54" s="107"/>
      <c r="HOT54" s="107"/>
      <c r="HOU54" s="107"/>
      <c r="HOV54" s="107"/>
      <c r="HOW54" s="107"/>
      <c r="HOX54" s="107"/>
      <c r="HOY54" s="107"/>
      <c r="HOZ54" s="107"/>
      <c r="HPA54" s="107"/>
      <c r="HPB54" s="107"/>
      <c r="HPC54" s="107"/>
      <c r="HPD54" s="107"/>
      <c r="HPE54" s="107"/>
      <c r="HPF54" s="107"/>
      <c r="HPG54" s="107"/>
      <c r="HPH54" s="107"/>
      <c r="HPI54" s="107"/>
      <c r="HPJ54" s="107"/>
      <c r="HPK54" s="107"/>
      <c r="HPL54" s="107"/>
      <c r="HPM54" s="107"/>
      <c r="HPN54" s="107"/>
      <c r="HPO54" s="107"/>
      <c r="HPP54" s="107"/>
      <c r="HPQ54" s="107"/>
      <c r="HPR54" s="107"/>
      <c r="HPS54" s="107"/>
      <c r="HPT54" s="107"/>
      <c r="HPU54" s="107"/>
      <c r="HPV54" s="107"/>
      <c r="HPW54" s="107"/>
      <c r="HPX54" s="107"/>
      <c r="HPY54" s="107"/>
      <c r="HPZ54" s="107"/>
      <c r="HQA54" s="107"/>
      <c r="HQB54" s="107"/>
      <c r="HQC54" s="107"/>
      <c r="HQD54" s="107"/>
      <c r="HQE54" s="107"/>
      <c r="HQF54" s="107"/>
      <c r="HQG54" s="107"/>
      <c r="HQH54" s="107"/>
      <c r="HQI54" s="107"/>
      <c r="HQJ54" s="107"/>
      <c r="HQK54" s="107"/>
      <c r="HQL54" s="107"/>
      <c r="HQM54" s="107"/>
      <c r="HQN54" s="107"/>
      <c r="HQO54" s="107"/>
      <c r="HQP54" s="107"/>
      <c r="HQQ54" s="107"/>
      <c r="HQR54" s="107"/>
      <c r="HQS54" s="107"/>
      <c r="HQT54" s="107"/>
      <c r="HQU54" s="107"/>
      <c r="HQV54" s="107"/>
      <c r="HQW54" s="107"/>
      <c r="HQX54" s="107"/>
      <c r="HQY54" s="107"/>
      <c r="HQZ54" s="107"/>
      <c r="HRA54" s="107"/>
      <c r="HRB54" s="107"/>
      <c r="HRC54" s="107"/>
      <c r="HRD54" s="107"/>
      <c r="HRE54" s="107"/>
      <c r="HRF54" s="107"/>
      <c r="HRG54" s="107"/>
      <c r="HRH54" s="107"/>
      <c r="HRI54" s="107"/>
      <c r="HRJ54" s="107"/>
      <c r="HRK54" s="107"/>
      <c r="HRL54" s="107"/>
      <c r="HRM54" s="107"/>
      <c r="HRN54" s="107"/>
      <c r="HRO54" s="107"/>
      <c r="HRP54" s="107"/>
      <c r="HRQ54" s="107"/>
      <c r="HRR54" s="107"/>
      <c r="HRS54" s="107"/>
      <c r="HRT54" s="107"/>
      <c r="HRU54" s="107"/>
      <c r="HRV54" s="107"/>
      <c r="HRW54" s="107"/>
      <c r="HRX54" s="107"/>
      <c r="HRY54" s="107"/>
      <c r="HRZ54" s="107"/>
      <c r="HSA54" s="107"/>
      <c r="HSB54" s="107"/>
      <c r="HSC54" s="107"/>
      <c r="HSD54" s="107"/>
      <c r="HSE54" s="107"/>
      <c r="HSF54" s="107"/>
      <c r="HSG54" s="107"/>
      <c r="HSH54" s="107"/>
      <c r="HSI54" s="107"/>
      <c r="HSJ54" s="107"/>
      <c r="HSK54" s="107"/>
      <c r="HSL54" s="107"/>
      <c r="HSM54" s="107"/>
      <c r="HSN54" s="107"/>
      <c r="HSO54" s="107"/>
      <c r="HSP54" s="107"/>
      <c r="HSQ54" s="107"/>
      <c r="HSR54" s="107"/>
      <c r="HSS54" s="107"/>
      <c r="HST54" s="107"/>
      <c r="HSU54" s="107"/>
      <c r="HSV54" s="107"/>
      <c r="HSW54" s="107"/>
      <c r="HSX54" s="107"/>
      <c r="HSY54" s="107"/>
      <c r="HSZ54" s="107"/>
      <c r="HTA54" s="107"/>
      <c r="HTB54" s="107"/>
      <c r="HTC54" s="107"/>
      <c r="HTD54" s="107"/>
      <c r="HTE54" s="107"/>
      <c r="HTF54" s="107"/>
      <c r="HTG54" s="107"/>
      <c r="HTH54" s="107"/>
      <c r="HTI54" s="107"/>
      <c r="HTJ54" s="107"/>
      <c r="HTK54" s="107"/>
      <c r="HTL54" s="107"/>
      <c r="HTM54" s="107"/>
      <c r="HTN54" s="107"/>
      <c r="HTO54" s="107"/>
      <c r="HTP54" s="107"/>
      <c r="HTQ54" s="107"/>
      <c r="HTR54" s="107"/>
      <c r="HTS54" s="107"/>
      <c r="HTT54" s="107"/>
      <c r="HTU54" s="107"/>
      <c r="HTV54" s="107"/>
      <c r="HTW54" s="107"/>
      <c r="HTX54" s="107"/>
      <c r="HTY54" s="107"/>
      <c r="HTZ54" s="107"/>
      <c r="HUA54" s="107"/>
      <c r="HUB54" s="107"/>
      <c r="HUC54" s="107"/>
      <c r="HUD54" s="107"/>
      <c r="HUE54" s="107"/>
      <c r="HUF54" s="107"/>
      <c r="HUG54" s="107"/>
      <c r="HUH54" s="107"/>
      <c r="HUI54" s="107"/>
      <c r="HUJ54" s="107"/>
      <c r="HUK54" s="107"/>
      <c r="HUL54" s="107"/>
      <c r="HUM54" s="107"/>
      <c r="HUN54" s="107"/>
      <c r="HUO54" s="107"/>
      <c r="HUP54" s="107"/>
      <c r="HUQ54" s="107"/>
      <c r="HUR54" s="107"/>
      <c r="HUS54" s="107"/>
      <c r="HUT54" s="107"/>
      <c r="HUU54" s="107"/>
      <c r="HUV54" s="107"/>
      <c r="HUW54" s="107"/>
      <c r="HUX54" s="107"/>
      <c r="HUY54" s="107"/>
      <c r="HUZ54" s="107"/>
      <c r="HVA54" s="107"/>
      <c r="HVB54" s="107"/>
      <c r="HVC54" s="107"/>
      <c r="HVD54" s="107"/>
      <c r="HVE54" s="107"/>
      <c r="HVF54" s="107"/>
      <c r="HVG54" s="107"/>
      <c r="HVH54" s="107"/>
      <c r="HVI54" s="107"/>
      <c r="HVJ54" s="107"/>
      <c r="HVK54" s="107"/>
      <c r="HVL54" s="107"/>
      <c r="HVM54" s="107"/>
      <c r="HVN54" s="107"/>
      <c r="HVO54" s="107"/>
      <c r="HVP54" s="107"/>
      <c r="HVQ54" s="107"/>
      <c r="HVR54" s="107"/>
      <c r="HVS54" s="107"/>
      <c r="HVT54" s="107"/>
      <c r="HVU54" s="107"/>
      <c r="HVV54" s="107"/>
      <c r="HVW54" s="107"/>
      <c r="HVX54" s="107"/>
      <c r="HVY54" s="107"/>
      <c r="HVZ54" s="107"/>
      <c r="HWA54" s="107"/>
      <c r="HWB54" s="107"/>
      <c r="HWC54" s="107"/>
      <c r="HWD54" s="107"/>
      <c r="HWE54" s="107"/>
      <c r="HWF54" s="107"/>
      <c r="HWG54" s="107"/>
      <c r="HWH54" s="107"/>
      <c r="HWI54" s="107"/>
      <c r="HWJ54" s="107"/>
      <c r="HWK54" s="107"/>
      <c r="HWL54" s="107"/>
      <c r="HWM54" s="107"/>
      <c r="HWN54" s="107"/>
      <c r="HWO54" s="107"/>
      <c r="HWP54" s="107"/>
      <c r="HWQ54" s="107"/>
      <c r="HWR54" s="107"/>
      <c r="HWS54" s="107"/>
      <c r="HWT54" s="107"/>
      <c r="HWU54" s="107"/>
      <c r="HWV54" s="107"/>
      <c r="HWW54" s="107"/>
      <c r="HWX54" s="107"/>
      <c r="HWY54" s="107"/>
      <c r="HWZ54" s="107"/>
      <c r="HXA54" s="107"/>
      <c r="HXB54" s="107"/>
      <c r="HXC54" s="107"/>
      <c r="HXD54" s="107"/>
      <c r="HXE54" s="107"/>
      <c r="HXF54" s="107"/>
      <c r="HXG54" s="107"/>
      <c r="HXH54" s="107"/>
      <c r="HXI54" s="107"/>
      <c r="HXJ54" s="107"/>
      <c r="HXK54" s="107"/>
      <c r="HXL54" s="107"/>
      <c r="HXM54" s="107"/>
      <c r="HXN54" s="107"/>
      <c r="HXO54" s="107"/>
      <c r="HXP54" s="107"/>
      <c r="HXQ54" s="107"/>
      <c r="HXR54" s="107"/>
      <c r="HXS54" s="107"/>
      <c r="HXT54" s="107"/>
      <c r="HXU54" s="107"/>
      <c r="HXV54" s="107"/>
      <c r="HXW54" s="107"/>
      <c r="HXX54" s="107"/>
      <c r="HXY54" s="107"/>
      <c r="HXZ54" s="107"/>
      <c r="HYA54" s="107"/>
      <c r="HYB54" s="107"/>
      <c r="HYC54" s="107"/>
      <c r="HYD54" s="107"/>
      <c r="HYE54" s="107"/>
      <c r="HYF54" s="107"/>
      <c r="HYG54" s="107"/>
      <c r="HYH54" s="107"/>
      <c r="HYI54" s="107"/>
      <c r="HYJ54" s="107"/>
      <c r="HYK54" s="107"/>
      <c r="HYL54" s="107"/>
      <c r="HYM54" s="107"/>
      <c r="HYN54" s="107"/>
      <c r="HYO54" s="107"/>
      <c r="HYP54" s="107"/>
      <c r="HYQ54" s="107"/>
      <c r="HYR54" s="107"/>
      <c r="HYS54" s="107"/>
      <c r="HYT54" s="107"/>
      <c r="HYU54" s="107"/>
      <c r="HYV54" s="107"/>
      <c r="HYW54" s="107"/>
      <c r="HYX54" s="107"/>
      <c r="HYY54" s="107"/>
      <c r="HYZ54" s="107"/>
      <c r="HZA54" s="107"/>
      <c r="HZB54" s="107"/>
      <c r="HZC54" s="107"/>
      <c r="HZD54" s="107"/>
      <c r="HZE54" s="107"/>
      <c r="HZF54" s="107"/>
      <c r="HZG54" s="107"/>
      <c r="HZH54" s="107"/>
      <c r="HZI54" s="107"/>
      <c r="HZJ54" s="107"/>
      <c r="HZK54" s="107"/>
      <c r="HZL54" s="107"/>
      <c r="HZM54" s="107"/>
      <c r="HZN54" s="107"/>
      <c r="HZO54" s="107"/>
      <c r="HZP54" s="107"/>
      <c r="HZQ54" s="107"/>
      <c r="HZR54" s="107"/>
      <c r="HZS54" s="107"/>
      <c r="HZT54" s="107"/>
      <c r="HZU54" s="107"/>
      <c r="HZV54" s="107"/>
      <c r="HZW54" s="107"/>
      <c r="HZX54" s="107"/>
      <c r="HZY54" s="107"/>
      <c r="HZZ54" s="107"/>
      <c r="IAA54" s="107"/>
      <c r="IAB54" s="107"/>
      <c r="IAC54" s="107"/>
      <c r="IAD54" s="107"/>
      <c r="IAE54" s="107"/>
      <c r="IAF54" s="107"/>
      <c r="IAG54" s="107"/>
      <c r="IAH54" s="107"/>
      <c r="IAI54" s="107"/>
      <c r="IAJ54" s="107"/>
      <c r="IAK54" s="107"/>
      <c r="IAL54" s="107"/>
      <c r="IAM54" s="107"/>
      <c r="IAN54" s="107"/>
      <c r="IAO54" s="107"/>
      <c r="IAP54" s="107"/>
      <c r="IAQ54" s="107"/>
      <c r="IAR54" s="107"/>
      <c r="IAS54" s="107"/>
      <c r="IAT54" s="107"/>
      <c r="IAU54" s="107"/>
      <c r="IAV54" s="107"/>
      <c r="IAW54" s="107"/>
      <c r="IAX54" s="107"/>
      <c r="IAY54" s="107"/>
      <c r="IAZ54" s="107"/>
      <c r="IBA54" s="107"/>
      <c r="IBB54" s="107"/>
      <c r="IBC54" s="107"/>
      <c r="IBD54" s="107"/>
      <c r="IBE54" s="107"/>
      <c r="IBF54" s="107"/>
      <c r="IBG54" s="107"/>
      <c r="IBH54" s="107"/>
      <c r="IBI54" s="107"/>
      <c r="IBJ54" s="107"/>
      <c r="IBK54" s="107"/>
      <c r="IBL54" s="107"/>
      <c r="IBM54" s="107"/>
      <c r="IBN54" s="107"/>
      <c r="IBO54" s="107"/>
      <c r="IBP54" s="107"/>
      <c r="IBQ54" s="107"/>
      <c r="IBR54" s="107"/>
      <c r="IBS54" s="107"/>
      <c r="IBT54" s="107"/>
      <c r="IBU54" s="107"/>
      <c r="IBV54" s="107"/>
      <c r="IBW54" s="107"/>
      <c r="IBX54" s="107"/>
      <c r="IBY54" s="107"/>
      <c r="IBZ54" s="107"/>
      <c r="ICA54" s="107"/>
      <c r="ICB54" s="107"/>
      <c r="ICC54" s="107"/>
      <c r="ICD54" s="107"/>
      <c r="ICE54" s="107"/>
      <c r="ICF54" s="107"/>
      <c r="ICG54" s="107"/>
      <c r="ICH54" s="107"/>
      <c r="ICI54" s="107"/>
      <c r="ICJ54" s="107"/>
      <c r="ICK54" s="107"/>
      <c r="ICL54" s="107"/>
      <c r="ICM54" s="107"/>
      <c r="ICN54" s="107"/>
      <c r="ICO54" s="107"/>
      <c r="ICP54" s="107"/>
      <c r="ICQ54" s="107"/>
      <c r="ICR54" s="107"/>
      <c r="ICS54" s="107"/>
      <c r="ICT54" s="107"/>
      <c r="ICU54" s="107"/>
      <c r="ICV54" s="107"/>
      <c r="ICW54" s="107"/>
      <c r="ICX54" s="107"/>
      <c r="ICY54" s="107"/>
      <c r="ICZ54" s="107"/>
      <c r="IDA54" s="107"/>
      <c r="IDB54" s="107"/>
      <c r="IDC54" s="107"/>
      <c r="IDD54" s="107"/>
      <c r="IDE54" s="107"/>
      <c r="IDF54" s="107"/>
      <c r="IDG54" s="107"/>
      <c r="IDH54" s="107"/>
      <c r="IDI54" s="107"/>
      <c r="IDJ54" s="107"/>
      <c r="IDK54" s="107"/>
      <c r="IDL54" s="107"/>
      <c r="IDM54" s="107"/>
      <c r="IDN54" s="107"/>
      <c r="IDO54" s="107"/>
      <c r="IDP54" s="107"/>
      <c r="IDQ54" s="107"/>
      <c r="IDR54" s="107"/>
      <c r="IDS54" s="107"/>
      <c r="IDT54" s="107"/>
      <c r="IDU54" s="107"/>
      <c r="IDV54" s="107"/>
      <c r="IDW54" s="107"/>
      <c r="IDX54" s="107"/>
      <c r="IDY54" s="107"/>
      <c r="IDZ54" s="107"/>
      <c r="IEA54" s="107"/>
      <c r="IEB54" s="107"/>
      <c r="IEC54" s="107"/>
      <c r="IED54" s="107"/>
      <c r="IEE54" s="107"/>
      <c r="IEF54" s="107"/>
      <c r="IEG54" s="107"/>
      <c r="IEH54" s="107"/>
      <c r="IEI54" s="107"/>
      <c r="IEJ54" s="107"/>
      <c r="IEK54" s="107"/>
      <c r="IEL54" s="107"/>
      <c r="IEM54" s="107"/>
      <c r="IEN54" s="107"/>
      <c r="IEO54" s="107"/>
      <c r="IEP54" s="107"/>
      <c r="IEQ54" s="107"/>
      <c r="IER54" s="107"/>
      <c r="IES54" s="107"/>
      <c r="IET54" s="107"/>
      <c r="IEU54" s="107"/>
      <c r="IEV54" s="107"/>
      <c r="IEW54" s="107"/>
      <c r="IEX54" s="107"/>
      <c r="IEY54" s="107"/>
      <c r="IEZ54" s="107"/>
      <c r="IFA54" s="107"/>
      <c r="IFB54" s="107"/>
      <c r="IFC54" s="107"/>
      <c r="IFD54" s="107"/>
      <c r="IFE54" s="107"/>
      <c r="IFF54" s="107"/>
      <c r="IFG54" s="107"/>
      <c r="IFH54" s="107"/>
      <c r="IFI54" s="107"/>
      <c r="IFJ54" s="107"/>
      <c r="IFK54" s="107"/>
      <c r="IFL54" s="107"/>
      <c r="IFM54" s="107"/>
      <c r="IFN54" s="107"/>
      <c r="IFO54" s="107"/>
      <c r="IFP54" s="107"/>
      <c r="IFQ54" s="107"/>
      <c r="IFR54" s="107"/>
      <c r="IFS54" s="107"/>
      <c r="IFT54" s="107"/>
      <c r="IFU54" s="107"/>
      <c r="IFV54" s="107"/>
      <c r="IFW54" s="107"/>
      <c r="IFX54" s="107"/>
      <c r="IFY54" s="107"/>
      <c r="IFZ54" s="107"/>
      <c r="IGA54" s="107"/>
      <c r="IGB54" s="107"/>
      <c r="IGC54" s="107"/>
      <c r="IGD54" s="107"/>
      <c r="IGE54" s="107"/>
      <c r="IGF54" s="107"/>
      <c r="IGG54" s="107"/>
      <c r="IGH54" s="107"/>
      <c r="IGI54" s="107"/>
      <c r="IGJ54" s="107"/>
      <c r="IGK54" s="107"/>
      <c r="IGL54" s="107"/>
      <c r="IGM54" s="107"/>
      <c r="IGN54" s="107"/>
      <c r="IGO54" s="107"/>
      <c r="IGP54" s="107"/>
      <c r="IGQ54" s="107"/>
      <c r="IGR54" s="107"/>
      <c r="IGS54" s="107"/>
      <c r="IGT54" s="107"/>
      <c r="IGU54" s="107"/>
      <c r="IGV54" s="107"/>
      <c r="IGW54" s="107"/>
      <c r="IGX54" s="107"/>
      <c r="IGY54" s="107"/>
      <c r="IGZ54" s="107"/>
      <c r="IHA54" s="107"/>
      <c r="IHB54" s="107"/>
      <c r="IHC54" s="107"/>
      <c r="IHD54" s="107"/>
      <c r="IHE54" s="107"/>
      <c r="IHF54" s="107"/>
      <c r="IHG54" s="107"/>
      <c r="IHH54" s="107"/>
      <c r="IHI54" s="107"/>
      <c r="IHJ54" s="107"/>
      <c r="IHK54" s="107"/>
      <c r="IHL54" s="107"/>
      <c r="IHM54" s="107"/>
      <c r="IHN54" s="107"/>
      <c r="IHO54" s="107"/>
      <c r="IHP54" s="107"/>
      <c r="IHQ54" s="107"/>
      <c r="IHR54" s="107"/>
      <c r="IHS54" s="107"/>
      <c r="IHT54" s="107"/>
      <c r="IHU54" s="107"/>
      <c r="IHV54" s="107"/>
      <c r="IHW54" s="107"/>
      <c r="IHX54" s="107"/>
      <c r="IHY54" s="107"/>
      <c r="IHZ54" s="107"/>
      <c r="IIA54" s="107"/>
      <c r="IIB54" s="107"/>
      <c r="IIC54" s="107"/>
      <c r="IID54" s="107"/>
      <c r="IIE54" s="107"/>
      <c r="IIF54" s="107"/>
      <c r="IIG54" s="107"/>
      <c r="IIH54" s="107"/>
      <c r="III54" s="107"/>
      <c r="IIJ54" s="107"/>
      <c r="IIK54" s="107"/>
      <c r="IIL54" s="107"/>
      <c r="IIM54" s="107"/>
      <c r="IIN54" s="107"/>
      <c r="IIO54" s="107"/>
      <c r="IIP54" s="107"/>
      <c r="IIQ54" s="107"/>
      <c r="IIR54" s="107"/>
      <c r="IIS54" s="107"/>
      <c r="IIT54" s="107"/>
      <c r="IIU54" s="107"/>
      <c r="IIV54" s="107"/>
      <c r="IIW54" s="107"/>
      <c r="IIX54" s="107"/>
      <c r="IIY54" s="107"/>
      <c r="IIZ54" s="107"/>
      <c r="IJA54" s="107"/>
      <c r="IJB54" s="107"/>
      <c r="IJC54" s="107"/>
      <c r="IJD54" s="107"/>
      <c r="IJE54" s="107"/>
      <c r="IJF54" s="107"/>
      <c r="IJG54" s="107"/>
      <c r="IJH54" s="107"/>
      <c r="IJI54" s="107"/>
      <c r="IJJ54" s="107"/>
      <c r="IJK54" s="107"/>
      <c r="IJL54" s="107"/>
      <c r="IJM54" s="107"/>
      <c r="IJN54" s="107"/>
      <c r="IJO54" s="107"/>
      <c r="IJP54" s="107"/>
      <c r="IJQ54" s="107"/>
      <c r="IJR54" s="107"/>
      <c r="IJS54" s="107"/>
      <c r="IJT54" s="107"/>
      <c r="IJU54" s="107"/>
      <c r="IJV54" s="107"/>
      <c r="IJW54" s="107"/>
      <c r="IJX54" s="107"/>
      <c r="IJY54" s="107"/>
      <c r="IJZ54" s="107"/>
      <c r="IKA54" s="107"/>
      <c r="IKB54" s="107"/>
      <c r="IKC54" s="107"/>
      <c r="IKD54" s="107"/>
      <c r="IKE54" s="107"/>
      <c r="IKF54" s="107"/>
      <c r="IKG54" s="107"/>
      <c r="IKH54" s="107"/>
      <c r="IKI54" s="107"/>
      <c r="IKJ54" s="107"/>
      <c r="IKK54" s="107"/>
      <c r="IKL54" s="107"/>
      <c r="IKM54" s="107"/>
      <c r="IKN54" s="107"/>
      <c r="IKO54" s="107"/>
      <c r="IKP54" s="107"/>
      <c r="IKQ54" s="107"/>
      <c r="IKR54" s="107"/>
      <c r="IKS54" s="107"/>
      <c r="IKT54" s="107"/>
      <c r="IKU54" s="107"/>
      <c r="IKV54" s="107"/>
      <c r="IKW54" s="107"/>
      <c r="IKX54" s="107"/>
      <c r="IKY54" s="107"/>
      <c r="IKZ54" s="107"/>
      <c r="ILA54" s="107"/>
      <c r="ILB54" s="107"/>
      <c r="ILC54" s="107"/>
      <c r="ILD54" s="107"/>
      <c r="ILE54" s="107"/>
      <c r="ILF54" s="107"/>
      <c r="ILG54" s="107"/>
      <c r="ILH54" s="107"/>
      <c r="ILI54" s="107"/>
      <c r="ILJ54" s="107"/>
      <c r="ILK54" s="107"/>
      <c r="ILL54" s="107"/>
      <c r="ILM54" s="107"/>
      <c r="ILN54" s="107"/>
      <c r="ILO54" s="107"/>
      <c r="ILP54" s="107"/>
      <c r="ILQ54" s="107"/>
      <c r="ILR54" s="107"/>
      <c r="ILS54" s="107"/>
      <c r="ILT54" s="107"/>
      <c r="ILU54" s="107"/>
      <c r="ILV54" s="107"/>
      <c r="ILW54" s="107"/>
      <c r="ILX54" s="107"/>
      <c r="ILY54" s="107"/>
      <c r="ILZ54" s="107"/>
      <c r="IMA54" s="107"/>
      <c r="IMB54" s="107"/>
      <c r="IMC54" s="107"/>
      <c r="IMD54" s="107"/>
      <c r="IME54" s="107"/>
      <c r="IMF54" s="107"/>
      <c r="IMG54" s="107"/>
      <c r="IMH54" s="107"/>
      <c r="IMI54" s="107"/>
      <c r="IMJ54" s="107"/>
      <c r="IMK54" s="107"/>
      <c r="IML54" s="107"/>
      <c r="IMM54" s="107"/>
      <c r="IMN54" s="107"/>
      <c r="IMO54" s="107"/>
      <c r="IMP54" s="107"/>
      <c r="IMQ54" s="107"/>
      <c r="IMR54" s="107"/>
      <c r="IMS54" s="107"/>
      <c r="IMT54" s="107"/>
      <c r="IMU54" s="107"/>
      <c r="IMV54" s="107"/>
      <c r="IMW54" s="107"/>
      <c r="IMX54" s="107"/>
      <c r="IMY54" s="107"/>
      <c r="IMZ54" s="107"/>
      <c r="INA54" s="107"/>
      <c r="INB54" s="107"/>
      <c r="INC54" s="107"/>
      <c r="IND54" s="107"/>
      <c r="INE54" s="107"/>
      <c r="INF54" s="107"/>
      <c r="ING54" s="107"/>
      <c r="INH54" s="107"/>
      <c r="INI54" s="107"/>
      <c r="INJ54" s="107"/>
      <c r="INK54" s="107"/>
      <c r="INL54" s="107"/>
      <c r="INM54" s="107"/>
      <c r="INN54" s="107"/>
      <c r="INO54" s="107"/>
      <c r="INP54" s="107"/>
      <c r="INQ54" s="107"/>
      <c r="INR54" s="107"/>
      <c r="INS54" s="107"/>
      <c r="INT54" s="107"/>
      <c r="INU54" s="107"/>
      <c r="INV54" s="107"/>
      <c r="INW54" s="107"/>
      <c r="INX54" s="107"/>
      <c r="INY54" s="107"/>
      <c r="INZ54" s="107"/>
      <c r="IOA54" s="107"/>
      <c r="IOB54" s="107"/>
      <c r="IOC54" s="107"/>
      <c r="IOD54" s="107"/>
      <c r="IOE54" s="107"/>
      <c r="IOF54" s="107"/>
      <c r="IOG54" s="107"/>
      <c r="IOH54" s="107"/>
      <c r="IOI54" s="107"/>
      <c r="IOJ54" s="107"/>
      <c r="IOK54" s="107"/>
      <c r="IOL54" s="107"/>
      <c r="IOM54" s="107"/>
      <c r="ION54" s="107"/>
      <c r="IOO54" s="107"/>
      <c r="IOP54" s="107"/>
      <c r="IOQ54" s="107"/>
      <c r="IOR54" s="107"/>
      <c r="IOS54" s="107"/>
      <c r="IOT54" s="107"/>
      <c r="IOU54" s="107"/>
      <c r="IOV54" s="107"/>
      <c r="IOW54" s="107"/>
      <c r="IOX54" s="107"/>
      <c r="IOY54" s="107"/>
      <c r="IOZ54" s="107"/>
      <c r="IPA54" s="107"/>
      <c r="IPB54" s="107"/>
      <c r="IPC54" s="107"/>
      <c r="IPD54" s="107"/>
      <c r="IPE54" s="107"/>
      <c r="IPF54" s="107"/>
      <c r="IPG54" s="107"/>
      <c r="IPH54" s="107"/>
      <c r="IPI54" s="107"/>
      <c r="IPJ54" s="107"/>
      <c r="IPK54" s="107"/>
      <c r="IPL54" s="107"/>
      <c r="IPM54" s="107"/>
      <c r="IPN54" s="107"/>
      <c r="IPO54" s="107"/>
      <c r="IPP54" s="107"/>
      <c r="IPQ54" s="107"/>
      <c r="IPR54" s="107"/>
      <c r="IPS54" s="107"/>
      <c r="IPT54" s="107"/>
      <c r="IPU54" s="107"/>
      <c r="IPV54" s="107"/>
      <c r="IPW54" s="107"/>
      <c r="IPX54" s="107"/>
      <c r="IPY54" s="107"/>
      <c r="IPZ54" s="107"/>
      <c r="IQA54" s="107"/>
      <c r="IQB54" s="107"/>
      <c r="IQC54" s="107"/>
      <c r="IQD54" s="107"/>
      <c r="IQE54" s="107"/>
      <c r="IQF54" s="107"/>
      <c r="IQG54" s="107"/>
      <c r="IQH54" s="107"/>
      <c r="IQI54" s="107"/>
      <c r="IQJ54" s="107"/>
      <c r="IQK54" s="107"/>
      <c r="IQL54" s="107"/>
      <c r="IQM54" s="107"/>
      <c r="IQN54" s="107"/>
      <c r="IQO54" s="107"/>
      <c r="IQP54" s="107"/>
      <c r="IQQ54" s="107"/>
      <c r="IQR54" s="107"/>
      <c r="IQS54" s="107"/>
      <c r="IQT54" s="107"/>
      <c r="IQU54" s="107"/>
      <c r="IQV54" s="107"/>
      <c r="IQW54" s="107"/>
      <c r="IQX54" s="107"/>
      <c r="IQY54" s="107"/>
      <c r="IQZ54" s="107"/>
      <c r="IRA54" s="107"/>
      <c r="IRB54" s="107"/>
      <c r="IRC54" s="107"/>
      <c r="IRD54" s="107"/>
      <c r="IRE54" s="107"/>
      <c r="IRF54" s="107"/>
      <c r="IRG54" s="107"/>
      <c r="IRH54" s="107"/>
      <c r="IRI54" s="107"/>
      <c r="IRJ54" s="107"/>
      <c r="IRK54" s="107"/>
      <c r="IRL54" s="107"/>
      <c r="IRM54" s="107"/>
      <c r="IRN54" s="107"/>
      <c r="IRO54" s="107"/>
      <c r="IRP54" s="107"/>
      <c r="IRQ54" s="107"/>
      <c r="IRR54" s="107"/>
      <c r="IRS54" s="107"/>
      <c r="IRT54" s="107"/>
      <c r="IRU54" s="107"/>
      <c r="IRV54" s="107"/>
      <c r="IRW54" s="107"/>
      <c r="IRX54" s="107"/>
      <c r="IRY54" s="107"/>
      <c r="IRZ54" s="107"/>
      <c r="ISA54" s="107"/>
      <c r="ISB54" s="107"/>
      <c r="ISC54" s="107"/>
      <c r="ISD54" s="107"/>
      <c r="ISE54" s="107"/>
      <c r="ISF54" s="107"/>
      <c r="ISG54" s="107"/>
      <c r="ISH54" s="107"/>
      <c r="ISI54" s="107"/>
      <c r="ISJ54" s="107"/>
      <c r="ISK54" s="107"/>
      <c r="ISL54" s="107"/>
      <c r="ISM54" s="107"/>
      <c r="ISN54" s="107"/>
      <c r="ISO54" s="107"/>
      <c r="ISP54" s="107"/>
      <c r="ISQ54" s="107"/>
      <c r="ISR54" s="107"/>
      <c r="ISS54" s="107"/>
      <c r="IST54" s="107"/>
      <c r="ISU54" s="107"/>
      <c r="ISV54" s="107"/>
      <c r="ISW54" s="107"/>
      <c r="ISX54" s="107"/>
      <c r="ISY54" s="107"/>
      <c r="ISZ54" s="107"/>
      <c r="ITA54" s="107"/>
      <c r="ITB54" s="107"/>
      <c r="ITC54" s="107"/>
      <c r="ITD54" s="107"/>
      <c r="ITE54" s="107"/>
      <c r="ITF54" s="107"/>
      <c r="ITG54" s="107"/>
      <c r="ITH54" s="107"/>
      <c r="ITI54" s="107"/>
      <c r="ITJ54" s="107"/>
      <c r="ITK54" s="107"/>
      <c r="ITL54" s="107"/>
      <c r="ITM54" s="107"/>
      <c r="ITN54" s="107"/>
      <c r="ITO54" s="107"/>
      <c r="ITP54" s="107"/>
      <c r="ITQ54" s="107"/>
      <c r="ITR54" s="107"/>
      <c r="ITS54" s="107"/>
      <c r="ITT54" s="107"/>
      <c r="ITU54" s="107"/>
      <c r="ITV54" s="107"/>
      <c r="ITW54" s="107"/>
      <c r="ITX54" s="107"/>
      <c r="ITY54" s="107"/>
      <c r="ITZ54" s="107"/>
      <c r="IUA54" s="107"/>
      <c r="IUB54" s="107"/>
      <c r="IUC54" s="107"/>
      <c r="IUD54" s="107"/>
      <c r="IUE54" s="107"/>
      <c r="IUF54" s="107"/>
      <c r="IUG54" s="107"/>
      <c r="IUH54" s="107"/>
      <c r="IUI54" s="107"/>
      <c r="IUJ54" s="107"/>
      <c r="IUK54" s="107"/>
      <c r="IUL54" s="107"/>
      <c r="IUM54" s="107"/>
      <c r="IUN54" s="107"/>
      <c r="IUO54" s="107"/>
      <c r="IUP54" s="107"/>
      <c r="IUQ54" s="107"/>
      <c r="IUR54" s="107"/>
      <c r="IUS54" s="107"/>
      <c r="IUT54" s="107"/>
      <c r="IUU54" s="107"/>
      <c r="IUV54" s="107"/>
      <c r="IUW54" s="107"/>
      <c r="IUX54" s="107"/>
      <c r="IUY54" s="107"/>
      <c r="IUZ54" s="107"/>
      <c r="IVA54" s="107"/>
      <c r="IVB54" s="107"/>
      <c r="IVC54" s="107"/>
      <c r="IVD54" s="107"/>
      <c r="IVE54" s="107"/>
      <c r="IVF54" s="107"/>
      <c r="IVG54" s="107"/>
      <c r="IVH54" s="107"/>
      <c r="IVI54" s="107"/>
      <c r="IVJ54" s="107"/>
      <c r="IVK54" s="107"/>
      <c r="IVL54" s="107"/>
      <c r="IVM54" s="107"/>
      <c r="IVN54" s="107"/>
      <c r="IVO54" s="107"/>
      <c r="IVP54" s="107"/>
      <c r="IVQ54" s="107"/>
      <c r="IVR54" s="107"/>
      <c r="IVS54" s="107"/>
      <c r="IVT54" s="107"/>
      <c r="IVU54" s="107"/>
      <c r="IVV54" s="107"/>
      <c r="IVW54" s="107"/>
      <c r="IVX54" s="107"/>
      <c r="IVY54" s="107"/>
      <c r="IVZ54" s="107"/>
      <c r="IWA54" s="107"/>
      <c r="IWB54" s="107"/>
      <c r="IWC54" s="107"/>
      <c r="IWD54" s="107"/>
      <c r="IWE54" s="107"/>
      <c r="IWF54" s="107"/>
      <c r="IWG54" s="107"/>
      <c r="IWH54" s="107"/>
      <c r="IWI54" s="107"/>
      <c r="IWJ54" s="107"/>
      <c r="IWK54" s="107"/>
      <c r="IWL54" s="107"/>
      <c r="IWM54" s="107"/>
      <c r="IWN54" s="107"/>
      <c r="IWO54" s="107"/>
      <c r="IWP54" s="107"/>
      <c r="IWQ54" s="107"/>
      <c r="IWR54" s="107"/>
      <c r="IWS54" s="107"/>
      <c r="IWT54" s="107"/>
      <c r="IWU54" s="107"/>
      <c r="IWV54" s="107"/>
      <c r="IWW54" s="107"/>
      <c r="IWX54" s="107"/>
      <c r="IWY54" s="107"/>
      <c r="IWZ54" s="107"/>
      <c r="IXA54" s="107"/>
      <c r="IXB54" s="107"/>
      <c r="IXC54" s="107"/>
      <c r="IXD54" s="107"/>
      <c r="IXE54" s="107"/>
      <c r="IXF54" s="107"/>
      <c r="IXG54" s="107"/>
      <c r="IXH54" s="107"/>
      <c r="IXI54" s="107"/>
      <c r="IXJ54" s="107"/>
      <c r="IXK54" s="107"/>
      <c r="IXL54" s="107"/>
      <c r="IXM54" s="107"/>
      <c r="IXN54" s="107"/>
      <c r="IXO54" s="107"/>
      <c r="IXP54" s="107"/>
      <c r="IXQ54" s="107"/>
      <c r="IXR54" s="107"/>
      <c r="IXS54" s="107"/>
      <c r="IXT54" s="107"/>
      <c r="IXU54" s="107"/>
      <c r="IXV54" s="107"/>
      <c r="IXW54" s="107"/>
      <c r="IXX54" s="107"/>
      <c r="IXY54" s="107"/>
      <c r="IXZ54" s="107"/>
      <c r="IYA54" s="107"/>
      <c r="IYB54" s="107"/>
      <c r="IYC54" s="107"/>
      <c r="IYD54" s="107"/>
      <c r="IYE54" s="107"/>
      <c r="IYF54" s="107"/>
      <c r="IYG54" s="107"/>
      <c r="IYH54" s="107"/>
      <c r="IYI54" s="107"/>
      <c r="IYJ54" s="107"/>
      <c r="IYK54" s="107"/>
      <c r="IYL54" s="107"/>
      <c r="IYM54" s="107"/>
      <c r="IYN54" s="107"/>
      <c r="IYO54" s="107"/>
      <c r="IYP54" s="107"/>
      <c r="IYQ54" s="107"/>
      <c r="IYR54" s="107"/>
      <c r="IYS54" s="107"/>
      <c r="IYT54" s="107"/>
      <c r="IYU54" s="107"/>
      <c r="IYV54" s="107"/>
      <c r="IYW54" s="107"/>
      <c r="IYX54" s="107"/>
      <c r="IYY54" s="107"/>
      <c r="IYZ54" s="107"/>
      <c r="IZA54" s="107"/>
      <c r="IZB54" s="107"/>
      <c r="IZC54" s="107"/>
      <c r="IZD54" s="107"/>
      <c r="IZE54" s="107"/>
      <c r="IZF54" s="107"/>
      <c r="IZG54" s="107"/>
      <c r="IZH54" s="107"/>
      <c r="IZI54" s="107"/>
      <c r="IZJ54" s="107"/>
      <c r="IZK54" s="107"/>
      <c r="IZL54" s="107"/>
      <c r="IZM54" s="107"/>
      <c r="IZN54" s="107"/>
      <c r="IZO54" s="107"/>
      <c r="IZP54" s="107"/>
      <c r="IZQ54" s="107"/>
      <c r="IZR54" s="107"/>
      <c r="IZS54" s="107"/>
      <c r="IZT54" s="107"/>
      <c r="IZU54" s="107"/>
      <c r="IZV54" s="107"/>
      <c r="IZW54" s="107"/>
      <c r="IZX54" s="107"/>
      <c r="IZY54" s="107"/>
      <c r="IZZ54" s="107"/>
      <c r="JAA54" s="107"/>
      <c r="JAB54" s="107"/>
      <c r="JAC54" s="107"/>
      <c r="JAD54" s="107"/>
      <c r="JAE54" s="107"/>
      <c r="JAF54" s="107"/>
      <c r="JAG54" s="107"/>
      <c r="JAH54" s="107"/>
      <c r="JAI54" s="107"/>
      <c r="JAJ54" s="107"/>
      <c r="JAK54" s="107"/>
      <c r="JAL54" s="107"/>
      <c r="JAM54" s="107"/>
      <c r="JAN54" s="107"/>
      <c r="JAO54" s="107"/>
      <c r="JAP54" s="107"/>
      <c r="JAQ54" s="107"/>
      <c r="JAR54" s="107"/>
      <c r="JAS54" s="107"/>
      <c r="JAT54" s="107"/>
      <c r="JAU54" s="107"/>
      <c r="JAV54" s="107"/>
      <c r="JAW54" s="107"/>
      <c r="JAX54" s="107"/>
      <c r="JAY54" s="107"/>
      <c r="JAZ54" s="107"/>
      <c r="JBA54" s="107"/>
      <c r="JBB54" s="107"/>
      <c r="JBC54" s="107"/>
      <c r="JBD54" s="107"/>
      <c r="JBE54" s="107"/>
      <c r="JBF54" s="107"/>
      <c r="JBG54" s="107"/>
      <c r="JBH54" s="107"/>
      <c r="JBI54" s="107"/>
      <c r="JBJ54" s="107"/>
      <c r="JBK54" s="107"/>
      <c r="JBL54" s="107"/>
      <c r="JBM54" s="107"/>
      <c r="JBN54" s="107"/>
      <c r="JBO54" s="107"/>
      <c r="JBP54" s="107"/>
      <c r="JBQ54" s="107"/>
      <c r="JBR54" s="107"/>
      <c r="JBS54" s="107"/>
      <c r="JBT54" s="107"/>
      <c r="JBU54" s="107"/>
      <c r="JBV54" s="107"/>
      <c r="JBW54" s="107"/>
      <c r="JBX54" s="107"/>
      <c r="JBY54" s="107"/>
      <c r="JBZ54" s="107"/>
      <c r="JCA54" s="107"/>
      <c r="JCB54" s="107"/>
      <c r="JCC54" s="107"/>
      <c r="JCD54" s="107"/>
      <c r="JCE54" s="107"/>
      <c r="JCF54" s="107"/>
      <c r="JCG54" s="107"/>
      <c r="JCH54" s="107"/>
      <c r="JCI54" s="107"/>
      <c r="JCJ54" s="107"/>
      <c r="JCK54" s="107"/>
      <c r="JCL54" s="107"/>
      <c r="JCM54" s="107"/>
      <c r="JCN54" s="107"/>
      <c r="JCO54" s="107"/>
      <c r="JCP54" s="107"/>
      <c r="JCQ54" s="107"/>
      <c r="JCR54" s="107"/>
      <c r="JCS54" s="107"/>
      <c r="JCT54" s="107"/>
      <c r="JCU54" s="107"/>
      <c r="JCV54" s="107"/>
      <c r="JCW54" s="107"/>
      <c r="JCX54" s="107"/>
      <c r="JCY54" s="107"/>
      <c r="JCZ54" s="107"/>
      <c r="JDA54" s="107"/>
      <c r="JDB54" s="107"/>
      <c r="JDC54" s="107"/>
      <c r="JDD54" s="107"/>
      <c r="JDE54" s="107"/>
      <c r="JDF54" s="107"/>
      <c r="JDG54" s="107"/>
      <c r="JDH54" s="107"/>
      <c r="JDI54" s="107"/>
      <c r="JDJ54" s="107"/>
      <c r="JDK54" s="107"/>
      <c r="JDL54" s="107"/>
      <c r="JDM54" s="107"/>
      <c r="JDN54" s="107"/>
      <c r="JDO54" s="107"/>
      <c r="JDP54" s="107"/>
      <c r="JDQ54" s="107"/>
      <c r="JDR54" s="107"/>
      <c r="JDS54" s="107"/>
      <c r="JDT54" s="107"/>
      <c r="JDU54" s="107"/>
      <c r="JDV54" s="107"/>
      <c r="JDW54" s="107"/>
      <c r="JDX54" s="107"/>
      <c r="JDY54" s="107"/>
      <c r="JDZ54" s="107"/>
      <c r="JEA54" s="107"/>
      <c r="JEB54" s="107"/>
      <c r="JEC54" s="107"/>
      <c r="JED54" s="107"/>
      <c r="JEE54" s="107"/>
      <c r="JEF54" s="107"/>
      <c r="JEG54" s="107"/>
      <c r="JEH54" s="107"/>
      <c r="JEI54" s="107"/>
      <c r="JEJ54" s="107"/>
      <c r="JEK54" s="107"/>
      <c r="JEL54" s="107"/>
      <c r="JEM54" s="107"/>
      <c r="JEN54" s="107"/>
      <c r="JEO54" s="107"/>
      <c r="JEP54" s="107"/>
      <c r="JEQ54" s="107"/>
      <c r="JER54" s="107"/>
      <c r="JES54" s="107"/>
      <c r="JET54" s="107"/>
      <c r="JEU54" s="107"/>
      <c r="JEV54" s="107"/>
      <c r="JEW54" s="107"/>
      <c r="JEX54" s="107"/>
      <c r="JEY54" s="107"/>
      <c r="JEZ54" s="107"/>
      <c r="JFA54" s="107"/>
      <c r="JFB54" s="107"/>
      <c r="JFC54" s="107"/>
      <c r="JFD54" s="107"/>
      <c r="JFE54" s="107"/>
      <c r="JFF54" s="107"/>
      <c r="JFG54" s="107"/>
      <c r="JFH54" s="107"/>
      <c r="JFI54" s="107"/>
      <c r="JFJ54" s="107"/>
      <c r="JFK54" s="107"/>
      <c r="JFL54" s="107"/>
      <c r="JFM54" s="107"/>
      <c r="JFN54" s="107"/>
      <c r="JFO54" s="107"/>
      <c r="JFP54" s="107"/>
      <c r="JFQ54" s="107"/>
      <c r="JFR54" s="107"/>
      <c r="JFS54" s="107"/>
      <c r="JFT54" s="107"/>
      <c r="JFU54" s="107"/>
      <c r="JFV54" s="107"/>
      <c r="JFW54" s="107"/>
      <c r="JFX54" s="107"/>
      <c r="JFY54" s="107"/>
      <c r="JFZ54" s="107"/>
      <c r="JGA54" s="107"/>
      <c r="JGB54" s="107"/>
      <c r="JGC54" s="107"/>
      <c r="JGD54" s="107"/>
      <c r="JGE54" s="107"/>
      <c r="JGF54" s="107"/>
      <c r="JGG54" s="107"/>
      <c r="JGH54" s="107"/>
      <c r="JGI54" s="107"/>
      <c r="JGJ54" s="107"/>
      <c r="JGK54" s="107"/>
      <c r="JGL54" s="107"/>
      <c r="JGM54" s="107"/>
      <c r="JGN54" s="107"/>
      <c r="JGO54" s="107"/>
      <c r="JGP54" s="107"/>
      <c r="JGQ54" s="107"/>
      <c r="JGR54" s="107"/>
      <c r="JGS54" s="107"/>
      <c r="JGT54" s="107"/>
      <c r="JGU54" s="107"/>
      <c r="JGV54" s="107"/>
      <c r="JGW54" s="107"/>
      <c r="JGX54" s="107"/>
      <c r="JGY54" s="107"/>
      <c r="JGZ54" s="107"/>
      <c r="JHA54" s="107"/>
      <c r="JHB54" s="107"/>
      <c r="JHC54" s="107"/>
      <c r="JHD54" s="107"/>
      <c r="JHE54" s="107"/>
      <c r="JHF54" s="107"/>
      <c r="JHG54" s="107"/>
      <c r="JHH54" s="107"/>
      <c r="JHI54" s="107"/>
      <c r="JHJ54" s="107"/>
      <c r="JHK54" s="107"/>
      <c r="JHL54" s="107"/>
      <c r="JHM54" s="107"/>
      <c r="JHN54" s="107"/>
      <c r="JHO54" s="107"/>
      <c r="JHP54" s="107"/>
      <c r="JHQ54" s="107"/>
      <c r="JHR54" s="107"/>
      <c r="JHS54" s="107"/>
      <c r="JHT54" s="107"/>
      <c r="JHU54" s="107"/>
      <c r="JHV54" s="107"/>
      <c r="JHW54" s="107"/>
      <c r="JHX54" s="107"/>
      <c r="JHY54" s="107"/>
      <c r="JHZ54" s="107"/>
      <c r="JIA54" s="107"/>
      <c r="JIB54" s="107"/>
      <c r="JIC54" s="107"/>
      <c r="JID54" s="107"/>
      <c r="JIE54" s="107"/>
      <c r="JIF54" s="107"/>
      <c r="JIG54" s="107"/>
      <c r="JIH54" s="107"/>
      <c r="JII54" s="107"/>
      <c r="JIJ54" s="107"/>
      <c r="JIK54" s="107"/>
      <c r="JIL54" s="107"/>
      <c r="JIM54" s="107"/>
      <c r="JIN54" s="107"/>
      <c r="JIO54" s="107"/>
      <c r="JIP54" s="107"/>
      <c r="JIQ54" s="107"/>
      <c r="JIR54" s="107"/>
      <c r="JIS54" s="107"/>
      <c r="JIT54" s="107"/>
      <c r="JIU54" s="107"/>
      <c r="JIV54" s="107"/>
      <c r="JIW54" s="107"/>
      <c r="JIX54" s="107"/>
      <c r="JIY54" s="107"/>
      <c r="JIZ54" s="107"/>
      <c r="JJA54" s="107"/>
      <c r="JJB54" s="107"/>
      <c r="JJC54" s="107"/>
      <c r="JJD54" s="107"/>
      <c r="JJE54" s="107"/>
      <c r="JJF54" s="107"/>
      <c r="JJG54" s="107"/>
      <c r="JJH54" s="107"/>
      <c r="JJI54" s="107"/>
      <c r="JJJ54" s="107"/>
      <c r="JJK54" s="107"/>
      <c r="JJL54" s="107"/>
      <c r="JJM54" s="107"/>
      <c r="JJN54" s="107"/>
      <c r="JJO54" s="107"/>
      <c r="JJP54" s="107"/>
      <c r="JJQ54" s="107"/>
      <c r="JJR54" s="107"/>
      <c r="JJS54" s="107"/>
      <c r="JJT54" s="107"/>
      <c r="JJU54" s="107"/>
      <c r="JJV54" s="107"/>
      <c r="JJW54" s="107"/>
      <c r="JJX54" s="107"/>
      <c r="JJY54" s="107"/>
      <c r="JJZ54" s="107"/>
      <c r="JKA54" s="107"/>
      <c r="JKB54" s="107"/>
      <c r="JKC54" s="107"/>
      <c r="JKD54" s="107"/>
      <c r="JKE54" s="107"/>
      <c r="JKF54" s="107"/>
      <c r="JKG54" s="107"/>
      <c r="JKH54" s="107"/>
      <c r="JKI54" s="107"/>
      <c r="JKJ54" s="107"/>
      <c r="JKK54" s="107"/>
      <c r="JKL54" s="107"/>
      <c r="JKM54" s="107"/>
      <c r="JKN54" s="107"/>
      <c r="JKO54" s="107"/>
      <c r="JKP54" s="107"/>
      <c r="JKQ54" s="107"/>
      <c r="JKR54" s="107"/>
      <c r="JKS54" s="107"/>
      <c r="JKT54" s="107"/>
      <c r="JKU54" s="107"/>
      <c r="JKV54" s="107"/>
      <c r="JKW54" s="107"/>
      <c r="JKX54" s="107"/>
      <c r="JKY54" s="107"/>
      <c r="JKZ54" s="107"/>
      <c r="JLA54" s="107"/>
      <c r="JLB54" s="107"/>
      <c r="JLC54" s="107"/>
      <c r="JLD54" s="107"/>
      <c r="JLE54" s="107"/>
      <c r="JLF54" s="107"/>
      <c r="JLG54" s="107"/>
      <c r="JLH54" s="107"/>
      <c r="JLI54" s="107"/>
      <c r="JLJ54" s="107"/>
      <c r="JLK54" s="107"/>
      <c r="JLL54" s="107"/>
      <c r="JLM54" s="107"/>
      <c r="JLN54" s="107"/>
      <c r="JLO54" s="107"/>
      <c r="JLP54" s="107"/>
      <c r="JLQ54" s="107"/>
      <c r="JLR54" s="107"/>
      <c r="JLS54" s="107"/>
      <c r="JLT54" s="107"/>
      <c r="JLU54" s="107"/>
      <c r="JLV54" s="107"/>
      <c r="JLW54" s="107"/>
      <c r="JLX54" s="107"/>
      <c r="JLY54" s="107"/>
      <c r="JLZ54" s="107"/>
      <c r="JMA54" s="107"/>
      <c r="JMB54" s="107"/>
      <c r="JMC54" s="107"/>
      <c r="JMD54" s="107"/>
      <c r="JME54" s="107"/>
      <c r="JMF54" s="107"/>
      <c r="JMG54" s="107"/>
      <c r="JMH54" s="107"/>
      <c r="JMI54" s="107"/>
      <c r="JMJ54" s="107"/>
      <c r="JMK54" s="107"/>
      <c r="JML54" s="107"/>
      <c r="JMM54" s="107"/>
      <c r="JMN54" s="107"/>
      <c r="JMO54" s="107"/>
      <c r="JMP54" s="107"/>
      <c r="JMQ54" s="107"/>
      <c r="JMR54" s="107"/>
      <c r="JMS54" s="107"/>
      <c r="JMT54" s="107"/>
      <c r="JMU54" s="107"/>
      <c r="JMV54" s="107"/>
      <c r="JMW54" s="107"/>
      <c r="JMX54" s="107"/>
      <c r="JMY54" s="107"/>
      <c r="JMZ54" s="107"/>
      <c r="JNA54" s="107"/>
      <c r="JNB54" s="107"/>
      <c r="JNC54" s="107"/>
      <c r="JND54" s="107"/>
      <c r="JNE54" s="107"/>
      <c r="JNF54" s="107"/>
      <c r="JNG54" s="107"/>
      <c r="JNH54" s="107"/>
      <c r="JNI54" s="107"/>
      <c r="JNJ54" s="107"/>
      <c r="JNK54" s="107"/>
      <c r="JNL54" s="107"/>
      <c r="JNM54" s="107"/>
      <c r="JNN54" s="107"/>
      <c r="JNO54" s="107"/>
      <c r="JNP54" s="107"/>
      <c r="JNQ54" s="107"/>
      <c r="JNR54" s="107"/>
      <c r="JNS54" s="107"/>
      <c r="JNT54" s="107"/>
      <c r="JNU54" s="107"/>
      <c r="JNV54" s="107"/>
      <c r="JNW54" s="107"/>
      <c r="JNX54" s="107"/>
      <c r="JNY54" s="107"/>
      <c r="JNZ54" s="107"/>
      <c r="JOA54" s="107"/>
      <c r="JOB54" s="107"/>
      <c r="JOC54" s="107"/>
      <c r="JOD54" s="107"/>
      <c r="JOE54" s="107"/>
      <c r="JOF54" s="107"/>
      <c r="JOG54" s="107"/>
      <c r="JOH54" s="107"/>
      <c r="JOI54" s="107"/>
      <c r="JOJ54" s="107"/>
      <c r="JOK54" s="107"/>
      <c r="JOL54" s="107"/>
      <c r="JOM54" s="107"/>
      <c r="JON54" s="107"/>
      <c r="JOO54" s="107"/>
      <c r="JOP54" s="107"/>
      <c r="JOQ54" s="107"/>
      <c r="JOR54" s="107"/>
      <c r="JOS54" s="107"/>
      <c r="JOT54" s="107"/>
      <c r="JOU54" s="107"/>
      <c r="JOV54" s="107"/>
      <c r="JOW54" s="107"/>
      <c r="JOX54" s="107"/>
      <c r="JOY54" s="107"/>
      <c r="JOZ54" s="107"/>
      <c r="JPA54" s="107"/>
      <c r="JPB54" s="107"/>
      <c r="JPC54" s="107"/>
      <c r="JPD54" s="107"/>
      <c r="JPE54" s="107"/>
      <c r="JPF54" s="107"/>
      <c r="JPG54" s="107"/>
      <c r="JPH54" s="107"/>
      <c r="JPI54" s="107"/>
      <c r="JPJ54" s="107"/>
      <c r="JPK54" s="107"/>
      <c r="JPL54" s="107"/>
      <c r="JPM54" s="107"/>
      <c r="JPN54" s="107"/>
      <c r="JPO54" s="107"/>
      <c r="JPP54" s="107"/>
      <c r="JPQ54" s="107"/>
      <c r="JPR54" s="107"/>
      <c r="JPS54" s="107"/>
      <c r="JPT54" s="107"/>
      <c r="JPU54" s="107"/>
      <c r="JPV54" s="107"/>
      <c r="JPW54" s="107"/>
      <c r="JPX54" s="107"/>
      <c r="JPY54" s="107"/>
      <c r="JPZ54" s="107"/>
      <c r="JQA54" s="107"/>
      <c r="JQB54" s="107"/>
      <c r="JQC54" s="107"/>
      <c r="JQD54" s="107"/>
      <c r="JQE54" s="107"/>
      <c r="JQF54" s="107"/>
      <c r="JQG54" s="107"/>
      <c r="JQH54" s="107"/>
      <c r="JQI54" s="107"/>
      <c r="JQJ54" s="107"/>
      <c r="JQK54" s="107"/>
      <c r="JQL54" s="107"/>
      <c r="JQM54" s="107"/>
      <c r="JQN54" s="107"/>
      <c r="JQO54" s="107"/>
      <c r="JQP54" s="107"/>
      <c r="JQQ54" s="107"/>
      <c r="JQR54" s="107"/>
      <c r="JQS54" s="107"/>
      <c r="JQT54" s="107"/>
      <c r="JQU54" s="107"/>
      <c r="JQV54" s="107"/>
      <c r="JQW54" s="107"/>
      <c r="JQX54" s="107"/>
      <c r="JQY54" s="107"/>
      <c r="JQZ54" s="107"/>
      <c r="JRA54" s="107"/>
      <c r="JRB54" s="107"/>
      <c r="JRC54" s="107"/>
      <c r="JRD54" s="107"/>
      <c r="JRE54" s="107"/>
      <c r="JRF54" s="107"/>
      <c r="JRG54" s="107"/>
      <c r="JRH54" s="107"/>
      <c r="JRI54" s="107"/>
      <c r="JRJ54" s="107"/>
      <c r="JRK54" s="107"/>
      <c r="JRL54" s="107"/>
      <c r="JRM54" s="107"/>
      <c r="JRN54" s="107"/>
      <c r="JRO54" s="107"/>
      <c r="JRP54" s="107"/>
      <c r="JRQ54" s="107"/>
      <c r="JRR54" s="107"/>
      <c r="JRS54" s="107"/>
      <c r="JRT54" s="107"/>
      <c r="JRU54" s="107"/>
      <c r="JRV54" s="107"/>
      <c r="JRW54" s="107"/>
      <c r="JRX54" s="107"/>
      <c r="JRY54" s="107"/>
      <c r="JRZ54" s="107"/>
      <c r="JSA54" s="107"/>
      <c r="JSB54" s="107"/>
      <c r="JSC54" s="107"/>
      <c r="JSD54" s="107"/>
      <c r="JSE54" s="107"/>
      <c r="JSF54" s="107"/>
      <c r="JSG54" s="107"/>
      <c r="JSH54" s="107"/>
      <c r="JSI54" s="107"/>
      <c r="JSJ54" s="107"/>
      <c r="JSK54" s="107"/>
      <c r="JSL54" s="107"/>
      <c r="JSM54" s="107"/>
      <c r="JSN54" s="107"/>
      <c r="JSO54" s="107"/>
      <c r="JSP54" s="107"/>
      <c r="JSQ54" s="107"/>
      <c r="JSR54" s="107"/>
      <c r="JSS54" s="107"/>
      <c r="JST54" s="107"/>
      <c r="JSU54" s="107"/>
      <c r="JSV54" s="107"/>
      <c r="JSW54" s="107"/>
      <c r="JSX54" s="107"/>
      <c r="JSY54" s="107"/>
      <c r="JSZ54" s="107"/>
      <c r="JTA54" s="107"/>
      <c r="JTB54" s="107"/>
      <c r="JTC54" s="107"/>
      <c r="JTD54" s="107"/>
      <c r="JTE54" s="107"/>
      <c r="JTF54" s="107"/>
      <c r="JTG54" s="107"/>
      <c r="JTH54" s="107"/>
      <c r="JTI54" s="107"/>
      <c r="JTJ54" s="107"/>
      <c r="JTK54" s="107"/>
      <c r="JTL54" s="107"/>
      <c r="JTM54" s="107"/>
      <c r="JTN54" s="107"/>
      <c r="JTO54" s="107"/>
      <c r="JTP54" s="107"/>
      <c r="JTQ54" s="107"/>
      <c r="JTR54" s="107"/>
      <c r="JTS54" s="107"/>
      <c r="JTT54" s="107"/>
      <c r="JTU54" s="107"/>
      <c r="JTV54" s="107"/>
      <c r="JTW54" s="107"/>
      <c r="JTX54" s="107"/>
      <c r="JTY54" s="107"/>
      <c r="JTZ54" s="107"/>
      <c r="JUA54" s="107"/>
      <c r="JUB54" s="107"/>
      <c r="JUC54" s="107"/>
      <c r="JUD54" s="107"/>
      <c r="JUE54" s="107"/>
      <c r="JUF54" s="107"/>
      <c r="JUG54" s="107"/>
      <c r="JUH54" s="107"/>
      <c r="JUI54" s="107"/>
      <c r="JUJ54" s="107"/>
      <c r="JUK54" s="107"/>
      <c r="JUL54" s="107"/>
      <c r="JUM54" s="107"/>
      <c r="JUN54" s="107"/>
      <c r="JUO54" s="107"/>
      <c r="JUP54" s="107"/>
      <c r="JUQ54" s="107"/>
      <c r="JUR54" s="107"/>
      <c r="JUS54" s="107"/>
      <c r="JUT54" s="107"/>
      <c r="JUU54" s="107"/>
      <c r="JUV54" s="107"/>
      <c r="JUW54" s="107"/>
      <c r="JUX54" s="107"/>
      <c r="JUY54" s="107"/>
      <c r="JUZ54" s="107"/>
      <c r="JVA54" s="107"/>
      <c r="JVB54" s="107"/>
      <c r="JVC54" s="107"/>
      <c r="JVD54" s="107"/>
      <c r="JVE54" s="107"/>
      <c r="JVF54" s="107"/>
      <c r="JVG54" s="107"/>
      <c r="JVH54" s="107"/>
      <c r="JVI54" s="107"/>
      <c r="JVJ54" s="107"/>
      <c r="JVK54" s="107"/>
      <c r="JVL54" s="107"/>
      <c r="JVM54" s="107"/>
      <c r="JVN54" s="107"/>
      <c r="JVO54" s="107"/>
      <c r="JVP54" s="107"/>
      <c r="JVQ54" s="107"/>
      <c r="JVR54" s="107"/>
      <c r="JVS54" s="107"/>
      <c r="JVT54" s="107"/>
      <c r="JVU54" s="107"/>
      <c r="JVV54" s="107"/>
      <c r="JVW54" s="107"/>
      <c r="JVX54" s="107"/>
      <c r="JVY54" s="107"/>
      <c r="JVZ54" s="107"/>
      <c r="JWA54" s="107"/>
      <c r="JWB54" s="107"/>
      <c r="JWC54" s="107"/>
      <c r="JWD54" s="107"/>
      <c r="JWE54" s="107"/>
      <c r="JWF54" s="107"/>
      <c r="JWG54" s="107"/>
      <c r="JWH54" s="107"/>
      <c r="JWI54" s="107"/>
      <c r="JWJ54" s="107"/>
      <c r="JWK54" s="107"/>
      <c r="JWL54" s="107"/>
      <c r="JWM54" s="107"/>
      <c r="JWN54" s="107"/>
      <c r="JWO54" s="107"/>
      <c r="JWP54" s="107"/>
      <c r="JWQ54" s="107"/>
      <c r="JWR54" s="107"/>
      <c r="JWS54" s="107"/>
      <c r="JWT54" s="107"/>
      <c r="JWU54" s="107"/>
      <c r="JWV54" s="107"/>
      <c r="JWW54" s="107"/>
      <c r="JWX54" s="107"/>
      <c r="JWY54" s="107"/>
      <c r="JWZ54" s="107"/>
      <c r="JXA54" s="107"/>
      <c r="JXB54" s="107"/>
      <c r="JXC54" s="107"/>
      <c r="JXD54" s="107"/>
      <c r="JXE54" s="107"/>
      <c r="JXF54" s="107"/>
      <c r="JXG54" s="107"/>
      <c r="JXH54" s="107"/>
      <c r="JXI54" s="107"/>
      <c r="JXJ54" s="107"/>
      <c r="JXK54" s="107"/>
      <c r="JXL54" s="107"/>
      <c r="JXM54" s="107"/>
      <c r="JXN54" s="107"/>
      <c r="JXO54" s="107"/>
      <c r="JXP54" s="107"/>
      <c r="JXQ54" s="107"/>
      <c r="JXR54" s="107"/>
      <c r="JXS54" s="107"/>
      <c r="JXT54" s="107"/>
      <c r="JXU54" s="107"/>
      <c r="JXV54" s="107"/>
      <c r="JXW54" s="107"/>
      <c r="JXX54" s="107"/>
      <c r="JXY54" s="107"/>
      <c r="JXZ54" s="107"/>
      <c r="JYA54" s="107"/>
      <c r="JYB54" s="107"/>
      <c r="JYC54" s="107"/>
      <c r="JYD54" s="107"/>
      <c r="JYE54" s="107"/>
      <c r="JYF54" s="107"/>
      <c r="JYG54" s="107"/>
      <c r="JYH54" s="107"/>
      <c r="JYI54" s="107"/>
      <c r="JYJ54" s="107"/>
      <c r="JYK54" s="107"/>
      <c r="JYL54" s="107"/>
      <c r="JYM54" s="107"/>
      <c r="JYN54" s="107"/>
      <c r="JYO54" s="107"/>
      <c r="JYP54" s="107"/>
      <c r="JYQ54" s="107"/>
      <c r="JYR54" s="107"/>
      <c r="JYS54" s="107"/>
      <c r="JYT54" s="107"/>
      <c r="JYU54" s="107"/>
      <c r="JYV54" s="107"/>
      <c r="JYW54" s="107"/>
      <c r="JYX54" s="107"/>
      <c r="JYY54" s="107"/>
      <c r="JYZ54" s="107"/>
      <c r="JZA54" s="107"/>
      <c r="JZB54" s="107"/>
      <c r="JZC54" s="107"/>
      <c r="JZD54" s="107"/>
      <c r="JZE54" s="107"/>
      <c r="JZF54" s="107"/>
      <c r="JZG54" s="107"/>
      <c r="JZH54" s="107"/>
      <c r="JZI54" s="107"/>
      <c r="JZJ54" s="107"/>
      <c r="JZK54" s="107"/>
      <c r="JZL54" s="107"/>
      <c r="JZM54" s="107"/>
      <c r="JZN54" s="107"/>
      <c r="JZO54" s="107"/>
      <c r="JZP54" s="107"/>
      <c r="JZQ54" s="107"/>
      <c r="JZR54" s="107"/>
      <c r="JZS54" s="107"/>
      <c r="JZT54" s="107"/>
      <c r="JZU54" s="107"/>
      <c r="JZV54" s="107"/>
      <c r="JZW54" s="107"/>
      <c r="JZX54" s="107"/>
      <c r="JZY54" s="107"/>
      <c r="JZZ54" s="107"/>
      <c r="KAA54" s="107"/>
      <c r="KAB54" s="107"/>
      <c r="KAC54" s="107"/>
      <c r="KAD54" s="107"/>
      <c r="KAE54" s="107"/>
      <c r="KAF54" s="107"/>
      <c r="KAG54" s="107"/>
      <c r="KAH54" s="107"/>
      <c r="KAI54" s="107"/>
      <c r="KAJ54" s="107"/>
      <c r="KAK54" s="107"/>
      <c r="KAL54" s="107"/>
      <c r="KAM54" s="107"/>
      <c r="KAN54" s="107"/>
      <c r="KAO54" s="107"/>
      <c r="KAP54" s="107"/>
      <c r="KAQ54" s="107"/>
      <c r="KAR54" s="107"/>
      <c r="KAS54" s="107"/>
      <c r="KAT54" s="107"/>
      <c r="KAU54" s="107"/>
      <c r="KAV54" s="107"/>
      <c r="KAW54" s="107"/>
      <c r="KAX54" s="107"/>
      <c r="KAY54" s="107"/>
      <c r="KAZ54" s="107"/>
      <c r="KBA54" s="107"/>
      <c r="KBB54" s="107"/>
      <c r="KBC54" s="107"/>
      <c r="KBD54" s="107"/>
      <c r="KBE54" s="107"/>
      <c r="KBF54" s="107"/>
      <c r="KBG54" s="107"/>
      <c r="KBH54" s="107"/>
      <c r="KBI54" s="107"/>
      <c r="KBJ54" s="107"/>
      <c r="KBK54" s="107"/>
      <c r="KBL54" s="107"/>
      <c r="KBM54" s="107"/>
      <c r="KBN54" s="107"/>
      <c r="KBO54" s="107"/>
      <c r="KBP54" s="107"/>
      <c r="KBQ54" s="107"/>
      <c r="KBR54" s="107"/>
      <c r="KBS54" s="107"/>
      <c r="KBT54" s="107"/>
      <c r="KBU54" s="107"/>
      <c r="KBV54" s="107"/>
      <c r="KBW54" s="107"/>
      <c r="KBX54" s="107"/>
      <c r="KBY54" s="107"/>
      <c r="KBZ54" s="107"/>
      <c r="KCA54" s="107"/>
      <c r="KCB54" s="107"/>
      <c r="KCC54" s="107"/>
      <c r="KCD54" s="107"/>
      <c r="KCE54" s="107"/>
      <c r="KCF54" s="107"/>
      <c r="KCG54" s="107"/>
      <c r="KCH54" s="107"/>
      <c r="KCI54" s="107"/>
      <c r="KCJ54" s="107"/>
      <c r="KCK54" s="107"/>
      <c r="KCL54" s="107"/>
      <c r="KCM54" s="107"/>
      <c r="KCN54" s="107"/>
      <c r="KCO54" s="107"/>
      <c r="KCP54" s="107"/>
      <c r="KCQ54" s="107"/>
      <c r="KCR54" s="107"/>
      <c r="KCS54" s="107"/>
      <c r="KCT54" s="107"/>
      <c r="KCU54" s="107"/>
      <c r="KCV54" s="107"/>
      <c r="KCW54" s="107"/>
      <c r="KCX54" s="107"/>
      <c r="KCY54" s="107"/>
      <c r="KCZ54" s="107"/>
      <c r="KDA54" s="107"/>
      <c r="KDB54" s="107"/>
      <c r="KDC54" s="107"/>
      <c r="KDD54" s="107"/>
      <c r="KDE54" s="107"/>
      <c r="KDF54" s="107"/>
      <c r="KDG54" s="107"/>
      <c r="KDH54" s="107"/>
      <c r="KDI54" s="107"/>
      <c r="KDJ54" s="107"/>
      <c r="KDK54" s="107"/>
      <c r="KDL54" s="107"/>
      <c r="KDM54" s="107"/>
      <c r="KDN54" s="107"/>
      <c r="KDO54" s="107"/>
      <c r="KDP54" s="107"/>
      <c r="KDQ54" s="107"/>
      <c r="KDR54" s="107"/>
      <c r="KDS54" s="107"/>
      <c r="KDT54" s="107"/>
      <c r="KDU54" s="107"/>
      <c r="KDV54" s="107"/>
      <c r="KDW54" s="107"/>
      <c r="KDX54" s="107"/>
      <c r="KDY54" s="107"/>
      <c r="KDZ54" s="107"/>
      <c r="KEA54" s="107"/>
      <c r="KEB54" s="107"/>
      <c r="KEC54" s="107"/>
      <c r="KED54" s="107"/>
      <c r="KEE54" s="107"/>
      <c r="KEF54" s="107"/>
      <c r="KEG54" s="107"/>
      <c r="KEH54" s="107"/>
      <c r="KEI54" s="107"/>
      <c r="KEJ54" s="107"/>
      <c r="KEK54" s="107"/>
      <c r="KEL54" s="107"/>
      <c r="KEM54" s="107"/>
      <c r="KEN54" s="107"/>
      <c r="KEO54" s="107"/>
      <c r="KEP54" s="107"/>
      <c r="KEQ54" s="107"/>
      <c r="KER54" s="107"/>
      <c r="KES54" s="107"/>
      <c r="KET54" s="107"/>
      <c r="KEU54" s="107"/>
      <c r="KEV54" s="107"/>
      <c r="KEW54" s="107"/>
      <c r="KEX54" s="107"/>
      <c r="KEY54" s="107"/>
      <c r="KEZ54" s="107"/>
      <c r="KFA54" s="107"/>
      <c r="KFB54" s="107"/>
      <c r="KFC54" s="107"/>
      <c r="KFD54" s="107"/>
      <c r="KFE54" s="107"/>
      <c r="KFF54" s="107"/>
      <c r="KFG54" s="107"/>
      <c r="KFH54" s="107"/>
      <c r="KFI54" s="107"/>
      <c r="KFJ54" s="107"/>
      <c r="KFK54" s="107"/>
      <c r="KFL54" s="107"/>
      <c r="KFM54" s="107"/>
      <c r="KFN54" s="107"/>
      <c r="KFO54" s="107"/>
      <c r="KFP54" s="107"/>
      <c r="KFQ54" s="107"/>
      <c r="KFR54" s="107"/>
      <c r="KFS54" s="107"/>
      <c r="KFT54" s="107"/>
      <c r="KFU54" s="107"/>
      <c r="KFV54" s="107"/>
      <c r="KFW54" s="107"/>
      <c r="KFX54" s="107"/>
      <c r="KFY54" s="107"/>
      <c r="KFZ54" s="107"/>
      <c r="KGA54" s="107"/>
      <c r="KGB54" s="107"/>
      <c r="KGC54" s="107"/>
      <c r="KGD54" s="107"/>
      <c r="KGE54" s="107"/>
      <c r="KGF54" s="107"/>
      <c r="KGG54" s="107"/>
      <c r="KGH54" s="107"/>
      <c r="KGI54" s="107"/>
      <c r="KGJ54" s="107"/>
      <c r="KGK54" s="107"/>
      <c r="KGL54" s="107"/>
      <c r="KGM54" s="107"/>
      <c r="KGN54" s="107"/>
      <c r="KGO54" s="107"/>
      <c r="KGP54" s="107"/>
      <c r="KGQ54" s="107"/>
      <c r="KGR54" s="107"/>
      <c r="KGS54" s="107"/>
      <c r="KGT54" s="107"/>
      <c r="KGU54" s="107"/>
      <c r="KGV54" s="107"/>
      <c r="KGW54" s="107"/>
      <c r="KGX54" s="107"/>
      <c r="KGY54" s="107"/>
      <c r="KGZ54" s="107"/>
      <c r="KHA54" s="107"/>
      <c r="KHB54" s="107"/>
      <c r="KHC54" s="107"/>
      <c r="KHD54" s="107"/>
      <c r="KHE54" s="107"/>
      <c r="KHF54" s="107"/>
      <c r="KHG54" s="107"/>
      <c r="KHH54" s="107"/>
      <c r="KHI54" s="107"/>
      <c r="KHJ54" s="107"/>
      <c r="KHK54" s="107"/>
      <c r="KHL54" s="107"/>
      <c r="KHM54" s="107"/>
      <c r="KHN54" s="107"/>
      <c r="KHO54" s="107"/>
      <c r="KHP54" s="107"/>
      <c r="KHQ54" s="107"/>
      <c r="KHR54" s="107"/>
      <c r="KHS54" s="107"/>
      <c r="KHT54" s="107"/>
      <c r="KHU54" s="107"/>
      <c r="KHV54" s="107"/>
      <c r="KHW54" s="107"/>
      <c r="KHX54" s="107"/>
      <c r="KHY54" s="107"/>
      <c r="KHZ54" s="107"/>
      <c r="KIA54" s="107"/>
      <c r="KIB54" s="107"/>
      <c r="KIC54" s="107"/>
      <c r="KID54" s="107"/>
      <c r="KIE54" s="107"/>
      <c r="KIF54" s="107"/>
      <c r="KIG54" s="107"/>
      <c r="KIH54" s="107"/>
      <c r="KII54" s="107"/>
      <c r="KIJ54" s="107"/>
      <c r="KIK54" s="107"/>
      <c r="KIL54" s="107"/>
      <c r="KIM54" s="107"/>
      <c r="KIN54" s="107"/>
      <c r="KIO54" s="107"/>
      <c r="KIP54" s="107"/>
      <c r="KIQ54" s="107"/>
      <c r="KIR54" s="107"/>
      <c r="KIS54" s="107"/>
      <c r="KIT54" s="107"/>
      <c r="KIU54" s="107"/>
      <c r="KIV54" s="107"/>
      <c r="KIW54" s="107"/>
      <c r="KIX54" s="107"/>
      <c r="KIY54" s="107"/>
      <c r="KIZ54" s="107"/>
      <c r="KJA54" s="107"/>
      <c r="KJB54" s="107"/>
      <c r="KJC54" s="107"/>
      <c r="KJD54" s="107"/>
      <c r="KJE54" s="107"/>
      <c r="KJF54" s="107"/>
      <c r="KJG54" s="107"/>
      <c r="KJH54" s="107"/>
      <c r="KJI54" s="107"/>
      <c r="KJJ54" s="107"/>
      <c r="KJK54" s="107"/>
      <c r="KJL54" s="107"/>
      <c r="KJM54" s="107"/>
      <c r="KJN54" s="107"/>
      <c r="KJO54" s="107"/>
      <c r="KJP54" s="107"/>
      <c r="KJQ54" s="107"/>
      <c r="KJR54" s="107"/>
      <c r="KJS54" s="107"/>
      <c r="KJT54" s="107"/>
      <c r="KJU54" s="107"/>
      <c r="KJV54" s="107"/>
      <c r="KJW54" s="107"/>
      <c r="KJX54" s="107"/>
      <c r="KJY54" s="107"/>
      <c r="KJZ54" s="107"/>
      <c r="KKA54" s="107"/>
      <c r="KKB54" s="107"/>
      <c r="KKC54" s="107"/>
      <c r="KKD54" s="107"/>
      <c r="KKE54" s="107"/>
      <c r="KKF54" s="107"/>
      <c r="KKG54" s="107"/>
      <c r="KKH54" s="107"/>
      <c r="KKI54" s="107"/>
      <c r="KKJ54" s="107"/>
      <c r="KKK54" s="107"/>
      <c r="KKL54" s="107"/>
      <c r="KKM54" s="107"/>
      <c r="KKN54" s="107"/>
      <c r="KKO54" s="107"/>
      <c r="KKP54" s="107"/>
      <c r="KKQ54" s="107"/>
      <c r="KKR54" s="107"/>
      <c r="KKS54" s="107"/>
      <c r="KKT54" s="107"/>
      <c r="KKU54" s="107"/>
      <c r="KKV54" s="107"/>
      <c r="KKW54" s="107"/>
      <c r="KKX54" s="107"/>
      <c r="KKY54" s="107"/>
      <c r="KKZ54" s="107"/>
      <c r="KLA54" s="107"/>
      <c r="KLB54" s="107"/>
      <c r="KLC54" s="107"/>
      <c r="KLD54" s="107"/>
      <c r="KLE54" s="107"/>
      <c r="KLF54" s="107"/>
      <c r="KLG54" s="107"/>
      <c r="KLH54" s="107"/>
      <c r="KLI54" s="107"/>
      <c r="KLJ54" s="107"/>
      <c r="KLK54" s="107"/>
      <c r="KLL54" s="107"/>
      <c r="KLM54" s="107"/>
      <c r="KLN54" s="107"/>
      <c r="KLO54" s="107"/>
      <c r="KLP54" s="107"/>
      <c r="KLQ54" s="107"/>
      <c r="KLR54" s="107"/>
      <c r="KLS54" s="107"/>
      <c r="KLT54" s="107"/>
      <c r="KLU54" s="107"/>
      <c r="KLV54" s="107"/>
      <c r="KLW54" s="107"/>
      <c r="KLX54" s="107"/>
      <c r="KLY54" s="107"/>
      <c r="KLZ54" s="107"/>
      <c r="KMA54" s="107"/>
      <c r="KMB54" s="107"/>
      <c r="KMC54" s="107"/>
      <c r="KMD54" s="107"/>
      <c r="KME54" s="107"/>
      <c r="KMF54" s="107"/>
      <c r="KMG54" s="107"/>
      <c r="KMH54" s="107"/>
      <c r="KMI54" s="107"/>
      <c r="KMJ54" s="107"/>
      <c r="KMK54" s="107"/>
      <c r="KML54" s="107"/>
      <c r="KMM54" s="107"/>
      <c r="KMN54" s="107"/>
      <c r="KMO54" s="107"/>
      <c r="KMP54" s="107"/>
      <c r="KMQ54" s="107"/>
      <c r="KMR54" s="107"/>
      <c r="KMS54" s="107"/>
      <c r="KMT54" s="107"/>
      <c r="KMU54" s="107"/>
      <c r="KMV54" s="107"/>
      <c r="KMW54" s="107"/>
      <c r="KMX54" s="107"/>
      <c r="KMY54" s="107"/>
      <c r="KMZ54" s="107"/>
      <c r="KNA54" s="107"/>
      <c r="KNB54" s="107"/>
      <c r="KNC54" s="107"/>
      <c r="KND54" s="107"/>
      <c r="KNE54" s="107"/>
      <c r="KNF54" s="107"/>
      <c r="KNG54" s="107"/>
      <c r="KNH54" s="107"/>
      <c r="KNI54" s="107"/>
      <c r="KNJ54" s="107"/>
      <c r="KNK54" s="107"/>
      <c r="KNL54" s="107"/>
      <c r="KNM54" s="107"/>
      <c r="KNN54" s="107"/>
      <c r="KNO54" s="107"/>
      <c r="KNP54" s="107"/>
      <c r="KNQ54" s="107"/>
      <c r="KNR54" s="107"/>
      <c r="KNS54" s="107"/>
      <c r="KNT54" s="107"/>
      <c r="KNU54" s="107"/>
      <c r="KNV54" s="107"/>
      <c r="KNW54" s="107"/>
      <c r="KNX54" s="107"/>
      <c r="KNY54" s="107"/>
      <c r="KNZ54" s="107"/>
      <c r="KOA54" s="107"/>
      <c r="KOB54" s="107"/>
      <c r="KOC54" s="107"/>
      <c r="KOD54" s="107"/>
      <c r="KOE54" s="107"/>
      <c r="KOF54" s="107"/>
      <c r="KOG54" s="107"/>
      <c r="KOH54" s="107"/>
      <c r="KOI54" s="107"/>
      <c r="KOJ54" s="107"/>
      <c r="KOK54" s="107"/>
      <c r="KOL54" s="107"/>
      <c r="KOM54" s="107"/>
      <c r="KON54" s="107"/>
      <c r="KOO54" s="107"/>
      <c r="KOP54" s="107"/>
      <c r="KOQ54" s="107"/>
      <c r="KOR54" s="107"/>
      <c r="KOS54" s="107"/>
      <c r="KOT54" s="107"/>
      <c r="KOU54" s="107"/>
      <c r="KOV54" s="107"/>
      <c r="KOW54" s="107"/>
      <c r="KOX54" s="107"/>
      <c r="KOY54" s="107"/>
      <c r="KOZ54" s="107"/>
      <c r="KPA54" s="107"/>
      <c r="KPB54" s="107"/>
      <c r="KPC54" s="107"/>
      <c r="KPD54" s="107"/>
      <c r="KPE54" s="107"/>
      <c r="KPF54" s="107"/>
      <c r="KPG54" s="107"/>
      <c r="KPH54" s="107"/>
      <c r="KPI54" s="107"/>
      <c r="KPJ54" s="107"/>
      <c r="KPK54" s="107"/>
      <c r="KPL54" s="107"/>
      <c r="KPM54" s="107"/>
      <c r="KPN54" s="107"/>
      <c r="KPO54" s="107"/>
      <c r="KPP54" s="107"/>
      <c r="KPQ54" s="107"/>
      <c r="KPR54" s="107"/>
      <c r="KPS54" s="107"/>
      <c r="KPT54" s="107"/>
      <c r="KPU54" s="107"/>
      <c r="KPV54" s="107"/>
      <c r="KPW54" s="107"/>
      <c r="KPX54" s="107"/>
      <c r="KPY54" s="107"/>
      <c r="KPZ54" s="107"/>
      <c r="KQA54" s="107"/>
      <c r="KQB54" s="107"/>
      <c r="KQC54" s="107"/>
      <c r="KQD54" s="107"/>
      <c r="KQE54" s="107"/>
      <c r="KQF54" s="107"/>
      <c r="KQG54" s="107"/>
      <c r="KQH54" s="107"/>
      <c r="KQI54" s="107"/>
      <c r="KQJ54" s="107"/>
      <c r="KQK54" s="107"/>
      <c r="KQL54" s="107"/>
      <c r="KQM54" s="107"/>
      <c r="KQN54" s="107"/>
      <c r="KQO54" s="107"/>
      <c r="KQP54" s="107"/>
      <c r="KQQ54" s="107"/>
      <c r="KQR54" s="107"/>
      <c r="KQS54" s="107"/>
      <c r="KQT54" s="107"/>
      <c r="KQU54" s="107"/>
      <c r="KQV54" s="107"/>
      <c r="KQW54" s="107"/>
      <c r="KQX54" s="107"/>
      <c r="KQY54" s="107"/>
      <c r="KQZ54" s="107"/>
      <c r="KRA54" s="107"/>
      <c r="KRB54" s="107"/>
      <c r="KRC54" s="107"/>
      <c r="KRD54" s="107"/>
      <c r="KRE54" s="107"/>
      <c r="KRF54" s="107"/>
      <c r="KRG54" s="107"/>
      <c r="KRH54" s="107"/>
      <c r="KRI54" s="107"/>
      <c r="KRJ54" s="107"/>
      <c r="KRK54" s="107"/>
      <c r="KRL54" s="107"/>
      <c r="KRM54" s="107"/>
      <c r="KRN54" s="107"/>
      <c r="KRO54" s="107"/>
      <c r="KRP54" s="107"/>
      <c r="KRQ54" s="107"/>
      <c r="KRR54" s="107"/>
      <c r="KRS54" s="107"/>
      <c r="KRT54" s="107"/>
      <c r="KRU54" s="107"/>
      <c r="KRV54" s="107"/>
      <c r="KRW54" s="107"/>
      <c r="KRX54" s="107"/>
      <c r="KRY54" s="107"/>
      <c r="KRZ54" s="107"/>
      <c r="KSA54" s="107"/>
      <c r="KSB54" s="107"/>
      <c r="KSC54" s="107"/>
      <c r="KSD54" s="107"/>
      <c r="KSE54" s="107"/>
      <c r="KSF54" s="107"/>
      <c r="KSG54" s="107"/>
      <c r="KSH54" s="107"/>
      <c r="KSI54" s="107"/>
      <c r="KSJ54" s="107"/>
      <c r="KSK54" s="107"/>
      <c r="KSL54" s="107"/>
      <c r="KSM54" s="107"/>
      <c r="KSN54" s="107"/>
      <c r="KSO54" s="107"/>
      <c r="KSP54" s="107"/>
      <c r="KSQ54" s="107"/>
      <c r="KSR54" s="107"/>
      <c r="KSS54" s="107"/>
      <c r="KST54" s="107"/>
      <c r="KSU54" s="107"/>
      <c r="KSV54" s="107"/>
      <c r="KSW54" s="107"/>
      <c r="KSX54" s="107"/>
      <c r="KSY54" s="107"/>
      <c r="KSZ54" s="107"/>
      <c r="KTA54" s="107"/>
      <c r="KTB54" s="107"/>
      <c r="KTC54" s="107"/>
      <c r="KTD54" s="107"/>
      <c r="KTE54" s="107"/>
      <c r="KTF54" s="107"/>
      <c r="KTG54" s="107"/>
      <c r="KTH54" s="107"/>
      <c r="KTI54" s="107"/>
      <c r="KTJ54" s="107"/>
      <c r="KTK54" s="107"/>
      <c r="KTL54" s="107"/>
      <c r="KTM54" s="107"/>
      <c r="KTN54" s="107"/>
      <c r="KTO54" s="107"/>
      <c r="KTP54" s="107"/>
      <c r="KTQ54" s="107"/>
      <c r="KTR54" s="107"/>
      <c r="KTS54" s="107"/>
      <c r="KTT54" s="107"/>
      <c r="KTU54" s="107"/>
      <c r="KTV54" s="107"/>
      <c r="KTW54" s="107"/>
      <c r="KTX54" s="107"/>
      <c r="KTY54" s="107"/>
      <c r="KTZ54" s="107"/>
      <c r="KUA54" s="107"/>
      <c r="KUB54" s="107"/>
      <c r="KUC54" s="107"/>
      <c r="KUD54" s="107"/>
      <c r="KUE54" s="107"/>
      <c r="KUF54" s="107"/>
      <c r="KUG54" s="107"/>
      <c r="KUH54" s="107"/>
      <c r="KUI54" s="107"/>
      <c r="KUJ54" s="107"/>
      <c r="KUK54" s="107"/>
      <c r="KUL54" s="107"/>
      <c r="KUM54" s="107"/>
      <c r="KUN54" s="107"/>
      <c r="KUO54" s="107"/>
      <c r="KUP54" s="107"/>
      <c r="KUQ54" s="107"/>
      <c r="KUR54" s="107"/>
      <c r="KUS54" s="107"/>
      <c r="KUT54" s="107"/>
      <c r="KUU54" s="107"/>
      <c r="KUV54" s="107"/>
      <c r="KUW54" s="107"/>
      <c r="KUX54" s="107"/>
      <c r="KUY54" s="107"/>
      <c r="KUZ54" s="107"/>
      <c r="KVA54" s="107"/>
      <c r="KVB54" s="107"/>
      <c r="KVC54" s="107"/>
      <c r="KVD54" s="107"/>
      <c r="KVE54" s="107"/>
      <c r="KVF54" s="107"/>
      <c r="KVG54" s="107"/>
      <c r="KVH54" s="107"/>
      <c r="KVI54" s="107"/>
      <c r="KVJ54" s="107"/>
      <c r="KVK54" s="107"/>
      <c r="KVL54" s="107"/>
      <c r="KVM54" s="107"/>
      <c r="KVN54" s="107"/>
      <c r="KVO54" s="107"/>
      <c r="KVP54" s="107"/>
      <c r="KVQ54" s="107"/>
      <c r="KVR54" s="107"/>
      <c r="KVS54" s="107"/>
      <c r="KVT54" s="107"/>
      <c r="KVU54" s="107"/>
      <c r="KVV54" s="107"/>
      <c r="KVW54" s="107"/>
      <c r="KVX54" s="107"/>
      <c r="KVY54" s="107"/>
      <c r="KVZ54" s="107"/>
      <c r="KWA54" s="107"/>
      <c r="KWB54" s="107"/>
      <c r="KWC54" s="107"/>
      <c r="KWD54" s="107"/>
      <c r="KWE54" s="107"/>
      <c r="KWF54" s="107"/>
      <c r="KWG54" s="107"/>
      <c r="KWH54" s="107"/>
      <c r="KWI54" s="107"/>
      <c r="KWJ54" s="107"/>
      <c r="KWK54" s="107"/>
      <c r="KWL54" s="107"/>
      <c r="KWM54" s="107"/>
      <c r="KWN54" s="107"/>
      <c r="KWO54" s="107"/>
      <c r="KWP54" s="107"/>
      <c r="KWQ54" s="107"/>
      <c r="KWR54" s="107"/>
      <c r="KWS54" s="107"/>
      <c r="KWT54" s="107"/>
      <c r="KWU54" s="107"/>
      <c r="KWV54" s="107"/>
      <c r="KWW54" s="107"/>
      <c r="KWX54" s="107"/>
      <c r="KWY54" s="107"/>
      <c r="KWZ54" s="107"/>
      <c r="KXA54" s="107"/>
      <c r="KXB54" s="107"/>
      <c r="KXC54" s="107"/>
      <c r="KXD54" s="107"/>
      <c r="KXE54" s="107"/>
      <c r="KXF54" s="107"/>
      <c r="KXG54" s="107"/>
      <c r="KXH54" s="107"/>
      <c r="KXI54" s="107"/>
      <c r="KXJ54" s="107"/>
      <c r="KXK54" s="107"/>
      <c r="KXL54" s="107"/>
      <c r="KXM54" s="107"/>
      <c r="KXN54" s="107"/>
      <c r="KXO54" s="107"/>
      <c r="KXP54" s="107"/>
      <c r="KXQ54" s="107"/>
      <c r="KXR54" s="107"/>
      <c r="KXS54" s="107"/>
      <c r="KXT54" s="107"/>
      <c r="KXU54" s="107"/>
      <c r="KXV54" s="107"/>
      <c r="KXW54" s="107"/>
      <c r="KXX54" s="107"/>
      <c r="KXY54" s="107"/>
      <c r="KXZ54" s="107"/>
      <c r="KYA54" s="107"/>
      <c r="KYB54" s="107"/>
      <c r="KYC54" s="107"/>
      <c r="KYD54" s="107"/>
      <c r="KYE54" s="107"/>
      <c r="KYF54" s="107"/>
      <c r="KYG54" s="107"/>
      <c r="KYH54" s="107"/>
      <c r="KYI54" s="107"/>
      <c r="KYJ54" s="107"/>
      <c r="KYK54" s="107"/>
      <c r="KYL54" s="107"/>
      <c r="KYM54" s="107"/>
      <c r="KYN54" s="107"/>
      <c r="KYO54" s="107"/>
      <c r="KYP54" s="107"/>
      <c r="KYQ54" s="107"/>
      <c r="KYR54" s="107"/>
      <c r="KYS54" s="107"/>
      <c r="KYT54" s="107"/>
      <c r="KYU54" s="107"/>
      <c r="KYV54" s="107"/>
      <c r="KYW54" s="107"/>
      <c r="KYX54" s="107"/>
      <c r="KYY54" s="107"/>
      <c r="KYZ54" s="107"/>
      <c r="KZA54" s="107"/>
      <c r="KZB54" s="107"/>
      <c r="KZC54" s="107"/>
      <c r="KZD54" s="107"/>
      <c r="KZE54" s="107"/>
      <c r="KZF54" s="107"/>
      <c r="KZG54" s="107"/>
      <c r="KZH54" s="107"/>
      <c r="KZI54" s="107"/>
      <c r="KZJ54" s="107"/>
      <c r="KZK54" s="107"/>
      <c r="KZL54" s="107"/>
      <c r="KZM54" s="107"/>
      <c r="KZN54" s="107"/>
      <c r="KZO54" s="107"/>
      <c r="KZP54" s="107"/>
      <c r="KZQ54" s="107"/>
      <c r="KZR54" s="107"/>
      <c r="KZS54" s="107"/>
      <c r="KZT54" s="107"/>
      <c r="KZU54" s="107"/>
      <c r="KZV54" s="107"/>
      <c r="KZW54" s="107"/>
      <c r="KZX54" s="107"/>
      <c r="KZY54" s="107"/>
      <c r="KZZ54" s="107"/>
      <c r="LAA54" s="107"/>
      <c r="LAB54" s="107"/>
      <c r="LAC54" s="107"/>
      <c r="LAD54" s="107"/>
      <c r="LAE54" s="107"/>
      <c r="LAF54" s="107"/>
      <c r="LAG54" s="107"/>
      <c r="LAH54" s="107"/>
      <c r="LAI54" s="107"/>
      <c r="LAJ54" s="107"/>
      <c r="LAK54" s="107"/>
      <c r="LAL54" s="107"/>
      <c r="LAM54" s="107"/>
      <c r="LAN54" s="107"/>
      <c r="LAO54" s="107"/>
      <c r="LAP54" s="107"/>
      <c r="LAQ54" s="107"/>
      <c r="LAR54" s="107"/>
      <c r="LAS54" s="107"/>
      <c r="LAT54" s="107"/>
      <c r="LAU54" s="107"/>
      <c r="LAV54" s="107"/>
      <c r="LAW54" s="107"/>
      <c r="LAX54" s="107"/>
      <c r="LAY54" s="107"/>
      <c r="LAZ54" s="107"/>
      <c r="LBA54" s="107"/>
      <c r="LBB54" s="107"/>
      <c r="LBC54" s="107"/>
      <c r="LBD54" s="107"/>
      <c r="LBE54" s="107"/>
      <c r="LBF54" s="107"/>
      <c r="LBG54" s="107"/>
      <c r="LBH54" s="107"/>
      <c r="LBI54" s="107"/>
      <c r="LBJ54" s="107"/>
      <c r="LBK54" s="107"/>
      <c r="LBL54" s="107"/>
      <c r="LBM54" s="107"/>
      <c r="LBN54" s="107"/>
      <c r="LBO54" s="107"/>
      <c r="LBP54" s="107"/>
      <c r="LBQ54" s="107"/>
      <c r="LBR54" s="107"/>
      <c r="LBS54" s="107"/>
      <c r="LBT54" s="107"/>
      <c r="LBU54" s="107"/>
      <c r="LBV54" s="107"/>
      <c r="LBW54" s="107"/>
      <c r="LBX54" s="107"/>
      <c r="LBY54" s="107"/>
      <c r="LBZ54" s="107"/>
      <c r="LCA54" s="107"/>
      <c r="LCB54" s="107"/>
      <c r="LCC54" s="107"/>
      <c r="LCD54" s="107"/>
      <c r="LCE54" s="107"/>
      <c r="LCF54" s="107"/>
      <c r="LCG54" s="107"/>
      <c r="LCH54" s="107"/>
      <c r="LCI54" s="107"/>
      <c r="LCJ54" s="107"/>
      <c r="LCK54" s="107"/>
      <c r="LCL54" s="107"/>
      <c r="LCM54" s="107"/>
      <c r="LCN54" s="107"/>
      <c r="LCO54" s="107"/>
      <c r="LCP54" s="107"/>
      <c r="LCQ54" s="107"/>
      <c r="LCR54" s="107"/>
      <c r="LCS54" s="107"/>
      <c r="LCT54" s="107"/>
      <c r="LCU54" s="107"/>
      <c r="LCV54" s="107"/>
      <c r="LCW54" s="107"/>
      <c r="LCX54" s="107"/>
      <c r="LCY54" s="107"/>
      <c r="LCZ54" s="107"/>
      <c r="LDA54" s="107"/>
      <c r="LDB54" s="107"/>
      <c r="LDC54" s="107"/>
      <c r="LDD54" s="107"/>
      <c r="LDE54" s="107"/>
      <c r="LDF54" s="107"/>
      <c r="LDG54" s="107"/>
      <c r="LDH54" s="107"/>
      <c r="LDI54" s="107"/>
      <c r="LDJ54" s="107"/>
      <c r="LDK54" s="107"/>
      <c r="LDL54" s="107"/>
      <c r="LDM54" s="107"/>
      <c r="LDN54" s="107"/>
      <c r="LDO54" s="107"/>
      <c r="LDP54" s="107"/>
      <c r="LDQ54" s="107"/>
      <c r="LDR54" s="107"/>
      <c r="LDS54" s="107"/>
      <c r="LDT54" s="107"/>
      <c r="LDU54" s="107"/>
      <c r="LDV54" s="107"/>
      <c r="LDW54" s="107"/>
      <c r="LDX54" s="107"/>
      <c r="LDY54" s="107"/>
      <c r="LDZ54" s="107"/>
      <c r="LEA54" s="107"/>
      <c r="LEB54" s="107"/>
      <c r="LEC54" s="107"/>
      <c r="LED54" s="107"/>
      <c r="LEE54" s="107"/>
      <c r="LEF54" s="107"/>
      <c r="LEG54" s="107"/>
      <c r="LEH54" s="107"/>
      <c r="LEI54" s="107"/>
      <c r="LEJ54" s="107"/>
      <c r="LEK54" s="107"/>
      <c r="LEL54" s="107"/>
      <c r="LEM54" s="107"/>
      <c r="LEN54" s="107"/>
      <c r="LEO54" s="107"/>
      <c r="LEP54" s="107"/>
      <c r="LEQ54" s="107"/>
      <c r="LER54" s="107"/>
      <c r="LES54" s="107"/>
      <c r="LET54" s="107"/>
      <c r="LEU54" s="107"/>
      <c r="LEV54" s="107"/>
      <c r="LEW54" s="107"/>
      <c r="LEX54" s="107"/>
      <c r="LEY54" s="107"/>
      <c r="LEZ54" s="107"/>
      <c r="LFA54" s="107"/>
      <c r="LFB54" s="107"/>
      <c r="LFC54" s="107"/>
      <c r="LFD54" s="107"/>
      <c r="LFE54" s="107"/>
      <c r="LFF54" s="107"/>
      <c r="LFG54" s="107"/>
      <c r="LFH54" s="107"/>
      <c r="LFI54" s="107"/>
      <c r="LFJ54" s="107"/>
      <c r="LFK54" s="107"/>
      <c r="LFL54" s="107"/>
      <c r="LFM54" s="107"/>
      <c r="LFN54" s="107"/>
      <c r="LFO54" s="107"/>
      <c r="LFP54" s="107"/>
      <c r="LFQ54" s="107"/>
      <c r="LFR54" s="107"/>
      <c r="LFS54" s="107"/>
      <c r="LFT54" s="107"/>
      <c r="LFU54" s="107"/>
      <c r="LFV54" s="107"/>
      <c r="LFW54" s="107"/>
      <c r="LFX54" s="107"/>
      <c r="LFY54" s="107"/>
      <c r="LFZ54" s="107"/>
      <c r="LGA54" s="107"/>
      <c r="LGB54" s="107"/>
      <c r="LGC54" s="107"/>
      <c r="LGD54" s="107"/>
      <c r="LGE54" s="107"/>
      <c r="LGF54" s="107"/>
      <c r="LGG54" s="107"/>
      <c r="LGH54" s="107"/>
      <c r="LGI54" s="107"/>
      <c r="LGJ54" s="107"/>
      <c r="LGK54" s="107"/>
      <c r="LGL54" s="107"/>
      <c r="LGM54" s="107"/>
      <c r="LGN54" s="107"/>
      <c r="LGO54" s="107"/>
      <c r="LGP54" s="107"/>
      <c r="LGQ54" s="107"/>
      <c r="LGR54" s="107"/>
      <c r="LGS54" s="107"/>
      <c r="LGT54" s="107"/>
      <c r="LGU54" s="107"/>
      <c r="LGV54" s="107"/>
      <c r="LGW54" s="107"/>
      <c r="LGX54" s="107"/>
      <c r="LGY54" s="107"/>
      <c r="LGZ54" s="107"/>
      <c r="LHA54" s="107"/>
      <c r="LHB54" s="107"/>
      <c r="LHC54" s="107"/>
      <c r="LHD54" s="107"/>
      <c r="LHE54" s="107"/>
      <c r="LHF54" s="107"/>
      <c r="LHG54" s="107"/>
      <c r="LHH54" s="107"/>
      <c r="LHI54" s="107"/>
      <c r="LHJ54" s="107"/>
      <c r="LHK54" s="107"/>
      <c r="LHL54" s="107"/>
      <c r="LHM54" s="107"/>
      <c r="LHN54" s="107"/>
      <c r="LHO54" s="107"/>
      <c r="LHP54" s="107"/>
      <c r="LHQ54" s="107"/>
      <c r="LHR54" s="107"/>
      <c r="LHS54" s="107"/>
      <c r="LHT54" s="107"/>
      <c r="LHU54" s="107"/>
      <c r="LHV54" s="107"/>
      <c r="LHW54" s="107"/>
      <c r="LHX54" s="107"/>
      <c r="LHY54" s="107"/>
      <c r="LHZ54" s="107"/>
      <c r="LIA54" s="107"/>
      <c r="LIB54" s="107"/>
      <c r="LIC54" s="107"/>
      <c r="LID54" s="107"/>
      <c r="LIE54" s="107"/>
      <c r="LIF54" s="107"/>
      <c r="LIG54" s="107"/>
      <c r="LIH54" s="107"/>
      <c r="LII54" s="107"/>
      <c r="LIJ54" s="107"/>
      <c r="LIK54" s="107"/>
      <c r="LIL54" s="107"/>
      <c r="LIM54" s="107"/>
      <c r="LIN54" s="107"/>
      <c r="LIO54" s="107"/>
      <c r="LIP54" s="107"/>
      <c r="LIQ54" s="107"/>
      <c r="LIR54" s="107"/>
      <c r="LIS54" s="107"/>
      <c r="LIT54" s="107"/>
      <c r="LIU54" s="107"/>
      <c r="LIV54" s="107"/>
      <c r="LIW54" s="107"/>
      <c r="LIX54" s="107"/>
      <c r="LIY54" s="107"/>
      <c r="LIZ54" s="107"/>
      <c r="LJA54" s="107"/>
      <c r="LJB54" s="107"/>
      <c r="LJC54" s="107"/>
      <c r="LJD54" s="107"/>
      <c r="LJE54" s="107"/>
      <c r="LJF54" s="107"/>
      <c r="LJG54" s="107"/>
      <c r="LJH54" s="107"/>
      <c r="LJI54" s="107"/>
      <c r="LJJ54" s="107"/>
      <c r="LJK54" s="107"/>
      <c r="LJL54" s="107"/>
      <c r="LJM54" s="107"/>
      <c r="LJN54" s="107"/>
      <c r="LJO54" s="107"/>
      <c r="LJP54" s="107"/>
      <c r="LJQ54" s="107"/>
      <c r="LJR54" s="107"/>
      <c r="LJS54" s="107"/>
      <c r="LJT54" s="107"/>
      <c r="LJU54" s="107"/>
      <c r="LJV54" s="107"/>
      <c r="LJW54" s="107"/>
      <c r="LJX54" s="107"/>
      <c r="LJY54" s="107"/>
      <c r="LJZ54" s="107"/>
      <c r="LKA54" s="107"/>
      <c r="LKB54" s="107"/>
      <c r="LKC54" s="107"/>
      <c r="LKD54" s="107"/>
      <c r="LKE54" s="107"/>
      <c r="LKF54" s="107"/>
      <c r="LKG54" s="107"/>
      <c r="LKH54" s="107"/>
      <c r="LKI54" s="107"/>
      <c r="LKJ54" s="107"/>
      <c r="LKK54" s="107"/>
      <c r="LKL54" s="107"/>
      <c r="LKM54" s="107"/>
      <c r="LKN54" s="107"/>
      <c r="LKO54" s="107"/>
      <c r="LKP54" s="107"/>
      <c r="LKQ54" s="107"/>
      <c r="LKR54" s="107"/>
      <c r="LKS54" s="107"/>
      <c r="LKT54" s="107"/>
      <c r="LKU54" s="107"/>
      <c r="LKV54" s="107"/>
      <c r="LKW54" s="107"/>
      <c r="LKX54" s="107"/>
      <c r="LKY54" s="107"/>
      <c r="LKZ54" s="107"/>
      <c r="LLA54" s="107"/>
      <c r="LLB54" s="107"/>
      <c r="LLC54" s="107"/>
      <c r="LLD54" s="107"/>
      <c r="LLE54" s="107"/>
      <c r="LLF54" s="107"/>
      <c r="LLG54" s="107"/>
      <c r="LLH54" s="107"/>
      <c r="LLI54" s="107"/>
      <c r="LLJ54" s="107"/>
      <c r="LLK54" s="107"/>
      <c r="LLL54" s="107"/>
      <c r="LLM54" s="107"/>
      <c r="LLN54" s="107"/>
      <c r="LLO54" s="107"/>
      <c r="LLP54" s="107"/>
      <c r="LLQ54" s="107"/>
      <c r="LLR54" s="107"/>
      <c r="LLS54" s="107"/>
      <c r="LLT54" s="107"/>
      <c r="LLU54" s="107"/>
      <c r="LLV54" s="107"/>
      <c r="LLW54" s="107"/>
      <c r="LLX54" s="107"/>
      <c r="LLY54" s="107"/>
      <c r="LLZ54" s="107"/>
      <c r="LMA54" s="107"/>
      <c r="LMB54" s="107"/>
      <c r="LMC54" s="107"/>
      <c r="LMD54" s="107"/>
      <c r="LME54" s="107"/>
      <c r="LMF54" s="107"/>
      <c r="LMG54" s="107"/>
      <c r="LMH54" s="107"/>
      <c r="LMI54" s="107"/>
      <c r="LMJ54" s="107"/>
      <c r="LMK54" s="107"/>
      <c r="LML54" s="107"/>
      <c r="LMM54" s="107"/>
      <c r="LMN54" s="107"/>
      <c r="LMO54" s="107"/>
      <c r="LMP54" s="107"/>
      <c r="LMQ54" s="107"/>
      <c r="LMR54" s="107"/>
      <c r="LMS54" s="107"/>
      <c r="LMT54" s="107"/>
      <c r="LMU54" s="107"/>
      <c r="LMV54" s="107"/>
      <c r="LMW54" s="107"/>
      <c r="LMX54" s="107"/>
      <c r="LMY54" s="107"/>
      <c r="LMZ54" s="107"/>
      <c r="LNA54" s="107"/>
      <c r="LNB54" s="107"/>
      <c r="LNC54" s="107"/>
      <c r="LND54" s="107"/>
      <c r="LNE54" s="107"/>
      <c r="LNF54" s="107"/>
      <c r="LNG54" s="107"/>
      <c r="LNH54" s="107"/>
      <c r="LNI54" s="107"/>
      <c r="LNJ54" s="107"/>
      <c r="LNK54" s="107"/>
      <c r="LNL54" s="107"/>
      <c r="LNM54" s="107"/>
      <c r="LNN54" s="107"/>
      <c r="LNO54" s="107"/>
      <c r="LNP54" s="107"/>
      <c r="LNQ54" s="107"/>
      <c r="LNR54" s="107"/>
      <c r="LNS54" s="107"/>
      <c r="LNT54" s="107"/>
      <c r="LNU54" s="107"/>
      <c r="LNV54" s="107"/>
      <c r="LNW54" s="107"/>
      <c r="LNX54" s="107"/>
      <c r="LNY54" s="107"/>
      <c r="LNZ54" s="107"/>
      <c r="LOA54" s="107"/>
      <c r="LOB54" s="107"/>
      <c r="LOC54" s="107"/>
      <c r="LOD54" s="107"/>
      <c r="LOE54" s="107"/>
      <c r="LOF54" s="107"/>
      <c r="LOG54" s="107"/>
      <c r="LOH54" s="107"/>
      <c r="LOI54" s="107"/>
      <c r="LOJ54" s="107"/>
      <c r="LOK54" s="107"/>
      <c r="LOL54" s="107"/>
      <c r="LOM54" s="107"/>
      <c r="LON54" s="107"/>
      <c r="LOO54" s="107"/>
      <c r="LOP54" s="107"/>
      <c r="LOQ54" s="107"/>
      <c r="LOR54" s="107"/>
      <c r="LOS54" s="107"/>
      <c r="LOT54" s="107"/>
      <c r="LOU54" s="107"/>
      <c r="LOV54" s="107"/>
      <c r="LOW54" s="107"/>
      <c r="LOX54" s="107"/>
      <c r="LOY54" s="107"/>
      <c r="LOZ54" s="107"/>
      <c r="LPA54" s="107"/>
      <c r="LPB54" s="107"/>
      <c r="LPC54" s="107"/>
      <c r="LPD54" s="107"/>
      <c r="LPE54" s="107"/>
      <c r="LPF54" s="107"/>
      <c r="LPG54" s="107"/>
      <c r="LPH54" s="107"/>
      <c r="LPI54" s="107"/>
      <c r="LPJ54" s="107"/>
      <c r="LPK54" s="107"/>
      <c r="LPL54" s="107"/>
      <c r="LPM54" s="107"/>
      <c r="LPN54" s="107"/>
      <c r="LPO54" s="107"/>
      <c r="LPP54" s="107"/>
      <c r="LPQ54" s="107"/>
      <c r="LPR54" s="107"/>
      <c r="LPS54" s="107"/>
      <c r="LPT54" s="107"/>
      <c r="LPU54" s="107"/>
      <c r="LPV54" s="107"/>
      <c r="LPW54" s="107"/>
      <c r="LPX54" s="107"/>
      <c r="LPY54" s="107"/>
      <c r="LPZ54" s="107"/>
      <c r="LQA54" s="107"/>
      <c r="LQB54" s="107"/>
      <c r="LQC54" s="107"/>
      <c r="LQD54" s="107"/>
      <c r="LQE54" s="107"/>
      <c r="LQF54" s="107"/>
      <c r="LQG54" s="107"/>
      <c r="LQH54" s="107"/>
      <c r="LQI54" s="107"/>
      <c r="LQJ54" s="107"/>
      <c r="LQK54" s="107"/>
      <c r="LQL54" s="107"/>
      <c r="LQM54" s="107"/>
      <c r="LQN54" s="107"/>
      <c r="LQO54" s="107"/>
      <c r="LQP54" s="107"/>
      <c r="LQQ54" s="107"/>
      <c r="LQR54" s="107"/>
      <c r="LQS54" s="107"/>
      <c r="LQT54" s="107"/>
      <c r="LQU54" s="107"/>
      <c r="LQV54" s="107"/>
      <c r="LQW54" s="107"/>
      <c r="LQX54" s="107"/>
      <c r="LQY54" s="107"/>
      <c r="LQZ54" s="107"/>
      <c r="LRA54" s="107"/>
      <c r="LRB54" s="107"/>
      <c r="LRC54" s="107"/>
      <c r="LRD54" s="107"/>
      <c r="LRE54" s="107"/>
      <c r="LRF54" s="107"/>
      <c r="LRG54" s="107"/>
      <c r="LRH54" s="107"/>
      <c r="LRI54" s="107"/>
      <c r="LRJ54" s="107"/>
      <c r="LRK54" s="107"/>
      <c r="LRL54" s="107"/>
      <c r="LRM54" s="107"/>
      <c r="LRN54" s="107"/>
      <c r="LRO54" s="107"/>
      <c r="LRP54" s="107"/>
      <c r="LRQ54" s="107"/>
      <c r="LRR54" s="107"/>
      <c r="LRS54" s="107"/>
      <c r="LRT54" s="107"/>
      <c r="LRU54" s="107"/>
      <c r="LRV54" s="107"/>
      <c r="LRW54" s="107"/>
      <c r="LRX54" s="107"/>
      <c r="LRY54" s="107"/>
      <c r="LRZ54" s="107"/>
      <c r="LSA54" s="107"/>
      <c r="LSB54" s="107"/>
      <c r="LSC54" s="107"/>
      <c r="LSD54" s="107"/>
      <c r="LSE54" s="107"/>
      <c r="LSF54" s="107"/>
      <c r="LSG54" s="107"/>
      <c r="LSH54" s="107"/>
      <c r="LSI54" s="107"/>
      <c r="LSJ54" s="107"/>
      <c r="LSK54" s="107"/>
      <c r="LSL54" s="107"/>
      <c r="LSM54" s="107"/>
      <c r="LSN54" s="107"/>
      <c r="LSO54" s="107"/>
      <c r="LSP54" s="107"/>
      <c r="LSQ54" s="107"/>
      <c r="LSR54" s="107"/>
      <c r="LSS54" s="107"/>
      <c r="LST54" s="107"/>
      <c r="LSU54" s="107"/>
      <c r="LSV54" s="107"/>
      <c r="LSW54" s="107"/>
      <c r="LSX54" s="107"/>
      <c r="LSY54" s="107"/>
      <c r="LSZ54" s="107"/>
      <c r="LTA54" s="107"/>
      <c r="LTB54" s="107"/>
      <c r="LTC54" s="107"/>
      <c r="LTD54" s="107"/>
      <c r="LTE54" s="107"/>
      <c r="LTF54" s="107"/>
      <c r="LTG54" s="107"/>
      <c r="LTH54" s="107"/>
      <c r="LTI54" s="107"/>
      <c r="LTJ54" s="107"/>
      <c r="LTK54" s="107"/>
      <c r="LTL54" s="107"/>
      <c r="LTM54" s="107"/>
      <c r="LTN54" s="107"/>
      <c r="LTO54" s="107"/>
      <c r="LTP54" s="107"/>
      <c r="LTQ54" s="107"/>
      <c r="LTR54" s="107"/>
      <c r="LTS54" s="107"/>
      <c r="LTT54" s="107"/>
      <c r="LTU54" s="107"/>
      <c r="LTV54" s="107"/>
      <c r="LTW54" s="107"/>
      <c r="LTX54" s="107"/>
      <c r="LTY54" s="107"/>
      <c r="LTZ54" s="107"/>
      <c r="LUA54" s="107"/>
      <c r="LUB54" s="107"/>
      <c r="LUC54" s="107"/>
      <c r="LUD54" s="107"/>
      <c r="LUE54" s="107"/>
      <c r="LUF54" s="107"/>
      <c r="LUG54" s="107"/>
      <c r="LUH54" s="107"/>
      <c r="LUI54" s="107"/>
      <c r="LUJ54" s="107"/>
      <c r="LUK54" s="107"/>
      <c r="LUL54" s="107"/>
      <c r="LUM54" s="107"/>
      <c r="LUN54" s="107"/>
      <c r="LUO54" s="107"/>
      <c r="LUP54" s="107"/>
      <c r="LUQ54" s="107"/>
      <c r="LUR54" s="107"/>
      <c r="LUS54" s="107"/>
      <c r="LUT54" s="107"/>
      <c r="LUU54" s="107"/>
      <c r="LUV54" s="107"/>
      <c r="LUW54" s="107"/>
      <c r="LUX54" s="107"/>
      <c r="LUY54" s="107"/>
      <c r="LUZ54" s="107"/>
      <c r="LVA54" s="107"/>
      <c r="LVB54" s="107"/>
      <c r="LVC54" s="107"/>
      <c r="LVD54" s="107"/>
      <c r="LVE54" s="107"/>
      <c r="LVF54" s="107"/>
      <c r="LVG54" s="107"/>
      <c r="LVH54" s="107"/>
      <c r="LVI54" s="107"/>
      <c r="LVJ54" s="107"/>
      <c r="LVK54" s="107"/>
      <c r="LVL54" s="107"/>
      <c r="LVM54" s="107"/>
      <c r="LVN54" s="107"/>
      <c r="LVO54" s="107"/>
      <c r="LVP54" s="107"/>
      <c r="LVQ54" s="107"/>
      <c r="LVR54" s="107"/>
      <c r="LVS54" s="107"/>
      <c r="LVT54" s="107"/>
      <c r="LVU54" s="107"/>
      <c r="LVV54" s="107"/>
      <c r="LVW54" s="107"/>
      <c r="LVX54" s="107"/>
      <c r="LVY54" s="107"/>
      <c r="LVZ54" s="107"/>
      <c r="LWA54" s="107"/>
      <c r="LWB54" s="107"/>
      <c r="LWC54" s="107"/>
      <c r="LWD54" s="107"/>
      <c r="LWE54" s="107"/>
      <c r="LWF54" s="107"/>
      <c r="LWG54" s="107"/>
      <c r="LWH54" s="107"/>
      <c r="LWI54" s="107"/>
      <c r="LWJ54" s="107"/>
      <c r="LWK54" s="107"/>
      <c r="LWL54" s="107"/>
      <c r="LWM54" s="107"/>
      <c r="LWN54" s="107"/>
      <c r="LWO54" s="107"/>
      <c r="LWP54" s="107"/>
      <c r="LWQ54" s="107"/>
      <c r="LWR54" s="107"/>
      <c r="LWS54" s="107"/>
      <c r="LWT54" s="107"/>
      <c r="LWU54" s="107"/>
      <c r="LWV54" s="107"/>
      <c r="LWW54" s="107"/>
      <c r="LWX54" s="107"/>
      <c r="LWY54" s="107"/>
      <c r="LWZ54" s="107"/>
      <c r="LXA54" s="107"/>
      <c r="LXB54" s="107"/>
      <c r="LXC54" s="107"/>
      <c r="LXD54" s="107"/>
      <c r="LXE54" s="107"/>
      <c r="LXF54" s="107"/>
      <c r="LXG54" s="107"/>
      <c r="LXH54" s="107"/>
      <c r="LXI54" s="107"/>
      <c r="LXJ54" s="107"/>
      <c r="LXK54" s="107"/>
      <c r="LXL54" s="107"/>
      <c r="LXM54" s="107"/>
      <c r="LXN54" s="107"/>
      <c r="LXO54" s="107"/>
      <c r="LXP54" s="107"/>
      <c r="LXQ54" s="107"/>
      <c r="LXR54" s="107"/>
      <c r="LXS54" s="107"/>
      <c r="LXT54" s="107"/>
      <c r="LXU54" s="107"/>
      <c r="LXV54" s="107"/>
      <c r="LXW54" s="107"/>
      <c r="LXX54" s="107"/>
      <c r="LXY54" s="107"/>
      <c r="LXZ54" s="107"/>
      <c r="LYA54" s="107"/>
      <c r="LYB54" s="107"/>
      <c r="LYC54" s="107"/>
      <c r="LYD54" s="107"/>
      <c r="LYE54" s="107"/>
      <c r="LYF54" s="107"/>
      <c r="LYG54" s="107"/>
      <c r="LYH54" s="107"/>
      <c r="LYI54" s="107"/>
      <c r="LYJ54" s="107"/>
      <c r="LYK54" s="107"/>
      <c r="LYL54" s="107"/>
      <c r="LYM54" s="107"/>
      <c r="LYN54" s="107"/>
      <c r="LYO54" s="107"/>
      <c r="LYP54" s="107"/>
      <c r="LYQ54" s="107"/>
      <c r="LYR54" s="107"/>
      <c r="LYS54" s="107"/>
      <c r="LYT54" s="107"/>
      <c r="LYU54" s="107"/>
      <c r="LYV54" s="107"/>
      <c r="LYW54" s="107"/>
      <c r="LYX54" s="107"/>
      <c r="LYY54" s="107"/>
      <c r="LYZ54" s="107"/>
      <c r="LZA54" s="107"/>
      <c r="LZB54" s="107"/>
      <c r="LZC54" s="107"/>
      <c r="LZD54" s="107"/>
      <c r="LZE54" s="107"/>
      <c r="LZF54" s="107"/>
      <c r="LZG54" s="107"/>
      <c r="LZH54" s="107"/>
      <c r="LZI54" s="107"/>
      <c r="LZJ54" s="107"/>
      <c r="LZK54" s="107"/>
      <c r="LZL54" s="107"/>
      <c r="LZM54" s="107"/>
      <c r="LZN54" s="107"/>
      <c r="LZO54" s="107"/>
      <c r="LZP54" s="107"/>
      <c r="LZQ54" s="107"/>
      <c r="LZR54" s="107"/>
      <c r="LZS54" s="107"/>
      <c r="LZT54" s="107"/>
      <c r="LZU54" s="107"/>
      <c r="LZV54" s="107"/>
      <c r="LZW54" s="107"/>
      <c r="LZX54" s="107"/>
      <c r="LZY54" s="107"/>
      <c r="LZZ54" s="107"/>
      <c r="MAA54" s="107"/>
      <c r="MAB54" s="107"/>
      <c r="MAC54" s="107"/>
      <c r="MAD54" s="107"/>
      <c r="MAE54" s="107"/>
      <c r="MAF54" s="107"/>
      <c r="MAG54" s="107"/>
      <c r="MAH54" s="107"/>
      <c r="MAI54" s="107"/>
      <c r="MAJ54" s="107"/>
      <c r="MAK54" s="107"/>
      <c r="MAL54" s="107"/>
      <c r="MAM54" s="107"/>
      <c r="MAN54" s="107"/>
      <c r="MAO54" s="107"/>
      <c r="MAP54" s="107"/>
      <c r="MAQ54" s="107"/>
      <c r="MAR54" s="107"/>
      <c r="MAS54" s="107"/>
      <c r="MAT54" s="107"/>
      <c r="MAU54" s="107"/>
      <c r="MAV54" s="107"/>
      <c r="MAW54" s="107"/>
      <c r="MAX54" s="107"/>
      <c r="MAY54" s="107"/>
      <c r="MAZ54" s="107"/>
      <c r="MBA54" s="107"/>
      <c r="MBB54" s="107"/>
      <c r="MBC54" s="107"/>
      <c r="MBD54" s="107"/>
      <c r="MBE54" s="107"/>
      <c r="MBF54" s="107"/>
      <c r="MBG54" s="107"/>
      <c r="MBH54" s="107"/>
      <c r="MBI54" s="107"/>
      <c r="MBJ54" s="107"/>
      <c r="MBK54" s="107"/>
      <c r="MBL54" s="107"/>
      <c r="MBM54" s="107"/>
      <c r="MBN54" s="107"/>
      <c r="MBO54" s="107"/>
      <c r="MBP54" s="107"/>
      <c r="MBQ54" s="107"/>
      <c r="MBR54" s="107"/>
      <c r="MBS54" s="107"/>
      <c r="MBT54" s="107"/>
      <c r="MBU54" s="107"/>
      <c r="MBV54" s="107"/>
      <c r="MBW54" s="107"/>
      <c r="MBX54" s="107"/>
      <c r="MBY54" s="107"/>
      <c r="MBZ54" s="107"/>
      <c r="MCA54" s="107"/>
      <c r="MCB54" s="107"/>
      <c r="MCC54" s="107"/>
      <c r="MCD54" s="107"/>
      <c r="MCE54" s="107"/>
      <c r="MCF54" s="107"/>
      <c r="MCG54" s="107"/>
      <c r="MCH54" s="107"/>
      <c r="MCI54" s="107"/>
      <c r="MCJ54" s="107"/>
      <c r="MCK54" s="107"/>
      <c r="MCL54" s="107"/>
      <c r="MCM54" s="107"/>
      <c r="MCN54" s="107"/>
      <c r="MCO54" s="107"/>
      <c r="MCP54" s="107"/>
      <c r="MCQ54" s="107"/>
      <c r="MCR54" s="107"/>
      <c r="MCS54" s="107"/>
      <c r="MCT54" s="107"/>
      <c r="MCU54" s="107"/>
      <c r="MCV54" s="107"/>
      <c r="MCW54" s="107"/>
      <c r="MCX54" s="107"/>
      <c r="MCY54" s="107"/>
      <c r="MCZ54" s="107"/>
      <c r="MDA54" s="107"/>
      <c r="MDB54" s="107"/>
      <c r="MDC54" s="107"/>
      <c r="MDD54" s="107"/>
      <c r="MDE54" s="107"/>
      <c r="MDF54" s="107"/>
      <c r="MDG54" s="107"/>
      <c r="MDH54" s="107"/>
      <c r="MDI54" s="107"/>
      <c r="MDJ54" s="107"/>
      <c r="MDK54" s="107"/>
      <c r="MDL54" s="107"/>
      <c r="MDM54" s="107"/>
      <c r="MDN54" s="107"/>
      <c r="MDO54" s="107"/>
      <c r="MDP54" s="107"/>
      <c r="MDQ54" s="107"/>
      <c r="MDR54" s="107"/>
      <c r="MDS54" s="107"/>
      <c r="MDT54" s="107"/>
      <c r="MDU54" s="107"/>
      <c r="MDV54" s="107"/>
      <c r="MDW54" s="107"/>
      <c r="MDX54" s="107"/>
      <c r="MDY54" s="107"/>
      <c r="MDZ54" s="107"/>
      <c r="MEA54" s="107"/>
      <c r="MEB54" s="107"/>
      <c r="MEC54" s="107"/>
      <c r="MED54" s="107"/>
      <c r="MEE54" s="107"/>
      <c r="MEF54" s="107"/>
      <c r="MEG54" s="107"/>
      <c r="MEH54" s="107"/>
      <c r="MEI54" s="107"/>
      <c r="MEJ54" s="107"/>
      <c r="MEK54" s="107"/>
      <c r="MEL54" s="107"/>
      <c r="MEM54" s="107"/>
      <c r="MEN54" s="107"/>
      <c r="MEO54" s="107"/>
      <c r="MEP54" s="107"/>
      <c r="MEQ54" s="107"/>
      <c r="MER54" s="107"/>
      <c r="MES54" s="107"/>
      <c r="MET54" s="107"/>
      <c r="MEU54" s="107"/>
      <c r="MEV54" s="107"/>
      <c r="MEW54" s="107"/>
      <c r="MEX54" s="107"/>
      <c r="MEY54" s="107"/>
      <c r="MEZ54" s="107"/>
      <c r="MFA54" s="107"/>
      <c r="MFB54" s="107"/>
      <c r="MFC54" s="107"/>
      <c r="MFD54" s="107"/>
      <c r="MFE54" s="107"/>
      <c r="MFF54" s="107"/>
      <c r="MFG54" s="107"/>
      <c r="MFH54" s="107"/>
      <c r="MFI54" s="107"/>
      <c r="MFJ54" s="107"/>
      <c r="MFK54" s="107"/>
      <c r="MFL54" s="107"/>
      <c r="MFM54" s="107"/>
      <c r="MFN54" s="107"/>
      <c r="MFO54" s="107"/>
      <c r="MFP54" s="107"/>
      <c r="MFQ54" s="107"/>
      <c r="MFR54" s="107"/>
      <c r="MFS54" s="107"/>
      <c r="MFT54" s="107"/>
      <c r="MFU54" s="107"/>
      <c r="MFV54" s="107"/>
      <c r="MFW54" s="107"/>
      <c r="MFX54" s="107"/>
      <c r="MFY54" s="107"/>
      <c r="MFZ54" s="107"/>
      <c r="MGA54" s="107"/>
      <c r="MGB54" s="107"/>
      <c r="MGC54" s="107"/>
      <c r="MGD54" s="107"/>
      <c r="MGE54" s="107"/>
      <c r="MGF54" s="107"/>
      <c r="MGG54" s="107"/>
      <c r="MGH54" s="107"/>
      <c r="MGI54" s="107"/>
      <c r="MGJ54" s="107"/>
      <c r="MGK54" s="107"/>
      <c r="MGL54" s="107"/>
      <c r="MGM54" s="107"/>
      <c r="MGN54" s="107"/>
      <c r="MGO54" s="107"/>
      <c r="MGP54" s="107"/>
      <c r="MGQ54" s="107"/>
      <c r="MGR54" s="107"/>
      <c r="MGS54" s="107"/>
      <c r="MGT54" s="107"/>
      <c r="MGU54" s="107"/>
      <c r="MGV54" s="107"/>
      <c r="MGW54" s="107"/>
      <c r="MGX54" s="107"/>
      <c r="MGY54" s="107"/>
      <c r="MGZ54" s="107"/>
      <c r="MHA54" s="107"/>
      <c r="MHB54" s="107"/>
      <c r="MHC54" s="107"/>
      <c r="MHD54" s="107"/>
      <c r="MHE54" s="107"/>
      <c r="MHF54" s="107"/>
      <c r="MHG54" s="107"/>
      <c r="MHH54" s="107"/>
      <c r="MHI54" s="107"/>
      <c r="MHJ54" s="107"/>
      <c r="MHK54" s="107"/>
      <c r="MHL54" s="107"/>
      <c r="MHM54" s="107"/>
      <c r="MHN54" s="107"/>
      <c r="MHO54" s="107"/>
      <c r="MHP54" s="107"/>
      <c r="MHQ54" s="107"/>
      <c r="MHR54" s="107"/>
      <c r="MHS54" s="107"/>
      <c r="MHT54" s="107"/>
      <c r="MHU54" s="107"/>
      <c r="MHV54" s="107"/>
      <c r="MHW54" s="107"/>
      <c r="MHX54" s="107"/>
      <c r="MHY54" s="107"/>
      <c r="MHZ54" s="107"/>
      <c r="MIA54" s="107"/>
      <c r="MIB54" s="107"/>
      <c r="MIC54" s="107"/>
      <c r="MID54" s="107"/>
      <c r="MIE54" s="107"/>
      <c r="MIF54" s="107"/>
      <c r="MIG54" s="107"/>
      <c r="MIH54" s="107"/>
      <c r="MII54" s="107"/>
      <c r="MIJ54" s="107"/>
      <c r="MIK54" s="107"/>
      <c r="MIL54" s="107"/>
      <c r="MIM54" s="107"/>
      <c r="MIN54" s="107"/>
      <c r="MIO54" s="107"/>
      <c r="MIP54" s="107"/>
      <c r="MIQ54" s="107"/>
      <c r="MIR54" s="107"/>
      <c r="MIS54" s="107"/>
      <c r="MIT54" s="107"/>
      <c r="MIU54" s="107"/>
      <c r="MIV54" s="107"/>
      <c r="MIW54" s="107"/>
      <c r="MIX54" s="107"/>
      <c r="MIY54" s="107"/>
      <c r="MIZ54" s="107"/>
      <c r="MJA54" s="107"/>
      <c r="MJB54" s="107"/>
      <c r="MJC54" s="107"/>
      <c r="MJD54" s="107"/>
      <c r="MJE54" s="107"/>
      <c r="MJF54" s="107"/>
      <c r="MJG54" s="107"/>
      <c r="MJH54" s="107"/>
      <c r="MJI54" s="107"/>
      <c r="MJJ54" s="107"/>
      <c r="MJK54" s="107"/>
      <c r="MJL54" s="107"/>
      <c r="MJM54" s="107"/>
      <c r="MJN54" s="107"/>
      <c r="MJO54" s="107"/>
      <c r="MJP54" s="107"/>
      <c r="MJQ54" s="107"/>
      <c r="MJR54" s="107"/>
      <c r="MJS54" s="107"/>
      <c r="MJT54" s="107"/>
      <c r="MJU54" s="107"/>
      <c r="MJV54" s="107"/>
      <c r="MJW54" s="107"/>
      <c r="MJX54" s="107"/>
      <c r="MJY54" s="107"/>
      <c r="MJZ54" s="107"/>
      <c r="MKA54" s="107"/>
      <c r="MKB54" s="107"/>
      <c r="MKC54" s="107"/>
      <c r="MKD54" s="107"/>
      <c r="MKE54" s="107"/>
      <c r="MKF54" s="107"/>
      <c r="MKG54" s="107"/>
      <c r="MKH54" s="107"/>
      <c r="MKI54" s="107"/>
      <c r="MKJ54" s="107"/>
      <c r="MKK54" s="107"/>
      <c r="MKL54" s="107"/>
      <c r="MKM54" s="107"/>
      <c r="MKN54" s="107"/>
      <c r="MKO54" s="107"/>
      <c r="MKP54" s="107"/>
      <c r="MKQ54" s="107"/>
      <c r="MKR54" s="107"/>
      <c r="MKS54" s="107"/>
      <c r="MKT54" s="107"/>
      <c r="MKU54" s="107"/>
      <c r="MKV54" s="107"/>
      <c r="MKW54" s="107"/>
      <c r="MKX54" s="107"/>
      <c r="MKY54" s="107"/>
      <c r="MKZ54" s="107"/>
      <c r="MLA54" s="107"/>
      <c r="MLB54" s="107"/>
      <c r="MLC54" s="107"/>
      <c r="MLD54" s="107"/>
      <c r="MLE54" s="107"/>
      <c r="MLF54" s="107"/>
      <c r="MLG54" s="107"/>
      <c r="MLH54" s="107"/>
      <c r="MLI54" s="107"/>
      <c r="MLJ54" s="107"/>
      <c r="MLK54" s="107"/>
      <c r="MLL54" s="107"/>
      <c r="MLM54" s="107"/>
      <c r="MLN54" s="107"/>
      <c r="MLO54" s="107"/>
      <c r="MLP54" s="107"/>
      <c r="MLQ54" s="107"/>
      <c r="MLR54" s="107"/>
      <c r="MLS54" s="107"/>
      <c r="MLT54" s="107"/>
      <c r="MLU54" s="107"/>
      <c r="MLV54" s="107"/>
      <c r="MLW54" s="107"/>
      <c r="MLX54" s="107"/>
      <c r="MLY54" s="107"/>
      <c r="MLZ54" s="107"/>
      <c r="MMA54" s="107"/>
      <c r="MMB54" s="107"/>
      <c r="MMC54" s="107"/>
      <c r="MMD54" s="107"/>
      <c r="MME54" s="107"/>
      <c r="MMF54" s="107"/>
      <c r="MMG54" s="107"/>
      <c r="MMH54" s="107"/>
      <c r="MMI54" s="107"/>
      <c r="MMJ54" s="107"/>
      <c r="MMK54" s="107"/>
      <c r="MML54" s="107"/>
      <c r="MMM54" s="107"/>
      <c r="MMN54" s="107"/>
      <c r="MMO54" s="107"/>
      <c r="MMP54" s="107"/>
      <c r="MMQ54" s="107"/>
      <c r="MMR54" s="107"/>
      <c r="MMS54" s="107"/>
      <c r="MMT54" s="107"/>
      <c r="MMU54" s="107"/>
      <c r="MMV54" s="107"/>
      <c r="MMW54" s="107"/>
      <c r="MMX54" s="107"/>
      <c r="MMY54" s="107"/>
      <c r="MMZ54" s="107"/>
      <c r="MNA54" s="107"/>
      <c r="MNB54" s="107"/>
      <c r="MNC54" s="107"/>
      <c r="MND54" s="107"/>
      <c r="MNE54" s="107"/>
      <c r="MNF54" s="107"/>
      <c r="MNG54" s="107"/>
      <c r="MNH54" s="107"/>
      <c r="MNI54" s="107"/>
      <c r="MNJ54" s="107"/>
      <c r="MNK54" s="107"/>
      <c r="MNL54" s="107"/>
      <c r="MNM54" s="107"/>
      <c r="MNN54" s="107"/>
      <c r="MNO54" s="107"/>
      <c r="MNP54" s="107"/>
      <c r="MNQ54" s="107"/>
      <c r="MNR54" s="107"/>
      <c r="MNS54" s="107"/>
      <c r="MNT54" s="107"/>
      <c r="MNU54" s="107"/>
      <c r="MNV54" s="107"/>
      <c r="MNW54" s="107"/>
      <c r="MNX54" s="107"/>
      <c r="MNY54" s="107"/>
      <c r="MNZ54" s="107"/>
      <c r="MOA54" s="107"/>
      <c r="MOB54" s="107"/>
      <c r="MOC54" s="107"/>
      <c r="MOD54" s="107"/>
      <c r="MOE54" s="107"/>
      <c r="MOF54" s="107"/>
      <c r="MOG54" s="107"/>
      <c r="MOH54" s="107"/>
      <c r="MOI54" s="107"/>
      <c r="MOJ54" s="107"/>
      <c r="MOK54" s="107"/>
      <c r="MOL54" s="107"/>
      <c r="MOM54" s="107"/>
      <c r="MON54" s="107"/>
      <c r="MOO54" s="107"/>
      <c r="MOP54" s="107"/>
      <c r="MOQ54" s="107"/>
      <c r="MOR54" s="107"/>
      <c r="MOS54" s="107"/>
      <c r="MOT54" s="107"/>
      <c r="MOU54" s="107"/>
      <c r="MOV54" s="107"/>
      <c r="MOW54" s="107"/>
      <c r="MOX54" s="107"/>
      <c r="MOY54" s="107"/>
      <c r="MOZ54" s="107"/>
      <c r="MPA54" s="107"/>
      <c r="MPB54" s="107"/>
      <c r="MPC54" s="107"/>
      <c r="MPD54" s="107"/>
      <c r="MPE54" s="107"/>
      <c r="MPF54" s="107"/>
      <c r="MPG54" s="107"/>
      <c r="MPH54" s="107"/>
      <c r="MPI54" s="107"/>
      <c r="MPJ54" s="107"/>
      <c r="MPK54" s="107"/>
      <c r="MPL54" s="107"/>
      <c r="MPM54" s="107"/>
      <c r="MPN54" s="107"/>
      <c r="MPO54" s="107"/>
      <c r="MPP54" s="107"/>
      <c r="MPQ54" s="107"/>
      <c r="MPR54" s="107"/>
      <c r="MPS54" s="107"/>
      <c r="MPT54" s="107"/>
      <c r="MPU54" s="107"/>
      <c r="MPV54" s="107"/>
      <c r="MPW54" s="107"/>
      <c r="MPX54" s="107"/>
      <c r="MPY54" s="107"/>
      <c r="MPZ54" s="107"/>
      <c r="MQA54" s="107"/>
      <c r="MQB54" s="107"/>
      <c r="MQC54" s="107"/>
      <c r="MQD54" s="107"/>
      <c r="MQE54" s="107"/>
      <c r="MQF54" s="107"/>
      <c r="MQG54" s="107"/>
      <c r="MQH54" s="107"/>
      <c r="MQI54" s="107"/>
      <c r="MQJ54" s="107"/>
      <c r="MQK54" s="107"/>
      <c r="MQL54" s="107"/>
      <c r="MQM54" s="107"/>
      <c r="MQN54" s="107"/>
      <c r="MQO54" s="107"/>
      <c r="MQP54" s="107"/>
      <c r="MQQ54" s="107"/>
      <c r="MQR54" s="107"/>
      <c r="MQS54" s="107"/>
      <c r="MQT54" s="107"/>
      <c r="MQU54" s="107"/>
      <c r="MQV54" s="107"/>
      <c r="MQW54" s="107"/>
      <c r="MQX54" s="107"/>
      <c r="MQY54" s="107"/>
      <c r="MQZ54" s="107"/>
      <c r="MRA54" s="107"/>
      <c r="MRB54" s="107"/>
      <c r="MRC54" s="107"/>
      <c r="MRD54" s="107"/>
      <c r="MRE54" s="107"/>
      <c r="MRF54" s="107"/>
      <c r="MRG54" s="107"/>
      <c r="MRH54" s="107"/>
      <c r="MRI54" s="107"/>
      <c r="MRJ54" s="107"/>
      <c r="MRK54" s="107"/>
      <c r="MRL54" s="107"/>
      <c r="MRM54" s="107"/>
      <c r="MRN54" s="107"/>
      <c r="MRO54" s="107"/>
      <c r="MRP54" s="107"/>
      <c r="MRQ54" s="107"/>
      <c r="MRR54" s="107"/>
      <c r="MRS54" s="107"/>
      <c r="MRT54" s="107"/>
      <c r="MRU54" s="107"/>
      <c r="MRV54" s="107"/>
      <c r="MRW54" s="107"/>
      <c r="MRX54" s="107"/>
      <c r="MRY54" s="107"/>
      <c r="MRZ54" s="107"/>
      <c r="MSA54" s="107"/>
      <c r="MSB54" s="107"/>
      <c r="MSC54" s="107"/>
      <c r="MSD54" s="107"/>
      <c r="MSE54" s="107"/>
      <c r="MSF54" s="107"/>
      <c r="MSG54" s="107"/>
      <c r="MSH54" s="107"/>
      <c r="MSI54" s="107"/>
      <c r="MSJ54" s="107"/>
      <c r="MSK54" s="107"/>
      <c r="MSL54" s="107"/>
      <c r="MSM54" s="107"/>
      <c r="MSN54" s="107"/>
      <c r="MSO54" s="107"/>
      <c r="MSP54" s="107"/>
      <c r="MSQ54" s="107"/>
      <c r="MSR54" s="107"/>
      <c r="MSS54" s="107"/>
      <c r="MST54" s="107"/>
      <c r="MSU54" s="107"/>
      <c r="MSV54" s="107"/>
      <c r="MSW54" s="107"/>
      <c r="MSX54" s="107"/>
      <c r="MSY54" s="107"/>
      <c r="MSZ54" s="107"/>
      <c r="MTA54" s="107"/>
      <c r="MTB54" s="107"/>
      <c r="MTC54" s="107"/>
      <c r="MTD54" s="107"/>
      <c r="MTE54" s="107"/>
      <c r="MTF54" s="107"/>
      <c r="MTG54" s="107"/>
      <c r="MTH54" s="107"/>
      <c r="MTI54" s="107"/>
      <c r="MTJ54" s="107"/>
      <c r="MTK54" s="107"/>
      <c r="MTL54" s="107"/>
      <c r="MTM54" s="107"/>
      <c r="MTN54" s="107"/>
      <c r="MTO54" s="107"/>
      <c r="MTP54" s="107"/>
      <c r="MTQ54" s="107"/>
      <c r="MTR54" s="107"/>
      <c r="MTS54" s="107"/>
      <c r="MTT54" s="107"/>
      <c r="MTU54" s="107"/>
      <c r="MTV54" s="107"/>
      <c r="MTW54" s="107"/>
      <c r="MTX54" s="107"/>
      <c r="MTY54" s="107"/>
      <c r="MTZ54" s="107"/>
      <c r="MUA54" s="107"/>
      <c r="MUB54" s="107"/>
      <c r="MUC54" s="107"/>
      <c r="MUD54" s="107"/>
      <c r="MUE54" s="107"/>
      <c r="MUF54" s="107"/>
      <c r="MUG54" s="107"/>
      <c r="MUH54" s="107"/>
      <c r="MUI54" s="107"/>
      <c r="MUJ54" s="107"/>
      <c r="MUK54" s="107"/>
      <c r="MUL54" s="107"/>
      <c r="MUM54" s="107"/>
      <c r="MUN54" s="107"/>
      <c r="MUO54" s="107"/>
      <c r="MUP54" s="107"/>
      <c r="MUQ54" s="107"/>
      <c r="MUR54" s="107"/>
      <c r="MUS54" s="107"/>
      <c r="MUT54" s="107"/>
      <c r="MUU54" s="107"/>
      <c r="MUV54" s="107"/>
      <c r="MUW54" s="107"/>
      <c r="MUX54" s="107"/>
      <c r="MUY54" s="107"/>
      <c r="MUZ54" s="107"/>
      <c r="MVA54" s="107"/>
      <c r="MVB54" s="107"/>
      <c r="MVC54" s="107"/>
      <c r="MVD54" s="107"/>
      <c r="MVE54" s="107"/>
      <c r="MVF54" s="107"/>
      <c r="MVG54" s="107"/>
      <c r="MVH54" s="107"/>
      <c r="MVI54" s="107"/>
      <c r="MVJ54" s="107"/>
      <c r="MVK54" s="107"/>
      <c r="MVL54" s="107"/>
      <c r="MVM54" s="107"/>
      <c r="MVN54" s="107"/>
      <c r="MVO54" s="107"/>
      <c r="MVP54" s="107"/>
      <c r="MVQ54" s="107"/>
      <c r="MVR54" s="107"/>
      <c r="MVS54" s="107"/>
      <c r="MVT54" s="107"/>
      <c r="MVU54" s="107"/>
      <c r="MVV54" s="107"/>
      <c r="MVW54" s="107"/>
      <c r="MVX54" s="107"/>
      <c r="MVY54" s="107"/>
      <c r="MVZ54" s="107"/>
      <c r="MWA54" s="107"/>
      <c r="MWB54" s="107"/>
      <c r="MWC54" s="107"/>
      <c r="MWD54" s="107"/>
      <c r="MWE54" s="107"/>
      <c r="MWF54" s="107"/>
      <c r="MWG54" s="107"/>
      <c r="MWH54" s="107"/>
      <c r="MWI54" s="107"/>
      <c r="MWJ54" s="107"/>
      <c r="MWK54" s="107"/>
      <c r="MWL54" s="107"/>
      <c r="MWM54" s="107"/>
      <c r="MWN54" s="107"/>
      <c r="MWO54" s="107"/>
      <c r="MWP54" s="107"/>
      <c r="MWQ54" s="107"/>
      <c r="MWR54" s="107"/>
      <c r="MWS54" s="107"/>
      <c r="MWT54" s="107"/>
      <c r="MWU54" s="107"/>
      <c r="MWV54" s="107"/>
      <c r="MWW54" s="107"/>
      <c r="MWX54" s="107"/>
      <c r="MWY54" s="107"/>
      <c r="MWZ54" s="107"/>
      <c r="MXA54" s="107"/>
      <c r="MXB54" s="107"/>
      <c r="MXC54" s="107"/>
      <c r="MXD54" s="107"/>
      <c r="MXE54" s="107"/>
      <c r="MXF54" s="107"/>
      <c r="MXG54" s="107"/>
      <c r="MXH54" s="107"/>
      <c r="MXI54" s="107"/>
      <c r="MXJ54" s="107"/>
      <c r="MXK54" s="107"/>
      <c r="MXL54" s="107"/>
      <c r="MXM54" s="107"/>
      <c r="MXN54" s="107"/>
      <c r="MXO54" s="107"/>
      <c r="MXP54" s="107"/>
      <c r="MXQ54" s="107"/>
      <c r="MXR54" s="107"/>
      <c r="MXS54" s="107"/>
      <c r="MXT54" s="107"/>
      <c r="MXU54" s="107"/>
      <c r="MXV54" s="107"/>
      <c r="MXW54" s="107"/>
      <c r="MXX54" s="107"/>
      <c r="MXY54" s="107"/>
      <c r="MXZ54" s="107"/>
      <c r="MYA54" s="107"/>
      <c r="MYB54" s="107"/>
      <c r="MYC54" s="107"/>
      <c r="MYD54" s="107"/>
      <c r="MYE54" s="107"/>
      <c r="MYF54" s="107"/>
      <c r="MYG54" s="107"/>
      <c r="MYH54" s="107"/>
      <c r="MYI54" s="107"/>
      <c r="MYJ54" s="107"/>
      <c r="MYK54" s="107"/>
      <c r="MYL54" s="107"/>
      <c r="MYM54" s="107"/>
      <c r="MYN54" s="107"/>
      <c r="MYO54" s="107"/>
      <c r="MYP54" s="107"/>
      <c r="MYQ54" s="107"/>
      <c r="MYR54" s="107"/>
      <c r="MYS54" s="107"/>
      <c r="MYT54" s="107"/>
      <c r="MYU54" s="107"/>
      <c r="MYV54" s="107"/>
      <c r="MYW54" s="107"/>
      <c r="MYX54" s="107"/>
      <c r="MYY54" s="107"/>
      <c r="MYZ54" s="107"/>
      <c r="MZA54" s="107"/>
      <c r="MZB54" s="107"/>
      <c r="MZC54" s="107"/>
      <c r="MZD54" s="107"/>
      <c r="MZE54" s="107"/>
      <c r="MZF54" s="107"/>
      <c r="MZG54" s="107"/>
      <c r="MZH54" s="107"/>
      <c r="MZI54" s="107"/>
      <c r="MZJ54" s="107"/>
      <c r="MZK54" s="107"/>
      <c r="MZL54" s="107"/>
      <c r="MZM54" s="107"/>
      <c r="MZN54" s="107"/>
      <c r="MZO54" s="107"/>
      <c r="MZP54" s="107"/>
      <c r="MZQ54" s="107"/>
      <c r="MZR54" s="107"/>
      <c r="MZS54" s="107"/>
      <c r="MZT54" s="107"/>
      <c r="MZU54" s="107"/>
      <c r="MZV54" s="107"/>
      <c r="MZW54" s="107"/>
      <c r="MZX54" s="107"/>
      <c r="MZY54" s="107"/>
      <c r="MZZ54" s="107"/>
      <c r="NAA54" s="107"/>
      <c r="NAB54" s="107"/>
      <c r="NAC54" s="107"/>
      <c r="NAD54" s="107"/>
      <c r="NAE54" s="107"/>
      <c r="NAF54" s="107"/>
      <c r="NAG54" s="107"/>
      <c r="NAH54" s="107"/>
      <c r="NAI54" s="107"/>
      <c r="NAJ54" s="107"/>
      <c r="NAK54" s="107"/>
      <c r="NAL54" s="107"/>
      <c r="NAM54" s="107"/>
      <c r="NAN54" s="107"/>
      <c r="NAO54" s="107"/>
      <c r="NAP54" s="107"/>
      <c r="NAQ54" s="107"/>
      <c r="NAR54" s="107"/>
      <c r="NAS54" s="107"/>
      <c r="NAT54" s="107"/>
      <c r="NAU54" s="107"/>
      <c r="NAV54" s="107"/>
      <c r="NAW54" s="107"/>
      <c r="NAX54" s="107"/>
      <c r="NAY54" s="107"/>
      <c r="NAZ54" s="107"/>
      <c r="NBA54" s="107"/>
      <c r="NBB54" s="107"/>
      <c r="NBC54" s="107"/>
      <c r="NBD54" s="107"/>
      <c r="NBE54" s="107"/>
      <c r="NBF54" s="107"/>
      <c r="NBG54" s="107"/>
      <c r="NBH54" s="107"/>
      <c r="NBI54" s="107"/>
      <c r="NBJ54" s="107"/>
      <c r="NBK54" s="107"/>
      <c r="NBL54" s="107"/>
      <c r="NBM54" s="107"/>
      <c r="NBN54" s="107"/>
      <c r="NBO54" s="107"/>
      <c r="NBP54" s="107"/>
      <c r="NBQ54" s="107"/>
      <c r="NBR54" s="107"/>
      <c r="NBS54" s="107"/>
      <c r="NBT54" s="107"/>
      <c r="NBU54" s="107"/>
      <c r="NBV54" s="107"/>
      <c r="NBW54" s="107"/>
      <c r="NBX54" s="107"/>
      <c r="NBY54" s="107"/>
      <c r="NBZ54" s="107"/>
      <c r="NCA54" s="107"/>
      <c r="NCB54" s="107"/>
      <c r="NCC54" s="107"/>
      <c r="NCD54" s="107"/>
      <c r="NCE54" s="107"/>
      <c r="NCF54" s="107"/>
      <c r="NCG54" s="107"/>
      <c r="NCH54" s="107"/>
      <c r="NCI54" s="107"/>
      <c r="NCJ54" s="107"/>
      <c r="NCK54" s="107"/>
      <c r="NCL54" s="107"/>
      <c r="NCM54" s="107"/>
      <c r="NCN54" s="107"/>
      <c r="NCO54" s="107"/>
      <c r="NCP54" s="107"/>
      <c r="NCQ54" s="107"/>
      <c r="NCR54" s="107"/>
      <c r="NCS54" s="107"/>
      <c r="NCT54" s="107"/>
      <c r="NCU54" s="107"/>
      <c r="NCV54" s="107"/>
      <c r="NCW54" s="107"/>
      <c r="NCX54" s="107"/>
      <c r="NCY54" s="107"/>
      <c r="NCZ54" s="107"/>
      <c r="NDA54" s="107"/>
      <c r="NDB54" s="107"/>
      <c r="NDC54" s="107"/>
      <c r="NDD54" s="107"/>
      <c r="NDE54" s="107"/>
      <c r="NDF54" s="107"/>
      <c r="NDG54" s="107"/>
      <c r="NDH54" s="107"/>
      <c r="NDI54" s="107"/>
      <c r="NDJ54" s="107"/>
      <c r="NDK54" s="107"/>
      <c r="NDL54" s="107"/>
      <c r="NDM54" s="107"/>
      <c r="NDN54" s="107"/>
      <c r="NDO54" s="107"/>
      <c r="NDP54" s="107"/>
      <c r="NDQ54" s="107"/>
      <c r="NDR54" s="107"/>
      <c r="NDS54" s="107"/>
      <c r="NDT54" s="107"/>
      <c r="NDU54" s="107"/>
      <c r="NDV54" s="107"/>
      <c r="NDW54" s="107"/>
      <c r="NDX54" s="107"/>
      <c r="NDY54" s="107"/>
      <c r="NDZ54" s="107"/>
      <c r="NEA54" s="107"/>
      <c r="NEB54" s="107"/>
      <c r="NEC54" s="107"/>
      <c r="NED54" s="107"/>
      <c r="NEE54" s="107"/>
      <c r="NEF54" s="107"/>
      <c r="NEG54" s="107"/>
      <c r="NEH54" s="107"/>
      <c r="NEI54" s="107"/>
      <c r="NEJ54" s="107"/>
      <c r="NEK54" s="107"/>
      <c r="NEL54" s="107"/>
      <c r="NEM54" s="107"/>
      <c r="NEN54" s="107"/>
      <c r="NEO54" s="107"/>
      <c r="NEP54" s="107"/>
      <c r="NEQ54" s="107"/>
      <c r="NER54" s="107"/>
      <c r="NES54" s="107"/>
      <c r="NET54" s="107"/>
      <c r="NEU54" s="107"/>
      <c r="NEV54" s="107"/>
      <c r="NEW54" s="107"/>
      <c r="NEX54" s="107"/>
      <c r="NEY54" s="107"/>
      <c r="NEZ54" s="107"/>
      <c r="NFA54" s="107"/>
      <c r="NFB54" s="107"/>
      <c r="NFC54" s="107"/>
      <c r="NFD54" s="107"/>
      <c r="NFE54" s="107"/>
      <c r="NFF54" s="107"/>
      <c r="NFG54" s="107"/>
      <c r="NFH54" s="107"/>
      <c r="NFI54" s="107"/>
      <c r="NFJ54" s="107"/>
      <c r="NFK54" s="107"/>
      <c r="NFL54" s="107"/>
      <c r="NFM54" s="107"/>
      <c r="NFN54" s="107"/>
      <c r="NFO54" s="107"/>
      <c r="NFP54" s="107"/>
      <c r="NFQ54" s="107"/>
      <c r="NFR54" s="107"/>
      <c r="NFS54" s="107"/>
      <c r="NFT54" s="107"/>
      <c r="NFU54" s="107"/>
      <c r="NFV54" s="107"/>
      <c r="NFW54" s="107"/>
      <c r="NFX54" s="107"/>
      <c r="NFY54" s="107"/>
      <c r="NFZ54" s="107"/>
      <c r="NGA54" s="107"/>
      <c r="NGB54" s="107"/>
      <c r="NGC54" s="107"/>
      <c r="NGD54" s="107"/>
      <c r="NGE54" s="107"/>
      <c r="NGF54" s="107"/>
      <c r="NGG54" s="107"/>
      <c r="NGH54" s="107"/>
      <c r="NGI54" s="107"/>
      <c r="NGJ54" s="107"/>
      <c r="NGK54" s="107"/>
      <c r="NGL54" s="107"/>
      <c r="NGM54" s="107"/>
      <c r="NGN54" s="107"/>
      <c r="NGO54" s="107"/>
      <c r="NGP54" s="107"/>
      <c r="NGQ54" s="107"/>
      <c r="NGR54" s="107"/>
      <c r="NGS54" s="107"/>
      <c r="NGT54" s="107"/>
      <c r="NGU54" s="107"/>
      <c r="NGV54" s="107"/>
      <c r="NGW54" s="107"/>
      <c r="NGX54" s="107"/>
      <c r="NGY54" s="107"/>
      <c r="NGZ54" s="107"/>
      <c r="NHA54" s="107"/>
      <c r="NHB54" s="107"/>
      <c r="NHC54" s="107"/>
      <c r="NHD54" s="107"/>
      <c r="NHE54" s="107"/>
      <c r="NHF54" s="107"/>
      <c r="NHG54" s="107"/>
      <c r="NHH54" s="107"/>
      <c r="NHI54" s="107"/>
      <c r="NHJ54" s="107"/>
      <c r="NHK54" s="107"/>
      <c r="NHL54" s="107"/>
      <c r="NHM54" s="107"/>
      <c r="NHN54" s="107"/>
      <c r="NHO54" s="107"/>
      <c r="NHP54" s="107"/>
      <c r="NHQ54" s="107"/>
      <c r="NHR54" s="107"/>
      <c r="NHS54" s="107"/>
      <c r="NHT54" s="107"/>
      <c r="NHU54" s="107"/>
      <c r="NHV54" s="107"/>
      <c r="NHW54" s="107"/>
      <c r="NHX54" s="107"/>
      <c r="NHY54" s="107"/>
      <c r="NHZ54" s="107"/>
      <c r="NIA54" s="107"/>
      <c r="NIB54" s="107"/>
      <c r="NIC54" s="107"/>
      <c r="NID54" s="107"/>
      <c r="NIE54" s="107"/>
      <c r="NIF54" s="107"/>
      <c r="NIG54" s="107"/>
      <c r="NIH54" s="107"/>
      <c r="NII54" s="107"/>
      <c r="NIJ54" s="107"/>
      <c r="NIK54" s="107"/>
      <c r="NIL54" s="107"/>
      <c r="NIM54" s="107"/>
      <c r="NIN54" s="107"/>
      <c r="NIO54" s="107"/>
      <c r="NIP54" s="107"/>
      <c r="NIQ54" s="107"/>
      <c r="NIR54" s="107"/>
      <c r="NIS54" s="107"/>
      <c r="NIT54" s="107"/>
      <c r="NIU54" s="107"/>
      <c r="NIV54" s="107"/>
      <c r="NIW54" s="107"/>
      <c r="NIX54" s="107"/>
      <c r="NIY54" s="107"/>
      <c r="NIZ54" s="107"/>
      <c r="NJA54" s="107"/>
      <c r="NJB54" s="107"/>
      <c r="NJC54" s="107"/>
      <c r="NJD54" s="107"/>
      <c r="NJE54" s="107"/>
      <c r="NJF54" s="107"/>
      <c r="NJG54" s="107"/>
      <c r="NJH54" s="107"/>
      <c r="NJI54" s="107"/>
      <c r="NJJ54" s="107"/>
      <c r="NJK54" s="107"/>
      <c r="NJL54" s="107"/>
      <c r="NJM54" s="107"/>
      <c r="NJN54" s="107"/>
      <c r="NJO54" s="107"/>
      <c r="NJP54" s="107"/>
      <c r="NJQ54" s="107"/>
      <c r="NJR54" s="107"/>
      <c r="NJS54" s="107"/>
      <c r="NJT54" s="107"/>
      <c r="NJU54" s="107"/>
      <c r="NJV54" s="107"/>
      <c r="NJW54" s="107"/>
      <c r="NJX54" s="107"/>
      <c r="NJY54" s="107"/>
      <c r="NJZ54" s="107"/>
      <c r="NKA54" s="107"/>
      <c r="NKB54" s="107"/>
      <c r="NKC54" s="107"/>
      <c r="NKD54" s="107"/>
      <c r="NKE54" s="107"/>
      <c r="NKF54" s="107"/>
      <c r="NKG54" s="107"/>
      <c r="NKH54" s="107"/>
      <c r="NKI54" s="107"/>
      <c r="NKJ54" s="107"/>
      <c r="NKK54" s="107"/>
      <c r="NKL54" s="107"/>
      <c r="NKM54" s="107"/>
      <c r="NKN54" s="107"/>
      <c r="NKO54" s="107"/>
      <c r="NKP54" s="107"/>
      <c r="NKQ54" s="107"/>
      <c r="NKR54" s="107"/>
      <c r="NKS54" s="107"/>
      <c r="NKT54" s="107"/>
      <c r="NKU54" s="107"/>
      <c r="NKV54" s="107"/>
      <c r="NKW54" s="107"/>
      <c r="NKX54" s="107"/>
      <c r="NKY54" s="107"/>
      <c r="NKZ54" s="107"/>
      <c r="NLA54" s="107"/>
      <c r="NLB54" s="107"/>
      <c r="NLC54" s="107"/>
      <c r="NLD54" s="107"/>
      <c r="NLE54" s="107"/>
      <c r="NLF54" s="107"/>
      <c r="NLG54" s="107"/>
      <c r="NLH54" s="107"/>
      <c r="NLI54" s="107"/>
      <c r="NLJ54" s="107"/>
      <c r="NLK54" s="107"/>
      <c r="NLL54" s="107"/>
      <c r="NLM54" s="107"/>
      <c r="NLN54" s="107"/>
      <c r="NLO54" s="107"/>
      <c r="NLP54" s="107"/>
      <c r="NLQ54" s="107"/>
      <c r="NLR54" s="107"/>
      <c r="NLS54" s="107"/>
      <c r="NLT54" s="107"/>
      <c r="NLU54" s="107"/>
      <c r="NLV54" s="107"/>
      <c r="NLW54" s="107"/>
      <c r="NLX54" s="107"/>
      <c r="NLY54" s="107"/>
      <c r="NLZ54" s="107"/>
      <c r="NMA54" s="107"/>
      <c r="NMB54" s="107"/>
      <c r="NMC54" s="107"/>
      <c r="NMD54" s="107"/>
      <c r="NME54" s="107"/>
      <c r="NMF54" s="107"/>
      <c r="NMG54" s="107"/>
      <c r="NMH54" s="107"/>
      <c r="NMI54" s="107"/>
      <c r="NMJ54" s="107"/>
      <c r="NMK54" s="107"/>
      <c r="NML54" s="107"/>
      <c r="NMM54" s="107"/>
      <c r="NMN54" s="107"/>
      <c r="NMO54" s="107"/>
      <c r="NMP54" s="107"/>
      <c r="NMQ54" s="107"/>
      <c r="NMR54" s="107"/>
      <c r="NMS54" s="107"/>
      <c r="NMT54" s="107"/>
      <c r="NMU54" s="107"/>
      <c r="NMV54" s="107"/>
      <c r="NMW54" s="107"/>
      <c r="NMX54" s="107"/>
      <c r="NMY54" s="107"/>
      <c r="NMZ54" s="107"/>
      <c r="NNA54" s="107"/>
      <c r="NNB54" s="107"/>
      <c r="NNC54" s="107"/>
      <c r="NND54" s="107"/>
      <c r="NNE54" s="107"/>
      <c r="NNF54" s="107"/>
      <c r="NNG54" s="107"/>
      <c r="NNH54" s="107"/>
      <c r="NNI54" s="107"/>
      <c r="NNJ54" s="107"/>
      <c r="NNK54" s="107"/>
      <c r="NNL54" s="107"/>
      <c r="NNM54" s="107"/>
      <c r="NNN54" s="107"/>
      <c r="NNO54" s="107"/>
      <c r="NNP54" s="107"/>
      <c r="NNQ54" s="107"/>
      <c r="NNR54" s="107"/>
      <c r="NNS54" s="107"/>
      <c r="NNT54" s="107"/>
      <c r="NNU54" s="107"/>
      <c r="NNV54" s="107"/>
      <c r="NNW54" s="107"/>
      <c r="NNX54" s="107"/>
      <c r="NNY54" s="107"/>
      <c r="NNZ54" s="107"/>
      <c r="NOA54" s="107"/>
      <c r="NOB54" s="107"/>
      <c r="NOC54" s="107"/>
      <c r="NOD54" s="107"/>
      <c r="NOE54" s="107"/>
      <c r="NOF54" s="107"/>
      <c r="NOG54" s="107"/>
      <c r="NOH54" s="107"/>
      <c r="NOI54" s="107"/>
      <c r="NOJ54" s="107"/>
      <c r="NOK54" s="107"/>
      <c r="NOL54" s="107"/>
      <c r="NOM54" s="107"/>
      <c r="NON54" s="107"/>
      <c r="NOO54" s="107"/>
      <c r="NOP54" s="107"/>
      <c r="NOQ54" s="107"/>
      <c r="NOR54" s="107"/>
      <c r="NOS54" s="107"/>
      <c r="NOT54" s="107"/>
      <c r="NOU54" s="107"/>
      <c r="NOV54" s="107"/>
      <c r="NOW54" s="107"/>
      <c r="NOX54" s="107"/>
      <c r="NOY54" s="107"/>
      <c r="NOZ54" s="107"/>
      <c r="NPA54" s="107"/>
      <c r="NPB54" s="107"/>
      <c r="NPC54" s="107"/>
      <c r="NPD54" s="107"/>
      <c r="NPE54" s="107"/>
      <c r="NPF54" s="107"/>
      <c r="NPG54" s="107"/>
      <c r="NPH54" s="107"/>
      <c r="NPI54" s="107"/>
      <c r="NPJ54" s="107"/>
      <c r="NPK54" s="107"/>
      <c r="NPL54" s="107"/>
      <c r="NPM54" s="107"/>
      <c r="NPN54" s="107"/>
      <c r="NPO54" s="107"/>
      <c r="NPP54" s="107"/>
      <c r="NPQ54" s="107"/>
      <c r="NPR54" s="107"/>
      <c r="NPS54" s="107"/>
      <c r="NPT54" s="107"/>
      <c r="NPU54" s="107"/>
      <c r="NPV54" s="107"/>
      <c r="NPW54" s="107"/>
      <c r="NPX54" s="107"/>
      <c r="NPY54" s="107"/>
      <c r="NPZ54" s="107"/>
      <c r="NQA54" s="107"/>
      <c r="NQB54" s="107"/>
      <c r="NQC54" s="107"/>
      <c r="NQD54" s="107"/>
      <c r="NQE54" s="107"/>
      <c r="NQF54" s="107"/>
      <c r="NQG54" s="107"/>
      <c r="NQH54" s="107"/>
      <c r="NQI54" s="107"/>
      <c r="NQJ54" s="107"/>
      <c r="NQK54" s="107"/>
      <c r="NQL54" s="107"/>
      <c r="NQM54" s="107"/>
      <c r="NQN54" s="107"/>
      <c r="NQO54" s="107"/>
      <c r="NQP54" s="107"/>
      <c r="NQQ54" s="107"/>
      <c r="NQR54" s="107"/>
      <c r="NQS54" s="107"/>
      <c r="NQT54" s="107"/>
      <c r="NQU54" s="107"/>
      <c r="NQV54" s="107"/>
      <c r="NQW54" s="107"/>
      <c r="NQX54" s="107"/>
      <c r="NQY54" s="107"/>
      <c r="NQZ54" s="107"/>
      <c r="NRA54" s="107"/>
      <c r="NRB54" s="107"/>
      <c r="NRC54" s="107"/>
      <c r="NRD54" s="107"/>
      <c r="NRE54" s="107"/>
      <c r="NRF54" s="107"/>
      <c r="NRG54" s="107"/>
      <c r="NRH54" s="107"/>
      <c r="NRI54" s="107"/>
      <c r="NRJ54" s="107"/>
      <c r="NRK54" s="107"/>
      <c r="NRL54" s="107"/>
      <c r="NRM54" s="107"/>
      <c r="NRN54" s="107"/>
      <c r="NRO54" s="107"/>
      <c r="NRP54" s="107"/>
      <c r="NRQ54" s="107"/>
      <c r="NRR54" s="107"/>
      <c r="NRS54" s="107"/>
      <c r="NRT54" s="107"/>
      <c r="NRU54" s="107"/>
      <c r="NRV54" s="107"/>
      <c r="NRW54" s="107"/>
      <c r="NRX54" s="107"/>
      <c r="NRY54" s="107"/>
      <c r="NRZ54" s="107"/>
      <c r="NSA54" s="107"/>
      <c r="NSB54" s="107"/>
      <c r="NSC54" s="107"/>
      <c r="NSD54" s="107"/>
      <c r="NSE54" s="107"/>
      <c r="NSF54" s="107"/>
      <c r="NSG54" s="107"/>
      <c r="NSH54" s="107"/>
      <c r="NSI54" s="107"/>
      <c r="NSJ54" s="107"/>
      <c r="NSK54" s="107"/>
      <c r="NSL54" s="107"/>
      <c r="NSM54" s="107"/>
      <c r="NSN54" s="107"/>
      <c r="NSO54" s="107"/>
      <c r="NSP54" s="107"/>
      <c r="NSQ54" s="107"/>
      <c r="NSR54" s="107"/>
      <c r="NSS54" s="107"/>
      <c r="NST54" s="107"/>
      <c r="NSU54" s="107"/>
      <c r="NSV54" s="107"/>
      <c r="NSW54" s="107"/>
      <c r="NSX54" s="107"/>
      <c r="NSY54" s="107"/>
      <c r="NSZ54" s="107"/>
      <c r="NTA54" s="107"/>
      <c r="NTB54" s="107"/>
      <c r="NTC54" s="107"/>
      <c r="NTD54" s="107"/>
      <c r="NTE54" s="107"/>
      <c r="NTF54" s="107"/>
      <c r="NTG54" s="107"/>
      <c r="NTH54" s="107"/>
      <c r="NTI54" s="107"/>
      <c r="NTJ54" s="107"/>
      <c r="NTK54" s="107"/>
      <c r="NTL54" s="107"/>
      <c r="NTM54" s="107"/>
      <c r="NTN54" s="107"/>
      <c r="NTO54" s="107"/>
      <c r="NTP54" s="107"/>
      <c r="NTQ54" s="107"/>
      <c r="NTR54" s="107"/>
      <c r="NTS54" s="107"/>
      <c r="NTT54" s="107"/>
      <c r="NTU54" s="107"/>
      <c r="NTV54" s="107"/>
      <c r="NTW54" s="107"/>
      <c r="NTX54" s="107"/>
      <c r="NTY54" s="107"/>
      <c r="NTZ54" s="107"/>
      <c r="NUA54" s="107"/>
      <c r="NUB54" s="107"/>
      <c r="NUC54" s="107"/>
      <c r="NUD54" s="107"/>
      <c r="NUE54" s="107"/>
      <c r="NUF54" s="107"/>
      <c r="NUG54" s="107"/>
      <c r="NUH54" s="107"/>
      <c r="NUI54" s="107"/>
      <c r="NUJ54" s="107"/>
      <c r="NUK54" s="107"/>
      <c r="NUL54" s="107"/>
      <c r="NUM54" s="107"/>
      <c r="NUN54" s="107"/>
      <c r="NUO54" s="107"/>
      <c r="NUP54" s="107"/>
      <c r="NUQ54" s="107"/>
      <c r="NUR54" s="107"/>
      <c r="NUS54" s="107"/>
      <c r="NUT54" s="107"/>
      <c r="NUU54" s="107"/>
      <c r="NUV54" s="107"/>
      <c r="NUW54" s="107"/>
      <c r="NUX54" s="107"/>
      <c r="NUY54" s="107"/>
      <c r="NUZ54" s="107"/>
      <c r="NVA54" s="107"/>
      <c r="NVB54" s="107"/>
      <c r="NVC54" s="107"/>
      <c r="NVD54" s="107"/>
      <c r="NVE54" s="107"/>
      <c r="NVF54" s="107"/>
      <c r="NVG54" s="107"/>
      <c r="NVH54" s="107"/>
      <c r="NVI54" s="107"/>
      <c r="NVJ54" s="107"/>
      <c r="NVK54" s="107"/>
      <c r="NVL54" s="107"/>
      <c r="NVM54" s="107"/>
      <c r="NVN54" s="107"/>
      <c r="NVO54" s="107"/>
      <c r="NVP54" s="107"/>
      <c r="NVQ54" s="107"/>
      <c r="NVR54" s="107"/>
      <c r="NVS54" s="107"/>
      <c r="NVT54" s="107"/>
      <c r="NVU54" s="107"/>
      <c r="NVV54" s="107"/>
      <c r="NVW54" s="107"/>
      <c r="NVX54" s="107"/>
      <c r="NVY54" s="107"/>
      <c r="NVZ54" s="107"/>
      <c r="NWA54" s="107"/>
      <c r="NWB54" s="107"/>
      <c r="NWC54" s="107"/>
      <c r="NWD54" s="107"/>
      <c r="NWE54" s="107"/>
      <c r="NWF54" s="107"/>
      <c r="NWG54" s="107"/>
      <c r="NWH54" s="107"/>
      <c r="NWI54" s="107"/>
      <c r="NWJ54" s="107"/>
      <c r="NWK54" s="107"/>
      <c r="NWL54" s="107"/>
      <c r="NWM54" s="107"/>
      <c r="NWN54" s="107"/>
      <c r="NWO54" s="107"/>
      <c r="NWP54" s="107"/>
      <c r="NWQ54" s="107"/>
      <c r="NWR54" s="107"/>
      <c r="NWS54" s="107"/>
      <c r="NWT54" s="107"/>
      <c r="NWU54" s="107"/>
      <c r="NWV54" s="107"/>
      <c r="NWW54" s="107"/>
      <c r="NWX54" s="107"/>
      <c r="NWY54" s="107"/>
      <c r="NWZ54" s="107"/>
      <c r="NXA54" s="107"/>
      <c r="NXB54" s="107"/>
      <c r="NXC54" s="107"/>
      <c r="NXD54" s="107"/>
      <c r="NXE54" s="107"/>
      <c r="NXF54" s="107"/>
      <c r="NXG54" s="107"/>
      <c r="NXH54" s="107"/>
      <c r="NXI54" s="107"/>
      <c r="NXJ54" s="107"/>
      <c r="NXK54" s="107"/>
      <c r="NXL54" s="107"/>
      <c r="NXM54" s="107"/>
      <c r="NXN54" s="107"/>
      <c r="NXO54" s="107"/>
      <c r="NXP54" s="107"/>
      <c r="NXQ54" s="107"/>
      <c r="NXR54" s="107"/>
      <c r="NXS54" s="107"/>
      <c r="NXT54" s="107"/>
      <c r="NXU54" s="107"/>
      <c r="NXV54" s="107"/>
      <c r="NXW54" s="107"/>
      <c r="NXX54" s="107"/>
      <c r="NXY54" s="107"/>
      <c r="NXZ54" s="107"/>
      <c r="NYA54" s="107"/>
      <c r="NYB54" s="107"/>
      <c r="NYC54" s="107"/>
      <c r="NYD54" s="107"/>
      <c r="NYE54" s="107"/>
      <c r="NYF54" s="107"/>
      <c r="NYG54" s="107"/>
      <c r="NYH54" s="107"/>
      <c r="NYI54" s="107"/>
      <c r="NYJ54" s="107"/>
      <c r="NYK54" s="107"/>
      <c r="NYL54" s="107"/>
      <c r="NYM54" s="107"/>
      <c r="NYN54" s="107"/>
      <c r="NYO54" s="107"/>
      <c r="NYP54" s="107"/>
      <c r="NYQ54" s="107"/>
      <c r="NYR54" s="107"/>
      <c r="NYS54" s="107"/>
      <c r="NYT54" s="107"/>
      <c r="NYU54" s="107"/>
      <c r="NYV54" s="107"/>
      <c r="NYW54" s="107"/>
      <c r="NYX54" s="107"/>
      <c r="NYY54" s="107"/>
      <c r="NYZ54" s="107"/>
      <c r="NZA54" s="107"/>
      <c r="NZB54" s="107"/>
      <c r="NZC54" s="107"/>
      <c r="NZD54" s="107"/>
      <c r="NZE54" s="107"/>
      <c r="NZF54" s="107"/>
      <c r="NZG54" s="107"/>
      <c r="NZH54" s="107"/>
      <c r="NZI54" s="107"/>
      <c r="NZJ54" s="107"/>
      <c r="NZK54" s="107"/>
      <c r="NZL54" s="107"/>
      <c r="NZM54" s="107"/>
      <c r="NZN54" s="107"/>
      <c r="NZO54" s="107"/>
      <c r="NZP54" s="107"/>
      <c r="NZQ54" s="107"/>
      <c r="NZR54" s="107"/>
      <c r="NZS54" s="107"/>
      <c r="NZT54" s="107"/>
      <c r="NZU54" s="107"/>
      <c r="NZV54" s="107"/>
      <c r="NZW54" s="107"/>
      <c r="NZX54" s="107"/>
      <c r="NZY54" s="107"/>
      <c r="NZZ54" s="107"/>
      <c r="OAA54" s="107"/>
      <c r="OAB54" s="107"/>
      <c r="OAC54" s="107"/>
      <c r="OAD54" s="107"/>
      <c r="OAE54" s="107"/>
      <c r="OAF54" s="107"/>
      <c r="OAG54" s="107"/>
      <c r="OAH54" s="107"/>
      <c r="OAI54" s="107"/>
      <c r="OAJ54" s="107"/>
      <c r="OAK54" s="107"/>
      <c r="OAL54" s="107"/>
      <c r="OAM54" s="107"/>
      <c r="OAN54" s="107"/>
      <c r="OAO54" s="107"/>
      <c r="OAP54" s="107"/>
      <c r="OAQ54" s="107"/>
      <c r="OAR54" s="107"/>
      <c r="OAS54" s="107"/>
      <c r="OAT54" s="107"/>
      <c r="OAU54" s="107"/>
      <c r="OAV54" s="107"/>
      <c r="OAW54" s="107"/>
      <c r="OAX54" s="107"/>
      <c r="OAY54" s="107"/>
      <c r="OAZ54" s="107"/>
      <c r="OBA54" s="107"/>
      <c r="OBB54" s="107"/>
      <c r="OBC54" s="107"/>
      <c r="OBD54" s="107"/>
      <c r="OBE54" s="107"/>
      <c r="OBF54" s="107"/>
      <c r="OBG54" s="107"/>
      <c r="OBH54" s="107"/>
      <c r="OBI54" s="107"/>
      <c r="OBJ54" s="107"/>
      <c r="OBK54" s="107"/>
      <c r="OBL54" s="107"/>
      <c r="OBM54" s="107"/>
      <c r="OBN54" s="107"/>
      <c r="OBO54" s="107"/>
      <c r="OBP54" s="107"/>
      <c r="OBQ54" s="107"/>
      <c r="OBR54" s="107"/>
      <c r="OBS54" s="107"/>
      <c r="OBT54" s="107"/>
      <c r="OBU54" s="107"/>
      <c r="OBV54" s="107"/>
      <c r="OBW54" s="107"/>
      <c r="OBX54" s="107"/>
      <c r="OBY54" s="107"/>
      <c r="OBZ54" s="107"/>
      <c r="OCA54" s="107"/>
      <c r="OCB54" s="107"/>
      <c r="OCC54" s="107"/>
      <c r="OCD54" s="107"/>
      <c r="OCE54" s="107"/>
      <c r="OCF54" s="107"/>
      <c r="OCG54" s="107"/>
      <c r="OCH54" s="107"/>
      <c r="OCI54" s="107"/>
      <c r="OCJ54" s="107"/>
      <c r="OCK54" s="107"/>
      <c r="OCL54" s="107"/>
      <c r="OCM54" s="107"/>
      <c r="OCN54" s="107"/>
      <c r="OCO54" s="107"/>
      <c r="OCP54" s="107"/>
      <c r="OCQ54" s="107"/>
      <c r="OCR54" s="107"/>
      <c r="OCS54" s="107"/>
      <c r="OCT54" s="107"/>
      <c r="OCU54" s="107"/>
      <c r="OCV54" s="107"/>
      <c r="OCW54" s="107"/>
      <c r="OCX54" s="107"/>
      <c r="OCY54" s="107"/>
      <c r="OCZ54" s="107"/>
      <c r="ODA54" s="107"/>
      <c r="ODB54" s="107"/>
      <c r="ODC54" s="107"/>
      <c r="ODD54" s="107"/>
      <c r="ODE54" s="107"/>
      <c r="ODF54" s="107"/>
      <c r="ODG54" s="107"/>
      <c r="ODH54" s="107"/>
      <c r="ODI54" s="107"/>
      <c r="ODJ54" s="107"/>
      <c r="ODK54" s="107"/>
      <c r="ODL54" s="107"/>
      <c r="ODM54" s="107"/>
      <c r="ODN54" s="107"/>
      <c r="ODO54" s="107"/>
      <c r="ODP54" s="107"/>
      <c r="ODQ54" s="107"/>
      <c r="ODR54" s="107"/>
      <c r="ODS54" s="107"/>
      <c r="ODT54" s="107"/>
      <c r="ODU54" s="107"/>
      <c r="ODV54" s="107"/>
      <c r="ODW54" s="107"/>
      <c r="ODX54" s="107"/>
      <c r="ODY54" s="107"/>
      <c r="ODZ54" s="107"/>
      <c r="OEA54" s="107"/>
      <c r="OEB54" s="107"/>
      <c r="OEC54" s="107"/>
      <c r="OED54" s="107"/>
      <c r="OEE54" s="107"/>
      <c r="OEF54" s="107"/>
      <c r="OEG54" s="107"/>
      <c r="OEH54" s="107"/>
      <c r="OEI54" s="107"/>
      <c r="OEJ54" s="107"/>
      <c r="OEK54" s="107"/>
      <c r="OEL54" s="107"/>
      <c r="OEM54" s="107"/>
      <c r="OEN54" s="107"/>
      <c r="OEO54" s="107"/>
      <c r="OEP54" s="107"/>
      <c r="OEQ54" s="107"/>
      <c r="OER54" s="107"/>
      <c r="OES54" s="107"/>
      <c r="OET54" s="107"/>
      <c r="OEU54" s="107"/>
      <c r="OEV54" s="107"/>
      <c r="OEW54" s="107"/>
      <c r="OEX54" s="107"/>
      <c r="OEY54" s="107"/>
      <c r="OEZ54" s="107"/>
      <c r="OFA54" s="107"/>
      <c r="OFB54" s="107"/>
      <c r="OFC54" s="107"/>
      <c r="OFD54" s="107"/>
      <c r="OFE54" s="107"/>
      <c r="OFF54" s="107"/>
      <c r="OFG54" s="107"/>
      <c r="OFH54" s="107"/>
      <c r="OFI54" s="107"/>
      <c r="OFJ54" s="107"/>
      <c r="OFK54" s="107"/>
      <c r="OFL54" s="107"/>
      <c r="OFM54" s="107"/>
      <c r="OFN54" s="107"/>
      <c r="OFO54" s="107"/>
      <c r="OFP54" s="107"/>
      <c r="OFQ54" s="107"/>
      <c r="OFR54" s="107"/>
      <c r="OFS54" s="107"/>
      <c r="OFT54" s="107"/>
      <c r="OFU54" s="107"/>
      <c r="OFV54" s="107"/>
      <c r="OFW54" s="107"/>
      <c r="OFX54" s="107"/>
      <c r="OFY54" s="107"/>
      <c r="OFZ54" s="107"/>
      <c r="OGA54" s="107"/>
      <c r="OGB54" s="107"/>
      <c r="OGC54" s="107"/>
      <c r="OGD54" s="107"/>
      <c r="OGE54" s="107"/>
      <c r="OGF54" s="107"/>
      <c r="OGG54" s="107"/>
      <c r="OGH54" s="107"/>
      <c r="OGI54" s="107"/>
      <c r="OGJ54" s="107"/>
      <c r="OGK54" s="107"/>
      <c r="OGL54" s="107"/>
      <c r="OGM54" s="107"/>
      <c r="OGN54" s="107"/>
      <c r="OGO54" s="107"/>
      <c r="OGP54" s="107"/>
      <c r="OGQ54" s="107"/>
      <c r="OGR54" s="107"/>
      <c r="OGS54" s="107"/>
      <c r="OGT54" s="107"/>
      <c r="OGU54" s="107"/>
      <c r="OGV54" s="107"/>
      <c r="OGW54" s="107"/>
      <c r="OGX54" s="107"/>
      <c r="OGY54" s="107"/>
      <c r="OGZ54" s="107"/>
      <c r="OHA54" s="107"/>
      <c r="OHB54" s="107"/>
      <c r="OHC54" s="107"/>
      <c r="OHD54" s="107"/>
      <c r="OHE54" s="107"/>
      <c r="OHF54" s="107"/>
      <c r="OHG54" s="107"/>
      <c r="OHH54" s="107"/>
      <c r="OHI54" s="107"/>
      <c r="OHJ54" s="107"/>
      <c r="OHK54" s="107"/>
      <c r="OHL54" s="107"/>
      <c r="OHM54" s="107"/>
      <c r="OHN54" s="107"/>
      <c r="OHO54" s="107"/>
      <c r="OHP54" s="107"/>
      <c r="OHQ54" s="107"/>
      <c r="OHR54" s="107"/>
      <c r="OHS54" s="107"/>
      <c r="OHT54" s="107"/>
      <c r="OHU54" s="107"/>
      <c r="OHV54" s="107"/>
      <c r="OHW54" s="107"/>
      <c r="OHX54" s="107"/>
      <c r="OHY54" s="107"/>
      <c r="OHZ54" s="107"/>
      <c r="OIA54" s="107"/>
      <c r="OIB54" s="107"/>
      <c r="OIC54" s="107"/>
      <c r="OID54" s="107"/>
      <c r="OIE54" s="107"/>
      <c r="OIF54" s="107"/>
      <c r="OIG54" s="107"/>
      <c r="OIH54" s="107"/>
      <c r="OII54" s="107"/>
      <c r="OIJ54" s="107"/>
      <c r="OIK54" s="107"/>
      <c r="OIL54" s="107"/>
      <c r="OIM54" s="107"/>
      <c r="OIN54" s="107"/>
      <c r="OIO54" s="107"/>
      <c r="OIP54" s="107"/>
      <c r="OIQ54" s="107"/>
      <c r="OIR54" s="107"/>
      <c r="OIS54" s="107"/>
      <c r="OIT54" s="107"/>
      <c r="OIU54" s="107"/>
      <c r="OIV54" s="107"/>
      <c r="OIW54" s="107"/>
      <c r="OIX54" s="107"/>
      <c r="OIY54" s="107"/>
      <c r="OIZ54" s="107"/>
      <c r="OJA54" s="107"/>
      <c r="OJB54" s="107"/>
      <c r="OJC54" s="107"/>
      <c r="OJD54" s="107"/>
      <c r="OJE54" s="107"/>
      <c r="OJF54" s="107"/>
      <c r="OJG54" s="107"/>
      <c r="OJH54" s="107"/>
      <c r="OJI54" s="107"/>
      <c r="OJJ54" s="107"/>
      <c r="OJK54" s="107"/>
      <c r="OJL54" s="107"/>
      <c r="OJM54" s="107"/>
      <c r="OJN54" s="107"/>
      <c r="OJO54" s="107"/>
      <c r="OJP54" s="107"/>
      <c r="OJQ54" s="107"/>
      <c r="OJR54" s="107"/>
      <c r="OJS54" s="107"/>
      <c r="OJT54" s="107"/>
      <c r="OJU54" s="107"/>
      <c r="OJV54" s="107"/>
      <c r="OJW54" s="107"/>
      <c r="OJX54" s="107"/>
      <c r="OJY54" s="107"/>
      <c r="OJZ54" s="107"/>
      <c r="OKA54" s="107"/>
      <c r="OKB54" s="107"/>
      <c r="OKC54" s="107"/>
      <c r="OKD54" s="107"/>
      <c r="OKE54" s="107"/>
      <c r="OKF54" s="107"/>
      <c r="OKG54" s="107"/>
      <c r="OKH54" s="107"/>
      <c r="OKI54" s="107"/>
      <c r="OKJ54" s="107"/>
      <c r="OKK54" s="107"/>
      <c r="OKL54" s="107"/>
      <c r="OKM54" s="107"/>
      <c r="OKN54" s="107"/>
      <c r="OKO54" s="107"/>
      <c r="OKP54" s="107"/>
      <c r="OKQ54" s="107"/>
      <c r="OKR54" s="107"/>
      <c r="OKS54" s="107"/>
      <c r="OKT54" s="107"/>
      <c r="OKU54" s="107"/>
      <c r="OKV54" s="107"/>
      <c r="OKW54" s="107"/>
      <c r="OKX54" s="107"/>
      <c r="OKY54" s="107"/>
      <c r="OKZ54" s="107"/>
      <c r="OLA54" s="107"/>
      <c r="OLB54" s="107"/>
      <c r="OLC54" s="107"/>
      <c r="OLD54" s="107"/>
      <c r="OLE54" s="107"/>
      <c r="OLF54" s="107"/>
      <c r="OLG54" s="107"/>
      <c r="OLH54" s="107"/>
      <c r="OLI54" s="107"/>
      <c r="OLJ54" s="107"/>
      <c r="OLK54" s="107"/>
      <c r="OLL54" s="107"/>
      <c r="OLM54" s="107"/>
      <c r="OLN54" s="107"/>
      <c r="OLO54" s="107"/>
      <c r="OLP54" s="107"/>
      <c r="OLQ54" s="107"/>
      <c r="OLR54" s="107"/>
      <c r="OLS54" s="107"/>
      <c r="OLT54" s="107"/>
      <c r="OLU54" s="107"/>
      <c r="OLV54" s="107"/>
      <c r="OLW54" s="107"/>
      <c r="OLX54" s="107"/>
      <c r="OLY54" s="107"/>
      <c r="OLZ54" s="107"/>
      <c r="OMA54" s="107"/>
      <c r="OMB54" s="107"/>
      <c r="OMC54" s="107"/>
      <c r="OMD54" s="107"/>
      <c r="OME54" s="107"/>
      <c r="OMF54" s="107"/>
      <c r="OMG54" s="107"/>
      <c r="OMH54" s="107"/>
      <c r="OMI54" s="107"/>
      <c r="OMJ54" s="107"/>
      <c r="OMK54" s="107"/>
      <c r="OML54" s="107"/>
      <c r="OMM54" s="107"/>
      <c r="OMN54" s="107"/>
      <c r="OMO54" s="107"/>
      <c r="OMP54" s="107"/>
      <c r="OMQ54" s="107"/>
      <c r="OMR54" s="107"/>
      <c r="OMS54" s="107"/>
      <c r="OMT54" s="107"/>
      <c r="OMU54" s="107"/>
      <c r="OMV54" s="107"/>
      <c r="OMW54" s="107"/>
      <c r="OMX54" s="107"/>
      <c r="OMY54" s="107"/>
      <c r="OMZ54" s="107"/>
      <c r="ONA54" s="107"/>
      <c r="ONB54" s="107"/>
      <c r="ONC54" s="107"/>
      <c r="OND54" s="107"/>
      <c r="ONE54" s="107"/>
      <c r="ONF54" s="107"/>
      <c r="ONG54" s="107"/>
      <c r="ONH54" s="107"/>
      <c r="ONI54" s="107"/>
      <c r="ONJ54" s="107"/>
      <c r="ONK54" s="107"/>
      <c r="ONL54" s="107"/>
      <c r="ONM54" s="107"/>
      <c r="ONN54" s="107"/>
      <c r="ONO54" s="107"/>
      <c r="ONP54" s="107"/>
      <c r="ONQ54" s="107"/>
      <c r="ONR54" s="107"/>
      <c r="ONS54" s="107"/>
      <c r="ONT54" s="107"/>
      <c r="ONU54" s="107"/>
      <c r="ONV54" s="107"/>
      <c r="ONW54" s="107"/>
      <c r="ONX54" s="107"/>
      <c r="ONY54" s="107"/>
      <c r="ONZ54" s="107"/>
      <c r="OOA54" s="107"/>
      <c r="OOB54" s="107"/>
      <c r="OOC54" s="107"/>
      <c r="OOD54" s="107"/>
      <c r="OOE54" s="107"/>
      <c r="OOF54" s="107"/>
      <c r="OOG54" s="107"/>
      <c r="OOH54" s="107"/>
      <c r="OOI54" s="107"/>
      <c r="OOJ54" s="107"/>
      <c r="OOK54" s="107"/>
      <c r="OOL54" s="107"/>
      <c r="OOM54" s="107"/>
      <c r="OON54" s="107"/>
      <c r="OOO54" s="107"/>
      <c r="OOP54" s="107"/>
      <c r="OOQ54" s="107"/>
      <c r="OOR54" s="107"/>
      <c r="OOS54" s="107"/>
      <c r="OOT54" s="107"/>
      <c r="OOU54" s="107"/>
      <c r="OOV54" s="107"/>
      <c r="OOW54" s="107"/>
      <c r="OOX54" s="107"/>
      <c r="OOY54" s="107"/>
      <c r="OOZ54" s="107"/>
      <c r="OPA54" s="107"/>
      <c r="OPB54" s="107"/>
      <c r="OPC54" s="107"/>
      <c r="OPD54" s="107"/>
      <c r="OPE54" s="107"/>
      <c r="OPF54" s="107"/>
      <c r="OPG54" s="107"/>
      <c r="OPH54" s="107"/>
      <c r="OPI54" s="107"/>
      <c r="OPJ54" s="107"/>
      <c r="OPK54" s="107"/>
      <c r="OPL54" s="107"/>
      <c r="OPM54" s="107"/>
      <c r="OPN54" s="107"/>
      <c r="OPO54" s="107"/>
      <c r="OPP54" s="107"/>
      <c r="OPQ54" s="107"/>
      <c r="OPR54" s="107"/>
      <c r="OPS54" s="107"/>
      <c r="OPT54" s="107"/>
      <c r="OPU54" s="107"/>
      <c r="OPV54" s="107"/>
      <c r="OPW54" s="107"/>
      <c r="OPX54" s="107"/>
      <c r="OPY54" s="107"/>
      <c r="OPZ54" s="107"/>
      <c r="OQA54" s="107"/>
      <c r="OQB54" s="107"/>
      <c r="OQC54" s="107"/>
      <c r="OQD54" s="107"/>
      <c r="OQE54" s="107"/>
      <c r="OQF54" s="107"/>
      <c r="OQG54" s="107"/>
      <c r="OQH54" s="107"/>
      <c r="OQI54" s="107"/>
      <c r="OQJ54" s="107"/>
      <c r="OQK54" s="107"/>
      <c r="OQL54" s="107"/>
      <c r="OQM54" s="107"/>
      <c r="OQN54" s="107"/>
      <c r="OQO54" s="107"/>
      <c r="OQP54" s="107"/>
      <c r="OQQ54" s="107"/>
      <c r="OQR54" s="107"/>
      <c r="OQS54" s="107"/>
      <c r="OQT54" s="107"/>
      <c r="OQU54" s="107"/>
      <c r="OQV54" s="107"/>
      <c r="OQW54" s="107"/>
      <c r="OQX54" s="107"/>
      <c r="OQY54" s="107"/>
      <c r="OQZ54" s="107"/>
      <c r="ORA54" s="107"/>
      <c r="ORB54" s="107"/>
      <c r="ORC54" s="107"/>
      <c r="ORD54" s="107"/>
      <c r="ORE54" s="107"/>
      <c r="ORF54" s="107"/>
      <c r="ORG54" s="107"/>
      <c r="ORH54" s="107"/>
      <c r="ORI54" s="107"/>
      <c r="ORJ54" s="107"/>
      <c r="ORK54" s="107"/>
      <c r="ORL54" s="107"/>
      <c r="ORM54" s="107"/>
      <c r="ORN54" s="107"/>
      <c r="ORO54" s="107"/>
      <c r="ORP54" s="107"/>
      <c r="ORQ54" s="107"/>
      <c r="ORR54" s="107"/>
      <c r="ORS54" s="107"/>
      <c r="ORT54" s="107"/>
      <c r="ORU54" s="107"/>
      <c r="ORV54" s="107"/>
      <c r="ORW54" s="107"/>
      <c r="ORX54" s="107"/>
      <c r="ORY54" s="107"/>
      <c r="ORZ54" s="107"/>
      <c r="OSA54" s="107"/>
      <c r="OSB54" s="107"/>
      <c r="OSC54" s="107"/>
      <c r="OSD54" s="107"/>
      <c r="OSE54" s="107"/>
      <c r="OSF54" s="107"/>
      <c r="OSG54" s="107"/>
      <c r="OSH54" s="107"/>
      <c r="OSI54" s="107"/>
      <c r="OSJ54" s="107"/>
      <c r="OSK54" s="107"/>
      <c r="OSL54" s="107"/>
      <c r="OSM54" s="107"/>
      <c r="OSN54" s="107"/>
      <c r="OSO54" s="107"/>
      <c r="OSP54" s="107"/>
      <c r="OSQ54" s="107"/>
      <c r="OSR54" s="107"/>
      <c r="OSS54" s="107"/>
      <c r="OST54" s="107"/>
      <c r="OSU54" s="107"/>
      <c r="OSV54" s="107"/>
      <c r="OSW54" s="107"/>
      <c r="OSX54" s="107"/>
      <c r="OSY54" s="107"/>
      <c r="OSZ54" s="107"/>
      <c r="OTA54" s="107"/>
      <c r="OTB54" s="107"/>
      <c r="OTC54" s="107"/>
      <c r="OTD54" s="107"/>
      <c r="OTE54" s="107"/>
      <c r="OTF54" s="107"/>
      <c r="OTG54" s="107"/>
      <c r="OTH54" s="107"/>
      <c r="OTI54" s="107"/>
      <c r="OTJ54" s="107"/>
      <c r="OTK54" s="107"/>
      <c r="OTL54" s="107"/>
      <c r="OTM54" s="107"/>
      <c r="OTN54" s="107"/>
      <c r="OTO54" s="107"/>
      <c r="OTP54" s="107"/>
      <c r="OTQ54" s="107"/>
      <c r="OTR54" s="107"/>
      <c r="OTS54" s="107"/>
      <c r="OTT54" s="107"/>
      <c r="OTU54" s="107"/>
      <c r="OTV54" s="107"/>
      <c r="OTW54" s="107"/>
      <c r="OTX54" s="107"/>
      <c r="OTY54" s="107"/>
      <c r="OTZ54" s="107"/>
      <c r="OUA54" s="107"/>
      <c r="OUB54" s="107"/>
      <c r="OUC54" s="107"/>
      <c r="OUD54" s="107"/>
      <c r="OUE54" s="107"/>
      <c r="OUF54" s="107"/>
      <c r="OUG54" s="107"/>
      <c r="OUH54" s="107"/>
      <c r="OUI54" s="107"/>
      <c r="OUJ54" s="107"/>
      <c r="OUK54" s="107"/>
      <c r="OUL54" s="107"/>
      <c r="OUM54" s="107"/>
      <c r="OUN54" s="107"/>
      <c r="OUO54" s="107"/>
      <c r="OUP54" s="107"/>
      <c r="OUQ54" s="107"/>
      <c r="OUR54" s="107"/>
      <c r="OUS54" s="107"/>
      <c r="OUT54" s="107"/>
      <c r="OUU54" s="107"/>
      <c r="OUV54" s="107"/>
      <c r="OUW54" s="107"/>
      <c r="OUX54" s="107"/>
      <c r="OUY54" s="107"/>
      <c r="OUZ54" s="107"/>
      <c r="OVA54" s="107"/>
      <c r="OVB54" s="107"/>
      <c r="OVC54" s="107"/>
      <c r="OVD54" s="107"/>
      <c r="OVE54" s="107"/>
      <c r="OVF54" s="107"/>
      <c r="OVG54" s="107"/>
      <c r="OVH54" s="107"/>
      <c r="OVI54" s="107"/>
      <c r="OVJ54" s="107"/>
      <c r="OVK54" s="107"/>
      <c r="OVL54" s="107"/>
      <c r="OVM54" s="107"/>
      <c r="OVN54" s="107"/>
      <c r="OVO54" s="107"/>
      <c r="OVP54" s="107"/>
      <c r="OVQ54" s="107"/>
      <c r="OVR54" s="107"/>
      <c r="OVS54" s="107"/>
      <c r="OVT54" s="107"/>
      <c r="OVU54" s="107"/>
      <c r="OVV54" s="107"/>
      <c r="OVW54" s="107"/>
      <c r="OVX54" s="107"/>
      <c r="OVY54" s="107"/>
      <c r="OVZ54" s="107"/>
      <c r="OWA54" s="107"/>
      <c r="OWB54" s="107"/>
      <c r="OWC54" s="107"/>
      <c r="OWD54" s="107"/>
      <c r="OWE54" s="107"/>
      <c r="OWF54" s="107"/>
      <c r="OWG54" s="107"/>
      <c r="OWH54" s="107"/>
      <c r="OWI54" s="107"/>
      <c r="OWJ54" s="107"/>
      <c r="OWK54" s="107"/>
      <c r="OWL54" s="107"/>
      <c r="OWM54" s="107"/>
      <c r="OWN54" s="107"/>
      <c r="OWO54" s="107"/>
      <c r="OWP54" s="107"/>
      <c r="OWQ54" s="107"/>
      <c r="OWR54" s="107"/>
      <c r="OWS54" s="107"/>
      <c r="OWT54" s="107"/>
      <c r="OWU54" s="107"/>
      <c r="OWV54" s="107"/>
      <c r="OWW54" s="107"/>
      <c r="OWX54" s="107"/>
      <c r="OWY54" s="107"/>
      <c r="OWZ54" s="107"/>
      <c r="OXA54" s="107"/>
      <c r="OXB54" s="107"/>
      <c r="OXC54" s="107"/>
      <c r="OXD54" s="107"/>
      <c r="OXE54" s="107"/>
      <c r="OXF54" s="107"/>
      <c r="OXG54" s="107"/>
      <c r="OXH54" s="107"/>
      <c r="OXI54" s="107"/>
      <c r="OXJ54" s="107"/>
      <c r="OXK54" s="107"/>
      <c r="OXL54" s="107"/>
      <c r="OXM54" s="107"/>
      <c r="OXN54" s="107"/>
      <c r="OXO54" s="107"/>
      <c r="OXP54" s="107"/>
      <c r="OXQ54" s="107"/>
      <c r="OXR54" s="107"/>
      <c r="OXS54" s="107"/>
      <c r="OXT54" s="107"/>
      <c r="OXU54" s="107"/>
      <c r="OXV54" s="107"/>
      <c r="OXW54" s="107"/>
      <c r="OXX54" s="107"/>
      <c r="OXY54" s="107"/>
      <c r="OXZ54" s="107"/>
      <c r="OYA54" s="107"/>
      <c r="OYB54" s="107"/>
      <c r="OYC54" s="107"/>
      <c r="OYD54" s="107"/>
      <c r="OYE54" s="107"/>
      <c r="OYF54" s="107"/>
      <c r="OYG54" s="107"/>
      <c r="OYH54" s="107"/>
      <c r="OYI54" s="107"/>
      <c r="OYJ54" s="107"/>
      <c r="OYK54" s="107"/>
      <c r="OYL54" s="107"/>
      <c r="OYM54" s="107"/>
      <c r="OYN54" s="107"/>
      <c r="OYO54" s="107"/>
      <c r="OYP54" s="107"/>
      <c r="OYQ54" s="107"/>
      <c r="OYR54" s="107"/>
      <c r="OYS54" s="107"/>
      <c r="OYT54" s="107"/>
      <c r="OYU54" s="107"/>
      <c r="OYV54" s="107"/>
      <c r="OYW54" s="107"/>
      <c r="OYX54" s="107"/>
      <c r="OYY54" s="107"/>
      <c r="OYZ54" s="107"/>
      <c r="OZA54" s="107"/>
      <c r="OZB54" s="107"/>
      <c r="OZC54" s="107"/>
      <c r="OZD54" s="107"/>
      <c r="OZE54" s="107"/>
      <c r="OZF54" s="107"/>
      <c r="OZG54" s="107"/>
      <c r="OZH54" s="107"/>
      <c r="OZI54" s="107"/>
      <c r="OZJ54" s="107"/>
      <c r="OZK54" s="107"/>
      <c r="OZL54" s="107"/>
      <c r="OZM54" s="107"/>
      <c r="OZN54" s="107"/>
      <c r="OZO54" s="107"/>
      <c r="OZP54" s="107"/>
      <c r="OZQ54" s="107"/>
      <c r="OZR54" s="107"/>
      <c r="OZS54" s="107"/>
      <c r="OZT54" s="107"/>
      <c r="OZU54" s="107"/>
      <c r="OZV54" s="107"/>
      <c r="OZW54" s="107"/>
      <c r="OZX54" s="107"/>
      <c r="OZY54" s="107"/>
      <c r="OZZ54" s="107"/>
      <c r="PAA54" s="107"/>
      <c r="PAB54" s="107"/>
      <c r="PAC54" s="107"/>
      <c r="PAD54" s="107"/>
      <c r="PAE54" s="107"/>
      <c r="PAF54" s="107"/>
      <c r="PAG54" s="107"/>
      <c r="PAH54" s="107"/>
      <c r="PAI54" s="107"/>
      <c r="PAJ54" s="107"/>
      <c r="PAK54" s="107"/>
      <c r="PAL54" s="107"/>
      <c r="PAM54" s="107"/>
      <c r="PAN54" s="107"/>
      <c r="PAO54" s="107"/>
      <c r="PAP54" s="107"/>
      <c r="PAQ54" s="107"/>
      <c r="PAR54" s="107"/>
      <c r="PAS54" s="107"/>
      <c r="PAT54" s="107"/>
      <c r="PAU54" s="107"/>
      <c r="PAV54" s="107"/>
      <c r="PAW54" s="107"/>
      <c r="PAX54" s="107"/>
      <c r="PAY54" s="107"/>
      <c r="PAZ54" s="107"/>
      <c r="PBA54" s="107"/>
      <c r="PBB54" s="107"/>
      <c r="PBC54" s="107"/>
      <c r="PBD54" s="107"/>
      <c r="PBE54" s="107"/>
      <c r="PBF54" s="107"/>
      <c r="PBG54" s="107"/>
      <c r="PBH54" s="107"/>
      <c r="PBI54" s="107"/>
      <c r="PBJ54" s="107"/>
      <c r="PBK54" s="107"/>
      <c r="PBL54" s="107"/>
      <c r="PBM54" s="107"/>
      <c r="PBN54" s="107"/>
      <c r="PBO54" s="107"/>
      <c r="PBP54" s="107"/>
      <c r="PBQ54" s="107"/>
      <c r="PBR54" s="107"/>
      <c r="PBS54" s="107"/>
      <c r="PBT54" s="107"/>
      <c r="PBU54" s="107"/>
      <c r="PBV54" s="107"/>
      <c r="PBW54" s="107"/>
      <c r="PBX54" s="107"/>
      <c r="PBY54" s="107"/>
      <c r="PBZ54" s="107"/>
      <c r="PCA54" s="107"/>
      <c r="PCB54" s="107"/>
      <c r="PCC54" s="107"/>
      <c r="PCD54" s="107"/>
      <c r="PCE54" s="107"/>
      <c r="PCF54" s="107"/>
      <c r="PCG54" s="107"/>
      <c r="PCH54" s="107"/>
      <c r="PCI54" s="107"/>
      <c r="PCJ54" s="107"/>
      <c r="PCK54" s="107"/>
      <c r="PCL54" s="107"/>
      <c r="PCM54" s="107"/>
      <c r="PCN54" s="107"/>
      <c r="PCO54" s="107"/>
      <c r="PCP54" s="107"/>
      <c r="PCQ54" s="107"/>
      <c r="PCR54" s="107"/>
      <c r="PCS54" s="107"/>
      <c r="PCT54" s="107"/>
      <c r="PCU54" s="107"/>
      <c r="PCV54" s="107"/>
      <c r="PCW54" s="107"/>
      <c r="PCX54" s="107"/>
      <c r="PCY54" s="107"/>
      <c r="PCZ54" s="107"/>
      <c r="PDA54" s="107"/>
      <c r="PDB54" s="107"/>
      <c r="PDC54" s="107"/>
      <c r="PDD54" s="107"/>
      <c r="PDE54" s="107"/>
      <c r="PDF54" s="107"/>
      <c r="PDG54" s="107"/>
      <c r="PDH54" s="107"/>
      <c r="PDI54" s="107"/>
      <c r="PDJ54" s="107"/>
      <c r="PDK54" s="107"/>
      <c r="PDL54" s="107"/>
      <c r="PDM54" s="107"/>
      <c r="PDN54" s="107"/>
      <c r="PDO54" s="107"/>
      <c r="PDP54" s="107"/>
      <c r="PDQ54" s="107"/>
      <c r="PDR54" s="107"/>
      <c r="PDS54" s="107"/>
      <c r="PDT54" s="107"/>
      <c r="PDU54" s="107"/>
      <c r="PDV54" s="107"/>
      <c r="PDW54" s="107"/>
      <c r="PDX54" s="107"/>
      <c r="PDY54" s="107"/>
      <c r="PDZ54" s="107"/>
      <c r="PEA54" s="107"/>
      <c r="PEB54" s="107"/>
      <c r="PEC54" s="107"/>
      <c r="PED54" s="107"/>
      <c r="PEE54" s="107"/>
      <c r="PEF54" s="107"/>
      <c r="PEG54" s="107"/>
      <c r="PEH54" s="107"/>
      <c r="PEI54" s="107"/>
      <c r="PEJ54" s="107"/>
      <c r="PEK54" s="107"/>
      <c r="PEL54" s="107"/>
      <c r="PEM54" s="107"/>
      <c r="PEN54" s="107"/>
      <c r="PEO54" s="107"/>
      <c r="PEP54" s="107"/>
      <c r="PEQ54" s="107"/>
      <c r="PER54" s="107"/>
      <c r="PES54" s="107"/>
      <c r="PET54" s="107"/>
      <c r="PEU54" s="107"/>
      <c r="PEV54" s="107"/>
      <c r="PEW54" s="107"/>
      <c r="PEX54" s="107"/>
      <c r="PEY54" s="107"/>
      <c r="PEZ54" s="107"/>
      <c r="PFA54" s="107"/>
      <c r="PFB54" s="107"/>
      <c r="PFC54" s="107"/>
      <c r="PFD54" s="107"/>
      <c r="PFE54" s="107"/>
      <c r="PFF54" s="107"/>
      <c r="PFG54" s="107"/>
      <c r="PFH54" s="107"/>
      <c r="PFI54" s="107"/>
      <c r="PFJ54" s="107"/>
      <c r="PFK54" s="107"/>
      <c r="PFL54" s="107"/>
      <c r="PFM54" s="107"/>
      <c r="PFN54" s="107"/>
      <c r="PFO54" s="107"/>
      <c r="PFP54" s="107"/>
      <c r="PFQ54" s="107"/>
      <c r="PFR54" s="107"/>
      <c r="PFS54" s="107"/>
      <c r="PFT54" s="107"/>
      <c r="PFU54" s="107"/>
      <c r="PFV54" s="107"/>
      <c r="PFW54" s="107"/>
      <c r="PFX54" s="107"/>
      <c r="PFY54" s="107"/>
      <c r="PFZ54" s="107"/>
      <c r="PGA54" s="107"/>
      <c r="PGB54" s="107"/>
      <c r="PGC54" s="107"/>
      <c r="PGD54" s="107"/>
      <c r="PGE54" s="107"/>
      <c r="PGF54" s="107"/>
      <c r="PGG54" s="107"/>
      <c r="PGH54" s="107"/>
      <c r="PGI54" s="107"/>
      <c r="PGJ54" s="107"/>
      <c r="PGK54" s="107"/>
      <c r="PGL54" s="107"/>
      <c r="PGM54" s="107"/>
      <c r="PGN54" s="107"/>
      <c r="PGO54" s="107"/>
      <c r="PGP54" s="107"/>
      <c r="PGQ54" s="107"/>
      <c r="PGR54" s="107"/>
      <c r="PGS54" s="107"/>
      <c r="PGT54" s="107"/>
      <c r="PGU54" s="107"/>
      <c r="PGV54" s="107"/>
      <c r="PGW54" s="107"/>
      <c r="PGX54" s="107"/>
      <c r="PGY54" s="107"/>
      <c r="PGZ54" s="107"/>
      <c r="PHA54" s="107"/>
      <c r="PHB54" s="107"/>
      <c r="PHC54" s="107"/>
      <c r="PHD54" s="107"/>
      <c r="PHE54" s="107"/>
      <c r="PHF54" s="107"/>
      <c r="PHG54" s="107"/>
      <c r="PHH54" s="107"/>
      <c r="PHI54" s="107"/>
      <c r="PHJ54" s="107"/>
      <c r="PHK54" s="107"/>
      <c r="PHL54" s="107"/>
      <c r="PHM54" s="107"/>
      <c r="PHN54" s="107"/>
      <c r="PHO54" s="107"/>
      <c r="PHP54" s="107"/>
      <c r="PHQ54" s="107"/>
      <c r="PHR54" s="107"/>
      <c r="PHS54" s="107"/>
      <c r="PHT54" s="107"/>
      <c r="PHU54" s="107"/>
      <c r="PHV54" s="107"/>
      <c r="PHW54" s="107"/>
      <c r="PHX54" s="107"/>
      <c r="PHY54" s="107"/>
      <c r="PHZ54" s="107"/>
      <c r="PIA54" s="107"/>
      <c r="PIB54" s="107"/>
      <c r="PIC54" s="107"/>
      <c r="PID54" s="107"/>
      <c r="PIE54" s="107"/>
      <c r="PIF54" s="107"/>
      <c r="PIG54" s="107"/>
      <c r="PIH54" s="107"/>
      <c r="PII54" s="107"/>
      <c r="PIJ54" s="107"/>
      <c r="PIK54" s="107"/>
      <c r="PIL54" s="107"/>
      <c r="PIM54" s="107"/>
      <c r="PIN54" s="107"/>
      <c r="PIO54" s="107"/>
      <c r="PIP54" s="107"/>
      <c r="PIQ54" s="107"/>
      <c r="PIR54" s="107"/>
      <c r="PIS54" s="107"/>
      <c r="PIT54" s="107"/>
      <c r="PIU54" s="107"/>
      <c r="PIV54" s="107"/>
      <c r="PIW54" s="107"/>
      <c r="PIX54" s="107"/>
      <c r="PIY54" s="107"/>
      <c r="PIZ54" s="107"/>
      <c r="PJA54" s="107"/>
      <c r="PJB54" s="107"/>
      <c r="PJC54" s="107"/>
      <c r="PJD54" s="107"/>
      <c r="PJE54" s="107"/>
      <c r="PJF54" s="107"/>
      <c r="PJG54" s="107"/>
      <c r="PJH54" s="107"/>
      <c r="PJI54" s="107"/>
      <c r="PJJ54" s="107"/>
      <c r="PJK54" s="107"/>
      <c r="PJL54" s="107"/>
      <c r="PJM54" s="107"/>
      <c r="PJN54" s="107"/>
      <c r="PJO54" s="107"/>
      <c r="PJP54" s="107"/>
      <c r="PJQ54" s="107"/>
      <c r="PJR54" s="107"/>
      <c r="PJS54" s="107"/>
      <c r="PJT54" s="107"/>
      <c r="PJU54" s="107"/>
      <c r="PJV54" s="107"/>
      <c r="PJW54" s="107"/>
      <c r="PJX54" s="107"/>
      <c r="PJY54" s="107"/>
      <c r="PJZ54" s="107"/>
      <c r="PKA54" s="107"/>
      <c r="PKB54" s="107"/>
      <c r="PKC54" s="107"/>
      <c r="PKD54" s="107"/>
      <c r="PKE54" s="107"/>
      <c r="PKF54" s="107"/>
      <c r="PKG54" s="107"/>
      <c r="PKH54" s="107"/>
      <c r="PKI54" s="107"/>
      <c r="PKJ54" s="107"/>
      <c r="PKK54" s="107"/>
      <c r="PKL54" s="107"/>
      <c r="PKM54" s="107"/>
      <c r="PKN54" s="107"/>
      <c r="PKO54" s="107"/>
      <c r="PKP54" s="107"/>
      <c r="PKQ54" s="107"/>
      <c r="PKR54" s="107"/>
      <c r="PKS54" s="107"/>
      <c r="PKT54" s="107"/>
      <c r="PKU54" s="107"/>
      <c r="PKV54" s="107"/>
      <c r="PKW54" s="107"/>
      <c r="PKX54" s="107"/>
      <c r="PKY54" s="107"/>
      <c r="PKZ54" s="107"/>
      <c r="PLA54" s="107"/>
      <c r="PLB54" s="107"/>
      <c r="PLC54" s="107"/>
      <c r="PLD54" s="107"/>
      <c r="PLE54" s="107"/>
      <c r="PLF54" s="107"/>
      <c r="PLG54" s="107"/>
      <c r="PLH54" s="107"/>
      <c r="PLI54" s="107"/>
      <c r="PLJ54" s="107"/>
      <c r="PLK54" s="107"/>
      <c r="PLL54" s="107"/>
      <c r="PLM54" s="107"/>
      <c r="PLN54" s="107"/>
      <c r="PLO54" s="107"/>
      <c r="PLP54" s="107"/>
      <c r="PLQ54" s="107"/>
      <c r="PLR54" s="107"/>
      <c r="PLS54" s="107"/>
      <c r="PLT54" s="107"/>
      <c r="PLU54" s="107"/>
      <c r="PLV54" s="107"/>
      <c r="PLW54" s="107"/>
      <c r="PLX54" s="107"/>
      <c r="PLY54" s="107"/>
      <c r="PLZ54" s="107"/>
      <c r="PMA54" s="107"/>
      <c r="PMB54" s="107"/>
      <c r="PMC54" s="107"/>
      <c r="PMD54" s="107"/>
      <c r="PME54" s="107"/>
      <c r="PMF54" s="107"/>
      <c r="PMG54" s="107"/>
      <c r="PMH54" s="107"/>
      <c r="PMI54" s="107"/>
      <c r="PMJ54" s="107"/>
      <c r="PMK54" s="107"/>
      <c r="PML54" s="107"/>
      <c r="PMM54" s="107"/>
      <c r="PMN54" s="107"/>
      <c r="PMO54" s="107"/>
      <c r="PMP54" s="107"/>
      <c r="PMQ54" s="107"/>
      <c r="PMR54" s="107"/>
      <c r="PMS54" s="107"/>
      <c r="PMT54" s="107"/>
      <c r="PMU54" s="107"/>
      <c r="PMV54" s="107"/>
      <c r="PMW54" s="107"/>
      <c r="PMX54" s="107"/>
      <c r="PMY54" s="107"/>
      <c r="PMZ54" s="107"/>
      <c r="PNA54" s="107"/>
      <c r="PNB54" s="107"/>
      <c r="PNC54" s="107"/>
      <c r="PND54" s="107"/>
      <c r="PNE54" s="107"/>
      <c r="PNF54" s="107"/>
      <c r="PNG54" s="107"/>
      <c r="PNH54" s="107"/>
      <c r="PNI54" s="107"/>
      <c r="PNJ54" s="107"/>
      <c r="PNK54" s="107"/>
      <c r="PNL54" s="107"/>
      <c r="PNM54" s="107"/>
      <c r="PNN54" s="107"/>
      <c r="PNO54" s="107"/>
      <c r="PNP54" s="107"/>
      <c r="PNQ54" s="107"/>
      <c r="PNR54" s="107"/>
      <c r="PNS54" s="107"/>
      <c r="PNT54" s="107"/>
      <c r="PNU54" s="107"/>
      <c r="PNV54" s="107"/>
      <c r="PNW54" s="107"/>
      <c r="PNX54" s="107"/>
      <c r="PNY54" s="107"/>
      <c r="PNZ54" s="107"/>
      <c r="POA54" s="107"/>
      <c r="POB54" s="107"/>
      <c r="POC54" s="107"/>
      <c r="POD54" s="107"/>
      <c r="POE54" s="107"/>
      <c r="POF54" s="107"/>
      <c r="POG54" s="107"/>
      <c r="POH54" s="107"/>
      <c r="POI54" s="107"/>
      <c r="POJ54" s="107"/>
      <c r="POK54" s="107"/>
      <c r="POL54" s="107"/>
      <c r="POM54" s="107"/>
      <c r="PON54" s="107"/>
      <c r="POO54" s="107"/>
      <c r="POP54" s="107"/>
      <c r="POQ54" s="107"/>
      <c r="POR54" s="107"/>
      <c r="POS54" s="107"/>
      <c r="POT54" s="107"/>
      <c r="POU54" s="107"/>
      <c r="POV54" s="107"/>
      <c r="POW54" s="107"/>
      <c r="POX54" s="107"/>
      <c r="POY54" s="107"/>
      <c r="POZ54" s="107"/>
      <c r="PPA54" s="107"/>
      <c r="PPB54" s="107"/>
      <c r="PPC54" s="107"/>
      <c r="PPD54" s="107"/>
      <c r="PPE54" s="107"/>
      <c r="PPF54" s="107"/>
      <c r="PPG54" s="107"/>
      <c r="PPH54" s="107"/>
      <c r="PPI54" s="107"/>
      <c r="PPJ54" s="107"/>
      <c r="PPK54" s="107"/>
      <c r="PPL54" s="107"/>
      <c r="PPM54" s="107"/>
      <c r="PPN54" s="107"/>
      <c r="PPO54" s="107"/>
      <c r="PPP54" s="107"/>
      <c r="PPQ54" s="107"/>
      <c r="PPR54" s="107"/>
      <c r="PPS54" s="107"/>
      <c r="PPT54" s="107"/>
      <c r="PPU54" s="107"/>
      <c r="PPV54" s="107"/>
      <c r="PPW54" s="107"/>
      <c r="PPX54" s="107"/>
      <c r="PPY54" s="107"/>
      <c r="PPZ54" s="107"/>
      <c r="PQA54" s="107"/>
      <c r="PQB54" s="107"/>
      <c r="PQC54" s="107"/>
      <c r="PQD54" s="107"/>
      <c r="PQE54" s="107"/>
      <c r="PQF54" s="107"/>
      <c r="PQG54" s="107"/>
      <c r="PQH54" s="107"/>
      <c r="PQI54" s="107"/>
      <c r="PQJ54" s="107"/>
      <c r="PQK54" s="107"/>
      <c r="PQL54" s="107"/>
      <c r="PQM54" s="107"/>
      <c r="PQN54" s="107"/>
      <c r="PQO54" s="107"/>
      <c r="PQP54" s="107"/>
      <c r="PQQ54" s="107"/>
      <c r="PQR54" s="107"/>
      <c r="PQS54" s="107"/>
      <c r="PQT54" s="107"/>
      <c r="PQU54" s="107"/>
      <c r="PQV54" s="107"/>
      <c r="PQW54" s="107"/>
      <c r="PQX54" s="107"/>
      <c r="PQY54" s="107"/>
      <c r="PQZ54" s="107"/>
      <c r="PRA54" s="107"/>
      <c r="PRB54" s="107"/>
      <c r="PRC54" s="107"/>
      <c r="PRD54" s="107"/>
      <c r="PRE54" s="107"/>
      <c r="PRF54" s="107"/>
      <c r="PRG54" s="107"/>
      <c r="PRH54" s="107"/>
      <c r="PRI54" s="107"/>
      <c r="PRJ54" s="107"/>
      <c r="PRK54" s="107"/>
      <c r="PRL54" s="107"/>
      <c r="PRM54" s="107"/>
      <c r="PRN54" s="107"/>
      <c r="PRO54" s="107"/>
      <c r="PRP54" s="107"/>
      <c r="PRQ54" s="107"/>
      <c r="PRR54" s="107"/>
      <c r="PRS54" s="107"/>
      <c r="PRT54" s="107"/>
      <c r="PRU54" s="107"/>
      <c r="PRV54" s="107"/>
      <c r="PRW54" s="107"/>
      <c r="PRX54" s="107"/>
      <c r="PRY54" s="107"/>
      <c r="PRZ54" s="107"/>
      <c r="PSA54" s="107"/>
      <c r="PSB54" s="107"/>
      <c r="PSC54" s="107"/>
      <c r="PSD54" s="107"/>
      <c r="PSE54" s="107"/>
      <c r="PSF54" s="107"/>
      <c r="PSG54" s="107"/>
      <c r="PSH54" s="107"/>
      <c r="PSI54" s="107"/>
      <c r="PSJ54" s="107"/>
      <c r="PSK54" s="107"/>
      <c r="PSL54" s="107"/>
      <c r="PSM54" s="107"/>
      <c r="PSN54" s="107"/>
      <c r="PSO54" s="107"/>
      <c r="PSP54" s="107"/>
      <c r="PSQ54" s="107"/>
      <c r="PSR54" s="107"/>
      <c r="PSS54" s="107"/>
      <c r="PST54" s="107"/>
      <c r="PSU54" s="107"/>
      <c r="PSV54" s="107"/>
      <c r="PSW54" s="107"/>
      <c r="PSX54" s="107"/>
      <c r="PSY54" s="107"/>
      <c r="PSZ54" s="107"/>
      <c r="PTA54" s="107"/>
      <c r="PTB54" s="107"/>
      <c r="PTC54" s="107"/>
      <c r="PTD54" s="107"/>
      <c r="PTE54" s="107"/>
      <c r="PTF54" s="107"/>
      <c r="PTG54" s="107"/>
      <c r="PTH54" s="107"/>
      <c r="PTI54" s="107"/>
      <c r="PTJ54" s="107"/>
      <c r="PTK54" s="107"/>
      <c r="PTL54" s="107"/>
      <c r="PTM54" s="107"/>
      <c r="PTN54" s="107"/>
      <c r="PTO54" s="107"/>
      <c r="PTP54" s="107"/>
      <c r="PTQ54" s="107"/>
      <c r="PTR54" s="107"/>
      <c r="PTS54" s="107"/>
      <c r="PTT54" s="107"/>
      <c r="PTU54" s="107"/>
      <c r="PTV54" s="107"/>
      <c r="PTW54" s="107"/>
      <c r="PTX54" s="107"/>
      <c r="PTY54" s="107"/>
      <c r="PTZ54" s="107"/>
      <c r="PUA54" s="107"/>
      <c r="PUB54" s="107"/>
      <c r="PUC54" s="107"/>
      <c r="PUD54" s="107"/>
      <c r="PUE54" s="107"/>
      <c r="PUF54" s="107"/>
      <c r="PUG54" s="107"/>
      <c r="PUH54" s="107"/>
      <c r="PUI54" s="107"/>
      <c r="PUJ54" s="107"/>
      <c r="PUK54" s="107"/>
      <c r="PUL54" s="107"/>
      <c r="PUM54" s="107"/>
      <c r="PUN54" s="107"/>
      <c r="PUO54" s="107"/>
      <c r="PUP54" s="107"/>
      <c r="PUQ54" s="107"/>
      <c r="PUR54" s="107"/>
      <c r="PUS54" s="107"/>
      <c r="PUT54" s="107"/>
      <c r="PUU54" s="107"/>
      <c r="PUV54" s="107"/>
      <c r="PUW54" s="107"/>
      <c r="PUX54" s="107"/>
      <c r="PUY54" s="107"/>
      <c r="PUZ54" s="107"/>
      <c r="PVA54" s="107"/>
      <c r="PVB54" s="107"/>
      <c r="PVC54" s="107"/>
      <c r="PVD54" s="107"/>
      <c r="PVE54" s="107"/>
      <c r="PVF54" s="107"/>
      <c r="PVG54" s="107"/>
      <c r="PVH54" s="107"/>
      <c r="PVI54" s="107"/>
      <c r="PVJ54" s="107"/>
      <c r="PVK54" s="107"/>
      <c r="PVL54" s="107"/>
      <c r="PVM54" s="107"/>
      <c r="PVN54" s="107"/>
      <c r="PVO54" s="107"/>
      <c r="PVP54" s="107"/>
      <c r="PVQ54" s="107"/>
      <c r="PVR54" s="107"/>
      <c r="PVS54" s="107"/>
      <c r="PVT54" s="107"/>
      <c r="PVU54" s="107"/>
      <c r="PVV54" s="107"/>
      <c r="PVW54" s="107"/>
      <c r="PVX54" s="107"/>
      <c r="PVY54" s="107"/>
      <c r="PVZ54" s="107"/>
      <c r="PWA54" s="107"/>
      <c r="PWB54" s="107"/>
      <c r="PWC54" s="107"/>
      <c r="PWD54" s="107"/>
      <c r="PWE54" s="107"/>
      <c r="PWF54" s="107"/>
      <c r="PWG54" s="107"/>
      <c r="PWH54" s="107"/>
      <c r="PWI54" s="107"/>
      <c r="PWJ54" s="107"/>
      <c r="PWK54" s="107"/>
      <c r="PWL54" s="107"/>
      <c r="PWM54" s="107"/>
      <c r="PWN54" s="107"/>
      <c r="PWO54" s="107"/>
      <c r="PWP54" s="107"/>
      <c r="PWQ54" s="107"/>
      <c r="PWR54" s="107"/>
      <c r="PWS54" s="107"/>
      <c r="PWT54" s="107"/>
      <c r="PWU54" s="107"/>
      <c r="PWV54" s="107"/>
      <c r="PWW54" s="107"/>
      <c r="PWX54" s="107"/>
      <c r="PWY54" s="107"/>
      <c r="PWZ54" s="107"/>
      <c r="PXA54" s="107"/>
      <c r="PXB54" s="107"/>
      <c r="PXC54" s="107"/>
      <c r="PXD54" s="107"/>
      <c r="PXE54" s="107"/>
      <c r="PXF54" s="107"/>
      <c r="PXG54" s="107"/>
      <c r="PXH54" s="107"/>
      <c r="PXI54" s="107"/>
      <c r="PXJ54" s="107"/>
      <c r="PXK54" s="107"/>
      <c r="PXL54" s="107"/>
      <c r="PXM54" s="107"/>
      <c r="PXN54" s="107"/>
      <c r="PXO54" s="107"/>
      <c r="PXP54" s="107"/>
      <c r="PXQ54" s="107"/>
      <c r="PXR54" s="107"/>
      <c r="PXS54" s="107"/>
      <c r="PXT54" s="107"/>
      <c r="PXU54" s="107"/>
      <c r="PXV54" s="107"/>
      <c r="PXW54" s="107"/>
      <c r="PXX54" s="107"/>
      <c r="PXY54" s="107"/>
      <c r="PXZ54" s="107"/>
      <c r="PYA54" s="107"/>
      <c r="PYB54" s="107"/>
      <c r="PYC54" s="107"/>
      <c r="PYD54" s="107"/>
      <c r="PYE54" s="107"/>
      <c r="PYF54" s="107"/>
      <c r="PYG54" s="107"/>
      <c r="PYH54" s="107"/>
      <c r="PYI54" s="107"/>
      <c r="PYJ54" s="107"/>
      <c r="PYK54" s="107"/>
      <c r="PYL54" s="107"/>
      <c r="PYM54" s="107"/>
      <c r="PYN54" s="107"/>
      <c r="PYO54" s="107"/>
      <c r="PYP54" s="107"/>
      <c r="PYQ54" s="107"/>
      <c r="PYR54" s="107"/>
      <c r="PYS54" s="107"/>
      <c r="PYT54" s="107"/>
      <c r="PYU54" s="107"/>
      <c r="PYV54" s="107"/>
      <c r="PYW54" s="107"/>
      <c r="PYX54" s="107"/>
      <c r="PYY54" s="107"/>
      <c r="PYZ54" s="107"/>
      <c r="PZA54" s="107"/>
      <c r="PZB54" s="107"/>
      <c r="PZC54" s="107"/>
      <c r="PZD54" s="107"/>
      <c r="PZE54" s="107"/>
      <c r="PZF54" s="107"/>
      <c r="PZG54" s="107"/>
      <c r="PZH54" s="107"/>
      <c r="PZI54" s="107"/>
      <c r="PZJ54" s="107"/>
      <c r="PZK54" s="107"/>
      <c r="PZL54" s="107"/>
      <c r="PZM54" s="107"/>
      <c r="PZN54" s="107"/>
      <c r="PZO54" s="107"/>
      <c r="PZP54" s="107"/>
      <c r="PZQ54" s="107"/>
      <c r="PZR54" s="107"/>
      <c r="PZS54" s="107"/>
      <c r="PZT54" s="107"/>
      <c r="PZU54" s="107"/>
      <c r="PZV54" s="107"/>
      <c r="PZW54" s="107"/>
      <c r="PZX54" s="107"/>
      <c r="PZY54" s="107"/>
      <c r="PZZ54" s="107"/>
      <c r="QAA54" s="107"/>
      <c r="QAB54" s="107"/>
      <c r="QAC54" s="107"/>
      <c r="QAD54" s="107"/>
      <c r="QAE54" s="107"/>
      <c r="QAF54" s="107"/>
      <c r="QAG54" s="107"/>
      <c r="QAH54" s="107"/>
      <c r="QAI54" s="107"/>
      <c r="QAJ54" s="107"/>
      <c r="QAK54" s="107"/>
      <c r="QAL54" s="107"/>
      <c r="QAM54" s="107"/>
      <c r="QAN54" s="107"/>
      <c r="QAO54" s="107"/>
      <c r="QAP54" s="107"/>
      <c r="QAQ54" s="107"/>
      <c r="QAR54" s="107"/>
      <c r="QAS54" s="107"/>
      <c r="QAT54" s="107"/>
      <c r="QAU54" s="107"/>
      <c r="QAV54" s="107"/>
      <c r="QAW54" s="107"/>
      <c r="QAX54" s="107"/>
      <c r="QAY54" s="107"/>
      <c r="QAZ54" s="107"/>
      <c r="QBA54" s="107"/>
      <c r="QBB54" s="107"/>
      <c r="QBC54" s="107"/>
      <c r="QBD54" s="107"/>
      <c r="QBE54" s="107"/>
      <c r="QBF54" s="107"/>
      <c r="QBG54" s="107"/>
      <c r="QBH54" s="107"/>
      <c r="QBI54" s="107"/>
      <c r="QBJ54" s="107"/>
      <c r="QBK54" s="107"/>
      <c r="QBL54" s="107"/>
      <c r="QBM54" s="107"/>
      <c r="QBN54" s="107"/>
      <c r="QBO54" s="107"/>
      <c r="QBP54" s="107"/>
      <c r="QBQ54" s="107"/>
      <c r="QBR54" s="107"/>
      <c r="QBS54" s="107"/>
      <c r="QBT54" s="107"/>
      <c r="QBU54" s="107"/>
      <c r="QBV54" s="107"/>
      <c r="QBW54" s="107"/>
      <c r="QBX54" s="107"/>
      <c r="QBY54" s="107"/>
      <c r="QBZ54" s="107"/>
      <c r="QCA54" s="107"/>
      <c r="QCB54" s="107"/>
      <c r="QCC54" s="107"/>
      <c r="QCD54" s="107"/>
      <c r="QCE54" s="107"/>
      <c r="QCF54" s="107"/>
      <c r="QCG54" s="107"/>
      <c r="QCH54" s="107"/>
      <c r="QCI54" s="107"/>
      <c r="QCJ54" s="107"/>
      <c r="QCK54" s="107"/>
      <c r="QCL54" s="107"/>
      <c r="QCM54" s="107"/>
      <c r="QCN54" s="107"/>
      <c r="QCO54" s="107"/>
      <c r="QCP54" s="107"/>
      <c r="QCQ54" s="107"/>
      <c r="QCR54" s="107"/>
      <c r="QCS54" s="107"/>
      <c r="QCT54" s="107"/>
      <c r="QCU54" s="107"/>
      <c r="QCV54" s="107"/>
      <c r="QCW54" s="107"/>
      <c r="QCX54" s="107"/>
      <c r="QCY54" s="107"/>
      <c r="QCZ54" s="107"/>
      <c r="QDA54" s="107"/>
      <c r="QDB54" s="107"/>
      <c r="QDC54" s="107"/>
      <c r="QDD54" s="107"/>
      <c r="QDE54" s="107"/>
      <c r="QDF54" s="107"/>
      <c r="QDG54" s="107"/>
      <c r="QDH54" s="107"/>
      <c r="QDI54" s="107"/>
      <c r="QDJ54" s="107"/>
      <c r="QDK54" s="107"/>
      <c r="QDL54" s="107"/>
      <c r="QDM54" s="107"/>
      <c r="QDN54" s="107"/>
      <c r="QDO54" s="107"/>
      <c r="QDP54" s="107"/>
      <c r="QDQ54" s="107"/>
      <c r="QDR54" s="107"/>
      <c r="QDS54" s="107"/>
      <c r="QDT54" s="107"/>
      <c r="QDU54" s="107"/>
      <c r="QDV54" s="107"/>
      <c r="QDW54" s="107"/>
      <c r="QDX54" s="107"/>
      <c r="QDY54" s="107"/>
      <c r="QDZ54" s="107"/>
      <c r="QEA54" s="107"/>
      <c r="QEB54" s="107"/>
      <c r="QEC54" s="107"/>
      <c r="QED54" s="107"/>
      <c r="QEE54" s="107"/>
      <c r="QEF54" s="107"/>
      <c r="QEG54" s="107"/>
      <c r="QEH54" s="107"/>
      <c r="QEI54" s="107"/>
      <c r="QEJ54" s="107"/>
      <c r="QEK54" s="107"/>
      <c r="QEL54" s="107"/>
      <c r="QEM54" s="107"/>
      <c r="QEN54" s="107"/>
      <c r="QEO54" s="107"/>
      <c r="QEP54" s="107"/>
      <c r="QEQ54" s="107"/>
      <c r="QER54" s="107"/>
      <c r="QES54" s="107"/>
      <c r="QET54" s="107"/>
      <c r="QEU54" s="107"/>
      <c r="QEV54" s="107"/>
      <c r="QEW54" s="107"/>
      <c r="QEX54" s="107"/>
      <c r="QEY54" s="107"/>
      <c r="QEZ54" s="107"/>
      <c r="QFA54" s="107"/>
      <c r="QFB54" s="107"/>
      <c r="QFC54" s="107"/>
      <c r="QFD54" s="107"/>
      <c r="QFE54" s="107"/>
      <c r="QFF54" s="107"/>
      <c r="QFG54" s="107"/>
      <c r="QFH54" s="107"/>
      <c r="QFI54" s="107"/>
      <c r="QFJ54" s="107"/>
      <c r="QFK54" s="107"/>
      <c r="QFL54" s="107"/>
      <c r="QFM54" s="107"/>
      <c r="QFN54" s="107"/>
      <c r="QFO54" s="107"/>
      <c r="QFP54" s="107"/>
      <c r="QFQ54" s="107"/>
      <c r="QFR54" s="107"/>
      <c r="QFS54" s="107"/>
      <c r="QFT54" s="107"/>
      <c r="QFU54" s="107"/>
      <c r="QFV54" s="107"/>
      <c r="QFW54" s="107"/>
      <c r="QFX54" s="107"/>
      <c r="QFY54" s="107"/>
      <c r="QFZ54" s="107"/>
      <c r="QGA54" s="107"/>
      <c r="QGB54" s="107"/>
      <c r="QGC54" s="107"/>
      <c r="QGD54" s="107"/>
      <c r="QGE54" s="107"/>
      <c r="QGF54" s="107"/>
      <c r="QGG54" s="107"/>
      <c r="QGH54" s="107"/>
      <c r="QGI54" s="107"/>
      <c r="QGJ54" s="107"/>
      <c r="QGK54" s="107"/>
      <c r="QGL54" s="107"/>
      <c r="QGM54" s="107"/>
      <c r="QGN54" s="107"/>
      <c r="QGO54" s="107"/>
      <c r="QGP54" s="107"/>
      <c r="QGQ54" s="107"/>
      <c r="QGR54" s="107"/>
      <c r="QGS54" s="107"/>
      <c r="QGT54" s="107"/>
      <c r="QGU54" s="107"/>
      <c r="QGV54" s="107"/>
      <c r="QGW54" s="107"/>
      <c r="QGX54" s="107"/>
      <c r="QGY54" s="107"/>
      <c r="QGZ54" s="107"/>
      <c r="QHA54" s="107"/>
      <c r="QHB54" s="107"/>
      <c r="QHC54" s="107"/>
      <c r="QHD54" s="107"/>
      <c r="QHE54" s="107"/>
      <c r="QHF54" s="107"/>
      <c r="QHG54" s="107"/>
      <c r="QHH54" s="107"/>
      <c r="QHI54" s="107"/>
      <c r="QHJ54" s="107"/>
      <c r="QHK54" s="107"/>
      <c r="QHL54" s="107"/>
      <c r="QHM54" s="107"/>
      <c r="QHN54" s="107"/>
      <c r="QHO54" s="107"/>
      <c r="QHP54" s="107"/>
      <c r="QHQ54" s="107"/>
      <c r="QHR54" s="107"/>
      <c r="QHS54" s="107"/>
      <c r="QHT54" s="107"/>
      <c r="QHU54" s="107"/>
      <c r="QHV54" s="107"/>
      <c r="QHW54" s="107"/>
      <c r="QHX54" s="107"/>
      <c r="QHY54" s="107"/>
      <c r="QHZ54" s="107"/>
      <c r="QIA54" s="107"/>
      <c r="QIB54" s="107"/>
      <c r="QIC54" s="107"/>
      <c r="QID54" s="107"/>
      <c r="QIE54" s="107"/>
      <c r="QIF54" s="107"/>
      <c r="QIG54" s="107"/>
      <c r="QIH54" s="107"/>
      <c r="QII54" s="107"/>
      <c r="QIJ54" s="107"/>
      <c r="QIK54" s="107"/>
      <c r="QIL54" s="107"/>
      <c r="QIM54" s="107"/>
      <c r="QIN54" s="107"/>
      <c r="QIO54" s="107"/>
      <c r="QIP54" s="107"/>
      <c r="QIQ54" s="107"/>
      <c r="QIR54" s="107"/>
      <c r="QIS54" s="107"/>
      <c r="QIT54" s="107"/>
      <c r="QIU54" s="107"/>
      <c r="QIV54" s="107"/>
      <c r="QIW54" s="107"/>
      <c r="QIX54" s="107"/>
      <c r="QIY54" s="107"/>
      <c r="QIZ54" s="107"/>
      <c r="QJA54" s="107"/>
      <c r="QJB54" s="107"/>
      <c r="QJC54" s="107"/>
      <c r="QJD54" s="107"/>
      <c r="QJE54" s="107"/>
      <c r="QJF54" s="107"/>
      <c r="QJG54" s="107"/>
      <c r="QJH54" s="107"/>
      <c r="QJI54" s="107"/>
      <c r="QJJ54" s="107"/>
      <c r="QJK54" s="107"/>
      <c r="QJL54" s="107"/>
      <c r="QJM54" s="107"/>
      <c r="QJN54" s="107"/>
      <c r="QJO54" s="107"/>
      <c r="QJP54" s="107"/>
      <c r="QJQ54" s="107"/>
      <c r="QJR54" s="107"/>
      <c r="QJS54" s="107"/>
      <c r="QJT54" s="107"/>
      <c r="QJU54" s="107"/>
      <c r="QJV54" s="107"/>
      <c r="QJW54" s="107"/>
      <c r="QJX54" s="107"/>
      <c r="QJY54" s="107"/>
      <c r="QJZ54" s="107"/>
      <c r="QKA54" s="107"/>
      <c r="QKB54" s="107"/>
      <c r="QKC54" s="107"/>
      <c r="QKD54" s="107"/>
      <c r="QKE54" s="107"/>
      <c r="QKF54" s="107"/>
      <c r="QKG54" s="107"/>
      <c r="QKH54" s="107"/>
      <c r="QKI54" s="107"/>
      <c r="QKJ54" s="107"/>
      <c r="QKK54" s="107"/>
      <c r="QKL54" s="107"/>
      <c r="QKM54" s="107"/>
      <c r="QKN54" s="107"/>
      <c r="QKO54" s="107"/>
      <c r="QKP54" s="107"/>
      <c r="QKQ54" s="107"/>
      <c r="QKR54" s="107"/>
      <c r="QKS54" s="107"/>
      <c r="QKT54" s="107"/>
      <c r="QKU54" s="107"/>
      <c r="QKV54" s="107"/>
      <c r="QKW54" s="107"/>
      <c r="QKX54" s="107"/>
      <c r="QKY54" s="107"/>
      <c r="QKZ54" s="107"/>
      <c r="QLA54" s="107"/>
      <c r="QLB54" s="107"/>
      <c r="QLC54" s="107"/>
      <c r="QLD54" s="107"/>
      <c r="QLE54" s="107"/>
      <c r="QLF54" s="107"/>
      <c r="QLG54" s="107"/>
      <c r="QLH54" s="107"/>
      <c r="QLI54" s="107"/>
      <c r="QLJ54" s="107"/>
      <c r="QLK54" s="107"/>
      <c r="QLL54" s="107"/>
      <c r="QLM54" s="107"/>
      <c r="QLN54" s="107"/>
      <c r="QLO54" s="107"/>
      <c r="QLP54" s="107"/>
      <c r="QLQ54" s="107"/>
      <c r="QLR54" s="107"/>
      <c r="QLS54" s="107"/>
      <c r="QLT54" s="107"/>
      <c r="QLU54" s="107"/>
      <c r="QLV54" s="107"/>
      <c r="QLW54" s="107"/>
      <c r="QLX54" s="107"/>
      <c r="QLY54" s="107"/>
      <c r="QLZ54" s="107"/>
      <c r="QMA54" s="107"/>
      <c r="QMB54" s="107"/>
      <c r="QMC54" s="107"/>
      <c r="QMD54" s="107"/>
      <c r="QME54" s="107"/>
      <c r="QMF54" s="107"/>
      <c r="QMG54" s="107"/>
      <c r="QMH54" s="107"/>
      <c r="QMI54" s="107"/>
      <c r="QMJ54" s="107"/>
      <c r="QMK54" s="107"/>
      <c r="QML54" s="107"/>
      <c r="QMM54" s="107"/>
      <c r="QMN54" s="107"/>
      <c r="QMO54" s="107"/>
      <c r="QMP54" s="107"/>
      <c r="QMQ54" s="107"/>
      <c r="QMR54" s="107"/>
      <c r="QMS54" s="107"/>
      <c r="QMT54" s="107"/>
      <c r="QMU54" s="107"/>
      <c r="QMV54" s="107"/>
      <c r="QMW54" s="107"/>
      <c r="QMX54" s="107"/>
      <c r="QMY54" s="107"/>
      <c r="QMZ54" s="107"/>
      <c r="QNA54" s="107"/>
      <c r="QNB54" s="107"/>
      <c r="QNC54" s="107"/>
      <c r="QND54" s="107"/>
      <c r="QNE54" s="107"/>
      <c r="QNF54" s="107"/>
      <c r="QNG54" s="107"/>
      <c r="QNH54" s="107"/>
      <c r="QNI54" s="107"/>
      <c r="QNJ54" s="107"/>
      <c r="QNK54" s="107"/>
      <c r="QNL54" s="107"/>
      <c r="QNM54" s="107"/>
      <c r="QNN54" s="107"/>
      <c r="QNO54" s="107"/>
      <c r="QNP54" s="107"/>
      <c r="QNQ54" s="107"/>
      <c r="QNR54" s="107"/>
      <c r="QNS54" s="107"/>
      <c r="QNT54" s="107"/>
      <c r="QNU54" s="107"/>
      <c r="QNV54" s="107"/>
      <c r="QNW54" s="107"/>
      <c r="QNX54" s="107"/>
      <c r="QNY54" s="107"/>
      <c r="QNZ54" s="107"/>
      <c r="QOA54" s="107"/>
      <c r="QOB54" s="107"/>
      <c r="QOC54" s="107"/>
      <c r="QOD54" s="107"/>
      <c r="QOE54" s="107"/>
      <c r="QOF54" s="107"/>
      <c r="QOG54" s="107"/>
      <c r="QOH54" s="107"/>
      <c r="QOI54" s="107"/>
      <c r="QOJ54" s="107"/>
      <c r="QOK54" s="107"/>
      <c r="QOL54" s="107"/>
      <c r="QOM54" s="107"/>
      <c r="QON54" s="107"/>
      <c r="QOO54" s="107"/>
      <c r="QOP54" s="107"/>
      <c r="QOQ54" s="107"/>
      <c r="QOR54" s="107"/>
      <c r="QOS54" s="107"/>
      <c r="QOT54" s="107"/>
      <c r="QOU54" s="107"/>
      <c r="QOV54" s="107"/>
      <c r="QOW54" s="107"/>
      <c r="QOX54" s="107"/>
      <c r="QOY54" s="107"/>
      <c r="QOZ54" s="107"/>
      <c r="QPA54" s="107"/>
      <c r="QPB54" s="107"/>
      <c r="QPC54" s="107"/>
      <c r="QPD54" s="107"/>
      <c r="QPE54" s="107"/>
      <c r="QPF54" s="107"/>
      <c r="QPG54" s="107"/>
      <c r="QPH54" s="107"/>
      <c r="QPI54" s="107"/>
      <c r="QPJ54" s="107"/>
      <c r="QPK54" s="107"/>
      <c r="QPL54" s="107"/>
      <c r="QPM54" s="107"/>
      <c r="QPN54" s="107"/>
      <c r="QPO54" s="107"/>
      <c r="QPP54" s="107"/>
      <c r="QPQ54" s="107"/>
      <c r="QPR54" s="107"/>
      <c r="QPS54" s="107"/>
      <c r="QPT54" s="107"/>
      <c r="QPU54" s="107"/>
      <c r="QPV54" s="107"/>
      <c r="QPW54" s="107"/>
      <c r="QPX54" s="107"/>
      <c r="QPY54" s="107"/>
      <c r="QPZ54" s="107"/>
      <c r="QQA54" s="107"/>
      <c r="QQB54" s="107"/>
      <c r="QQC54" s="107"/>
      <c r="QQD54" s="107"/>
      <c r="QQE54" s="107"/>
      <c r="QQF54" s="107"/>
      <c r="QQG54" s="107"/>
      <c r="QQH54" s="107"/>
      <c r="QQI54" s="107"/>
      <c r="QQJ54" s="107"/>
      <c r="QQK54" s="107"/>
      <c r="QQL54" s="107"/>
      <c r="QQM54" s="107"/>
      <c r="QQN54" s="107"/>
      <c r="QQO54" s="107"/>
      <c r="QQP54" s="107"/>
      <c r="QQQ54" s="107"/>
      <c r="QQR54" s="107"/>
      <c r="QQS54" s="107"/>
      <c r="QQT54" s="107"/>
      <c r="QQU54" s="107"/>
      <c r="QQV54" s="107"/>
      <c r="QQW54" s="107"/>
      <c r="QQX54" s="107"/>
      <c r="QQY54" s="107"/>
      <c r="QQZ54" s="107"/>
      <c r="QRA54" s="107"/>
      <c r="QRB54" s="107"/>
      <c r="QRC54" s="107"/>
      <c r="QRD54" s="107"/>
      <c r="QRE54" s="107"/>
      <c r="QRF54" s="107"/>
      <c r="QRG54" s="107"/>
      <c r="QRH54" s="107"/>
      <c r="QRI54" s="107"/>
      <c r="QRJ54" s="107"/>
      <c r="QRK54" s="107"/>
      <c r="QRL54" s="107"/>
      <c r="QRM54" s="107"/>
      <c r="QRN54" s="107"/>
      <c r="QRO54" s="107"/>
      <c r="QRP54" s="107"/>
      <c r="QRQ54" s="107"/>
      <c r="QRR54" s="107"/>
      <c r="QRS54" s="107"/>
      <c r="QRT54" s="107"/>
      <c r="QRU54" s="107"/>
      <c r="QRV54" s="107"/>
      <c r="QRW54" s="107"/>
      <c r="QRX54" s="107"/>
      <c r="QRY54" s="107"/>
      <c r="QRZ54" s="107"/>
      <c r="QSA54" s="107"/>
      <c r="QSB54" s="107"/>
      <c r="QSC54" s="107"/>
      <c r="QSD54" s="107"/>
      <c r="QSE54" s="107"/>
      <c r="QSF54" s="107"/>
      <c r="QSG54" s="107"/>
      <c r="QSH54" s="107"/>
      <c r="QSI54" s="107"/>
      <c r="QSJ54" s="107"/>
      <c r="QSK54" s="107"/>
      <c r="QSL54" s="107"/>
      <c r="QSM54" s="107"/>
      <c r="QSN54" s="107"/>
      <c r="QSO54" s="107"/>
      <c r="QSP54" s="107"/>
      <c r="QSQ54" s="107"/>
      <c r="QSR54" s="107"/>
      <c r="QSS54" s="107"/>
      <c r="QST54" s="107"/>
      <c r="QSU54" s="107"/>
      <c r="QSV54" s="107"/>
      <c r="QSW54" s="107"/>
      <c r="QSX54" s="107"/>
      <c r="QSY54" s="107"/>
      <c r="QSZ54" s="107"/>
      <c r="QTA54" s="107"/>
      <c r="QTB54" s="107"/>
      <c r="QTC54" s="107"/>
      <c r="QTD54" s="107"/>
      <c r="QTE54" s="107"/>
      <c r="QTF54" s="107"/>
      <c r="QTG54" s="107"/>
      <c r="QTH54" s="107"/>
      <c r="QTI54" s="107"/>
      <c r="QTJ54" s="107"/>
      <c r="QTK54" s="107"/>
      <c r="QTL54" s="107"/>
      <c r="QTM54" s="107"/>
      <c r="QTN54" s="107"/>
      <c r="QTO54" s="107"/>
      <c r="QTP54" s="107"/>
      <c r="QTQ54" s="107"/>
      <c r="QTR54" s="107"/>
      <c r="QTS54" s="107"/>
      <c r="QTT54" s="107"/>
      <c r="QTU54" s="107"/>
      <c r="QTV54" s="107"/>
      <c r="QTW54" s="107"/>
      <c r="QTX54" s="107"/>
      <c r="QTY54" s="107"/>
      <c r="QTZ54" s="107"/>
      <c r="QUA54" s="107"/>
      <c r="QUB54" s="107"/>
      <c r="QUC54" s="107"/>
      <c r="QUD54" s="107"/>
      <c r="QUE54" s="107"/>
      <c r="QUF54" s="107"/>
      <c r="QUG54" s="107"/>
      <c r="QUH54" s="107"/>
      <c r="QUI54" s="107"/>
      <c r="QUJ54" s="107"/>
      <c r="QUK54" s="107"/>
      <c r="QUL54" s="107"/>
      <c r="QUM54" s="107"/>
      <c r="QUN54" s="107"/>
      <c r="QUO54" s="107"/>
      <c r="QUP54" s="107"/>
      <c r="QUQ54" s="107"/>
      <c r="QUR54" s="107"/>
      <c r="QUS54" s="107"/>
      <c r="QUT54" s="107"/>
      <c r="QUU54" s="107"/>
      <c r="QUV54" s="107"/>
      <c r="QUW54" s="107"/>
      <c r="QUX54" s="107"/>
      <c r="QUY54" s="107"/>
      <c r="QUZ54" s="107"/>
      <c r="QVA54" s="107"/>
      <c r="QVB54" s="107"/>
      <c r="QVC54" s="107"/>
      <c r="QVD54" s="107"/>
      <c r="QVE54" s="107"/>
      <c r="QVF54" s="107"/>
      <c r="QVG54" s="107"/>
      <c r="QVH54" s="107"/>
      <c r="QVI54" s="107"/>
      <c r="QVJ54" s="107"/>
      <c r="QVK54" s="107"/>
      <c r="QVL54" s="107"/>
      <c r="QVM54" s="107"/>
      <c r="QVN54" s="107"/>
      <c r="QVO54" s="107"/>
      <c r="QVP54" s="107"/>
      <c r="QVQ54" s="107"/>
      <c r="QVR54" s="107"/>
      <c r="QVS54" s="107"/>
      <c r="QVT54" s="107"/>
      <c r="QVU54" s="107"/>
      <c r="QVV54" s="107"/>
      <c r="QVW54" s="107"/>
      <c r="QVX54" s="107"/>
      <c r="QVY54" s="107"/>
      <c r="QVZ54" s="107"/>
      <c r="QWA54" s="107"/>
      <c r="QWB54" s="107"/>
      <c r="QWC54" s="107"/>
      <c r="QWD54" s="107"/>
      <c r="QWE54" s="107"/>
      <c r="QWF54" s="107"/>
      <c r="QWG54" s="107"/>
      <c r="QWH54" s="107"/>
      <c r="QWI54" s="107"/>
      <c r="QWJ54" s="107"/>
      <c r="QWK54" s="107"/>
      <c r="QWL54" s="107"/>
      <c r="QWM54" s="107"/>
      <c r="QWN54" s="107"/>
      <c r="QWO54" s="107"/>
      <c r="QWP54" s="107"/>
      <c r="QWQ54" s="107"/>
      <c r="QWR54" s="107"/>
      <c r="QWS54" s="107"/>
      <c r="QWT54" s="107"/>
      <c r="QWU54" s="107"/>
      <c r="QWV54" s="107"/>
      <c r="QWW54" s="107"/>
      <c r="QWX54" s="107"/>
      <c r="QWY54" s="107"/>
      <c r="QWZ54" s="107"/>
      <c r="QXA54" s="107"/>
      <c r="QXB54" s="107"/>
      <c r="QXC54" s="107"/>
      <c r="QXD54" s="107"/>
      <c r="QXE54" s="107"/>
      <c r="QXF54" s="107"/>
      <c r="QXG54" s="107"/>
      <c r="QXH54" s="107"/>
      <c r="QXI54" s="107"/>
      <c r="QXJ54" s="107"/>
      <c r="QXK54" s="107"/>
      <c r="QXL54" s="107"/>
      <c r="QXM54" s="107"/>
      <c r="QXN54" s="107"/>
      <c r="QXO54" s="107"/>
      <c r="QXP54" s="107"/>
      <c r="QXQ54" s="107"/>
      <c r="QXR54" s="107"/>
      <c r="QXS54" s="107"/>
      <c r="QXT54" s="107"/>
      <c r="QXU54" s="107"/>
      <c r="QXV54" s="107"/>
      <c r="QXW54" s="107"/>
      <c r="QXX54" s="107"/>
      <c r="QXY54" s="107"/>
      <c r="QXZ54" s="107"/>
      <c r="QYA54" s="107"/>
      <c r="QYB54" s="107"/>
      <c r="QYC54" s="107"/>
      <c r="QYD54" s="107"/>
      <c r="QYE54" s="107"/>
      <c r="QYF54" s="107"/>
      <c r="QYG54" s="107"/>
      <c r="QYH54" s="107"/>
      <c r="QYI54" s="107"/>
      <c r="QYJ54" s="107"/>
      <c r="QYK54" s="107"/>
      <c r="QYL54" s="107"/>
      <c r="QYM54" s="107"/>
      <c r="QYN54" s="107"/>
      <c r="QYO54" s="107"/>
      <c r="QYP54" s="107"/>
      <c r="QYQ54" s="107"/>
      <c r="QYR54" s="107"/>
      <c r="QYS54" s="107"/>
      <c r="QYT54" s="107"/>
      <c r="QYU54" s="107"/>
      <c r="QYV54" s="107"/>
      <c r="QYW54" s="107"/>
      <c r="QYX54" s="107"/>
      <c r="QYY54" s="107"/>
      <c r="QYZ54" s="107"/>
      <c r="QZA54" s="107"/>
      <c r="QZB54" s="107"/>
      <c r="QZC54" s="107"/>
      <c r="QZD54" s="107"/>
      <c r="QZE54" s="107"/>
      <c r="QZF54" s="107"/>
      <c r="QZG54" s="107"/>
      <c r="QZH54" s="107"/>
      <c r="QZI54" s="107"/>
      <c r="QZJ54" s="107"/>
      <c r="QZK54" s="107"/>
      <c r="QZL54" s="107"/>
      <c r="QZM54" s="107"/>
      <c r="QZN54" s="107"/>
      <c r="QZO54" s="107"/>
      <c r="QZP54" s="107"/>
      <c r="QZQ54" s="107"/>
      <c r="QZR54" s="107"/>
      <c r="QZS54" s="107"/>
      <c r="QZT54" s="107"/>
      <c r="QZU54" s="107"/>
      <c r="QZV54" s="107"/>
      <c r="QZW54" s="107"/>
      <c r="QZX54" s="107"/>
      <c r="QZY54" s="107"/>
      <c r="QZZ54" s="107"/>
      <c r="RAA54" s="107"/>
      <c r="RAB54" s="107"/>
      <c r="RAC54" s="107"/>
      <c r="RAD54" s="107"/>
      <c r="RAE54" s="107"/>
      <c r="RAF54" s="107"/>
      <c r="RAG54" s="107"/>
      <c r="RAH54" s="107"/>
      <c r="RAI54" s="107"/>
      <c r="RAJ54" s="107"/>
      <c r="RAK54" s="107"/>
      <c r="RAL54" s="107"/>
      <c r="RAM54" s="107"/>
      <c r="RAN54" s="107"/>
      <c r="RAO54" s="107"/>
      <c r="RAP54" s="107"/>
      <c r="RAQ54" s="107"/>
      <c r="RAR54" s="107"/>
      <c r="RAS54" s="107"/>
      <c r="RAT54" s="107"/>
      <c r="RAU54" s="107"/>
      <c r="RAV54" s="107"/>
      <c r="RAW54" s="107"/>
      <c r="RAX54" s="107"/>
      <c r="RAY54" s="107"/>
      <c r="RAZ54" s="107"/>
      <c r="RBA54" s="107"/>
      <c r="RBB54" s="107"/>
      <c r="RBC54" s="107"/>
      <c r="RBD54" s="107"/>
      <c r="RBE54" s="107"/>
      <c r="RBF54" s="107"/>
      <c r="RBG54" s="107"/>
      <c r="RBH54" s="107"/>
      <c r="RBI54" s="107"/>
      <c r="RBJ54" s="107"/>
      <c r="RBK54" s="107"/>
      <c r="RBL54" s="107"/>
      <c r="RBM54" s="107"/>
      <c r="RBN54" s="107"/>
      <c r="RBO54" s="107"/>
      <c r="RBP54" s="107"/>
      <c r="RBQ54" s="107"/>
      <c r="RBR54" s="107"/>
      <c r="RBS54" s="107"/>
      <c r="RBT54" s="107"/>
      <c r="RBU54" s="107"/>
      <c r="RBV54" s="107"/>
      <c r="RBW54" s="107"/>
      <c r="RBX54" s="107"/>
      <c r="RBY54" s="107"/>
      <c r="RBZ54" s="107"/>
      <c r="RCA54" s="107"/>
      <c r="RCB54" s="107"/>
      <c r="RCC54" s="107"/>
      <c r="RCD54" s="107"/>
      <c r="RCE54" s="107"/>
      <c r="RCF54" s="107"/>
      <c r="RCG54" s="107"/>
      <c r="RCH54" s="107"/>
      <c r="RCI54" s="107"/>
      <c r="RCJ54" s="107"/>
      <c r="RCK54" s="107"/>
      <c r="RCL54" s="107"/>
      <c r="RCM54" s="107"/>
      <c r="RCN54" s="107"/>
      <c r="RCO54" s="107"/>
      <c r="RCP54" s="107"/>
      <c r="RCQ54" s="107"/>
      <c r="RCR54" s="107"/>
      <c r="RCS54" s="107"/>
      <c r="RCT54" s="107"/>
      <c r="RCU54" s="107"/>
      <c r="RCV54" s="107"/>
      <c r="RCW54" s="107"/>
      <c r="RCX54" s="107"/>
      <c r="RCY54" s="107"/>
      <c r="RCZ54" s="107"/>
      <c r="RDA54" s="107"/>
      <c r="RDB54" s="107"/>
      <c r="RDC54" s="107"/>
      <c r="RDD54" s="107"/>
      <c r="RDE54" s="107"/>
      <c r="RDF54" s="107"/>
      <c r="RDG54" s="107"/>
      <c r="RDH54" s="107"/>
      <c r="RDI54" s="107"/>
      <c r="RDJ54" s="107"/>
      <c r="RDK54" s="107"/>
      <c r="RDL54" s="107"/>
      <c r="RDM54" s="107"/>
      <c r="RDN54" s="107"/>
      <c r="RDO54" s="107"/>
      <c r="RDP54" s="107"/>
      <c r="RDQ54" s="107"/>
      <c r="RDR54" s="107"/>
      <c r="RDS54" s="107"/>
      <c r="RDT54" s="107"/>
      <c r="RDU54" s="107"/>
      <c r="RDV54" s="107"/>
      <c r="RDW54" s="107"/>
      <c r="RDX54" s="107"/>
      <c r="RDY54" s="107"/>
      <c r="RDZ54" s="107"/>
      <c r="REA54" s="107"/>
      <c r="REB54" s="107"/>
      <c r="REC54" s="107"/>
      <c r="RED54" s="107"/>
      <c r="REE54" s="107"/>
      <c r="REF54" s="107"/>
      <c r="REG54" s="107"/>
      <c r="REH54" s="107"/>
      <c r="REI54" s="107"/>
      <c r="REJ54" s="107"/>
      <c r="REK54" s="107"/>
      <c r="REL54" s="107"/>
      <c r="REM54" s="107"/>
      <c r="REN54" s="107"/>
      <c r="REO54" s="107"/>
      <c r="REP54" s="107"/>
      <c r="REQ54" s="107"/>
      <c r="RER54" s="107"/>
      <c r="RES54" s="107"/>
      <c r="RET54" s="107"/>
      <c r="REU54" s="107"/>
      <c r="REV54" s="107"/>
      <c r="REW54" s="107"/>
      <c r="REX54" s="107"/>
      <c r="REY54" s="107"/>
      <c r="REZ54" s="107"/>
      <c r="RFA54" s="107"/>
      <c r="RFB54" s="107"/>
      <c r="RFC54" s="107"/>
      <c r="RFD54" s="107"/>
      <c r="RFE54" s="107"/>
      <c r="RFF54" s="107"/>
      <c r="RFG54" s="107"/>
      <c r="RFH54" s="107"/>
      <c r="RFI54" s="107"/>
      <c r="RFJ54" s="107"/>
      <c r="RFK54" s="107"/>
      <c r="RFL54" s="107"/>
      <c r="RFM54" s="107"/>
      <c r="RFN54" s="107"/>
      <c r="RFO54" s="107"/>
      <c r="RFP54" s="107"/>
      <c r="RFQ54" s="107"/>
      <c r="RFR54" s="107"/>
      <c r="RFS54" s="107"/>
      <c r="RFT54" s="107"/>
      <c r="RFU54" s="107"/>
      <c r="RFV54" s="107"/>
      <c r="RFW54" s="107"/>
      <c r="RFX54" s="107"/>
      <c r="RFY54" s="107"/>
      <c r="RFZ54" s="107"/>
      <c r="RGA54" s="107"/>
      <c r="RGB54" s="107"/>
      <c r="RGC54" s="107"/>
      <c r="RGD54" s="107"/>
      <c r="RGE54" s="107"/>
      <c r="RGF54" s="107"/>
      <c r="RGG54" s="107"/>
      <c r="RGH54" s="107"/>
      <c r="RGI54" s="107"/>
      <c r="RGJ54" s="107"/>
      <c r="RGK54" s="107"/>
      <c r="RGL54" s="107"/>
      <c r="RGM54" s="107"/>
      <c r="RGN54" s="107"/>
      <c r="RGO54" s="107"/>
      <c r="RGP54" s="107"/>
      <c r="RGQ54" s="107"/>
      <c r="RGR54" s="107"/>
      <c r="RGS54" s="107"/>
      <c r="RGT54" s="107"/>
      <c r="RGU54" s="107"/>
      <c r="RGV54" s="107"/>
      <c r="RGW54" s="107"/>
      <c r="RGX54" s="107"/>
      <c r="RGY54" s="107"/>
      <c r="RGZ54" s="107"/>
      <c r="RHA54" s="107"/>
      <c r="RHB54" s="107"/>
      <c r="RHC54" s="107"/>
      <c r="RHD54" s="107"/>
      <c r="RHE54" s="107"/>
      <c r="RHF54" s="107"/>
      <c r="RHG54" s="107"/>
      <c r="RHH54" s="107"/>
      <c r="RHI54" s="107"/>
      <c r="RHJ54" s="107"/>
      <c r="RHK54" s="107"/>
      <c r="RHL54" s="107"/>
      <c r="RHM54" s="107"/>
      <c r="RHN54" s="107"/>
      <c r="RHO54" s="107"/>
      <c r="RHP54" s="107"/>
      <c r="RHQ54" s="107"/>
      <c r="RHR54" s="107"/>
      <c r="RHS54" s="107"/>
      <c r="RHT54" s="107"/>
      <c r="RHU54" s="107"/>
      <c r="RHV54" s="107"/>
      <c r="RHW54" s="107"/>
      <c r="RHX54" s="107"/>
      <c r="RHY54" s="107"/>
      <c r="RHZ54" s="107"/>
      <c r="RIA54" s="107"/>
      <c r="RIB54" s="107"/>
      <c r="RIC54" s="107"/>
      <c r="RID54" s="107"/>
      <c r="RIE54" s="107"/>
      <c r="RIF54" s="107"/>
      <c r="RIG54" s="107"/>
      <c r="RIH54" s="107"/>
      <c r="RII54" s="107"/>
      <c r="RIJ54" s="107"/>
      <c r="RIK54" s="107"/>
      <c r="RIL54" s="107"/>
      <c r="RIM54" s="107"/>
      <c r="RIN54" s="107"/>
      <c r="RIO54" s="107"/>
      <c r="RIP54" s="107"/>
      <c r="RIQ54" s="107"/>
      <c r="RIR54" s="107"/>
      <c r="RIS54" s="107"/>
      <c r="RIT54" s="107"/>
      <c r="RIU54" s="107"/>
      <c r="RIV54" s="107"/>
      <c r="RIW54" s="107"/>
      <c r="RIX54" s="107"/>
      <c r="RIY54" s="107"/>
      <c r="RIZ54" s="107"/>
      <c r="RJA54" s="107"/>
      <c r="RJB54" s="107"/>
      <c r="RJC54" s="107"/>
      <c r="RJD54" s="107"/>
      <c r="RJE54" s="107"/>
      <c r="RJF54" s="107"/>
      <c r="RJG54" s="107"/>
      <c r="RJH54" s="107"/>
      <c r="RJI54" s="107"/>
      <c r="RJJ54" s="107"/>
      <c r="RJK54" s="107"/>
      <c r="RJL54" s="107"/>
      <c r="RJM54" s="107"/>
      <c r="RJN54" s="107"/>
      <c r="RJO54" s="107"/>
      <c r="RJP54" s="107"/>
      <c r="RJQ54" s="107"/>
      <c r="RJR54" s="107"/>
      <c r="RJS54" s="107"/>
      <c r="RJT54" s="107"/>
      <c r="RJU54" s="107"/>
      <c r="RJV54" s="107"/>
      <c r="RJW54" s="107"/>
      <c r="RJX54" s="107"/>
      <c r="RJY54" s="107"/>
      <c r="RJZ54" s="107"/>
      <c r="RKA54" s="107"/>
      <c r="RKB54" s="107"/>
      <c r="RKC54" s="107"/>
      <c r="RKD54" s="107"/>
      <c r="RKE54" s="107"/>
      <c r="RKF54" s="107"/>
      <c r="RKG54" s="107"/>
      <c r="RKH54" s="107"/>
      <c r="RKI54" s="107"/>
      <c r="RKJ54" s="107"/>
      <c r="RKK54" s="107"/>
      <c r="RKL54" s="107"/>
      <c r="RKM54" s="107"/>
      <c r="RKN54" s="107"/>
      <c r="RKO54" s="107"/>
      <c r="RKP54" s="107"/>
      <c r="RKQ54" s="107"/>
      <c r="RKR54" s="107"/>
      <c r="RKS54" s="107"/>
      <c r="RKT54" s="107"/>
      <c r="RKU54" s="107"/>
      <c r="RKV54" s="107"/>
      <c r="RKW54" s="107"/>
      <c r="RKX54" s="107"/>
      <c r="RKY54" s="107"/>
      <c r="RKZ54" s="107"/>
      <c r="RLA54" s="107"/>
      <c r="RLB54" s="107"/>
      <c r="RLC54" s="107"/>
      <c r="RLD54" s="107"/>
      <c r="RLE54" s="107"/>
      <c r="RLF54" s="107"/>
      <c r="RLG54" s="107"/>
      <c r="RLH54" s="107"/>
      <c r="RLI54" s="107"/>
      <c r="RLJ54" s="107"/>
      <c r="RLK54" s="107"/>
      <c r="RLL54" s="107"/>
      <c r="RLM54" s="107"/>
      <c r="RLN54" s="107"/>
      <c r="RLO54" s="107"/>
      <c r="RLP54" s="107"/>
      <c r="RLQ54" s="107"/>
      <c r="RLR54" s="107"/>
      <c r="RLS54" s="107"/>
      <c r="RLT54" s="107"/>
      <c r="RLU54" s="107"/>
      <c r="RLV54" s="107"/>
      <c r="RLW54" s="107"/>
      <c r="RLX54" s="107"/>
      <c r="RLY54" s="107"/>
      <c r="RLZ54" s="107"/>
      <c r="RMA54" s="107"/>
      <c r="RMB54" s="107"/>
      <c r="RMC54" s="107"/>
      <c r="RMD54" s="107"/>
      <c r="RME54" s="107"/>
      <c r="RMF54" s="107"/>
      <c r="RMG54" s="107"/>
      <c r="RMH54" s="107"/>
      <c r="RMI54" s="107"/>
      <c r="RMJ54" s="107"/>
      <c r="RMK54" s="107"/>
      <c r="RML54" s="107"/>
      <c r="RMM54" s="107"/>
      <c r="RMN54" s="107"/>
      <c r="RMO54" s="107"/>
      <c r="RMP54" s="107"/>
      <c r="RMQ54" s="107"/>
      <c r="RMR54" s="107"/>
      <c r="RMS54" s="107"/>
      <c r="RMT54" s="107"/>
      <c r="RMU54" s="107"/>
      <c r="RMV54" s="107"/>
      <c r="RMW54" s="107"/>
      <c r="RMX54" s="107"/>
      <c r="RMY54" s="107"/>
      <c r="RMZ54" s="107"/>
      <c r="RNA54" s="107"/>
      <c r="RNB54" s="107"/>
      <c r="RNC54" s="107"/>
      <c r="RND54" s="107"/>
      <c r="RNE54" s="107"/>
      <c r="RNF54" s="107"/>
      <c r="RNG54" s="107"/>
      <c r="RNH54" s="107"/>
      <c r="RNI54" s="107"/>
      <c r="RNJ54" s="107"/>
      <c r="RNK54" s="107"/>
      <c r="RNL54" s="107"/>
      <c r="RNM54" s="107"/>
      <c r="RNN54" s="107"/>
      <c r="RNO54" s="107"/>
      <c r="RNP54" s="107"/>
      <c r="RNQ54" s="107"/>
      <c r="RNR54" s="107"/>
      <c r="RNS54" s="107"/>
      <c r="RNT54" s="107"/>
      <c r="RNU54" s="107"/>
      <c r="RNV54" s="107"/>
      <c r="RNW54" s="107"/>
      <c r="RNX54" s="107"/>
      <c r="RNY54" s="107"/>
      <c r="RNZ54" s="107"/>
      <c r="ROA54" s="107"/>
      <c r="ROB54" s="107"/>
      <c r="ROC54" s="107"/>
      <c r="ROD54" s="107"/>
      <c r="ROE54" s="107"/>
      <c r="ROF54" s="107"/>
      <c r="ROG54" s="107"/>
      <c r="ROH54" s="107"/>
      <c r="ROI54" s="107"/>
      <c r="ROJ54" s="107"/>
      <c r="ROK54" s="107"/>
      <c r="ROL54" s="107"/>
      <c r="ROM54" s="107"/>
      <c r="RON54" s="107"/>
      <c r="ROO54" s="107"/>
      <c r="ROP54" s="107"/>
      <c r="ROQ54" s="107"/>
      <c r="ROR54" s="107"/>
      <c r="ROS54" s="107"/>
      <c r="ROT54" s="107"/>
      <c r="ROU54" s="107"/>
      <c r="ROV54" s="107"/>
      <c r="ROW54" s="107"/>
      <c r="ROX54" s="107"/>
      <c r="ROY54" s="107"/>
      <c r="ROZ54" s="107"/>
      <c r="RPA54" s="107"/>
      <c r="RPB54" s="107"/>
      <c r="RPC54" s="107"/>
      <c r="RPD54" s="107"/>
      <c r="RPE54" s="107"/>
      <c r="RPF54" s="107"/>
      <c r="RPG54" s="107"/>
      <c r="RPH54" s="107"/>
      <c r="RPI54" s="107"/>
      <c r="RPJ54" s="107"/>
      <c r="RPK54" s="107"/>
      <c r="RPL54" s="107"/>
      <c r="RPM54" s="107"/>
      <c r="RPN54" s="107"/>
      <c r="RPO54" s="107"/>
      <c r="RPP54" s="107"/>
      <c r="RPQ54" s="107"/>
      <c r="RPR54" s="107"/>
      <c r="RPS54" s="107"/>
      <c r="RPT54" s="107"/>
      <c r="RPU54" s="107"/>
      <c r="RPV54" s="107"/>
      <c r="RPW54" s="107"/>
      <c r="RPX54" s="107"/>
      <c r="RPY54" s="107"/>
      <c r="RPZ54" s="107"/>
      <c r="RQA54" s="107"/>
      <c r="RQB54" s="107"/>
      <c r="RQC54" s="107"/>
      <c r="RQD54" s="107"/>
      <c r="RQE54" s="107"/>
      <c r="RQF54" s="107"/>
      <c r="RQG54" s="107"/>
      <c r="RQH54" s="107"/>
      <c r="RQI54" s="107"/>
      <c r="RQJ54" s="107"/>
      <c r="RQK54" s="107"/>
      <c r="RQL54" s="107"/>
      <c r="RQM54" s="107"/>
      <c r="RQN54" s="107"/>
      <c r="RQO54" s="107"/>
      <c r="RQP54" s="107"/>
      <c r="RQQ54" s="107"/>
      <c r="RQR54" s="107"/>
      <c r="RQS54" s="107"/>
      <c r="RQT54" s="107"/>
      <c r="RQU54" s="107"/>
      <c r="RQV54" s="107"/>
      <c r="RQW54" s="107"/>
      <c r="RQX54" s="107"/>
      <c r="RQY54" s="107"/>
      <c r="RQZ54" s="107"/>
      <c r="RRA54" s="107"/>
      <c r="RRB54" s="107"/>
      <c r="RRC54" s="107"/>
      <c r="RRD54" s="107"/>
      <c r="RRE54" s="107"/>
      <c r="RRF54" s="107"/>
      <c r="RRG54" s="107"/>
      <c r="RRH54" s="107"/>
      <c r="RRI54" s="107"/>
      <c r="RRJ54" s="107"/>
      <c r="RRK54" s="107"/>
      <c r="RRL54" s="107"/>
      <c r="RRM54" s="107"/>
      <c r="RRN54" s="107"/>
      <c r="RRO54" s="107"/>
      <c r="RRP54" s="107"/>
      <c r="RRQ54" s="107"/>
      <c r="RRR54" s="107"/>
      <c r="RRS54" s="107"/>
      <c r="RRT54" s="107"/>
      <c r="RRU54" s="107"/>
      <c r="RRV54" s="107"/>
      <c r="RRW54" s="107"/>
      <c r="RRX54" s="107"/>
      <c r="RRY54" s="107"/>
      <c r="RRZ54" s="107"/>
      <c r="RSA54" s="107"/>
      <c r="RSB54" s="107"/>
      <c r="RSC54" s="107"/>
      <c r="RSD54" s="107"/>
      <c r="RSE54" s="107"/>
      <c r="RSF54" s="107"/>
      <c r="RSG54" s="107"/>
      <c r="RSH54" s="107"/>
      <c r="RSI54" s="107"/>
      <c r="RSJ54" s="107"/>
      <c r="RSK54" s="107"/>
      <c r="RSL54" s="107"/>
      <c r="RSM54" s="107"/>
      <c r="RSN54" s="107"/>
      <c r="RSO54" s="107"/>
      <c r="RSP54" s="107"/>
      <c r="RSQ54" s="107"/>
      <c r="RSR54" s="107"/>
      <c r="RSS54" s="107"/>
      <c r="RST54" s="107"/>
      <c r="RSU54" s="107"/>
      <c r="RSV54" s="107"/>
      <c r="RSW54" s="107"/>
      <c r="RSX54" s="107"/>
      <c r="RSY54" s="107"/>
      <c r="RSZ54" s="107"/>
      <c r="RTA54" s="107"/>
      <c r="RTB54" s="107"/>
      <c r="RTC54" s="107"/>
      <c r="RTD54" s="107"/>
      <c r="RTE54" s="107"/>
      <c r="RTF54" s="107"/>
      <c r="RTG54" s="107"/>
      <c r="RTH54" s="107"/>
      <c r="RTI54" s="107"/>
      <c r="RTJ54" s="107"/>
      <c r="RTK54" s="107"/>
      <c r="RTL54" s="107"/>
      <c r="RTM54" s="107"/>
      <c r="RTN54" s="107"/>
      <c r="RTO54" s="107"/>
      <c r="RTP54" s="107"/>
      <c r="RTQ54" s="107"/>
      <c r="RTR54" s="107"/>
      <c r="RTS54" s="107"/>
      <c r="RTT54" s="107"/>
      <c r="RTU54" s="107"/>
      <c r="RTV54" s="107"/>
      <c r="RTW54" s="107"/>
      <c r="RTX54" s="107"/>
      <c r="RTY54" s="107"/>
      <c r="RTZ54" s="107"/>
      <c r="RUA54" s="107"/>
      <c r="RUB54" s="107"/>
      <c r="RUC54" s="107"/>
      <c r="RUD54" s="107"/>
      <c r="RUE54" s="107"/>
      <c r="RUF54" s="107"/>
      <c r="RUG54" s="107"/>
      <c r="RUH54" s="107"/>
      <c r="RUI54" s="107"/>
      <c r="RUJ54" s="107"/>
      <c r="RUK54" s="107"/>
      <c r="RUL54" s="107"/>
      <c r="RUM54" s="107"/>
      <c r="RUN54" s="107"/>
      <c r="RUO54" s="107"/>
      <c r="RUP54" s="107"/>
      <c r="RUQ54" s="107"/>
      <c r="RUR54" s="107"/>
      <c r="RUS54" s="107"/>
      <c r="RUT54" s="107"/>
      <c r="RUU54" s="107"/>
      <c r="RUV54" s="107"/>
      <c r="RUW54" s="107"/>
      <c r="RUX54" s="107"/>
      <c r="RUY54" s="107"/>
      <c r="RUZ54" s="107"/>
      <c r="RVA54" s="107"/>
      <c r="RVB54" s="107"/>
      <c r="RVC54" s="107"/>
      <c r="RVD54" s="107"/>
      <c r="RVE54" s="107"/>
      <c r="RVF54" s="107"/>
      <c r="RVG54" s="107"/>
      <c r="RVH54" s="107"/>
      <c r="RVI54" s="107"/>
      <c r="RVJ54" s="107"/>
      <c r="RVK54" s="107"/>
      <c r="RVL54" s="107"/>
      <c r="RVM54" s="107"/>
      <c r="RVN54" s="107"/>
      <c r="RVO54" s="107"/>
      <c r="RVP54" s="107"/>
      <c r="RVQ54" s="107"/>
      <c r="RVR54" s="107"/>
      <c r="RVS54" s="107"/>
      <c r="RVT54" s="107"/>
      <c r="RVU54" s="107"/>
      <c r="RVV54" s="107"/>
      <c r="RVW54" s="107"/>
      <c r="RVX54" s="107"/>
      <c r="RVY54" s="107"/>
      <c r="RVZ54" s="107"/>
      <c r="RWA54" s="107"/>
      <c r="RWB54" s="107"/>
      <c r="RWC54" s="107"/>
      <c r="RWD54" s="107"/>
      <c r="RWE54" s="107"/>
      <c r="RWF54" s="107"/>
      <c r="RWG54" s="107"/>
      <c r="RWH54" s="107"/>
      <c r="RWI54" s="107"/>
      <c r="RWJ54" s="107"/>
      <c r="RWK54" s="107"/>
      <c r="RWL54" s="107"/>
      <c r="RWM54" s="107"/>
      <c r="RWN54" s="107"/>
      <c r="RWO54" s="107"/>
      <c r="RWP54" s="107"/>
      <c r="RWQ54" s="107"/>
      <c r="RWR54" s="107"/>
      <c r="RWS54" s="107"/>
      <c r="RWT54" s="107"/>
      <c r="RWU54" s="107"/>
      <c r="RWV54" s="107"/>
      <c r="RWW54" s="107"/>
      <c r="RWX54" s="107"/>
      <c r="RWY54" s="107"/>
      <c r="RWZ54" s="107"/>
      <c r="RXA54" s="107"/>
      <c r="RXB54" s="107"/>
      <c r="RXC54" s="107"/>
      <c r="RXD54" s="107"/>
      <c r="RXE54" s="107"/>
      <c r="RXF54" s="107"/>
      <c r="RXG54" s="107"/>
      <c r="RXH54" s="107"/>
      <c r="RXI54" s="107"/>
      <c r="RXJ54" s="107"/>
      <c r="RXK54" s="107"/>
      <c r="RXL54" s="107"/>
      <c r="RXM54" s="107"/>
      <c r="RXN54" s="107"/>
      <c r="RXO54" s="107"/>
      <c r="RXP54" s="107"/>
      <c r="RXQ54" s="107"/>
      <c r="RXR54" s="107"/>
      <c r="RXS54" s="107"/>
      <c r="RXT54" s="107"/>
      <c r="RXU54" s="107"/>
      <c r="RXV54" s="107"/>
      <c r="RXW54" s="107"/>
      <c r="RXX54" s="107"/>
      <c r="RXY54" s="107"/>
      <c r="RXZ54" s="107"/>
      <c r="RYA54" s="107"/>
      <c r="RYB54" s="107"/>
      <c r="RYC54" s="107"/>
      <c r="RYD54" s="107"/>
      <c r="RYE54" s="107"/>
      <c r="RYF54" s="107"/>
      <c r="RYG54" s="107"/>
      <c r="RYH54" s="107"/>
      <c r="RYI54" s="107"/>
      <c r="RYJ54" s="107"/>
      <c r="RYK54" s="107"/>
      <c r="RYL54" s="107"/>
      <c r="RYM54" s="107"/>
      <c r="RYN54" s="107"/>
      <c r="RYO54" s="107"/>
      <c r="RYP54" s="107"/>
      <c r="RYQ54" s="107"/>
      <c r="RYR54" s="107"/>
      <c r="RYS54" s="107"/>
      <c r="RYT54" s="107"/>
      <c r="RYU54" s="107"/>
      <c r="RYV54" s="107"/>
      <c r="RYW54" s="107"/>
      <c r="RYX54" s="107"/>
      <c r="RYY54" s="107"/>
      <c r="RYZ54" s="107"/>
      <c r="RZA54" s="107"/>
      <c r="RZB54" s="107"/>
      <c r="RZC54" s="107"/>
      <c r="RZD54" s="107"/>
      <c r="RZE54" s="107"/>
      <c r="RZF54" s="107"/>
      <c r="RZG54" s="107"/>
      <c r="RZH54" s="107"/>
      <c r="RZI54" s="107"/>
      <c r="RZJ54" s="107"/>
      <c r="RZK54" s="107"/>
      <c r="RZL54" s="107"/>
      <c r="RZM54" s="107"/>
      <c r="RZN54" s="107"/>
      <c r="RZO54" s="107"/>
      <c r="RZP54" s="107"/>
      <c r="RZQ54" s="107"/>
      <c r="RZR54" s="107"/>
      <c r="RZS54" s="107"/>
      <c r="RZT54" s="107"/>
      <c r="RZU54" s="107"/>
      <c r="RZV54" s="107"/>
      <c r="RZW54" s="107"/>
      <c r="RZX54" s="107"/>
      <c r="RZY54" s="107"/>
      <c r="RZZ54" s="107"/>
      <c r="SAA54" s="107"/>
      <c r="SAB54" s="107"/>
      <c r="SAC54" s="107"/>
      <c r="SAD54" s="107"/>
      <c r="SAE54" s="107"/>
      <c r="SAF54" s="107"/>
      <c r="SAG54" s="107"/>
      <c r="SAH54" s="107"/>
      <c r="SAI54" s="107"/>
      <c r="SAJ54" s="107"/>
      <c r="SAK54" s="107"/>
      <c r="SAL54" s="107"/>
      <c r="SAM54" s="107"/>
      <c r="SAN54" s="107"/>
      <c r="SAO54" s="107"/>
      <c r="SAP54" s="107"/>
      <c r="SAQ54" s="107"/>
      <c r="SAR54" s="107"/>
      <c r="SAS54" s="107"/>
      <c r="SAT54" s="107"/>
      <c r="SAU54" s="107"/>
      <c r="SAV54" s="107"/>
      <c r="SAW54" s="107"/>
      <c r="SAX54" s="107"/>
      <c r="SAY54" s="107"/>
      <c r="SAZ54" s="107"/>
      <c r="SBA54" s="107"/>
      <c r="SBB54" s="107"/>
      <c r="SBC54" s="107"/>
      <c r="SBD54" s="107"/>
      <c r="SBE54" s="107"/>
      <c r="SBF54" s="107"/>
      <c r="SBG54" s="107"/>
      <c r="SBH54" s="107"/>
      <c r="SBI54" s="107"/>
      <c r="SBJ54" s="107"/>
      <c r="SBK54" s="107"/>
      <c r="SBL54" s="107"/>
      <c r="SBM54" s="107"/>
      <c r="SBN54" s="107"/>
      <c r="SBO54" s="107"/>
      <c r="SBP54" s="107"/>
      <c r="SBQ54" s="107"/>
      <c r="SBR54" s="107"/>
      <c r="SBS54" s="107"/>
      <c r="SBT54" s="107"/>
      <c r="SBU54" s="107"/>
      <c r="SBV54" s="107"/>
      <c r="SBW54" s="107"/>
      <c r="SBX54" s="107"/>
      <c r="SBY54" s="107"/>
      <c r="SBZ54" s="107"/>
      <c r="SCA54" s="107"/>
      <c r="SCB54" s="107"/>
      <c r="SCC54" s="107"/>
      <c r="SCD54" s="107"/>
      <c r="SCE54" s="107"/>
      <c r="SCF54" s="107"/>
      <c r="SCG54" s="107"/>
      <c r="SCH54" s="107"/>
      <c r="SCI54" s="107"/>
      <c r="SCJ54" s="107"/>
      <c r="SCK54" s="107"/>
      <c r="SCL54" s="107"/>
      <c r="SCM54" s="107"/>
      <c r="SCN54" s="107"/>
      <c r="SCO54" s="107"/>
      <c r="SCP54" s="107"/>
      <c r="SCQ54" s="107"/>
      <c r="SCR54" s="107"/>
      <c r="SCS54" s="107"/>
      <c r="SCT54" s="107"/>
      <c r="SCU54" s="107"/>
      <c r="SCV54" s="107"/>
      <c r="SCW54" s="107"/>
      <c r="SCX54" s="107"/>
      <c r="SCY54" s="107"/>
      <c r="SCZ54" s="107"/>
      <c r="SDA54" s="107"/>
      <c r="SDB54" s="107"/>
      <c r="SDC54" s="107"/>
      <c r="SDD54" s="107"/>
      <c r="SDE54" s="107"/>
      <c r="SDF54" s="107"/>
      <c r="SDG54" s="107"/>
      <c r="SDH54" s="107"/>
      <c r="SDI54" s="107"/>
      <c r="SDJ54" s="107"/>
      <c r="SDK54" s="107"/>
      <c r="SDL54" s="107"/>
      <c r="SDM54" s="107"/>
      <c r="SDN54" s="107"/>
      <c r="SDO54" s="107"/>
      <c r="SDP54" s="107"/>
      <c r="SDQ54" s="107"/>
      <c r="SDR54" s="107"/>
      <c r="SDS54" s="107"/>
      <c r="SDT54" s="107"/>
      <c r="SDU54" s="107"/>
      <c r="SDV54" s="107"/>
      <c r="SDW54" s="107"/>
      <c r="SDX54" s="107"/>
      <c r="SDY54" s="107"/>
      <c r="SDZ54" s="107"/>
      <c r="SEA54" s="107"/>
      <c r="SEB54" s="107"/>
      <c r="SEC54" s="107"/>
      <c r="SED54" s="107"/>
      <c r="SEE54" s="107"/>
      <c r="SEF54" s="107"/>
      <c r="SEG54" s="107"/>
      <c r="SEH54" s="107"/>
      <c r="SEI54" s="107"/>
      <c r="SEJ54" s="107"/>
      <c r="SEK54" s="107"/>
      <c r="SEL54" s="107"/>
      <c r="SEM54" s="107"/>
      <c r="SEN54" s="107"/>
      <c r="SEO54" s="107"/>
      <c r="SEP54" s="107"/>
      <c r="SEQ54" s="107"/>
      <c r="SER54" s="107"/>
      <c r="SES54" s="107"/>
      <c r="SET54" s="107"/>
      <c r="SEU54" s="107"/>
      <c r="SEV54" s="107"/>
      <c r="SEW54" s="107"/>
      <c r="SEX54" s="107"/>
      <c r="SEY54" s="107"/>
      <c r="SEZ54" s="107"/>
      <c r="SFA54" s="107"/>
      <c r="SFB54" s="107"/>
      <c r="SFC54" s="107"/>
      <c r="SFD54" s="107"/>
      <c r="SFE54" s="107"/>
      <c r="SFF54" s="107"/>
      <c r="SFG54" s="107"/>
      <c r="SFH54" s="107"/>
      <c r="SFI54" s="107"/>
      <c r="SFJ54" s="107"/>
      <c r="SFK54" s="107"/>
      <c r="SFL54" s="107"/>
      <c r="SFM54" s="107"/>
      <c r="SFN54" s="107"/>
      <c r="SFO54" s="107"/>
      <c r="SFP54" s="107"/>
      <c r="SFQ54" s="107"/>
      <c r="SFR54" s="107"/>
      <c r="SFS54" s="107"/>
      <c r="SFT54" s="107"/>
      <c r="SFU54" s="107"/>
      <c r="SFV54" s="107"/>
      <c r="SFW54" s="107"/>
      <c r="SFX54" s="107"/>
      <c r="SFY54" s="107"/>
      <c r="SFZ54" s="107"/>
      <c r="SGA54" s="107"/>
      <c r="SGB54" s="107"/>
      <c r="SGC54" s="107"/>
      <c r="SGD54" s="107"/>
      <c r="SGE54" s="107"/>
      <c r="SGF54" s="107"/>
      <c r="SGG54" s="107"/>
      <c r="SGH54" s="107"/>
      <c r="SGI54" s="107"/>
      <c r="SGJ54" s="107"/>
      <c r="SGK54" s="107"/>
      <c r="SGL54" s="107"/>
      <c r="SGM54" s="107"/>
      <c r="SGN54" s="107"/>
      <c r="SGO54" s="107"/>
      <c r="SGP54" s="107"/>
      <c r="SGQ54" s="107"/>
      <c r="SGR54" s="107"/>
      <c r="SGS54" s="107"/>
      <c r="SGT54" s="107"/>
      <c r="SGU54" s="107"/>
      <c r="SGV54" s="107"/>
      <c r="SGW54" s="107"/>
      <c r="SGX54" s="107"/>
      <c r="SGY54" s="107"/>
      <c r="SGZ54" s="107"/>
      <c r="SHA54" s="107"/>
      <c r="SHB54" s="107"/>
      <c r="SHC54" s="107"/>
      <c r="SHD54" s="107"/>
      <c r="SHE54" s="107"/>
      <c r="SHF54" s="107"/>
      <c r="SHG54" s="107"/>
      <c r="SHH54" s="107"/>
      <c r="SHI54" s="107"/>
      <c r="SHJ54" s="107"/>
      <c r="SHK54" s="107"/>
      <c r="SHL54" s="107"/>
      <c r="SHM54" s="107"/>
      <c r="SHN54" s="107"/>
      <c r="SHO54" s="107"/>
      <c r="SHP54" s="107"/>
      <c r="SHQ54" s="107"/>
      <c r="SHR54" s="107"/>
      <c r="SHS54" s="107"/>
      <c r="SHT54" s="107"/>
      <c r="SHU54" s="107"/>
      <c r="SHV54" s="107"/>
      <c r="SHW54" s="107"/>
      <c r="SHX54" s="107"/>
      <c r="SHY54" s="107"/>
      <c r="SHZ54" s="107"/>
      <c r="SIA54" s="107"/>
      <c r="SIB54" s="107"/>
      <c r="SIC54" s="107"/>
      <c r="SID54" s="107"/>
      <c r="SIE54" s="107"/>
      <c r="SIF54" s="107"/>
      <c r="SIG54" s="107"/>
      <c r="SIH54" s="107"/>
      <c r="SII54" s="107"/>
      <c r="SIJ54" s="107"/>
      <c r="SIK54" s="107"/>
      <c r="SIL54" s="107"/>
      <c r="SIM54" s="107"/>
      <c r="SIN54" s="107"/>
      <c r="SIO54" s="107"/>
      <c r="SIP54" s="107"/>
      <c r="SIQ54" s="107"/>
      <c r="SIR54" s="107"/>
      <c r="SIS54" s="107"/>
      <c r="SIT54" s="107"/>
      <c r="SIU54" s="107"/>
      <c r="SIV54" s="107"/>
      <c r="SIW54" s="107"/>
      <c r="SIX54" s="107"/>
      <c r="SIY54" s="107"/>
      <c r="SIZ54" s="107"/>
      <c r="SJA54" s="107"/>
      <c r="SJB54" s="107"/>
      <c r="SJC54" s="107"/>
      <c r="SJD54" s="107"/>
      <c r="SJE54" s="107"/>
      <c r="SJF54" s="107"/>
      <c r="SJG54" s="107"/>
      <c r="SJH54" s="107"/>
      <c r="SJI54" s="107"/>
      <c r="SJJ54" s="107"/>
      <c r="SJK54" s="107"/>
      <c r="SJL54" s="107"/>
      <c r="SJM54" s="107"/>
      <c r="SJN54" s="107"/>
      <c r="SJO54" s="107"/>
      <c r="SJP54" s="107"/>
      <c r="SJQ54" s="107"/>
      <c r="SJR54" s="107"/>
      <c r="SJS54" s="107"/>
      <c r="SJT54" s="107"/>
      <c r="SJU54" s="107"/>
      <c r="SJV54" s="107"/>
      <c r="SJW54" s="107"/>
      <c r="SJX54" s="107"/>
      <c r="SJY54" s="107"/>
      <c r="SJZ54" s="107"/>
      <c r="SKA54" s="107"/>
      <c r="SKB54" s="107"/>
      <c r="SKC54" s="107"/>
      <c r="SKD54" s="107"/>
      <c r="SKE54" s="107"/>
      <c r="SKF54" s="107"/>
      <c r="SKG54" s="107"/>
      <c r="SKH54" s="107"/>
      <c r="SKI54" s="107"/>
      <c r="SKJ54" s="107"/>
      <c r="SKK54" s="107"/>
      <c r="SKL54" s="107"/>
      <c r="SKM54" s="107"/>
      <c r="SKN54" s="107"/>
      <c r="SKO54" s="107"/>
      <c r="SKP54" s="107"/>
      <c r="SKQ54" s="107"/>
      <c r="SKR54" s="107"/>
      <c r="SKS54" s="107"/>
      <c r="SKT54" s="107"/>
      <c r="SKU54" s="107"/>
      <c r="SKV54" s="107"/>
      <c r="SKW54" s="107"/>
      <c r="SKX54" s="107"/>
      <c r="SKY54" s="107"/>
      <c r="SKZ54" s="107"/>
      <c r="SLA54" s="107"/>
      <c r="SLB54" s="107"/>
      <c r="SLC54" s="107"/>
      <c r="SLD54" s="107"/>
      <c r="SLE54" s="107"/>
      <c r="SLF54" s="107"/>
      <c r="SLG54" s="107"/>
      <c r="SLH54" s="107"/>
      <c r="SLI54" s="107"/>
      <c r="SLJ54" s="107"/>
      <c r="SLK54" s="107"/>
      <c r="SLL54" s="107"/>
      <c r="SLM54" s="107"/>
      <c r="SLN54" s="107"/>
      <c r="SLO54" s="107"/>
      <c r="SLP54" s="107"/>
      <c r="SLQ54" s="107"/>
      <c r="SLR54" s="107"/>
      <c r="SLS54" s="107"/>
      <c r="SLT54" s="107"/>
      <c r="SLU54" s="107"/>
      <c r="SLV54" s="107"/>
      <c r="SLW54" s="107"/>
      <c r="SLX54" s="107"/>
      <c r="SLY54" s="107"/>
      <c r="SLZ54" s="107"/>
      <c r="SMA54" s="107"/>
      <c r="SMB54" s="107"/>
      <c r="SMC54" s="107"/>
      <c r="SMD54" s="107"/>
      <c r="SME54" s="107"/>
      <c r="SMF54" s="107"/>
      <c r="SMG54" s="107"/>
      <c r="SMH54" s="107"/>
      <c r="SMI54" s="107"/>
      <c r="SMJ54" s="107"/>
      <c r="SMK54" s="107"/>
      <c r="SML54" s="107"/>
      <c r="SMM54" s="107"/>
      <c r="SMN54" s="107"/>
      <c r="SMO54" s="107"/>
      <c r="SMP54" s="107"/>
      <c r="SMQ54" s="107"/>
      <c r="SMR54" s="107"/>
      <c r="SMS54" s="107"/>
      <c r="SMT54" s="107"/>
      <c r="SMU54" s="107"/>
      <c r="SMV54" s="107"/>
      <c r="SMW54" s="107"/>
      <c r="SMX54" s="107"/>
      <c r="SMY54" s="107"/>
      <c r="SMZ54" s="107"/>
      <c r="SNA54" s="107"/>
      <c r="SNB54" s="107"/>
      <c r="SNC54" s="107"/>
      <c r="SND54" s="107"/>
      <c r="SNE54" s="107"/>
      <c r="SNF54" s="107"/>
      <c r="SNG54" s="107"/>
      <c r="SNH54" s="107"/>
      <c r="SNI54" s="107"/>
      <c r="SNJ54" s="107"/>
      <c r="SNK54" s="107"/>
      <c r="SNL54" s="107"/>
      <c r="SNM54" s="107"/>
      <c r="SNN54" s="107"/>
      <c r="SNO54" s="107"/>
      <c r="SNP54" s="107"/>
      <c r="SNQ54" s="107"/>
      <c r="SNR54" s="107"/>
      <c r="SNS54" s="107"/>
      <c r="SNT54" s="107"/>
      <c r="SNU54" s="107"/>
      <c r="SNV54" s="107"/>
      <c r="SNW54" s="107"/>
      <c r="SNX54" s="107"/>
      <c r="SNY54" s="107"/>
      <c r="SNZ54" s="107"/>
      <c r="SOA54" s="107"/>
      <c r="SOB54" s="107"/>
      <c r="SOC54" s="107"/>
      <c r="SOD54" s="107"/>
      <c r="SOE54" s="107"/>
      <c r="SOF54" s="107"/>
      <c r="SOG54" s="107"/>
      <c r="SOH54" s="107"/>
      <c r="SOI54" s="107"/>
      <c r="SOJ54" s="107"/>
      <c r="SOK54" s="107"/>
      <c r="SOL54" s="107"/>
      <c r="SOM54" s="107"/>
      <c r="SON54" s="107"/>
      <c r="SOO54" s="107"/>
      <c r="SOP54" s="107"/>
      <c r="SOQ54" s="107"/>
      <c r="SOR54" s="107"/>
      <c r="SOS54" s="107"/>
      <c r="SOT54" s="107"/>
      <c r="SOU54" s="107"/>
      <c r="SOV54" s="107"/>
      <c r="SOW54" s="107"/>
      <c r="SOX54" s="107"/>
      <c r="SOY54" s="107"/>
      <c r="SOZ54" s="107"/>
      <c r="SPA54" s="107"/>
      <c r="SPB54" s="107"/>
      <c r="SPC54" s="107"/>
      <c r="SPD54" s="107"/>
      <c r="SPE54" s="107"/>
      <c r="SPF54" s="107"/>
      <c r="SPG54" s="107"/>
      <c r="SPH54" s="107"/>
      <c r="SPI54" s="107"/>
      <c r="SPJ54" s="107"/>
      <c r="SPK54" s="107"/>
      <c r="SPL54" s="107"/>
      <c r="SPM54" s="107"/>
      <c r="SPN54" s="107"/>
      <c r="SPO54" s="107"/>
      <c r="SPP54" s="107"/>
      <c r="SPQ54" s="107"/>
      <c r="SPR54" s="107"/>
      <c r="SPS54" s="107"/>
      <c r="SPT54" s="107"/>
      <c r="SPU54" s="107"/>
      <c r="SPV54" s="107"/>
      <c r="SPW54" s="107"/>
      <c r="SPX54" s="107"/>
      <c r="SPY54" s="107"/>
      <c r="SPZ54" s="107"/>
      <c r="SQA54" s="107"/>
      <c r="SQB54" s="107"/>
      <c r="SQC54" s="107"/>
      <c r="SQD54" s="107"/>
      <c r="SQE54" s="107"/>
      <c r="SQF54" s="107"/>
      <c r="SQG54" s="107"/>
      <c r="SQH54" s="107"/>
      <c r="SQI54" s="107"/>
      <c r="SQJ54" s="107"/>
      <c r="SQK54" s="107"/>
      <c r="SQL54" s="107"/>
      <c r="SQM54" s="107"/>
      <c r="SQN54" s="107"/>
      <c r="SQO54" s="107"/>
      <c r="SQP54" s="107"/>
      <c r="SQQ54" s="107"/>
      <c r="SQR54" s="107"/>
      <c r="SQS54" s="107"/>
      <c r="SQT54" s="107"/>
      <c r="SQU54" s="107"/>
      <c r="SQV54" s="107"/>
      <c r="SQW54" s="107"/>
      <c r="SQX54" s="107"/>
      <c r="SQY54" s="107"/>
      <c r="SQZ54" s="107"/>
      <c r="SRA54" s="107"/>
      <c r="SRB54" s="107"/>
      <c r="SRC54" s="107"/>
      <c r="SRD54" s="107"/>
      <c r="SRE54" s="107"/>
      <c r="SRF54" s="107"/>
      <c r="SRG54" s="107"/>
      <c r="SRH54" s="107"/>
      <c r="SRI54" s="107"/>
      <c r="SRJ54" s="107"/>
      <c r="SRK54" s="107"/>
      <c r="SRL54" s="107"/>
      <c r="SRM54" s="107"/>
      <c r="SRN54" s="107"/>
      <c r="SRO54" s="107"/>
      <c r="SRP54" s="107"/>
      <c r="SRQ54" s="107"/>
      <c r="SRR54" s="107"/>
      <c r="SRS54" s="107"/>
      <c r="SRT54" s="107"/>
      <c r="SRU54" s="107"/>
      <c r="SRV54" s="107"/>
      <c r="SRW54" s="107"/>
      <c r="SRX54" s="107"/>
      <c r="SRY54" s="107"/>
      <c r="SRZ54" s="107"/>
      <c r="SSA54" s="107"/>
      <c r="SSB54" s="107"/>
      <c r="SSC54" s="107"/>
      <c r="SSD54" s="107"/>
      <c r="SSE54" s="107"/>
      <c r="SSF54" s="107"/>
      <c r="SSG54" s="107"/>
      <c r="SSH54" s="107"/>
      <c r="SSI54" s="107"/>
      <c r="SSJ54" s="107"/>
      <c r="SSK54" s="107"/>
      <c r="SSL54" s="107"/>
      <c r="SSM54" s="107"/>
      <c r="SSN54" s="107"/>
      <c r="SSO54" s="107"/>
      <c r="SSP54" s="107"/>
      <c r="SSQ54" s="107"/>
      <c r="SSR54" s="107"/>
      <c r="SSS54" s="107"/>
      <c r="SST54" s="107"/>
      <c r="SSU54" s="107"/>
      <c r="SSV54" s="107"/>
      <c r="SSW54" s="107"/>
      <c r="SSX54" s="107"/>
      <c r="SSY54" s="107"/>
      <c r="SSZ54" s="107"/>
      <c r="STA54" s="107"/>
      <c r="STB54" s="107"/>
      <c r="STC54" s="107"/>
      <c r="STD54" s="107"/>
      <c r="STE54" s="107"/>
      <c r="STF54" s="107"/>
      <c r="STG54" s="107"/>
      <c r="STH54" s="107"/>
      <c r="STI54" s="107"/>
      <c r="STJ54" s="107"/>
      <c r="STK54" s="107"/>
      <c r="STL54" s="107"/>
      <c r="STM54" s="107"/>
      <c r="STN54" s="107"/>
      <c r="STO54" s="107"/>
      <c r="STP54" s="107"/>
      <c r="STQ54" s="107"/>
      <c r="STR54" s="107"/>
      <c r="STS54" s="107"/>
      <c r="STT54" s="107"/>
      <c r="STU54" s="107"/>
      <c r="STV54" s="107"/>
      <c r="STW54" s="107"/>
      <c r="STX54" s="107"/>
      <c r="STY54" s="107"/>
      <c r="STZ54" s="107"/>
      <c r="SUA54" s="107"/>
      <c r="SUB54" s="107"/>
      <c r="SUC54" s="107"/>
      <c r="SUD54" s="107"/>
      <c r="SUE54" s="107"/>
      <c r="SUF54" s="107"/>
      <c r="SUG54" s="107"/>
      <c r="SUH54" s="107"/>
      <c r="SUI54" s="107"/>
      <c r="SUJ54" s="107"/>
      <c r="SUK54" s="107"/>
      <c r="SUL54" s="107"/>
      <c r="SUM54" s="107"/>
      <c r="SUN54" s="107"/>
      <c r="SUO54" s="107"/>
      <c r="SUP54" s="107"/>
      <c r="SUQ54" s="107"/>
      <c r="SUR54" s="107"/>
      <c r="SUS54" s="107"/>
      <c r="SUT54" s="107"/>
      <c r="SUU54" s="107"/>
      <c r="SUV54" s="107"/>
      <c r="SUW54" s="107"/>
      <c r="SUX54" s="107"/>
      <c r="SUY54" s="107"/>
      <c r="SUZ54" s="107"/>
      <c r="SVA54" s="107"/>
      <c r="SVB54" s="107"/>
      <c r="SVC54" s="107"/>
      <c r="SVD54" s="107"/>
      <c r="SVE54" s="107"/>
      <c r="SVF54" s="107"/>
      <c r="SVG54" s="107"/>
      <c r="SVH54" s="107"/>
      <c r="SVI54" s="107"/>
      <c r="SVJ54" s="107"/>
      <c r="SVK54" s="107"/>
      <c r="SVL54" s="107"/>
      <c r="SVM54" s="107"/>
      <c r="SVN54" s="107"/>
      <c r="SVO54" s="107"/>
      <c r="SVP54" s="107"/>
      <c r="SVQ54" s="107"/>
      <c r="SVR54" s="107"/>
      <c r="SVS54" s="107"/>
      <c r="SVT54" s="107"/>
      <c r="SVU54" s="107"/>
      <c r="SVV54" s="107"/>
      <c r="SVW54" s="107"/>
      <c r="SVX54" s="107"/>
      <c r="SVY54" s="107"/>
      <c r="SVZ54" s="107"/>
      <c r="SWA54" s="107"/>
      <c r="SWB54" s="107"/>
      <c r="SWC54" s="107"/>
      <c r="SWD54" s="107"/>
      <c r="SWE54" s="107"/>
      <c r="SWF54" s="107"/>
      <c r="SWG54" s="107"/>
      <c r="SWH54" s="107"/>
      <c r="SWI54" s="107"/>
      <c r="SWJ54" s="107"/>
      <c r="SWK54" s="107"/>
      <c r="SWL54" s="107"/>
      <c r="SWM54" s="107"/>
      <c r="SWN54" s="107"/>
      <c r="SWO54" s="107"/>
      <c r="SWP54" s="107"/>
      <c r="SWQ54" s="107"/>
      <c r="SWR54" s="107"/>
      <c r="SWS54" s="107"/>
      <c r="SWT54" s="107"/>
      <c r="SWU54" s="107"/>
      <c r="SWV54" s="107"/>
      <c r="SWW54" s="107"/>
      <c r="SWX54" s="107"/>
      <c r="SWY54" s="107"/>
      <c r="SWZ54" s="107"/>
      <c r="SXA54" s="107"/>
      <c r="SXB54" s="107"/>
      <c r="SXC54" s="107"/>
      <c r="SXD54" s="107"/>
      <c r="SXE54" s="107"/>
      <c r="SXF54" s="107"/>
      <c r="SXG54" s="107"/>
      <c r="SXH54" s="107"/>
      <c r="SXI54" s="107"/>
      <c r="SXJ54" s="107"/>
      <c r="SXK54" s="107"/>
      <c r="SXL54" s="107"/>
      <c r="SXM54" s="107"/>
      <c r="SXN54" s="107"/>
      <c r="SXO54" s="107"/>
      <c r="SXP54" s="107"/>
      <c r="SXQ54" s="107"/>
      <c r="SXR54" s="107"/>
      <c r="SXS54" s="107"/>
      <c r="SXT54" s="107"/>
      <c r="SXU54" s="107"/>
      <c r="SXV54" s="107"/>
      <c r="SXW54" s="107"/>
      <c r="SXX54" s="107"/>
      <c r="SXY54" s="107"/>
      <c r="SXZ54" s="107"/>
      <c r="SYA54" s="107"/>
      <c r="SYB54" s="107"/>
      <c r="SYC54" s="107"/>
      <c r="SYD54" s="107"/>
      <c r="SYE54" s="107"/>
      <c r="SYF54" s="107"/>
      <c r="SYG54" s="107"/>
      <c r="SYH54" s="107"/>
      <c r="SYI54" s="107"/>
      <c r="SYJ54" s="107"/>
      <c r="SYK54" s="107"/>
      <c r="SYL54" s="107"/>
      <c r="SYM54" s="107"/>
      <c r="SYN54" s="107"/>
      <c r="SYO54" s="107"/>
      <c r="SYP54" s="107"/>
      <c r="SYQ54" s="107"/>
      <c r="SYR54" s="107"/>
      <c r="SYS54" s="107"/>
      <c r="SYT54" s="107"/>
      <c r="SYU54" s="107"/>
      <c r="SYV54" s="107"/>
      <c r="SYW54" s="107"/>
      <c r="SYX54" s="107"/>
      <c r="SYY54" s="107"/>
      <c r="SYZ54" s="107"/>
      <c r="SZA54" s="107"/>
      <c r="SZB54" s="107"/>
      <c r="SZC54" s="107"/>
      <c r="SZD54" s="107"/>
      <c r="SZE54" s="107"/>
      <c r="SZF54" s="107"/>
      <c r="SZG54" s="107"/>
      <c r="SZH54" s="107"/>
      <c r="SZI54" s="107"/>
      <c r="SZJ54" s="107"/>
      <c r="SZK54" s="107"/>
      <c r="SZL54" s="107"/>
      <c r="SZM54" s="107"/>
      <c r="SZN54" s="107"/>
      <c r="SZO54" s="107"/>
      <c r="SZP54" s="107"/>
      <c r="SZQ54" s="107"/>
      <c r="SZR54" s="107"/>
      <c r="SZS54" s="107"/>
      <c r="SZT54" s="107"/>
      <c r="SZU54" s="107"/>
      <c r="SZV54" s="107"/>
      <c r="SZW54" s="107"/>
      <c r="SZX54" s="107"/>
      <c r="SZY54" s="107"/>
      <c r="SZZ54" s="107"/>
      <c r="TAA54" s="107"/>
      <c r="TAB54" s="107"/>
      <c r="TAC54" s="107"/>
      <c r="TAD54" s="107"/>
      <c r="TAE54" s="107"/>
      <c r="TAF54" s="107"/>
      <c r="TAG54" s="107"/>
      <c r="TAH54" s="107"/>
      <c r="TAI54" s="107"/>
      <c r="TAJ54" s="107"/>
      <c r="TAK54" s="107"/>
      <c r="TAL54" s="107"/>
      <c r="TAM54" s="107"/>
      <c r="TAN54" s="107"/>
      <c r="TAO54" s="107"/>
      <c r="TAP54" s="107"/>
      <c r="TAQ54" s="107"/>
      <c r="TAR54" s="107"/>
      <c r="TAS54" s="107"/>
      <c r="TAT54" s="107"/>
      <c r="TAU54" s="107"/>
      <c r="TAV54" s="107"/>
      <c r="TAW54" s="107"/>
      <c r="TAX54" s="107"/>
      <c r="TAY54" s="107"/>
      <c r="TAZ54" s="107"/>
      <c r="TBA54" s="107"/>
      <c r="TBB54" s="107"/>
      <c r="TBC54" s="107"/>
      <c r="TBD54" s="107"/>
      <c r="TBE54" s="107"/>
      <c r="TBF54" s="107"/>
      <c r="TBG54" s="107"/>
      <c r="TBH54" s="107"/>
      <c r="TBI54" s="107"/>
      <c r="TBJ54" s="107"/>
      <c r="TBK54" s="107"/>
      <c r="TBL54" s="107"/>
      <c r="TBM54" s="107"/>
      <c r="TBN54" s="107"/>
      <c r="TBO54" s="107"/>
      <c r="TBP54" s="107"/>
      <c r="TBQ54" s="107"/>
      <c r="TBR54" s="107"/>
      <c r="TBS54" s="107"/>
      <c r="TBT54" s="107"/>
      <c r="TBU54" s="107"/>
      <c r="TBV54" s="107"/>
      <c r="TBW54" s="107"/>
      <c r="TBX54" s="107"/>
      <c r="TBY54" s="107"/>
      <c r="TBZ54" s="107"/>
      <c r="TCA54" s="107"/>
      <c r="TCB54" s="107"/>
      <c r="TCC54" s="107"/>
      <c r="TCD54" s="107"/>
      <c r="TCE54" s="107"/>
      <c r="TCF54" s="107"/>
      <c r="TCG54" s="107"/>
      <c r="TCH54" s="107"/>
      <c r="TCI54" s="107"/>
      <c r="TCJ54" s="107"/>
      <c r="TCK54" s="107"/>
      <c r="TCL54" s="107"/>
      <c r="TCM54" s="107"/>
      <c r="TCN54" s="107"/>
      <c r="TCO54" s="107"/>
      <c r="TCP54" s="107"/>
      <c r="TCQ54" s="107"/>
      <c r="TCR54" s="107"/>
      <c r="TCS54" s="107"/>
      <c r="TCT54" s="107"/>
      <c r="TCU54" s="107"/>
      <c r="TCV54" s="107"/>
      <c r="TCW54" s="107"/>
      <c r="TCX54" s="107"/>
      <c r="TCY54" s="107"/>
      <c r="TCZ54" s="107"/>
      <c r="TDA54" s="107"/>
      <c r="TDB54" s="107"/>
      <c r="TDC54" s="107"/>
      <c r="TDD54" s="107"/>
      <c r="TDE54" s="107"/>
      <c r="TDF54" s="107"/>
      <c r="TDG54" s="107"/>
      <c r="TDH54" s="107"/>
      <c r="TDI54" s="107"/>
      <c r="TDJ54" s="107"/>
      <c r="TDK54" s="107"/>
      <c r="TDL54" s="107"/>
      <c r="TDM54" s="107"/>
      <c r="TDN54" s="107"/>
      <c r="TDO54" s="107"/>
      <c r="TDP54" s="107"/>
      <c r="TDQ54" s="107"/>
      <c r="TDR54" s="107"/>
      <c r="TDS54" s="107"/>
      <c r="TDT54" s="107"/>
      <c r="TDU54" s="107"/>
      <c r="TDV54" s="107"/>
      <c r="TDW54" s="107"/>
      <c r="TDX54" s="107"/>
      <c r="TDY54" s="107"/>
      <c r="TDZ54" s="107"/>
      <c r="TEA54" s="107"/>
      <c r="TEB54" s="107"/>
      <c r="TEC54" s="107"/>
      <c r="TED54" s="107"/>
      <c r="TEE54" s="107"/>
      <c r="TEF54" s="107"/>
      <c r="TEG54" s="107"/>
      <c r="TEH54" s="107"/>
      <c r="TEI54" s="107"/>
      <c r="TEJ54" s="107"/>
      <c r="TEK54" s="107"/>
      <c r="TEL54" s="107"/>
      <c r="TEM54" s="107"/>
      <c r="TEN54" s="107"/>
      <c r="TEO54" s="107"/>
      <c r="TEP54" s="107"/>
      <c r="TEQ54" s="107"/>
      <c r="TER54" s="107"/>
      <c r="TES54" s="107"/>
      <c r="TET54" s="107"/>
      <c r="TEU54" s="107"/>
      <c r="TEV54" s="107"/>
      <c r="TEW54" s="107"/>
      <c r="TEX54" s="107"/>
      <c r="TEY54" s="107"/>
      <c r="TEZ54" s="107"/>
      <c r="TFA54" s="107"/>
      <c r="TFB54" s="107"/>
      <c r="TFC54" s="107"/>
      <c r="TFD54" s="107"/>
      <c r="TFE54" s="107"/>
      <c r="TFF54" s="107"/>
      <c r="TFG54" s="107"/>
      <c r="TFH54" s="107"/>
      <c r="TFI54" s="107"/>
      <c r="TFJ54" s="107"/>
      <c r="TFK54" s="107"/>
      <c r="TFL54" s="107"/>
      <c r="TFM54" s="107"/>
      <c r="TFN54" s="107"/>
      <c r="TFO54" s="107"/>
      <c r="TFP54" s="107"/>
      <c r="TFQ54" s="107"/>
      <c r="TFR54" s="107"/>
      <c r="TFS54" s="107"/>
      <c r="TFT54" s="107"/>
      <c r="TFU54" s="107"/>
      <c r="TFV54" s="107"/>
      <c r="TFW54" s="107"/>
      <c r="TFX54" s="107"/>
      <c r="TFY54" s="107"/>
      <c r="TFZ54" s="107"/>
      <c r="TGA54" s="107"/>
      <c r="TGB54" s="107"/>
      <c r="TGC54" s="107"/>
      <c r="TGD54" s="107"/>
      <c r="TGE54" s="107"/>
      <c r="TGF54" s="107"/>
      <c r="TGG54" s="107"/>
      <c r="TGH54" s="107"/>
      <c r="TGI54" s="107"/>
      <c r="TGJ54" s="107"/>
      <c r="TGK54" s="107"/>
      <c r="TGL54" s="107"/>
      <c r="TGM54" s="107"/>
      <c r="TGN54" s="107"/>
      <c r="TGO54" s="107"/>
      <c r="TGP54" s="107"/>
      <c r="TGQ54" s="107"/>
      <c r="TGR54" s="107"/>
      <c r="TGS54" s="107"/>
      <c r="TGT54" s="107"/>
      <c r="TGU54" s="107"/>
      <c r="TGV54" s="107"/>
      <c r="TGW54" s="107"/>
      <c r="TGX54" s="107"/>
      <c r="TGY54" s="107"/>
      <c r="TGZ54" s="107"/>
      <c r="THA54" s="107"/>
      <c r="THB54" s="107"/>
      <c r="THC54" s="107"/>
      <c r="THD54" s="107"/>
      <c r="THE54" s="107"/>
      <c r="THF54" s="107"/>
      <c r="THG54" s="107"/>
      <c r="THH54" s="107"/>
      <c r="THI54" s="107"/>
      <c r="THJ54" s="107"/>
      <c r="THK54" s="107"/>
      <c r="THL54" s="107"/>
      <c r="THM54" s="107"/>
      <c r="THN54" s="107"/>
      <c r="THO54" s="107"/>
      <c r="THP54" s="107"/>
      <c r="THQ54" s="107"/>
      <c r="THR54" s="107"/>
      <c r="THS54" s="107"/>
      <c r="THT54" s="107"/>
      <c r="THU54" s="107"/>
      <c r="THV54" s="107"/>
      <c r="THW54" s="107"/>
      <c r="THX54" s="107"/>
      <c r="THY54" s="107"/>
      <c r="THZ54" s="107"/>
      <c r="TIA54" s="107"/>
      <c r="TIB54" s="107"/>
      <c r="TIC54" s="107"/>
      <c r="TID54" s="107"/>
      <c r="TIE54" s="107"/>
      <c r="TIF54" s="107"/>
      <c r="TIG54" s="107"/>
      <c r="TIH54" s="107"/>
      <c r="TII54" s="107"/>
      <c r="TIJ54" s="107"/>
      <c r="TIK54" s="107"/>
      <c r="TIL54" s="107"/>
      <c r="TIM54" s="107"/>
      <c r="TIN54" s="107"/>
      <c r="TIO54" s="107"/>
      <c r="TIP54" s="107"/>
      <c r="TIQ54" s="107"/>
      <c r="TIR54" s="107"/>
      <c r="TIS54" s="107"/>
      <c r="TIT54" s="107"/>
      <c r="TIU54" s="107"/>
      <c r="TIV54" s="107"/>
      <c r="TIW54" s="107"/>
      <c r="TIX54" s="107"/>
      <c r="TIY54" s="107"/>
      <c r="TIZ54" s="107"/>
      <c r="TJA54" s="107"/>
      <c r="TJB54" s="107"/>
      <c r="TJC54" s="107"/>
      <c r="TJD54" s="107"/>
      <c r="TJE54" s="107"/>
      <c r="TJF54" s="107"/>
      <c r="TJG54" s="107"/>
      <c r="TJH54" s="107"/>
      <c r="TJI54" s="107"/>
      <c r="TJJ54" s="107"/>
      <c r="TJK54" s="107"/>
      <c r="TJL54" s="107"/>
      <c r="TJM54" s="107"/>
      <c r="TJN54" s="107"/>
      <c r="TJO54" s="107"/>
      <c r="TJP54" s="107"/>
      <c r="TJQ54" s="107"/>
      <c r="TJR54" s="107"/>
      <c r="TJS54" s="107"/>
      <c r="TJT54" s="107"/>
      <c r="TJU54" s="107"/>
      <c r="TJV54" s="107"/>
      <c r="TJW54" s="107"/>
      <c r="TJX54" s="107"/>
      <c r="TJY54" s="107"/>
      <c r="TJZ54" s="107"/>
      <c r="TKA54" s="107"/>
      <c r="TKB54" s="107"/>
      <c r="TKC54" s="107"/>
      <c r="TKD54" s="107"/>
      <c r="TKE54" s="107"/>
      <c r="TKF54" s="107"/>
      <c r="TKG54" s="107"/>
      <c r="TKH54" s="107"/>
      <c r="TKI54" s="107"/>
      <c r="TKJ54" s="107"/>
      <c r="TKK54" s="107"/>
      <c r="TKL54" s="107"/>
      <c r="TKM54" s="107"/>
      <c r="TKN54" s="107"/>
      <c r="TKO54" s="107"/>
      <c r="TKP54" s="107"/>
      <c r="TKQ54" s="107"/>
      <c r="TKR54" s="107"/>
      <c r="TKS54" s="107"/>
      <c r="TKT54" s="107"/>
      <c r="TKU54" s="107"/>
      <c r="TKV54" s="107"/>
      <c r="TKW54" s="107"/>
      <c r="TKX54" s="107"/>
      <c r="TKY54" s="107"/>
      <c r="TKZ54" s="107"/>
      <c r="TLA54" s="107"/>
      <c r="TLB54" s="107"/>
      <c r="TLC54" s="107"/>
      <c r="TLD54" s="107"/>
      <c r="TLE54" s="107"/>
      <c r="TLF54" s="107"/>
      <c r="TLG54" s="107"/>
      <c r="TLH54" s="107"/>
      <c r="TLI54" s="107"/>
      <c r="TLJ54" s="107"/>
      <c r="TLK54" s="107"/>
      <c r="TLL54" s="107"/>
      <c r="TLM54" s="107"/>
      <c r="TLN54" s="107"/>
      <c r="TLO54" s="107"/>
      <c r="TLP54" s="107"/>
      <c r="TLQ54" s="107"/>
      <c r="TLR54" s="107"/>
      <c r="TLS54" s="107"/>
      <c r="TLT54" s="107"/>
      <c r="TLU54" s="107"/>
      <c r="TLV54" s="107"/>
      <c r="TLW54" s="107"/>
      <c r="TLX54" s="107"/>
      <c r="TLY54" s="107"/>
      <c r="TLZ54" s="107"/>
      <c r="TMA54" s="107"/>
      <c r="TMB54" s="107"/>
      <c r="TMC54" s="107"/>
      <c r="TMD54" s="107"/>
      <c r="TME54" s="107"/>
      <c r="TMF54" s="107"/>
      <c r="TMG54" s="107"/>
      <c r="TMH54" s="107"/>
      <c r="TMI54" s="107"/>
      <c r="TMJ54" s="107"/>
      <c r="TMK54" s="107"/>
      <c r="TML54" s="107"/>
      <c r="TMM54" s="107"/>
      <c r="TMN54" s="107"/>
      <c r="TMO54" s="107"/>
      <c r="TMP54" s="107"/>
      <c r="TMQ54" s="107"/>
      <c r="TMR54" s="107"/>
      <c r="TMS54" s="107"/>
      <c r="TMT54" s="107"/>
      <c r="TMU54" s="107"/>
      <c r="TMV54" s="107"/>
      <c r="TMW54" s="107"/>
      <c r="TMX54" s="107"/>
      <c r="TMY54" s="107"/>
      <c r="TMZ54" s="107"/>
      <c r="TNA54" s="107"/>
      <c r="TNB54" s="107"/>
      <c r="TNC54" s="107"/>
      <c r="TND54" s="107"/>
      <c r="TNE54" s="107"/>
      <c r="TNF54" s="107"/>
      <c r="TNG54" s="107"/>
      <c r="TNH54" s="107"/>
      <c r="TNI54" s="107"/>
      <c r="TNJ54" s="107"/>
      <c r="TNK54" s="107"/>
      <c r="TNL54" s="107"/>
      <c r="TNM54" s="107"/>
      <c r="TNN54" s="107"/>
      <c r="TNO54" s="107"/>
      <c r="TNP54" s="107"/>
      <c r="TNQ54" s="107"/>
      <c r="TNR54" s="107"/>
      <c r="TNS54" s="107"/>
      <c r="TNT54" s="107"/>
      <c r="TNU54" s="107"/>
      <c r="TNV54" s="107"/>
      <c r="TNW54" s="107"/>
      <c r="TNX54" s="107"/>
      <c r="TNY54" s="107"/>
      <c r="TNZ54" s="107"/>
      <c r="TOA54" s="107"/>
      <c r="TOB54" s="107"/>
      <c r="TOC54" s="107"/>
      <c r="TOD54" s="107"/>
      <c r="TOE54" s="107"/>
      <c r="TOF54" s="107"/>
      <c r="TOG54" s="107"/>
      <c r="TOH54" s="107"/>
      <c r="TOI54" s="107"/>
      <c r="TOJ54" s="107"/>
      <c r="TOK54" s="107"/>
      <c r="TOL54" s="107"/>
      <c r="TOM54" s="107"/>
      <c r="TON54" s="107"/>
      <c r="TOO54" s="107"/>
      <c r="TOP54" s="107"/>
      <c r="TOQ54" s="107"/>
      <c r="TOR54" s="107"/>
      <c r="TOS54" s="107"/>
      <c r="TOT54" s="107"/>
      <c r="TOU54" s="107"/>
      <c r="TOV54" s="107"/>
      <c r="TOW54" s="107"/>
      <c r="TOX54" s="107"/>
      <c r="TOY54" s="107"/>
      <c r="TOZ54" s="107"/>
      <c r="TPA54" s="107"/>
      <c r="TPB54" s="107"/>
      <c r="TPC54" s="107"/>
      <c r="TPD54" s="107"/>
      <c r="TPE54" s="107"/>
      <c r="TPF54" s="107"/>
      <c r="TPG54" s="107"/>
      <c r="TPH54" s="107"/>
      <c r="TPI54" s="107"/>
      <c r="TPJ54" s="107"/>
      <c r="TPK54" s="107"/>
      <c r="TPL54" s="107"/>
      <c r="TPM54" s="107"/>
      <c r="TPN54" s="107"/>
      <c r="TPO54" s="107"/>
      <c r="TPP54" s="107"/>
      <c r="TPQ54" s="107"/>
      <c r="TPR54" s="107"/>
      <c r="TPS54" s="107"/>
      <c r="TPT54" s="107"/>
      <c r="TPU54" s="107"/>
      <c r="TPV54" s="107"/>
      <c r="TPW54" s="107"/>
      <c r="TPX54" s="107"/>
      <c r="TPY54" s="107"/>
      <c r="TPZ54" s="107"/>
      <c r="TQA54" s="107"/>
      <c r="TQB54" s="107"/>
      <c r="TQC54" s="107"/>
      <c r="TQD54" s="107"/>
      <c r="TQE54" s="107"/>
      <c r="TQF54" s="107"/>
      <c r="TQG54" s="107"/>
      <c r="TQH54" s="107"/>
      <c r="TQI54" s="107"/>
      <c r="TQJ54" s="107"/>
      <c r="TQK54" s="107"/>
      <c r="TQL54" s="107"/>
      <c r="TQM54" s="107"/>
      <c r="TQN54" s="107"/>
      <c r="TQO54" s="107"/>
      <c r="TQP54" s="107"/>
      <c r="TQQ54" s="107"/>
      <c r="TQR54" s="107"/>
      <c r="TQS54" s="107"/>
      <c r="TQT54" s="107"/>
      <c r="TQU54" s="107"/>
      <c r="TQV54" s="107"/>
      <c r="TQW54" s="107"/>
      <c r="TQX54" s="107"/>
      <c r="TQY54" s="107"/>
      <c r="TQZ54" s="107"/>
      <c r="TRA54" s="107"/>
      <c r="TRB54" s="107"/>
      <c r="TRC54" s="107"/>
      <c r="TRD54" s="107"/>
      <c r="TRE54" s="107"/>
      <c r="TRF54" s="107"/>
      <c r="TRG54" s="107"/>
      <c r="TRH54" s="107"/>
      <c r="TRI54" s="107"/>
      <c r="TRJ54" s="107"/>
      <c r="TRK54" s="107"/>
      <c r="TRL54" s="107"/>
      <c r="TRM54" s="107"/>
      <c r="TRN54" s="107"/>
      <c r="TRO54" s="107"/>
      <c r="TRP54" s="107"/>
      <c r="TRQ54" s="107"/>
      <c r="TRR54" s="107"/>
      <c r="TRS54" s="107"/>
      <c r="TRT54" s="107"/>
      <c r="TRU54" s="107"/>
      <c r="TRV54" s="107"/>
      <c r="TRW54" s="107"/>
      <c r="TRX54" s="107"/>
      <c r="TRY54" s="107"/>
      <c r="TRZ54" s="107"/>
      <c r="TSA54" s="107"/>
      <c r="TSB54" s="107"/>
      <c r="TSC54" s="107"/>
      <c r="TSD54" s="107"/>
      <c r="TSE54" s="107"/>
      <c r="TSF54" s="107"/>
      <c r="TSG54" s="107"/>
      <c r="TSH54" s="107"/>
      <c r="TSI54" s="107"/>
      <c r="TSJ54" s="107"/>
      <c r="TSK54" s="107"/>
      <c r="TSL54" s="107"/>
      <c r="TSM54" s="107"/>
      <c r="TSN54" s="107"/>
      <c r="TSO54" s="107"/>
      <c r="TSP54" s="107"/>
      <c r="TSQ54" s="107"/>
      <c r="TSR54" s="107"/>
      <c r="TSS54" s="107"/>
      <c r="TST54" s="107"/>
      <c r="TSU54" s="107"/>
      <c r="TSV54" s="107"/>
      <c r="TSW54" s="107"/>
      <c r="TSX54" s="107"/>
      <c r="TSY54" s="107"/>
      <c r="TSZ54" s="107"/>
      <c r="TTA54" s="107"/>
      <c r="TTB54" s="107"/>
      <c r="TTC54" s="107"/>
      <c r="TTD54" s="107"/>
      <c r="TTE54" s="107"/>
      <c r="TTF54" s="107"/>
      <c r="TTG54" s="107"/>
      <c r="TTH54" s="107"/>
      <c r="TTI54" s="107"/>
      <c r="TTJ54" s="107"/>
      <c r="TTK54" s="107"/>
      <c r="TTL54" s="107"/>
      <c r="TTM54" s="107"/>
      <c r="TTN54" s="107"/>
      <c r="TTO54" s="107"/>
      <c r="TTP54" s="107"/>
      <c r="TTQ54" s="107"/>
      <c r="TTR54" s="107"/>
      <c r="TTS54" s="107"/>
      <c r="TTT54" s="107"/>
      <c r="TTU54" s="107"/>
      <c r="TTV54" s="107"/>
      <c r="TTW54" s="107"/>
      <c r="TTX54" s="107"/>
      <c r="TTY54" s="107"/>
      <c r="TTZ54" s="107"/>
      <c r="TUA54" s="107"/>
      <c r="TUB54" s="107"/>
      <c r="TUC54" s="107"/>
      <c r="TUD54" s="107"/>
      <c r="TUE54" s="107"/>
      <c r="TUF54" s="107"/>
      <c r="TUG54" s="107"/>
      <c r="TUH54" s="107"/>
      <c r="TUI54" s="107"/>
      <c r="TUJ54" s="107"/>
      <c r="TUK54" s="107"/>
      <c r="TUL54" s="107"/>
      <c r="TUM54" s="107"/>
      <c r="TUN54" s="107"/>
      <c r="TUO54" s="107"/>
      <c r="TUP54" s="107"/>
      <c r="TUQ54" s="107"/>
      <c r="TUR54" s="107"/>
      <c r="TUS54" s="107"/>
      <c r="TUT54" s="107"/>
      <c r="TUU54" s="107"/>
      <c r="TUV54" s="107"/>
      <c r="TUW54" s="107"/>
      <c r="TUX54" s="107"/>
      <c r="TUY54" s="107"/>
      <c r="TUZ54" s="107"/>
      <c r="TVA54" s="107"/>
      <c r="TVB54" s="107"/>
      <c r="TVC54" s="107"/>
      <c r="TVD54" s="107"/>
      <c r="TVE54" s="107"/>
      <c r="TVF54" s="107"/>
      <c r="TVG54" s="107"/>
      <c r="TVH54" s="107"/>
      <c r="TVI54" s="107"/>
      <c r="TVJ54" s="107"/>
      <c r="TVK54" s="107"/>
      <c r="TVL54" s="107"/>
      <c r="TVM54" s="107"/>
      <c r="TVN54" s="107"/>
      <c r="TVO54" s="107"/>
      <c r="TVP54" s="107"/>
      <c r="TVQ54" s="107"/>
      <c r="TVR54" s="107"/>
      <c r="TVS54" s="107"/>
      <c r="TVT54" s="107"/>
      <c r="TVU54" s="107"/>
      <c r="TVV54" s="107"/>
      <c r="TVW54" s="107"/>
      <c r="TVX54" s="107"/>
      <c r="TVY54" s="107"/>
      <c r="TVZ54" s="107"/>
      <c r="TWA54" s="107"/>
      <c r="TWB54" s="107"/>
      <c r="TWC54" s="107"/>
      <c r="TWD54" s="107"/>
      <c r="TWE54" s="107"/>
      <c r="TWF54" s="107"/>
      <c r="TWG54" s="107"/>
      <c r="TWH54" s="107"/>
      <c r="TWI54" s="107"/>
      <c r="TWJ54" s="107"/>
      <c r="TWK54" s="107"/>
      <c r="TWL54" s="107"/>
      <c r="TWM54" s="107"/>
      <c r="TWN54" s="107"/>
      <c r="TWO54" s="107"/>
      <c r="TWP54" s="107"/>
      <c r="TWQ54" s="107"/>
      <c r="TWR54" s="107"/>
      <c r="TWS54" s="107"/>
      <c r="TWT54" s="107"/>
      <c r="TWU54" s="107"/>
      <c r="TWV54" s="107"/>
      <c r="TWW54" s="107"/>
      <c r="TWX54" s="107"/>
      <c r="TWY54" s="107"/>
      <c r="TWZ54" s="107"/>
      <c r="TXA54" s="107"/>
      <c r="TXB54" s="107"/>
      <c r="TXC54" s="107"/>
      <c r="TXD54" s="107"/>
      <c r="TXE54" s="107"/>
      <c r="TXF54" s="107"/>
      <c r="TXG54" s="107"/>
      <c r="TXH54" s="107"/>
      <c r="TXI54" s="107"/>
      <c r="TXJ54" s="107"/>
      <c r="TXK54" s="107"/>
      <c r="TXL54" s="107"/>
      <c r="TXM54" s="107"/>
      <c r="TXN54" s="107"/>
      <c r="TXO54" s="107"/>
      <c r="TXP54" s="107"/>
      <c r="TXQ54" s="107"/>
      <c r="TXR54" s="107"/>
      <c r="TXS54" s="107"/>
      <c r="TXT54" s="107"/>
      <c r="TXU54" s="107"/>
      <c r="TXV54" s="107"/>
      <c r="TXW54" s="107"/>
      <c r="TXX54" s="107"/>
      <c r="TXY54" s="107"/>
      <c r="TXZ54" s="107"/>
      <c r="TYA54" s="107"/>
      <c r="TYB54" s="107"/>
      <c r="TYC54" s="107"/>
      <c r="TYD54" s="107"/>
      <c r="TYE54" s="107"/>
      <c r="TYF54" s="107"/>
      <c r="TYG54" s="107"/>
      <c r="TYH54" s="107"/>
      <c r="TYI54" s="107"/>
      <c r="TYJ54" s="107"/>
      <c r="TYK54" s="107"/>
      <c r="TYL54" s="107"/>
      <c r="TYM54" s="107"/>
      <c r="TYN54" s="107"/>
      <c r="TYO54" s="107"/>
      <c r="TYP54" s="107"/>
      <c r="TYQ54" s="107"/>
      <c r="TYR54" s="107"/>
      <c r="TYS54" s="107"/>
      <c r="TYT54" s="107"/>
      <c r="TYU54" s="107"/>
      <c r="TYV54" s="107"/>
      <c r="TYW54" s="107"/>
      <c r="TYX54" s="107"/>
      <c r="TYY54" s="107"/>
      <c r="TYZ54" s="107"/>
      <c r="TZA54" s="107"/>
      <c r="TZB54" s="107"/>
      <c r="TZC54" s="107"/>
      <c r="TZD54" s="107"/>
      <c r="TZE54" s="107"/>
      <c r="TZF54" s="107"/>
      <c r="TZG54" s="107"/>
      <c r="TZH54" s="107"/>
      <c r="TZI54" s="107"/>
      <c r="TZJ54" s="107"/>
      <c r="TZK54" s="107"/>
      <c r="TZL54" s="107"/>
      <c r="TZM54" s="107"/>
      <c r="TZN54" s="107"/>
      <c r="TZO54" s="107"/>
      <c r="TZP54" s="107"/>
      <c r="TZQ54" s="107"/>
      <c r="TZR54" s="107"/>
      <c r="TZS54" s="107"/>
      <c r="TZT54" s="107"/>
      <c r="TZU54" s="107"/>
      <c r="TZV54" s="107"/>
      <c r="TZW54" s="107"/>
      <c r="TZX54" s="107"/>
      <c r="TZY54" s="107"/>
      <c r="TZZ54" s="107"/>
      <c r="UAA54" s="107"/>
      <c r="UAB54" s="107"/>
      <c r="UAC54" s="107"/>
      <c r="UAD54" s="107"/>
      <c r="UAE54" s="107"/>
      <c r="UAF54" s="107"/>
      <c r="UAG54" s="107"/>
      <c r="UAH54" s="107"/>
      <c r="UAI54" s="107"/>
      <c r="UAJ54" s="107"/>
      <c r="UAK54" s="107"/>
      <c r="UAL54" s="107"/>
      <c r="UAM54" s="107"/>
      <c r="UAN54" s="107"/>
      <c r="UAO54" s="107"/>
      <c r="UAP54" s="107"/>
      <c r="UAQ54" s="107"/>
      <c r="UAR54" s="107"/>
      <c r="UAS54" s="107"/>
      <c r="UAT54" s="107"/>
      <c r="UAU54" s="107"/>
      <c r="UAV54" s="107"/>
      <c r="UAW54" s="107"/>
      <c r="UAX54" s="107"/>
      <c r="UAY54" s="107"/>
      <c r="UAZ54" s="107"/>
      <c r="UBA54" s="107"/>
      <c r="UBB54" s="107"/>
      <c r="UBC54" s="107"/>
      <c r="UBD54" s="107"/>
      <c r="UBE54" s="107"/>
      <c r="UBF54" s="107"/>
      <c r="UBG54" s="107"/>
      <c r="UBH54" s="107"/>
      <c r="UBI54" s="107"/>
      <c r="UBJ54" s="107"/>
      <c r="UBK54" s="107"/>
      <c r="UBL54" s="107"/>
      <c r="UBM54" s="107"/>
      <c r="UBN54" s="107"/>
      <c r="UBO54" s="107"/>
      <c r="UBP54" s="107"/>
      <c r="UBQ54" s="107"/>
      <c r="UBR54" s="107"/>
      <c r="UBS54" s="107"/>
      <c r="UBT54" s="107"/>
      <c r="UBU54" s="107"/>
      <c r="UBV54" s="107"/>
      <c r="UBW54" s="107"/>
      <c r="UBX54" s="107"/>
      <c r="UBY54" s="107"/>
      <c r="UBZ54" s="107"/>
      <c r="UCA54" s="107"/>
      <c r="UCB54" s="107"/>
      <c r="UCC54" s="107"/>
      <c r="UCD54" s="107"/>
      <c r="UCE54" s="107"/>
      <c r="UCF54" s="107"/>
      <c r="UCG54" s="107"/>
      <c r="UCH54" s="107"/>
      <c r="UCI54" s="107"/>
      <c r="UCJ54" s="107"/>
      <c r="UCK54" s="107"/>
      <c r="UCL54" s="107"/>
      <c r="UCM54" s="107"/>
      <c r="UCN54" s="107"/>
      <c r="UCO54" s="107"/>
      <c r="UCP54" s="107"/>
      <c r="UCQ54" s="107"/>
      <c r="UCR54" s="107"/>
      <c r="UCS54" s="107"/>
      <c r="UCT54" s="107"/>
      <c r="UCU54" s="107"/>
      <c r="UCV54" s="107"/>
      <c r="UCW54" s="107"/>
      <c r="UCX54" s="107"/>
      <c r="UCY54" s="107"/>
      <c r="UCZ54" s="107"/>
      <c r="UDA54" s="107"/>
      <c r="UDB54" s="107"/>
      <c r="UDC54" s="107"/>
      <c r="UDD54" s="107"/>
      <c r="UDE54" s="107"/>
      <c r="UDF54" s="107"/>
      <c r="UDG54" s="107"/>
      <c r="UDH54" s="107"/>
      <c r="UDI54" s="107"/>
      <c r="UDJ54" s="107"/>
      <c r="UDK54" s="107"/>
      <c r="UDL54" s="107"/>
      <c r="UDM54" s="107"/>
      <c r="UDN54" s="107"/>
      <c r="UDO54" s="107"/>
      <c r="UDP54" s="107"/>
      <c r="UDQ54" s="107"/>
      <c r="UDR54" s="107"/>
      <c r="UDS54" s="107"/>
      <c r="UDT54" s="107"/>
      <c r="UDU54" s="107"/>
      <c r="UDV54" s="107"/>
      <c r="UDW54" s="107"/>
      <c r="UDX54" s="107"/>
      <c r="UDY54" s="107"/>
      <c r="UDZ54" s="107"/>
      <c r="UEA54" s="107"/>
      <c r="UEB54" s="107"/>
      <c r="UEC54" s="107"/>
      <c r="UED54" s="107"/>
      <c r="UEE54" s="107"/>
      <c r="UEF54" s="107"/>
      <c r="UEG54" s="107"/>
      <c r="UEH54" s="107"/>
      <c r="UEI54" s="107"/>
      <c r="UEJ54" s="107"/>
      <c r="UEK54" s="107"/>
      <c r="UEL54" s="107"/>
      <c r="UEM54" s="107"/>
      <c r="UEN54" s="107"/>
      <c r="UEO54" s="107"/>
      <c r="UEP54" s="107"/>
      <c r="UEQ54" s="107"/>
      <c r="UER54" s="107"/>
      <c r="UES54" s="107"/>
      <c r="UET54" s="107"/>
      <c r="UEU54" s="107"/>
      <c r="UEV54" s="107"/>
      <c r="UEW54" s="107"/>
      <c r="UEX54" s="107"/>
      <c r="UEY54" s="107"/>
      <c r="UEZ54" s="107"/>
      <c r="UFA54" s="107"/>
      <c r="UFB54" s="107"/>
      <c r="UFC54" s="107"/>
      <c r="UFD54" s="107"/>
      <c r="UFE54" s="107"/>
      <c r="UFF54" s="107"/>
      <c r="UFG54" s="107"/>
      <c r="UFH54" s="107"/>
      <c r="UFI54" s="107"/>
      <c r="UFJ54" s="107"/>
      <c r="UFK54" s="107"/>
      <c r="UFL54" s="107"/>
      <c r="UFM54" s="107"/>
      <c r="UFN54" s="107"/>
      <c r="UFO54" s="107"/>
      <c r="UFP54" s="107"/>
      <c r="UFQ54" s="107"/>
      <c r="UFR54" s="107"/>
      <c r="UFS54" s="107"/>
      <c r="UFT54" s="107"/>
      <c r="UFU54" s="107"/>
      <c r="UFV54" s="107"/>
      <c r="UFW54" s="107"/>
      <c r="UFX54" s="107"/>
      <c r="UFY54" s="107"/>
      <c r="UFZ54" s="107"/>
      <c r="UGA54" s="107"/>
      <c r="UGB54" s="107"/>
      <c r="UGC54" s="107"/>
      <c r="UGD54" s="107"/>
      <c r="UGE54" s="107"/>
      <c r="UGF54" s="107"/>
      <c r="UGG54" s="107"/>
      <c r="UGH54" s="107"/>
      <c r="UGI54" s="107"/>
      <c r="UGJ54" s="107"/>
      <c r="UGK54" s="107"/>
      <c r="UGL54" s="107"/>
      <c r="UGM54" s="107"/>
      <c r="UGN54" s="107"/>
      <c r="UGO54" s="107"/>
      <c r="UGP54" s="107"/>
      <c r="UGQ54" s="107"/>
      <c r="UGR54" s="107"/>
      <c r="UGS54" s="107"/>
      <c r="UGT54" s="107"/>
      <c r="UGU54" s="107"/>
      <c r="UGV54" s="107"/>
      <c r="UGW54" s="107"/>
      <c r="UGX54" s="107"/>
      <c r="UGY54" s="107"/>
      <c r="UGZ54" s="107"/>
      <c r="UHA54" s="107"/>
      <c r="UHB54" s="107"/>
      <c r="UHC54" s="107"/>
      <c r="UHD54" s="107"/>
      <c r="UHE54" s="107"/>
      <c r="UHF54" s="107"/>
      <c r="UHG54" s="107"/>
      <c r="UHH54" s="107"/>
      <c r="UHI54" s="107"/>
      <c r="UHJ54" s="107"/>
      <c r="UHK54" s="107"/>
      <c r="UHL54" s="107"/>
      <c r="UHM54" s="107"/>
      <c r="UHN54" s="107"/>
      <c r="UHO54" s="107"/>
      <c r="UHP54" s="107"/>
      <c r="UHQ54" s="107"/>
      <c r="UHR54" s="107"/>
      <c r="UHS54" s="107"/>
      <c r="UHT54" s="107"/>
      <c r="UHU54" s="107"/>
      <c r="UHV54" s="107"/>
      <c r="UHW54" s="107"/>
      <c r="UHX54" s="107"/>
      <c r="UHY54" s="107"/>
      <c r="UHZ54" s="107"/>
      <c r="UIA54" s="107"/>
      <c r="UIB54" s="107"/>
      <c r="UIC54" s="107"/>
      <c r="UID54" s="107"/>
      <c r="UIE54" s="107"/>
      <c r="UIF54" s="107"/>
      <c r="UIG54" s="107"/>
      <c r="UIH54" s="107"/>
      <c r="UII54" s="107"/>
      <c r="UIJ54" s="107"/>
      <c r="UIK54" s="107"/>
      <c r="UIL54" s="107"/>
      <c r="UIM54" s="107"/>
      <c r="UIN54" s="107"/>
      <c r="UIO54" s="107"/>
      <c r="UIP54" s="107"/>
      <c r="UIQ54" s="107"/>
      <c r="UIR54" s="107"/>
      <c r="UIS54" s="107"/>
      <c r="UIT54" s="107"/>
      <c r="UIU54" s="107"/>
      <c r="UIV54" s="107"/>
      <c r="UIW54" s="107"/>
      <c r="UIX54" s="107"/>
      <c r="UIY54" s="107"/>
      <c r="UIZ54" s="107"/>
      <c r="UJA54" s="107"/>
      <c r="UJB54" s="107"/>
      <c r="UJC54" s="107"/>
      <c r="UJD54" s="107"/>
      <c r="UJE54" s="107"/>
      <c r="UJF54" s="107"/>
      <c r="UJG54" s="107"/>
      <c r="UJH54" s="107"/>
      <c r="UJI54" s="107"/>
      <c r="UJJ54" s="107"/>
      <c r="UJK54" s="107"/>
      <c r="UJL54" s="107"/>
      <c r="UJM54" s="107"/>
      <c r="UJN54" s="107"/>
      <c r="UJO54" s="107"/>
      <c r="UJP54" s="107"/>
      <c r="UJQ54" s="107"/>
      <c r="UJR54" s="107"/>
      <c r="UJS54" s="107"/>
      <c r="UJT54" s="107"/>
      <c r="UJU54" s="107"/>
      <c r="UJV54" s="107"/>
      <c r="UJW54" s="107"/>
      <c r="UJX54" s="107"/>
      <c r="UJY54" s="107"/>
      <c r="UJZ54" s="107"/>
      <c r="UKA54" s="107"/>
      <c r="UKB54" s="107"/>
      <c r="UKC54" s="107"/>
      <c r="UKD54" s="107"/>
      <c r="UKE54" s="107"/>
      <c r="UKF54" s="107"/>
      <c r="UKG54" s="107"/>
      <c r="UKH54" s="107"/>
      <c r="UKI54" s="107"/>
      <c r="UKJ54" s="107"/>
      <c r="UKK54" s="107"/>
      <c r="UKL54" s="107"/>
      <c r="UKM54" s="107"/>
      <c r="UKN54" s="107"/>
      <c r="UKO54" s="107"/>
      <c r="UKP54" s="107"/>
      <c r="UKQ54" s="107"/>
      <c r="UKR54" s="107"/>
      <c r="UKS54" s="107"/>
      <c r="UKT54" s="107"/>
      <c r="UKU54" s="107"/>
      <c r="UKV54" s="107"/>
      <c r="UKW54" s="107"/>
      <c r="UKX54" s="107"/>
      <c r="UKY54" s="107"/>
      <c r="UKZ54" s="107"/>
      <c r="ULA54" s="107"/>
      <c r="ULB54" s="107"/>
      <c r="ULC54" s="107"/>
      <c r="ULD54" s="107"/>
      <c r="ULE54" s="107"/>
      <c r="ULF54" s="107"/>
      <c r="ULG54" s="107"/>
      <c r="ULH54" s="107"/>
      <c r="ULI54" s="107"/>
      <c r="ULJ54" s="107"/>
      <c r="ULK54" s="107"/>
      <c r="ULL54" s="107"/>
      <c r="ULM54" s="107"/>
      <c r="ULN54" s="107"/>
      <c r="ULO54" s="107"/>
      <c r="ULP54" s="107"/>
      <c r="ULQ54" s="107"/>
      <c r="ULR54" s="107"/>
      <c r="ULS54" s="107"/>
      <c r="ULT54" s="107"/>
      <c r="ULU54" s="107"/>
      <c r="ULV54" s="107"/>
      <c r="ULW54" s="107"/>
      <c r="ULX54" s="107"/>
      <c r="ULY54" s="107"/>
      <c r="ULZ54" s="107"/>
      <c r="UMA54" s="107"/>
      <c r="UMB54" s="107"/>
      <c r="UMC54" s="107"/>
      <c r="UMD54" s="107"/>
      <c r="UME54" s="107"/>
      <c r="UMF54" s="107"/>
      <c r="UMG54" s="107"/>
      <c r="UMH54" s="107"/>
      <c r="UMI54" s="107"/>
      <c r="UMJ54" s="107"/>
      <c r="UMK54" s="107"/>
      <c r="UML54" s="107"/>
      <c r="UMM54" s="107"/>
      <c r="UMN54" s="107"/>
      <c r="UMO54" s="107"/>
      <c r="UMP54" s="107"/>
      <c r="UMQ54" s="107"/>
      <c r="UMR54" s="107"/>
      <c r="UMS54" s="107"/>
      <c r="UMT54" s="107"/>
      <c r="UMU54" s="107"/>
      <c r="UMV54" s="107"/>
      <c r="UMW54" s="107"/>
      <c r="UMX54" s="107"/>
      <c r="UMY54" s="107"/>
      <c r="UMZ54" s="107"/>
      <c r="UNA54" s="107"/>
      <c r="UNB54" s="107"/>
      <c r="UNC54" s="107"/>
      <c r="UND54" s="107"/>
      <c r="UNE54" s="107"/>
      <c r="UNF54" s="107"/>
      <c r="UNG54" s="107"/>
      <c r="UNH54" s="107"/>
      <c r="UNI54" s="107"/>
      <c r="UNJ54" s="107"/>
      <c r="UNK54" s="107"/>
      <c r="UNL54" s="107"/>
      <c r="UNM54" s="107"/>
      <c r="UNN54" s="107"/>
      <c r="UNO54" s="107"/>
      <c r="UNP54" s="107"/>
      <c r="UNQ54" s="107"/>
      <c r="UNR54" s="107"/>
      <c r="UNS54" s="107"/>
      <c r="UNT54" s="107"/>
      <c r="UNU54" s="107"/>
      <c r="UNV54" s="107"/>
      <c r="UNW54" s="107"/>
      <c r="UNX54" s="107"/>
      <c r="UNY54" s="107"/>
      <c r="UNZ54" s="107"/>
      <c r="UOA54" s="107"/>
      <c r="UOB54" s="107"/>
      <c r="UOC54" s="107"/>
      <c r="UOD54" s="107"/>
      <c r="UOE54" s="107"/>
      <c r="UOF54" s="107"/>
      <c r="UOG54" s="107"/>
      <c r="UOH54" s="107"/>
      <c r="UOI54" s="107"/>
      <c r="UOJ54" s="107"/>
      <c r="UOK54" s="107"/>
      <c r="UOL54" s="107"/>
      <c r="UOM54" s="107"/>
      <c r="UON54" s="107"/>
      <c r="UOO54" s="107"/>
      <c r="UOP54" s="107"/>
      <c r="UOQ54" s="107"/>
      <c r="UOR54" s="107"/>
      <c r="UOS54" s="107"/>
      <c r="UOT54" s="107"/>
      <c r="UOU54" s="107"/>
      <c r="UOV54" s="107"/>
      <c r="UOW54" s="107"/>
      <c r="UOX54" s="107"/>
      <c r="UOY54" s="107"/>
      <c r="UOZ54" s="107"/>
      <c r="UPA54" s="107"/>
      <c r="UPB54" s="107"/>
      <c r="UPC54" s="107"/>
      <c r="UPD54" s="107"/>
      <c r="UPE54" s="107"/>
      <c r="UPF54" s="107"/>
      <c r="UPG54" s="107"/>
      <c r="UPH54" s="107"/>
      <c r="UPI54" s="107"/>
      <c r="UPJ54" s="107"/>
      <c r="UPK54" s="107"/>
      <c r="UPL54" s="107"/>
      <c r="UPM54" s="107"/>
      <c r="UPN54" s="107"/>
      <c r="UPO54" s="107"/>
      <c r="UPP54" s="107"/>
      <c r="UPQ54" s="107"/>
      <c r="UPR54" s="107"/>
      <c r="UPS54" s="107"/>
      <c r="UPT54" s="107"/>
      <c r="UPU54" s="107"/>
      <c r="UPV54" s="107"/>
      <c r="UPW54" s="107"/>
      <c r="UPX54" s="107"/>
      <c r="UPY54" s="107"/>
      <c r="UPZ54" s="107"/>
      <c r="UQA54" s="107"/>
      <c r="UQB54" s="107"/>
      <c r="UQC54" s="107"/>
      <c r="UQD54" s="107"/>
      <c r="UQE54" s="107"/>
      <c r="UQF54" s="107"/>
      <c r="UQG54" s="107"/>
      <c r="UQH54" s="107"/>
      <c r="UQI54" s="107"/>
      <c r="UQJ54" s="107"/>
      <c r="UQK54" s="107"/>
      <c r="UQL54" s="107"/>
      <c r="UQM54" s="107"/>
      <c r="UQN54" s="107"/>
      <c r="UQO54" s="107"/>
      <c r="UQP54" s="107"/>
      <c r="UQQ54" s="107"/>
      <c r="UQR54" s="107"/>
      <c r="UQS54" s="107"/>
      <c r="UQT54" s="107"/>
      <c r="UQU54" s="107"/>
      <c r="UQV54" s="107"/>
      <c r="UQW54" s="107"/>
      <c r="UQX54" s="107"/>
      <c r="UQY54" s="107"/>
      <c r="UQZ54" s="107"/>
      <c r="URA54" s="107"/>
      <c r="URB54" s="107"/>
      <c r="URC54" s="107"/>
      <c r="URD54" s="107"/>
      <c r="URE54" s="107"/>
      <c r="URF54" s="107"/>
      <c r="URG54" s="107"/>
      <c r="URH54" s="107"/>
      <c r="URI54" s="107"/>
      <c r="URJ54" s="107"/>
      <c r="URK54" s="107"/>
      <c r="URL54" s="107"/>
      <c r="URM54" s="107"/>
      <c r="URN54" s="107"/>
      <c r="URO54" s="107"/>
      <c r="URP54" s="107"/>
      <c r="URQ54" s="107"/>
      <c r="URR54" s="107"/>
      <c r="URS54" s="107"/>
      <c r="URT54" s="107"/>
      <c r="URU54" s="107"/>
      <c r="URV54" s="107"/>
      <c r="URW54" s="107"/>
      <c r="URX54" s="107"/>
      <c r="URY54" s="107"/>
      <c r="URZ54" s="107"/>
      <c r="USA54" s="107"/>
      <c r="USB54" s="107"/>
      <c r="USC54" s="107"/>
      <c r="USD54" s="107"/>
      <c r="USE54" s="107"/>
      <c r="USF54" s="107"/>
      <c r="USG54" s="107"/>
      <c r="USH54" s="107"/>
      <c r="USI54" s="107"/>
      <c r="USJ54" s="107"/>
      <c r="USK54" s="107"/>
      <c r="USL54" s="107"/>
      <c r="USM54" s="107"/>
      <c r="USN54" s="107"/>
      <c r="USO54" s="107"/>
      <c r="USP54" s="107"/>
      <c r="USQ54" s="107"/>
      <c r="USR54" s="107"/>
      <c r="USS54" s="107"/>
      <c r="UST54" s="107"/>
      <c r="USU54" s="107"/>
      <c r="USV54" s="107"/>
      <c r="USW54" s="107"/>
      <c r="USX54" s="107"/>
      <c r="USY54" s="107"/>
      <c r="USZ54" s="107"/>
      <c r="UTA54" s="107"/>
      <c r="UTB54" s="107"/>
      <c r="UTC54" s="107"/>
      <c r="UTD54" s="107"/>
      <c r="UTE54" s="107"/>
      <c r="UTF54" s="107"/>
      <c r="UTG54" s="107"/>
      <c r="UTH54" s="107"/>
      <c r="UTI54" s="107"/>
      <c r="UTJ54" s="107"/>
      <c r="UTK54" s="107"/>
      <c r="UTL54" s="107"/>
      <c r="UTM54" s="107"/>
      <c r="UTN54" s="107"/>
      <c r="UTO54" s="107"/>
      <c r="UTP54" s="107"/>
      <c r="UTQ54" s="107"/>
      <c r="UTR54" s="107"/>
      <c r="UTS54" s="107"/>
      <c r="UTT54" s="107"/>
      <c r="UTU54" s="107"/>
      <c r="UTV54" s="107"/>
      <c r="UTW54" s="107"/>
      <c r="UTX54" s="107"/>
      <c r="UTY54" s="107"/>
      <c r="UTZ54" s="107"/>
      <c r="UUA54" s="107"/>
      <c r="UUB54" s="107"/>
      <c r="UUC54" s="107"/>
      <c r="UUD54" s="107"/>
      <c r="UUE54" s="107"/>
      <c r="UUF54" s="107"/>
      <c r="UUG54" s="107"/>
      <c r="UUH54" s="107"/>
      <c r="UUI54" s="107"/>
      <c r="UUJ54" s="107"/>
      <c r="UUK54" s="107"/>
      <c r="UUL54" s="107"/>
      <c r="UUM54" s="107"/>
      <c r="UUN54" s="107"/>
      <c r="UUO54" s="107"/>
      <c r="UUP54" s="107"/>
      <c r="UUQ54" s="107"/>
      <c r="UUR54" s="107"/>
      <c r="UUS54" s="107"/>
      <c r="UUT54" s="107"/>
      <c r="UUU54" s="107"/>
      <c r="UUV54" s="107"/>
      <c r="UUW54" s="107"/>
      <c r="UUX54" s="107"/>
      <c r="UUY54" s="107"/>
      <c r="UUZ54" s="107"/>
      <c r="UVA54" s="107"/>
      <c r="UVB54" s="107"/>
      <c r="UVC54" s="107"/>
      <c r="UVD54" s="107"/>
      <c r="UVE54" s="107"/>
      <c r="UVF54" s="107"/>
      <c r="UVG54" s="107"/>
      <c r="UVH54" s="107"/>
      <c r="UVI54" s="107"/>
      <c r="UVJ54" s="107"/>
      <c r="UVK54" s="107"/>
      <c r="UVL54" s="107"/>
      <c r="UVM54" s="107"/>
      <c r="UVN54" s="107"/>
      <c r="UVO54" s="107"/>
      <c r="UVP54" s="107"/>
      <c r="UVQ54" s="107"/>
      <c r="UVR54" s="107"/>
      <c r="UVS54" s="107"/>
      <c r="UVT54" s="107"/>
      <c r="UVU54" s="107"/>
      <c r="UVV54" s="107"/>
      <c r="UVW54" s="107"/>
      <c r="UVX54" s="107"/>
      <c r="UVY54" s="107"/>
      <c r="UVZ54" s="107"/>
      <c r="UWA54" s="107"/>
      <c r="UWB54" s="107"/>
      <c r="UWC54" s="107"/>
      <c r="UWD54" s="107"/>
      <c r="UWE54" s="107"/>
      <c r="UWF54" s="107"/>
      <c r="UWG54" s="107"/>
      <c r="UWH54" s="107"/>
      <c r="UWI54" s="107"/>
      <c r="UWJ54" s="107"/>
      <c r="UWK54" s="107"/>
      <c r="UWL54" s="107"/>
      <c r="UWM54" s="107"/>
      <c r="UWN54" s="107"/>
      <c r="UWO54" s="107"/>
      <c r="UWP54" s="107"/>
      <c r="UWQ54" s="107"/>
      <c r="UWR54" s="107"/>
      <c r="UWS54" s="107"/>
      <c r="UWT54" s="107"/>
      <c r="UWU54" s="107"/>
      <c r="UWV54" s="107"/>
      <c r="UWW54" s="107"/>
      <c r="UWX54" s="107"/>
      <c r="UWY54" s="107"/>
      <c r="UWZ54" s="107"/>
      <c r="UXA54" s="107"/>
      <c r="UXB54" s="107"/>
      <c r="UXC54" s="107"/>
      <c r="UXD54" s="107"/>
      <c r="UXE54" s="107"/>
      <c r="UXF54" s="107"/>
      <c r="UXG54" s="107"/>
      <c r="UXH54" s="107"/>
      <c r="UXI54" s="107"/>
      <c r="UXJ54" s="107"/>
      <c r="UXK54" s="107"/>
      <c r="UXL54" s="107"/>
      <c r="UXM54" s="107"/>
      <c r="UXN54" s="107"/>
      <c r="UXO54" s="107"/>
      <c r="UXP54" s="107"/>
      <c r="UXQ54" s="107"/>
      <c r="UXR54" s="107"/>
      <c r="UXS54" s="107"/>
      <c r="UXT54" s="107"/>
      <c r="UXU54" s="107"/>
      <c r="UXV54" s="107"/>
      <c r="UXW54" s="107"/>
      <c r="UXX54" s="107"/>
      <c r="UXY54" s="107"/>
      <c r="UXZ54" s="107"/>
      <c r="UYA54" s="107"/>
      <c r="UYB54" s="107"/>
      <c r="UYC54" s="107"/>
      <c r="UYD54" s="107"/>
      <c r="UYE54" s="107"/>
      <c r="UYF54" s="107"/>
      <c r="UYG54" s="107"/>
      <c r="UYH54" s="107"/>
      <c r="UYI54" s="107"/>
      <c r="UYJ54" s="107"/>
      <c r="UYK54" s="107"/>
      <c r="UYL54" s="107"/>
      <c r="UYM54" s="107"/>
      <c r="UYN54" s="107"/>
      <c r="UYO54" s="107"/>
      <c r="UYP54" s="107"/>
      <c r="UYQ54" s="107"/>
      <c r="UYR54" s="107"/>
      <c r="UYS54" s="107"/>
      <c r="UYT54" s="107"/>
      <c r="UYU54" s="107"/>
      <c r="UYV54" s="107"/>
      <c r="UYW54" s="107"/>
      <c r="UYX54" s="107"/>
      <c r="UYY54" s="107"/>
      <c r="UYZ54" s="107"/>
      <c r="UZA54" s="107"/>
      <c r="UZB54" s="107"/>
      <c r="UZC54" s="107"/>
      <c r="UZD54" s="107"/>
      <c r="UZE54" s="107"/>
      <c r="UZF54" s="107"/>
      <c r="UZG54" s="107"/>
      <c r="UZH54" s="107"/>
      <c r="UZI54" s="107"/>
      <c r="UZJ54" s="107"/>
      <c r="UZK54" s="107"/>
      <c r="UZL54" s="107"/>
      <c r="UZM54" s="107"/>
      <c r="UZN54" s="107"/>
      <c r="UZO54" s="107"/>
      <c r="UZP54" s="107"/>
      <c r="UZQ54" s="107"/>
      <c r="UZR54" s="107"/>
      <c r="UZS54" s="107"/>
      <c r="UZT54" s="107"/>
      <c r="UZU54" s="107"/>
      <c r="UZV54" s="107"/>
      <c r="UZW54" s="107"/>
      <c r="UZX54" s="107"/>
      <c r="UZY54" s="107"/>
      <c r="UZZ54" s="107"/>
      <c r="VAA54" s="107"/>
      <c r="VAB54" s="107"/>
      <c r="VAC54" s="107"/>
      <c r="VAD54" s="107"/>
      <c r="VAE54" s="107"/>
      <c r="VAF54" s="107"/>
      <c r="VAG54" s="107"/>
      <c r="VAH54" s="107"/>
      <c r="VAI54" s="107"/>
      <c r="VAJ54" s="107"/>
      <c r="VAK54" s="107"/>
      <c r="VAL54" s="107"/>
      <c r="VAM54" s="107"/>
      <c r="VAN54" s="107"/>
      <c r="VAO54" s="107"/>
      <c r="VAP54" s="107"/>
      <c r="VAQ54" s="107"/>
      <c r="VAR54" s="107"/>
      <c r="VAS54" s="107"/>
      <c r="VAT54" s="107"/>
      <c r="VAU54" s="107"/>
      <c r="VAV54" s="107"/>
      <c r="VAW54" s="107"/>
      <c r="VAX54" s="107"/>
      <c r="VAY54" s="107"/>
      <c r="VAZ54" s="107"/>
      <c r="VBA54" s="107"/>
      <c r="VBB54" s="107"/>
      <c r="VBC54" s="107"/>
      <c r="VBD54" s="107"/>
      <c r="VBE54" s="107"/>
      <c r="VBF54" s="107"/>
      <c r="VBG54" s="107"/>
      <c r="VBH54" s="107"/>
      <c r="VBI54" s="107"/>
      <c r="VBJ54" s="107"/>
      <c r="VBK54" s="107"/>
      <c r="VBL54" s="107"/>
      <c r="VBM54" s="107"/>
      <c r="VBN54" s="107"/>
      <c r="VBO54" s="107"/>
      <c r="VBP54" s="107"/>
      <c r="VBQ54" s="107"/>
      <c r="VBR54" s="107"/>
      <c r="VBS54" s="107"/>
      <c r="VBT54" s="107"/>
      <c r="VBU54" s="107"/>
      <c r="VBV54" s="107"/>
      <c r="VBW54" s="107"/>
      <c r="VBX54" s="107"/>
      <c r="VBY54" s="107"/>
      <c r="VBZ54" s="107"/>
      <c r="VCA54" s="107"/>
      <c r="VCB54" s="107"/>
      <c r="VCC54" s="107"/>
      <c r="VCD54" s="107"/>
      <c r="VCE54" s="107"/>
      <c r="VCF54" s="107"/>
      <c r="VCG54" s="107"/>
      <c r="VCH54" s="107"/>
      <c r="VCI54" s="107"/>
      <c r="VCJ54" s="107"/>
      <c r="VCK54" s="107"/>
      <c r="VCL54" s="107"/>
      <c r="VCM54" s="107"/>
      <c r="VCN54" s="107"/>
      <c r="VCO54" s="107"/>
      <c r="VCP54" s="107"/>
      <c r="VCQ54" s="107"/>
      <c r="VCR54" s="107"/>
      <c r="VCS54" s="107"/>
      <c r="VCT54" s="107"/>
      <c r="VCU54" s="107"/>
      <c r="VCV54" s="107"/>
      <c r="VCW54" s="107"/>
      <c r="VCX54" s="107"/>
      <c r="VCY54" s="107"/>
      <c r="VCZ54" s="107"/>
      <c r="VDA54" s="107"/>
      <c r="VDB54" s="107"/>
      <c r="VDC54" s="107"/>
      <c r="VDD54" s="107"/>
      <c r="VDE54" s="107"/>
      <c r="VDF54" s="107"/>
      <c r="VDG54" s="107"/>
      <c r="VDH54" s="107"/>
      <c r="VDI54" s="107"/>
      <c r="VDJ54" s="107"/>
      <c r="VDK54" s="107"/>
      <c r="VDL54" s="107"/>
      <c r="VDM54" s="107"/>
      <c r="VDN54" s="107"/>
      <c r="VDO54" s="107"/>
      <c r="VDP54" s="107"/>
      <c r="VDQ54" s="107"/>
      <c r="VDR54" s="107"/>
      <c r="VDS54" s="107"/>
      <c r="VDT54" s="107"/>
      <c r="VDU54" s="107"/>
      <c r="VDV54" s="107"/>
      <c r="VDW54" s="107"/>
      <c r="VDX54" s="107"/>
      <c r="VDY54" s="107"/>
      <c r="VDZ54" s="107"/>
      <c r="VEA54" s="107"/>
      <c r="VEB54" s="107"/>
      <c r="VEC54" s="107"/>
      <c r="VED54" s="107"/>
      <c r="VEE54" s="107"/>
      <c r="VEF54" s="107"/>
      <c r="VEG54" s="107"/>
      <c r="VEH54" s="107"/>
      <c r="VEI54" s="107"/>
      <c r="VEJ54" s="107"/>
      <c r="VEK54" s="107"/>
      <c r="VEL54" s="107"/>
      <c r="VEM54" s="107"/>
      <c r="VEN54" s="107"/>
      <c r="VEO54" s="107"/>
      <c r="VEP54" s="107"/>
      <c r="VEQ54" s="107"/>
      <c r="VER54" s="107"/>
      <c r="VES54" s="107"/>
      <c r="VET54" s="107"/>
      <c r="VEU54" s="107"/>
      <c r="VEV54" s="107"/>
      <c r="VEW54" s="107"/>
      <c r="VEX54" s="107"/>
      <c r="VEY54" s="107"/>
      <c r="VEZ54" s="107"/>
      <c r="VFA54" s="107"/>
      <c r="VFB54" s="107"/>
      <c r="VFC54" s="107"/>
      <c r="VFD54" s="107"/>
      <c r="VFE54" s="107"/>
      <c r="VFF54" s="107"/>
      <c r="VFG54" s="107"/>
      <c r="VFH54" s="107"/>
      <c r="VFI54" s="107"/>
      <c r="VFJ54" s="107"/>
      <c r="VFK54" s="107"/>
      <c r="VFL54" s="107"/>
      <c r="VFM54" s="107"/>
      <c r="VFN54" s="107"/>
      <c r="VFO54" s="107"/>
      <c r="VFP54" s="107"/>
      <c r="VFQ54" s="107"/>
      <c r="VFR54" s="107"/>
      <c r="VFS54" s="107"/>
      <c r="VFT54" s="107"/>
      <c r="VFU54" s="107"/>
      <c r="VFV54" s="107"/>
      <c r="VFW54" s="107"/>
      <c r="VFX54" s="107"/>
      <c r="VFY54" s="107"/>
      <c r="VFZ54" s="107"/>
      <c r="VGA54" s="107"/>
      <c r="VGB54" s="107"/>
      <c r="VGC54" s="107"/>
      <c r="VGD54" s="107"/>
      <c r="VGE54" s="107"/>
      <c r="VGF54" s="107"/>
      <c r="VGG54" s="107"/>
      <c r="VGH54" s="107"/>
      <c r="VGI54" s="107"/>
      <c r="VGJ54" s="107"/>
      <c r="VGK54" s="107"/>
      <c r="VGL54" s="107"/>
      <c r="VGM54" s="107"/>
      <c r="VGN54" s="107"/>
      <c r="VGO54" s="107"/>
      <c r="VGP54" s="107"/>
      <c r="VGQ54" s="107"/>
      <c r="VGR54" s="107"/>
      <c r="VGS54" s="107"/>
      <c r="VGT54" s="107"/>
      <c r="VGU54" s="107"/>
      <c r="VGV54" s="107"/>
      <c r="VGW54" s="107"/>
      <c r="VGX54" s="107"/>
      <c r="VGY54" s="107"/>
      <c r="VGZ54" s="107"/>
      <c r="VHA54" s="107"/>
      <c r="VHB54" s="107"/>
      <c r="VHC54" s="107"/>
      <c r="VHD54" s="107"/>
      <c r="VHE54" s="107"/>
      <c r="VHF54" s="107"/>
      <c r="VHG54" s="107"/>
      <c r="VHH54" s="107"/>
      <c r="VHI54" s="107"/>
      <c r="VHJ54" s="107"/>
      <c r="VHK54" s="107"/>
      <c r="VHL54" s="107"/>
      <c r="VHM54" s="107"/>
      <c r="VHN54" s="107"/>
      <c r="VHO54" s="107"/>
      <c r="VHP54" s="107"/>
      <c r="VHQ54" s="107"/>
      <c r="VHR54" s="107"/>
      <c r="VHS54" s="107"/>
      <c r="VHT54" s="107"/>
      <c r="VHU54" s="107"/>
      <c r="VHV54" s="107"/>
      <c r="VHW54" s="107"/>
      <c r="VHX54" s="107"/>
      <c r="VHY54" s="107"/>
      <c r="VHZ54" s="107"/>
      <c r="VIA54" s="107"/>
      <c r="VIB54" s="107"/>
      <c r="VIC54" s="107"/>
      <c r="VID54" s="107"/>
      <c r="VIE54" s="107"/>
      <c r="VIF54" s="107"/>
      <c r="VIG54" s="107"/>
      <c r="VIH54" s="107"/>
      <c r="VII54" s="107"/>
      <c r="VIJ54" s="107"/>
      <c r="VIK54" s="107"/>
      <c r="VIL54" s="107"/>
      <c r="VIM54" s="107"/>
      <c r="VIN54" s="107"/>
      <c r="VIO54" s="107"/>
      <c r="VIP54" s="107"/>
      <c r="VIQ54" s="107"/>
      <c r="VIR54" s="107"/>
      <c r="VIS54" s="107"/>
      <c r="VIT54" s="107"/>
      <c r="VIU54" s="107"/>
      <c r="VIV54" s="107"/>
      <c r="VIW54" s="107"/>
      <c r="VIX54" s="107"/>
      <c r="VIY54" s="107"/>
      <c r="VIZ54" s="107"/>
      <c r="VJA54" s="107"/>
      <c r="VJB54" s="107"/>
      <c r="VJC54" s="107"/>
      <c r="VJD54" s="107"/>
      <c r="VJE54" s="107"/>
      <c r="VJF54" s="107"/>
      <c r="VJG54" s="107"/>
      <c r="VJH54" s="107"/>
      <c r="VJI54" s="107"/>
      <c r="VJJ54" s="107"/>
      <c r="VJK54" s="107"/>
      <c r="VJL54" s="107"/>
      <c r="VJM54" s="107"/>
      <c r="VJN54" s="107"/>
      <c r="VJO54" s="107"/>
      <c r="VJP54" s="107"/>
      <c r="VJQ54" s="107"/>
      <c r="VJR54" s="107"/>
      <c r="VJS54" s="107"/>
      <c r="VJT54" s="107"/>
      <c r="VJU54" s="107"/>
      <c r="VJV54" s="107"/>
      <c r="VJW54" s="107"/>
      <c r="VJX54" s="107"/>
      <c r="VJY54" s="107"/>
      <c r="VJZ54" s="107"/>
      <c r="VKA54" s="107"/>
      <c r="VKB54" s="107"/>
      <c r="VKC54" s="107"/>
      <c r="VKD54" s="107"/>
      <c r="VKE54" s="107"/>
      <c r="VKF54" s="107"/>
      <c r="VKG54" s="107"/>
      <c r="VKH54" s="107"/>
      <c r="VKI54" s="107"/>
      <c r="VKJ54" s="107"/>
      <c r="VKK54" s="107"/>
      <c r="VKL54" s="107"/>
      <c r="VKM54" s="107"/>
      <c r="VKN54" s="107"/>
      <c r="VKO54" s="107"/>
      <c r="VKP54" s="107"/>
      <c r="VKQ54" s="107"/>
      <c r="VKR54" s="107"/>
      <c r="VKS54" s="107"/>
      <c r="VKT54" s="107"/>
      <c r="VKU54" s="107"/>
      <c r="VKV54" s="107"/>
      <c r="VKW54" s="107"/>
      <c r="VKX54" s="107"/>
      <c r="VKY54" s="107"/>
      <c r="VKZ54" s="107"/>
      <c r="VLA54" s="107"/>
      <c r="VLB54" s="107"/>
      <c r="VLC54" s="107"/>
      <c r="VLD54" s="107"/>
      <c r="VLE54" s="107"/>
      <c r="VLF54" s="107"/>
      <c r="VLG54" s="107"/>
      <c r="VLH54" s="107"/>
      <c r="VLI54" s="107"/>
      <c r="VLJ54" s="107"/>
      <c r="VLK54" s="107"/>
      <c r="VLL54" s="107"/>
      <c r="VLM54" s="107"/>
      <c r="VLN54" s="107"/>
      <c r="VLO54" s="107"/>
      <c r="VLP54" s="107"/>
      <c r="VLQ54" s="107"/>
      <c r="VLR54" s="107"/>
      <c r="VLS54" s="107"/>
      <c r="VLT54" s="107"/>
      <c r="VLU54" s="107"/>
      <c r="VLV54" s="107"/>
      <c r="VLW54" s="107"/>
      <c r="VLX54" s="107"/>
      <c r="VLY54" s="107"/>
      <c r="VLZ54" s="107"/>
      <c r="VMA54" s="107"/>
      <c r="VMB54" s="107"/>
      <c r="VMC54" s="107"/>
      <c r="VMD54" s="107"/>
      <c r="VME54" s="107"/>
      <c r="VMF54" s="107"/>
      <c r="VMG54" s="107"/>
      <c r="VMH54" s="107"/>
      <c r="VMI54" s="107"/>
      <c r="VMJ54" s="107"/>
      <c r="VMK54" s="107"/>
      <c r="VML54" s="107"/>
      <c r="VMM54" s="107"/>
      <c r="VMN54" s="107"/>
      <c r="VMO54" s="107"/>
      <c r="VMP54" s="107"/>
      <c r="VMQ54" s="107"/>
      <c r="VMR54" s="107"/>
      <c r="VMS54" s="107"/>
      <c r="VMT54" s="107"/>
      <c r="VMU54" s="107"/>
      <c r="VMV54" s="107"/>
      <c r="VMW54" s="107"/>
      <c r="VMX54" s="107"/>
      <c r="VMY54" s="107"/>
      <c r="VMZ54" s="107"/>
      <c r="VNA54" s="107"/>
      <c r="VNB54" s="107"/>
      <c r="VNC54" s="107"/>
      <c r="VND54" s="107"/>
      <c r="VNE54" s="107"/>
      <c r="VNF54" s="107"/>
      <c r="VNG54" s="107"/>
      <c r="VNH54" s="107"/>
      <c r="VNI54" s="107"/>
      <c r="VNJ54" s="107"/>
      <c r="VNK54" s="107"/>
      <c r="VNL54" s="107"/>
      <c r="VNM54" s="107"/>
      <c r="VNN54" s="107"/>
      <c r="VNO54" s="107"/>
      <c r="VNP54" s="107"/>
      <c r="VNQ54" s="107"/>
      <c r="VNR54" s="107"/>
      <c r="VNS54" s="107"/>
      <c r="VNT54" s="107"/>
      <c r="VNU54" s="107"/>
      <c r="VNV54" s="107"/>
      <c r="VNW54" s="107"/>
      <c r="VNX54" s="107"/>
      <c r="VNY54" s="107"/>
      <c r="VNZ54" s="107"/>
      <c r="VOA54" s="107"/>
      <c r="VOB54" s="107"/>
      <c r="VOC54" s="107"/>
      <c r="VOD54" s="107"/>
      <c r="VOE54" s="107"/>
      <c r="VOF54" s="107"/>
      <c r="VOG54" s="107"/>
      <c r="VOH54" s="107"/>
      <c r="VOI54" s="107"/>
      <c r="VOJ54" s="107"/>
      <c r="VOK54" s="107"/>
      <c r="VOL54" s="107"/>
      <c r="VOM54" s="107"/>
      <c r="VON54" s="107"/>
      <c r="VOO54" s="107"/>
      <c r="VOP54" s="107"/>
      <c r="VOQ54" s="107"/>
      <c r="VOR54" s="107"/>
      <c r="VOS54" s="107"/>
      <c r="VOT54" s="107"/>
      <c r="VOU54" s="107"/>
      <c r="VOV54" s="107"/>
      <c r="VOW54" s="107"/>
      <c r="VOX54" s="107"/>
      <c r="VOY54" s="107"/>
      <c r="VOZ54" s="107"/>
      <c r="VPA54" s="107"/>
      <c r="VPB54" s="107"/>
      <c r="VPC54" s="107"/>
      <c r="VPD54" s="107"/>
      <c r="VPE54" s="107"/>
      <c r="VPF54" s="107"/>
      <c r="VPG54" s="107"/>
      <c r="VPH54" s="107"/>
      <c r="VPI54" s="107"/>
      <c r="VPJ54" s="107"/>
      <c r="VPK54" s="107"/>
      <c r="VPL54" s="107"/>
      <c r="VPM54" s="107"/>
      <c r="VPN54" s="107"/>
      <c r="VPO54" s="107"/>
      <c r="VPP54" s="107"/>
      <c r="VPQ54" s="107"/>
      <c r="VPR54" s="107"/>
      <c r="VPS54" s="107"/>
      <c r="VPT54" s="107"/>
      <c r="VPU54" s="107"/>
      <c r="VPV54" s="107"/>
      <c r="VPW54" s="107"/>
      <c r="VPX54" s="107"/>
      <c r="VPY54" s="107"/>
      <c r="VPZ54" s="107"/>
      <c r="VQA54" s="107"/>
      <c r="VQB54" s="107"/>
      <c r="VQC54" s="107"/>
      <c r="VQD54" s="107"/>
      <c r="VQE54" s="107"/>
      <c r="VQF54" s="107"/>
      <c r="VQG54" s="107"/>
      <c r="VQH54" s="107"/>
      <c r="VQI54" s="107"/>
      <c r="VQJ54" s="107"/>
      <c r="VQK54" s="107"/>
      <c r="VQL54" s="107"/>
      <c r="VQM54" s="107"/>
      <c r="VQN54" s="107"/>
      <c r="VQO54" s="107"/>
      <c r="VQP54" s="107"/>
      <c r="VQQ54" s="107"/>
      <c r="VQR54" s="107"/>
      <c r="VQS54" s="107"/>
      <c r="VQT54" s="107"/>
      <c r="VQU54" s="107"/>
      <c r="VQV54" s="107"/>
      <c r="VQW54" s="107"/>
      <c r="VQX54" s="107"/>
      <c r="VQY54" s="107"/>
      <c r="VQZ54" s="107"/>
      <c r="VRA54" s="107"/>
      <c r="VRB54" s="107"/>
      <c r="VRC54" s="107"/>
      <c r="VRD54" s="107"/>
      <c r="VRE54" s="107"/>
      <c r="VRF54" s="107"/>
      <c r="VRG54" s="107"/>
      <c r="VRH54" s="107"/>
      <c r="VRI54" s="107"/>
      <c r="VRJ54" s="107"/>
      <c r="VRK54" s="107"/>
      <c r="VRL54" s="107"/>
      <c r="VRM54" s="107"/>
      <c r="VRN54" s="107"/>
      <c r="VRO54" s="107"/>
      <c r="VRP54" s="107"/>
      <c r="VRQ54" s="107"/>
      <c r="VRR54" s="107"/>
      <c r="VRS54" s="107"/>
      <c r="VRT54" s="107"/>
      <c r="VRU54" s="107"/>
      <c r="VRV54" s="107"/>
      <c r="VRW54" s="107"/>
      <c r="VRX54" s="107"/>
      <c r="VRY54" s="107"/>
      <c r="VRZ54" s="107"/>
      <c r="VSA54" s="107"/>
      <c r="VSB54" s="107"/>
      <c r="VSC54" s="107"/>
      <c r="VSD54" s="107"/>
      <c r="VSE54" s="107"/>
      <c r="VSF54" s="107"/>
      <c r="VSG54" s="107"/>
      <c r="VSH54" s="107"/>
      <c r="VSI54" s="107"/>
      <c r="VSJ54" s="107"/>
      <c r="VSK54" s="107"/>
      <c r="VSL54" s="107"/>
      <c r="VSM54" s="107"/>
      <c r="VSN54" s="107"/>
      <c r="VSO54" s="107"/>
      <c r="VSP54" s="107"/>
      <c r="VSQ54" s="107"/>
      <c r="VSR54" s="107"/>
      <c r="VSS54" s="107"/>
      <c r="VST54" s="107"/>
      <c r="VSU54" s="107"/>
      <c r="VSV54" s="107"/>
      <c r="VSW54" s="107"/>
      <c r="VSX54" s="107"/>
      <c r="VSY54" s="107"/>
      <c r="VSZ54" s="107"/>
      <c r="VTA54" s="107"/>
      <c r="VTB54" s="107"/>
      <c r="VTC54" s="107"/>
      <c r="VTD54" s="107"/>
      <c r="VTE54" s="107"/>
      <c r="VTF54" s="107"/>
      <c r="VTG54" s="107"/>
      <c r="VTH54" s="107"/>
      <c r="VTI54" s="107"/>
      <c r="VTJ54" s="107"/>
      <c r="VTK54" s="107"/>
      <c r="VTL54" s="107"/>
      <c r="VTM54" s="107"/>
      <c r="VTN54" s="107"/>
      <c r="VTO54" s="107"/>
      <c r="VTP54" s="107"/>
      <c r="VTQ54" s="107"/>
      <c r="VTR54" s="107"/>
      <c r="VTS54" s="107"/>
      <c r="VTT54" s="107"/>
      <c r="VTU54" s="107"/>
      <c r="VTV54" s="107"/>
      <c r="VTW54" s="107"/>
      <c r="VTX54" s="107"/>
      <c r="VTY54" s="107"/>
      <c r="VTZ54" s="107"/>
      <c r="VUA54" s="107"/>
      <c r="VUB54" s="107"/>
      <c r="VUC54" s="107"/>
      <c r="VUD54" s="107"/>
      <c r="VUE54" s="107"/>
      <c r="VUF54" s="107"/>
      <c r="VUG54" s="107"/>
      <c r="VUH54" s="107"/>
      <c r="VUI54" s="107"/>
      <c r="VUJ54" s="107"/>
      <c r="VUK54" s="107"/>
      <c r="VUL54" s="107"/>
      <c r="VUM54" s="107"/>
      <c r="VUN54" s="107"/>
      <c r="VUO54" s="107"/>
      <c r="VUP54" s="107"/>
      <c r="VUQ54" s="107"/>
      <c r="VUR54" s="107"/>
      <c r="VUS54" s="107"/>
      <c r="VUT54" s="107"/>
      <c r="VUU54" s="107"/>
      <c r="VUV54" s="107"/>
      <c r="VUW54" s="107"/>
      <c r="VUX54" s="107"/>
      <c r="VUY54" s="107"/>
      <c r="VUZ54" s="107"/>
      <c r="VVA54" s="107"/>
      <c r="VVB54" s="107"/>
      <c r="VVC54" s="107"/>
      <c r="VVD54" s="107"/>
      <c r="VVE54" s="107"/>
      <c r="VVF54" s="107"/>
      <c r="VVG54" s="107"/>
      <c r="VVH54" s="107"/>
      <c r="VVI54" s="107"/>
      <c r="VVJ54" s="107"/>
      <c r="VVK54" s="107"/>
      <c r="VVL54" s="107"/>
      <c r="VVM54" s="107"/>
      <c r="VVN54" s="107"/>
      <c r="VVO54" s="107"/>
      <c r="VVP54" s="107"/>
      <c r="VVQ54" s="107"/>
      <c r="VVR54" s="107"/>
      <c r="VVS54" s="107"/>
      <c r="VVT54" s="107"/>
      <c r="VVU54" s="107"/>
      <c r="VVV54" s="107"/>
      <c r="VVW54" s="107"/>
      <c r="VVX54" s="107"/>
      <c r="VVY54" s="107"/>
      <c r="VVZ54" s="107"/>
      <c r="VWA54" s="107"/>
      <c r="VWB54" s="107"/>
      <c r="VWC54" s="107"/>
      <c r="VWD54" s="107"/>
      <c r="VWE54" s="107"/>
      <c r="VWF54" s="107"/>
      <c r="VWG54" s="107"/>
      <c r="VWH54" s="107"/>
      <c r="VWI54" s="107"/>
      <c r="VWJ54" s="107"/>
      <c r="VWK54" s="107"/>
      <c r="VWL54" s="107"/>
      <c r="VWM54" s="107"/>
      <c r="VWN54" s="107"/>
      <c r="VWO54" s="107"/>
      <c r="VWP54" s="107"/>
      <c r="VWQ54" s="107"/>
      <c r="VWR54" s="107"/>
      <c r="VWS54" s="107"/>
      <c r="VWT54" s="107"/>
      <c r="VWU54" s="107"/>
      <c r="VWV54" s="107"/>
      <c r="VWW54" s="107"/>
      <c r="VWX54" s="107"/>
      <c r="VWY54" s="107"/>
      <c r="VWZ54" s="107"/>
      <c r="VXA54" s="107"/>
      <c r="VXB54" s="107"/>
      <c r="VXC54" s="107"/>
      <c r="VXD54" s="107"/>
      <c r="VXE54" s="107"/>
      <c r="VXF54" s="107"/>
      <c r="VXG54" s="107"/>
      <c r="VXH54" s="107"/>
      <c r="VXI54" s="107"/>
      <c r="VXJ54" s="107"/>
      <c r="VXK54" s="107"/>
      <c r="VXL54" s="107"/>
      <c r="VXM54" s="107"/>
      <c r="VXN54" s="107"/>
      <c r="VXO54" s="107"/>
      <c r="VXP54" s="107"/>
      <c r="VXQ54" s="107"/>
      <c r="VXR54" s="107"/>
      <c r="VXS54" s="107"/>
      <c r="VXT54" s="107"/>
      <c r="VXU54" s="107"/>
      <c r="VXV54" s="107"/>
      <c r="VXW54" s="107"/>
      <c r="VXX54" s="107"/>
      <c r="VXY54" s="107"/>
      <c r="VXZ54" s="107"/>
      <c r="VYA54" s="107"/>
      <c r="VYB54" s="107"/>
      <c r="VYC54" s="107"/>
      <c r="VYD54" s="107"/>
      <c r="VYE54" s="107"/>
      <c r="VYF54" s="107"/>
      <c r="VYG54" s="107"/>
      <c r="VYH54" s="107"/>
      <c r="VYI54" s="107"/>
      <c r="VYJ54" s="107"/>
      <c r="VYK54" s="107"/>
      <c r="VYL54" s="107"/>
      <c r="VYM54" s="107"/>
      <c r="VYN54" s="107"/>
      <c r="VYO54" s="107"/>
      <c r="VYP54" s="107"/>
      <c r="VYQ54" s="107"/>
      <c r="VYR54" s="107"/>
      <c r="VYS54" s="107"/>
      <c r="VYT54" s="107"/>
      <c r="VYU54" s="107"/>
      <c r="VYV54" s="107"/>
      <c r="VYW54" s="107"/>
      <c r="VYX54" s="107"/>
      <c r="VYY54" s="107"/>
      <c r="VYZ54" s="107"/>
      <c r="VZA54" s="107"/>
      <c r="VZB54" s="107"/>
      <c r="VZC54" s="107"/>
      <c r="VZD54" s="107"/>
      <c r="VZE54" s="107"/>
      <c r="VZF54" s="107"/>
      <c r="VZG54" s="107"/>
      <c r="VZH54" s="107"/>
      <c r="VZI54" s="107"/>
      <c r="VZJ54" s="107"/>
      <c r="VZK54" s="107"/>
      <c r="VZL54" s="107"/>
      <c r="VZM54" s="107"/>
      <c r="VZN54" s="107"/>
      <c r="VZO54" s="107"/>
      <c r="VZP54" s="107"/>
      <c r="VZQ54" s="107"/>
      <c r="VZR54" s="107"/>
      <c r="VZS54" s="107"/>
      <c r="VZT54" s="107"/>
      <c r="VZU54" s="107"/>
      <c r="VZV54" s="107"/>
      <c r="VZW54" s="107"/>
      <c r="VZX54" s="107"/>
      <c r="VZY54" s="107"/>
      <c r="VZZ54" s="107"/>
      <c r="WAA54" s="107"/>
      <c r="WAB54" s="107"/>
      <c r="WAC54" s="107"/>
      <c r="WAD54" s="107"/>
      <c r="WAE54" s="107"/>
      <c r="WAF54" s="107"/>
      <c r="WAG54" s="107"/>
      <c r="WAH54" s="107"/>
      <c r="WAI54" s="107"/>
      <c r="WAJ54" s="107"/>
      <c r="WAK54" s="107"/>
      <c r="WAL54" s="107"/>
      <c r="WAM54" s="107"/>
      <c r="WAN54" s="107"/>
      <c r="WAO54" s="107"/>
      <c r="WAP54" s="107"/>
      <c r="WAQ54" s="107"/>
      <c r="WAR54" s="107"/>
      <c r="WAS54" s="107"/>
      <c r="WAT54" s="107"/>
      <c r="WAU54" s="107"/>
      <c r="WAV54" s="107"/>
      <c r="WAW54" s="107"/>
      <c r="WAX54" s="107"/>
      <c r="WAY54" s="107"/>
      <c r="WAZ54" s="107"/>
      <c r="WBA54" s="107"/>
      <c r="WBB54" s="107"/>
      <c r="WBC54" s="107"/>
      <c r="WBD54" s="107"/>
      <c r="WBE54" s="107"/>
      <c r="WBF54" s="107"/>
      <c r="WBG54" s="107"/>
      <c r="WBH54" s="107"/>
      <c r="WBI54" s="107"/>
      <c r="WBJ54" s="107"/>
      <c r="WBK54" s="107"/>
      <c r="WBL54" s="107"/>
      <c r="WBM54" s="107"/>
      <c r="WBN54" s="107"/>
      <c r="WBO54" s="107"/>
      <c r="WBP54" s="107"/>
      <c r="WBQ54" s="107"/>
      <c r="WBR54" s="107"/>
      <c r="WBS54" s="107"/>
      <c r="WBT54" s="107"/>
      <c r="WBU54" s="107"/>
      <c r="WBV54" s="107"/>
      <c r="WBW54" s="107"/>
      <c r="WBX54" s="107"/>
      <c r="WBY54" s="107"/>
      <c r="WBZ54" s="107"/>
      <c r="WCA54" s="107"/>
      <c r="WCB54" s="107"/>
      <c r="WCC54" s="107"/>
      <c r="WCD54" s="107"/>
      <c r="WCE54" s="107"/>
      <c r="WCF54" s="107"/>
      <c r="WCG54" s="107"/>
      <c r="WCH54" s="107"/>
      <c r="WCI54" s="107"/>
      <c r="WCJ54" s="107"/>
      <c r="WCK54" s="107"/>
      <c r="WCL54" s="107"/>
      <c r="WCM54" s="107"/>
      <c r="WCN54" s="107"/>
      <c r="WCO54" s="107"/>
      <c r="WCP54" s="107"/>
      <c r="WCQ54" s="107"/>
      <c r="WCR54" s="107"/>
      <c r="WCS54" s="107"/>
      <c r="WCT54" s="107"/>
      <c r="WCU54" s="107"/>
      <c r="WCV54" s="107"/>
      <c r="WCW54" s="107"/>
      <c r="WCX54" s="107"/>
      <c r="WCY54" s="107"/>
      <c r="WCZ54" s="107"/>
      <c r="WDA54" s="107"/>
      <c r="WDB54" s="107"/>
      <c r="WDC54" s="107"/>
      <c r="WDD54" s="107"/>
      <c r="WDE54" s="107"/>
      <c r="WDF54" s="107"/>
      <c r="WDG54" s="107"/>
      <c r="WDH54" s="107"/>
      <c r="WDI54" s="107"/>
      <c r="WDJ54" s="107"/>
      <c r="WDK54" s="107"/>
      <c r="WDL54" s="107"/>
      <c r="WDM54" s="107"/>
      <c r="WDN54" s="107"/>
      <c r="WDO54" s="107"/>
      <c r="WDP54" s="107"/>
      <c r="WDQ54" s="107"/>
      <c r="WDR54" s="107"/>
      <c r="WDS54" s="107"/>
      <c r="WDT54" s="107"/>
      <c r="WDU54" s="107"/>
      <c r="WDV54" s="107"/>
      <c r="WDW54" s="107"/>
      <c r="WDX54" s="107"/>
      <c r="WDY54" s="107"/>
      <c r="WDZ54" s="107"/>
      <c r="WEA54" s="107"/>
      <c r="WEB54" s="107"/>
      <c r="WEC54" s="107"/>
      <c r="WED54" s="107"/>
      <c r="WEE54" s="107"/>
      <c r="WEF54" s="107"/>
      <c r="WEG54" s="107"/>
      <c r="WEH54" s="107"/>
      <c r="WEI54" s="107"/>
      <c r="WEJ54" s="107"/>
      <c r="WEK54" s="107"/>
      <c r="WEL54" s="107"/>
      <c r="WEM54" s="107"/>
      <c r="WEN54" s="107"/>
      <c r="WEO54" s="107"/>
      <c r="WEP54" s="107"/>
      <c r="WEQ54" s="107"/>
      <c r="WER54" s="107"/>
      <c r="WES54" s="107"/>
      <c r="WET54" s="107"/>
      <c r="WEU54" s="107"/>
      <c r="WEV54" s="107"/>
      <c r="WEW54" s="107"/>
      <c r="WEX54" s="107"/>
      <c r="WEY54" s="107"/>
      <c r="WEZ54" s="107"/>
      <c r="WFA54" s="107"/>
      <c r="WFB54" s="107"/>
      <c r="WFC54" s="107"/>
      <c r="WFD54" s="107"/>
      <c r="WFE54" s="107"/>
      <c r="WFF54" s="107"/>
      <c r="WFG54" s="107"/>
      <c r="WFH54" s="107"/>
      <c r="WFI54" s="107"/>
      <c r="WFJ54" s="107"/>
      <c r="WFK54" s="107"/>
      <c r="WFL54" s="107"/>
      <c r="WFM54" s="107"/>
      <c r="WFN54" s="107"/>
      <c r="WFO54" s="107"/>
      <c r="WFP54" s="107"/>
      <c r="WFQ54" s="107"/>
      <c r="WFR54" s="107"/>
      <c r="WFS54" s="107"/>
      <c r="WFT54" s="107"/>
      <c r="WFU54" s="107"/>
      <c r="WFV54" s="107"/>
      <c r="WFW54" s="107"/>
      <c r="WFX54" s="107"/>
      <c r="WFY54" s="107"/>
      <c r="WFZ54" s="107"/>
      <c r="WGA54" s="107"/>
      <c r="WGB54" s="107"/>
      <c r="WGC54" s="107"/>
      <c r="WGD54" s="107"/>
      <c r="WGE54" s="107"/>
      <c r="WGF54" s="107"/>
      <c r="WGG54" s="107"/>
      <c r="WGH54" s="107"/>
      <c r="WGI54" s="107"/>
      <c r="WGJ54" s="107"/>
      <c r="WGK54" s="107"/>
      <c r="WGL54" s="107"/>
      <c r="WGM54" s="107"/>
      <c r="WGN54" s="107"/>
      <c r="WGO54" s="107"/>
      <c r="WGP54" s="107"/>
      <c r="WGQ54" s="107"/>
      <c r="WGR54" s="107"/>
      <c r="WGS54" s="107"/>
      <c r="WGT54" s="107"/>
      <c r="WGU54" s="107"/>
      <c r="WGV54" s="107"/>
      <c r="WGW54" s="107"/>
      <c r="WGX54" s="107"/>
      <c r="WGY54" s="107"/>
      <c r="WGZ54" s="107"/>
      <c r="WHA54" s="107"/>
      <c r="WHB54" s="107"/>
      <c r="WHC54" s="107"/>
      <c r="WHD54" s="107"/>
      <c r="WHE54" s="107"/>
      <c r="WHF54" s="107"/>
      <c r="WHG54" s="107"/>
      <c r="WHH54" s="107"/>
      <c r="WHI54" s="107"/>
      <c r="WHJ54" s="107"/>
      <c r="WHK54" s="107"/>
      <c r="WHL54" s="107"/>
      <c r="WHM54" s="107"/>
      <c r="WHN54" s="107"/>
      <c r="WHO54" s="107"/>
      <c r="WHP54" s="107"/>
      <c r="WHQ54" s="107"/>
      <c r="WHR54" s="107"/>
      <c r="WHS54" s="107"/>
      <c r="WHT54" s="107"/>
      <c r="WHU54" s="107"/>
      <c r="WHV54" s="107"/>
      <c r="WHW54" s="107"/>
      <c r="WHX54" s="107"/>
      <c r="WHY54" s="107"/>
      <c r="WHZ54" s="107"/>
      <c r="WIA54" s="107"/>
      <c r="WIB54" s="107"/>
      <c r="WIC54" s="107"/>
      <c r="WID54" s="107"/>
      <c r="WIE54" s="107"/>
      <c r="WIF54" s="107"/>
      <c r="WIG54" s="107"/>
      <c r="WIH54" s="107"/>
      <c r="WII54" s="107"/>
      <c r="WIJ54" s="107"/>
      <c r="WIK54" s="107"/>
      <c r="WIL54" s="107"/>
      <c r="WIM54" s="107"/>
      <c r="WIN54" s="107"/>
      <c r="WIO54" s="107"/>
      <c r="WIP54" s="107"/>
      <c r="WIQ54" s="107"/>
      <c r="WIR54" s="107"/>
      <c r="WIS54" s="107"/>
      <c r="WIT54" s="107"/>
      <c r="WIU54" s="107"/>
      <c r="WIV54" s="107"/>
      <c r="WIW54" s="107"/>
      <c r="WIX54" s="107"/>
      <c r="WIY54" s="107"/>
      <c r="WIZ54" s="107"/>
      <c r="WJA54" s="107"/>
      <c r="WJB54" s="107"/>
      <c r="WJC54" s="107"/>
      <c r="WJD54" s="107"/>
      <c r="WJE54" s="107"/>
      <c r="WJF54" s="107"/>
      <c r="WJG54" s="107"/>
      <c r="WJH54" s="107"/>
      <c r="WJI54" s="107"/>
      <c r="WJJ54" s="107"/>
      <c r="WJK54" s="107"/>
      <c r="WJL54" s="107"/>
      <c r="WJM54" s="107"/>
      <c r="WJN54" s="107"/>
      <c r="WJO54" s="107"/>
      <c r="WJP54" s="107"/>
      <c r="WJQ54" s="107"/>
      <c r="WJR54" s="107"/>
      <c r="WJS54" s="107"/>
      <c r="WJT54" s="107"/>
      <c r="WJU54" s="107"/>
      <c r="WJV54" s="107"/>
      <c r="WJW54" s="107"/>
      <c r="WJX54" s="107"/>
      <c r="WJY54" s="107"/>
      <c r="WJZ54" s="107"/>
      <c r="WKA54" s="107"/>
      <c r="WKB54" s="107"/>
      <c r="WKC54" s="107"/>
      <c r="WKD54" s="107"/>
      <c r="WKE54" s="107"/>
      <c r="WKF54" s="107"/>
      <c r="WKG54" s="107"/>
      <c r="WKH54" s="107"/>
      <c r="WKI54" s="107"/>
      <c r="WKJ54" s="107"/>
      <c r="WKK54" s="107"/>
      <c r="WKL54" s="107"/>
      <c r="WKM54" s="107"/>
      <c r="WKN54" s="107"/>
      <c r="WKO54" s="107"/>
      <c r="WKP54" s="107"/>
      <c r="WKQ54" s="107"/>
      <c r="WKR54" s="107"/>
      <c r="WKS54" s="107"/>
      <c r="WKT54" s="107"/>
      <c r="WKU54" s="107"/>
      <c r="WKV54" s="107"/>
      <c r="WKW54" s="107"/>
      <c r="WKX54" s="107"/>
      <c r="WKY54" s="107"/>
      <c r="WKZ54" s="107"/>
      <c r="WLA54" s="107"/>
      <c r="WLB54" s="107"/>
      <c r="WLC54" s="107"/>
      <c r="WLD54" s="107"/>
      <c r="WLE54" s="107"/>
      <c r="WLF54" s="107"/>
      <c r="WLG54" s="107"/>
      <c r="WLH54" s="107"/>
      <c r="WLI54" s="107"/>
      <c r="WLJ54" s="107"/>
      <c r="WLK54" s="107"/>
      <c r="WLL54" s="107"/>
      <c r="WLM54" s="107"/>
      <c r="WLN54" s="107"/>
      <c r="WLO54" s="107"/>
      <c r="WLP54" s="107"/>
      <c r="WLQ54" s="107"/>
      <c r="WLR54" s="107"/>
      <c r="WLS54" s="107"/>
      <c r="WLT54" s="107"/>
      <c r="WLU54" s="107"/>
      <c r="WLV54" s="107"/>
      <c r="WLW54" s="107"/>
      <c r="WLX54" s="107"/>
      <c r="WLY54" s="107"/>
      <c r="WLZ54" s="107"/>
      <c r="WMA54" s="107"/>
      <c r="WMB54" s="107"/>
      <c r="WMC54" s="107"/>
      <c r="WMD54" s="107"/>
      <c r="WME54" s="107"/>
      <c r="WMF54" s="107"/>
      <c r="WMG54" s="107"/>
      <c r="WMH54" s="107"/>
      <c r="WMI54" s="107"/>
      <c r="WMJ54" s="107"/>
      <c r="WMK54" s="107"/>
      <c r="WML54" s="107"/>
      <c r="WMM54" s="107"/>
      <c r="WMN54" s="107"/>
      <c r="WMO54" s="107"/>
      <c r="WMP54" s="107"/>
      <c r="WMQ54" s="107"/>
      <c r="WMR54" s="107"/>
      <c r="WMS54" s="107"/>
      <c r="WMT54" s="107"/>
      <c r="WMU54" s="107"/>
      <c r="WMV54" s="107"/>
      <c r="WMW54" s="107"/>
      <c r="WMX54" s="107"/>
      <c r="WMY54" s="107"/>
      <c r="WMZ54" s="107"/>
      <c r="WNA54" s="107"/>
      <c r="WNB54" s="107"/>
      <c r="WNC54" s="107"/>
      <c r="WND54" s="107"/>
      <c r="WNE54" s="107"/>
      <c r="WNF54" s="107"/>
      <c r="WNG54" s="107"/>
      <c r="WNH54" s="107"/>
      <c r="WNI54" s="107"/>
      <c r="WNJ54" s="107"/>
      <c r="WNK54" s="107"/>
      <c r="WNL54" s="107"/>
      <c r="WNM54" s="107"/>
      <c r="WNN54" s="107"/>
      <c r="WNO54" s="107"/>
      <c r="WNP54" s="107"/>
      <c r="WNQ54" s="107"/>
      <c r="WNR54" s="107"/>
      <c r="WNS54" s="107"/>
      <c r="WNT54" s="107"/>
      <c r="WNU54" s="107"/>
      <c r="WNV54" s="107"/>
      <c r="WNW54" s="107"/>
      <c r="WNX54" s="107"/>
      <c r="WNY54" s="107"/>
      <c r="WNZ54" s="107"/>
      <c r="WOA54" s="107"/>
      <c r="WOB54" s="107"/>
      <c r="WOC54" s="107"/>
      <c r="WOD54" s="107"/>
      <c r="WOE54" s="107"/>
      <c r="WOF54" s="107"/>
      <c r="WOG54" s="107"/>
      <c r="WOH54" s="107"/>
      <c r="WOI54" s="107"/>
      <c r="WOJ54" s="107"/>
      <c r="WOK54" s="107"/>
      <c r="WOL54" s="107"/>
      <c r="WOM54" s="107"/>
      <c r="WON54" s="107"/>
      <c r="WOO54" s="107"/>
      <c r="WOP54" s="107"/>
      <c r="WOQ54" s="107"/>
      <c r="WOR54" s="107"/>
      <c r="WOS54" s="107"/>
      <c r="WOT54" s="107"/>
      <c r="WOU54" s="107"/>
      <c r="WOV54" s="107"/>
      <c r="WOW54" s="107"/>
      <c r="WOX54" s="107"/>
      <c r="WOY54" s="107"/>
      <c r="WOZ54" s="107"/>
      <c r="WPA54" s="107"/>
      <c r="WPB54" s="107"/>
      <c r="WPC54" s="107"/>
      <c r="WPD54" s="107"/>
      <c r="WPE54" s="107"/>
      <c r="WPF54" s="107"/>
      <c r="WPG54" s="107"/>
      <c r="WPH54" s="107"/>
      <c r="WPI54" s="107"/>
      <c r="WPJ54" s="107"/>
      <c r="WPK54" s="107"/>
      <c r="WPL54" s="107"/>
      <c r="WPM54" s="107"/>
      <c r="WPN54" s="107"/>
      <c r="WPO54" s="107"/>
      <c r="WPP54" s="107"/>
      <c r="WPQ54" s="107"/>
      <c r="WPR54" s="107"/>
      <c r="WPS54" s="107"/>
      <c r="WPT54" s="107"/>
      <c r="WPU54" s="107"/>
      <c r="WPV54" s="107"/>
      <c r="WPW54" s="107"/>
      <c r="WPX54" s="107"/>
      <c r="WPY54" s="107"/>
      <c r="WPZ54" s="107"/>
      <c r="WQA54" s="107"/>
      <c r="WQB54" s="107"/>
      <c r="WQC54" s="107"/>
      <c r="WQD54" s="107"/>
      <c r="WQE54" s="107"/>
      <c r="WQF54" s="107"/>
      <c r="WQG54" s="107"/>
      <c r="WQH54" s="107"/>
      <c r="WQI54" s="107"/>
      <c r="WQJ54" s="107"/>
      <c r="WQK54" s="107"/>
      <c r="WQL54" s="107"/>
      <c r="WQM54" s="107"/>
      <c r="WQN54" s="107"/>
      <c r="WQO54" s="107"/>
      <c r="WQP54" s="107"/>
      <c r="WQQ54" s="107"/>
      <c r="WQR54" s="107"/>
      <c r="WQS54" s="107"/>
      <c r="WQT54" s="107"/>
      <c r="WQU54" s="107"/>
      <c r="WQV54" s="107"/>
      <c r="WQW54" s="107"/>
      <c r="WQX54" s="107"/>
      <c r="WQY54" s="107"/>
      <c r="WQZ54" s="107"/>
      <c r="WRA54" s="107"/>
      <c r="WRB54" s="107"/>
      <c r="WRC54" s="107"/>
      <c r="WRD54" s="107"/>
      <c r="WRE54" s="107"/>
      <c r="WRF54" s="107"/>
      <c r="WRG54" s="107"/>
      <c r="WRH54" s="107"/>
      <c r="WRI54" s="107"/>
      <c r="WRJ54" s="107"/>
      <c r="WRK54" s="107"/>
      <c r="WRL54" s="107"/>
      <c r="WRM54" s="107"/>
      <c r="WRN54" s="107"/>
      <c r="WRO54" s="107"/>
      <c r="WRP54" s="107"/>
      <c r="WRQ54" s="107"/>
      <c r="WRR54" s="107"/>
      <c r="WRS54" s="107"/>
      <c r="WRT54" s="107"/>
      <c r="WRU54" s="107"/>
      <c r="WRV54" s="107"/>
      <c r="WRW54" s="107"/>
      <c r="WRX54" s="107"/>
      <c r="WRY54" s="107"/>
      <c r="WRZ54" s="107"/>
      <c r="WSA54" s="107"/>
      <c r="WSB54" s="107"/>
      <c r="WSC54" s="107"/>
      <c r="WSD54" s="107"/>
      <c r="WSE54" s="107"/>
      <c r="WSF54" s="107"/>
      <c r="WSG54" s="107"/>
      <c r="WSH54" s="107"/>
      <c r="WSI54" s="107"/>
      <c r="WSJ54" s="107"/>
      <c r="WSK54" s="107"/>
      <c r="WSL54" s="107"/>
      <c r="WSM54" s="107"/>
      <c r="WSN54" s="107"/>
      <c r="WSO54" s="107"/>
      <c r="WSP54" s="107"/>
      <c r="WSQ54" s="107"/>
      <c r="WSR54" s="107"/>
      <c r="WSS54" s="107"/>
      <c r="WST54" s="107"/>
      <c r="WSU54" s="107"/>
      <c r="WSV54" s="107"/>
      <c r="WSW54" s="107"/>
      <c r="WSX54" s="107"/>
      <c r="WSY54" s="107"/>
      <c r="WSZ54" s="107"/>
      <c r="WTA54" s="107"/>
      <c r="WTB54" s="107"/>
      <c r="WTC54" s="107"/>
      <c r="WTD54" s="107"/>
      <c r="WTE54" s="107"/>
      <c r="WTF54" s="107"/>
      <c r="WTG54" s="107"/>
      <c r="WTH54" s="107"/>
      <c r="WTI54" s="107"/>
      <c r="WTJ54" s="107"/>
      <c r="WTK54" s="107"/>
      <c r="WTL54" s="107"/>
      <c r="WTM54" s="107"/>
      <c r="WTN54" s="107"/>
      <c r="WTO54" s="107"/>
      <c r="WTP54" s="107"/>
      <c r="WTQ54" s="107"/>
      <c r="WTR54" s="107"/>
      <c r="WTS54" s="107"/>
      <c r="WTT54" s="107"/>
      <c r="WTU54" s="107"/>
      <c r="WTV54" s="107"/>
      <c r="WTW54" s="107"/>
      <c r="WTX54" s="107"/>
      <c r="WTY54" s="107"/>
      <c r="WTZ54" s="107"/>
      <c r="WUA54" s="107"/>
      <c r="WUB54" s="107"/>
      <c r="WUC54" s="107"/>
      <c r="WUD54" s="107"/>
      <c r="WUE54" s="107"/>
      <c r="WUF54" s="107"/>
      <c r="WUG54" s="107"/>
      <c r="WUH54" s="107"/>
      <c r="WUI54" s="107"/>
      <c r="WUJ54" s="107"/>
      <c r="WUK54" s="107"/>
      <c r="WUL54" s="107"/>
      <c r="WUM54" s="107"/>
      <c r="WUN54" s="107"/>
      <c r="WUO54" s="107"/>
      <c r="WUP54" s="107"/>
      <c r="WUQ54" s="107"/>
      <c r="WUR54" s="107"/>
      <c r="WUS54" s="107"/>
      <c r="WUT54" s="107"/>
      <c r="WUU54" s="107"/>
      <c r="WUV54" s="107"/>
      <c r="WUW54" s="107"/>
      <c r="WUX54" s="107"/>
      <c r="WUY54" s="107"/>
      <c r="WUZ54" s="107"/>
      <c r="WVA54" s="107"/>
      <c r="WVB54" s="107"/>
      <c r="WVC54" s="107"/>
      <c r="WVD54" s="107"/>
      <c r="WVE54" s="107"/>
      <c r="WVF54" s="107"/>
      <c r="WVG54" s="107"/>
      <c r="WVH54" s="107"/>
      <c r="WVI54" s="107"/>
      <c r="WVJ54" s="107"/>
      <c r="WVK54" s="107"/>
      <c r="WVL54" s="107"/>
      <c r="WVM54" s="107"/>
      <c r="WVN54" s="107"/>
      <c r="WVO54" s="107"/>
      <c r="WVP54" s="107"/>
      <c r="WVQ54" s="107"/>
      <c r="WVR54" s="107"/>
      <c r="WVS54" s="107"/>
      <c r="WVT54" s="107"/>
      <c r="WVU54" s="107"/>
      <c r="WVV54" s="107"/>
      <c r="WVW54" s="107"/>
      <c r="WVX54" s="107"/>
      <c r="WVY54" s="107"/>
      <c r="WVZ54" s="107"/>
      <c r="WWA54" s="107"/>
      <c r="WWB54" s="107"/>
      <c r="WWC54" s="107"/>
      <c r="WWD54" s="107"/>
      <c r="WWE54" s="107"/>
      <c r="WWF54" s="107"/>
      <c r="WWG54" s="107"/>
      <c r="WWH54" s="107"/>
      <c r="WWI54" s="107"/>
      <c r="WWJ54" s="107"/>
      <c r="WWK54" s="107"/>
      <c r="WWL54" s="107"/>
      <c r="WWM54" s="107"/>
      <c r="WWN54" s="107"/>
      <c r="WWO54" s="107"/>
      <c r="WWP54" s="107"/>
      <c r="WWQ54" s="107"/>
      <c r="WWR54" s="107"/>
      <c r="WWS54" s="107"/>
      <c r="WWT54" s="107"/>
      <c r="WWU54" s="107"/>
      <c r="WWV54" s="107"/>
      <c r="WWW54" s="107"/>
      <c r="WWX54" s="107"/>
      <c r="WWY54" s="107"/>
      <c r="WWZ54" s="107"/>
      <c r="WXA54" s="107"/>
      <c r="WXB54" s="107"/>
      <c r="WXC54" s="107"/>
      <c r="WXD54" s="107"/>
      <c r="WXE54" s="107"/>
      <c r="WXF54" s="107"/>
      <c r="WXG54" s="107"/>
      <c r="WXH54" s="107"/>
      <c r="WXI54" s="107"/>
      <c r="WXJ54" s="107"/>
      <c r="WXK54" s="107"/>
      <c r="WXL54" s="107"/>
      <c r="WXM54" s="107"/>
      <c r="WXN54" s="107"/>
      <c r="WXO54" s="107"/>
      <c r="WXP54" s="107"/>
      <c r="WXQ54" s="107"/>
      <c r="WXR54" s="107"/>
      <c r="WXS54" s="107"/>
      <c r="WXT54" s="107"/>
      <c r="WXU54" s="107"/>
      <c r="WXV54" s="107"/>
      <c r="WXW54" s="107"/>
      <c r="WXX54" s="107"/>
      <c r="WXY54" s="107"/>
      <c r="WXZ54" s="107"/>
      <c r="WYA54" s="107"/>
      <c r="WYB54" s="107"/>
      <c r="WYC54" s="107"/>
      <c r="WYD54" s="107"/>
      <c r="WYE54" s="107"/>
      <c r="WYF54" s="107"/>
      <c r="WYG54" s="107"/>
      <c r="WYH54" s="107"/>
      <c r="WYI54" s="107"/>
      <c r="WYJ54" s="107"/>
      <c r="WYK54" s="107"/>
      <c r="WYL54" s="107"/>
      <c r="WYM54" s="107"/>
      <c r="WYN54" s="107"/>
      <c r="WYO54" s="107"/>
      <c r="WYP54" s="107"/>
      <c r="WYQ54" s="107"/>
      <c r="WYR54" s="107"/>
      <c r="WYS54" s="107"/>
      <c r="WYT54" s="107"/>
      <c r="WYU54" s="107"/>
      <c r="WYV54" s="107"/>
      <c r="WYW54" s="107"/>
      <c r="WYX54" s="107"/>
      <c r="WYY54" s="107"/>
      <c r="WYZ54" s="107"/>
      <c r="WZA54" s="107"/>
      <c r="WZB54" s="107"/>
      <c r="WZC54" s="107"/>
      <c r="WZD54" s="107"/>
      <c r="WZE54" s="107"/>
      <c r="WZF54" s="107"/>
      <c r="WZG54" s="107"/>
      <c r="WZH54" s="107"/>
      <c r="WZI54" s="107"/>
      <c r="WZJ54" s="107"/>
      <c r="WZK54" s="107"/>
      <c r="WZL54" s="107"/>
      <c r="WZM54" s="107"/>
      <c r="WZN54" s="107"/>
      <c r="WZO54" s="107"/>
      <c r="WZP54" s="107"/>
      <c r="WZQ54" s="107"/>
      <c r="WZR54" s="107"/>
      <c r="WZS54" s="107"/>
      <c r="WZT54" s="107"/>
      <c r="WZU54" s="107"/>
      <c r="WZV54" s="107"/>
      <c r="WZW54" s="107"/>
      <c r="WZX54" s="107"/>
      <c r="WZY54" s="107"/>
      <c r="WZZ54" s="107"/>
      <c r="XAA54" s="107"/>
      <c r="XAB54" s="107"/>
      <c r="XAC54" s="107"/>
      <c r="XAD54" s="107"/>
      <c r="XAE54" s="107"/>
      <c r="XAF54" s="107"/>
      <c r="XAG54" s="107"/>
      <c r="XAH54" s="107"/>
      <c r="XAI54" s="107"/>
      <c r="XAJ54" s="107"/>
      <c r="XAK54" s="107"/>
      <c r="XAL54" s="107"/>
      <c r="XAM54" s="107"/>
      <c r="XAN54" s="107"/>
      <c r="XAO54" s="107"/>
      <c r="XAP54" s="107"/>
      <c r="XAQ54" s="107"/>
      <c r="XAR54" s="107"/>
      <c r="XAS54" s="107"/>
      <c r="XAT54" s="107"/>
      <c r="XAU54" s="107"/>
      <c r="XAV54" s="107"/>
      <c r="XAW54" s="107"/>
      <c r="XAX54" s="107"/>
      <c r="XAY54" s="107"/>
      <c r="XAZ54" s="107"/>
      <c r="XBA54" s="107"/>
      <c r="XBB54" s="107"/>
      <c r="XBC54" s="107"/>
      <c r="XBD54" s="107"/>
      <c r="XBE54" s="107"/>
      <c r="XBF54" s="107"/>
      <c r="XBG54" s="107"/>
      <c r="XBH54" s="107"/>
      <c r="XBI54" s="107"/>
      <c r="XBJ54" s="107"/>
      <c r="XBK54" s="107"/>
      <c r="XBL54" s="107"/>
      <c r="XBM54" s="107"/>
      <c r="XBN54" s="107"/>
      <c r="XBO54" s="107"/>
      <c r="XBP54" s="107"/>
      <c r="XBQ54" s="107"/>
      <c r="XBR54" s="107"/>
      <c r="XBS54" s="107"/>
      <c r="XBT54" s="107"/>
      <c r="XBU54" s="107"/>
      <c r="XBV54" s="107"/>
      <c r="XBW54" s="107"/>
      <c r="XBX54" s="107"/>
      <c r="XBY54" s="107"/>
      <c r="XBZ54" s="107"/>
      <c r="XCA54" s="107"/>
      <c r="XCB54" s="107"/>
      <c r="XCC54" s="107"/>
      <c r="XCD54" s="107"/>
      <c r="XCE54" s="107"/>
      <c r="XCF54" s="107"/>
      <c r="XCG54" s="107"/>
      <c r="XCH54" s="107"/>
      <c r="XCI54" s="107"/>
      <c r="XCJ54" s="107"/>
      <c r="XCK54" s="107"/>
      <c r="XCL54" s="107"/>
      <c r="XCM54" s="107"/>
      <c r="XCN54" s="107"/>
      <c r="XCO54" s="107"/>
      <c r="XCP54" s="107"/>
      <c r="XCQ54" s="107"/>
      <c r="XCR54" s="107"/>
      <c r="XCS54" s="107"/>
      <c r="XCT54" s="107"/>
      <c r="XCU54" s="107"/>
      <c r="XCV54" s="107"/>
      <c r="XCW54" s="107"/>
      <c r="XCX54" s="107"/>
      <c r="XCY54" s="107"/>
      <c r="XCZ54" s="107"/>
      <c r="XDA54" s="107"/>
      <c r="XDB54" s="107"/>
      <c r="XDC54" s="107"/>
      <c r="XDD54" s="107"/>
      <c r="XDE54" s="107"/>
      <c r="XDF54" s="107"/>
      <c r="XDG54" s="107"/>
      <c r="XDH54" s="107"/>
      <c r="XDI54" s="107"/>
      <c r="XDJ54" s="107"/>
      <c r="XDK54" s="107"/>
      <c r="XDL54" s="107"/>
      <c r="XDM54" s="107"/>
      <c r="XDN54" s="107"/>
      <c r="XDO54" s="107"/>
      <c r="XDP54" s="107"/>
      <c r="XDQ54" s="107"/>
      <c r="XDR54" s="107"/>
      <c r="XDS54" s="107"/>
      <c r="XDT54" s="107"/>
      <c r="XDU54" s="107"/>
      <c r="XDV54" s="107"/>
      <c r="XDW54" s="107"/>
      <c r="XDX54" s="107"/>
      <c r="XDY54" s="107"/>
      <c r="XDZ54" s="107"/>
      <c r="XEA54" s="107"/>
      <c r="XEB54" s="107"/>
      <c r="XEC54" s="107"/>
      <c r="XED54" s="107"/>
      <c r="XEE54" s="107"/>
      <c r="XEF54" s="107"/>
      <c r="XEG54" s="107"/>
      <c r="XEH54" s="107"/>
      <c r="XEI54" s="107"/>
      <c r="XEJ54" s="107"/>
      <c r="XEK54" s="107"/>
      <c r="XEL54" s="107"/>
      <c r="XEM54" s="107"/>
      <c r="XEN54" s="107"/>
      <c r="XEO54" s="107"/>
      <c r="XEP54" s="107"/>
      <c r="XEQ54" s="107"/>
      <c r="XER54" s="107"/>
      <c r="XES54" s="107"/>
      <c r="XET54" s="107"/>
      <c r="XEU54" s="107"/>
      <c r="XEV54" s="107"/>
      <c r="XEW54" s="107"/>
      <c r="XEX54" s="107"/>
      <c r="XEY54" s="107"/>
      <c r="XEZ54" s="107"/>
      <c r="XFA54" s="107"/>
      <c r="XFB54" s="107"/>
      <c r="XFC54" s="107"/>
      <c r="XFD54" s="107"/>
    </row>
    <row r="55" spans="2:16384" x14ac:dyDescent="0.25">
      <c r="B55" s="52" t="s">
        <v>128</v>
      </c>
      <c r="C55" s="57">
        <v>0.82373543973886409</v>
      </c>
      <c r="D55" s="57">
        <v>0.47865963313751353</v>
      </c>
      <c r="E55" s="57">
        <v>1.15440266539743</v>
      </c>
      <c r="F55" s="57">
        <v>0.95554347826086961</v>
      </c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107"/>
      <c r="DV55" s="107"/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107"/>
      <c r="EM55" s="107"/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7"/>
      <c r="FD55" s="107"/>
      <c r="FE55" s="107"/>
      <c r="FF55" s="107"/>
      <c r="FG55" s="107"/>
      <c r="FH55" s="107"/>
      <c r="FI55" s="107"/>
      <c r="FJ55" s="107"/>
      <c r="FK55" s="107"/>
      <c r="FL55" s="107"/>
      <c r="FM55" s="107"/>
      <c r="FN55" s="107"/>
      <c r="FO55" s="107"/>
      <c r="FP55" s="107"/>
      <c r="FQ55" s="107"/>
      <c r="FR55" s="107"/>
      <c r="FS55" s="107"/>
      <c r="FT55" s="107"/>
      <c r="FU55" s="107"/>
      <c r="FV55" s="107"/>
      <c r="FW55" s="107"/>
      <c r="FX55" s="107"/>
      <c r="FY55" s="107"/>
      <c r="FZ55" s="107"/>
      <c r="GA55" s="107"/>
      <c r="GB55" s="107"/>
      <c r="GC55" s="107"/>
      <c r="GD55" s="107"/>
      <c r="GE55" s="107"/>
      <c r="GF55" s="107"/>
      <c r="GG55" s="107"/>
      <c r="GH55" s="107"/>
      <c r="GI55" s="107"/>
      <c r="GJ55" s="107"/>
      <c r="GK55" s="107"/>
      <c r="GL55" s="107"/>
      <c r="GM55" s="107"/>
      <c r="GN55" s="107"/>
      <c r="GO55" s="107"/>
      <c r="GP55" s="107"/>
      <c r="GQ55" s="107"/>
      <c r="GR55" s="107"/>
      <c r="GS55" s="107"/>
      <c r="GT55" s="107"/>
      <c r="GU55" s="107"/>
      <c r="GV55" s="107"/>
      <c r="GW55" s="107"/>
      <c r="GX55" s="107"/>
      <c r="GY55" s="107"/>
      <c r="GZ55" s="107"/>
      <c r="HA55" s="107"/>
      <c r="HB55" s="107"/>
      <c r="HC55" s="107"/>
      <c r="HD55" s="107"/>
      <c r="HE55" s="107"/>
      <c r="HF55" s="107"/>
      <c r="HG55" s="107"/>
      <c r="HH55" s="107"/>
      <c r="HI55" s="107"/>
      <c r="HJ55" s="107"/>
      <c r="HK55" s="107"/>
      <c r="HL55" s="107"/>
      <c r="HM55" s="107"/>
      <c r="HN55" s="107"/>
      <c r="HO55" s="107"/>
      <c r="HP55" s="107"/>
      <c r="HQ55" s="107"/>
      <c r="HR55" s="107"/>
      <c r="HS55" s="107"/>
      <c r="HT55" s="107"/>
      <c r="HU55" s="107"/>
      <c r="HV55" s="107"/>
      <c r="HW55" s="107"/>
      <c r="HX55" s="107"/>
      <c r="HY55" s="107"/>
      <c r="HZ55" s="107"/>
      <c r="IA55" s="107"/>
      <c r="IB55" s="107"/>
      <c r="IC55" s="107"/>
      <c r="ID55" s="107"/>
      <c r="IE55" s="107"/>
      <c r="IF55" s="107"/>
      <c r="IG55" s="107"/>
      <c r="IH55" s="107"/>
      <c r="II55" s="107"/>
      <c r="IJ55" s="107"/>
      <c r="IK55" s="107"/>
      <c r="IL55" s="107"/>
      <c r="IM55" s="107"/>
      <c r="IN55" s="107"/>
      <c r="IO55" s="107"/>
      <c r="IP55" s="107"/>
      <c r="IQ55" s="107"/>
      <c r="IR55" s="107"/>
      <c r="IS55" s="107"/>
      <c r="IT55" s="107"/>
      <c r="IU55" s="107"/>
      <c r="IV55" s="107"/>
      <c r="IW55" s="107"/>
      <c r="IX55" s="107"/>
      <c r="IY55" s="107"/>
      <c r="IZ55" s="107"/>
      <c r="JA55" s="107"/>
      <c r="JB55" s="107"/>
      <c r="JC55" s="107"/>
      <c r="JD55" s="107"/>
      <c r="JE55" s="107"/>
      <c r="JF55" s="107"/>
      <c r="JG55" s="107"/>
      <c r="JH55" s="107"/>
      <c r="JI55" s="107"/>
      <c r="JJ55" s="107"/>
      <c r="JK55" s="107"/>
      <c r="JL55" s="107"/>
      <c r="JM55" s="107"/>
      <c r="JN55" s="107"/>
      <c r="JO55" s="107"/>
      <c r="JP55" s="107"/>
      <c r="JQ55" s="107"/>
      <c r="JR55" s="107"/>
      <c r="JS55" s="107"/>
      <c r="JT55" s="107"/>
      <c r="JU55" s="107"/>
      <c r="JV55" s="107"/>
      <c r="JW55" s="107"/>
      <c r="JX55" s="107"/>
      <c r="JY55" s="107"/>
      <c r="JZ55" s="107"/>
      <c r="KA55" s="107"/>
      <c r="KB55" s="107"/>
      <c r="KC55" s="107"/>
      <c r="KD55" s="107"/>
      <c r="KE55" s="107"/>
      <c r="KF55" s="107"/>
      <c r="KG55" s="107"/>
      <c r="KH55" s="107"/>
      <c r="KI55" s="107"/>
      <c r="KJ55" s="107"/>
      <c r="KK55" s="107"/>
      <c r="KL55" s="107"/>
      <c r="KM55" s="107"/>
      <c r="KN55" s="107"/>
      <c r="KO55" s="107"/>
      <c r="KP55" s="107"/>
      <c r="KQ55" s="107"/>
      <c r="KR55" s="107"/>
      <c r="KS55" s="107"/>
      <c r="KT55" s="107"/>
      <c r="KU55" s="107"/>
      <c r="KV55" s="107"/>
      <c r="KW55" s="107"/>
      <c r="KX55" s="107"/>
      <c r="KY55" s="107"/>
      <c r="KZ55" s="107"/>
      <c r="LA55" s="107"/>
      <c r="LB55" s="107"/>
      <c r="LC55" s="107"/>
      <c r="LD55" s="107"/>
      <c r="LE55" s="107"/>
      <c r="LF55" s="107"/>
      <c r="LG55" s="107"/>
      <c r="LH55" s="107"/>
      <c r="LI55" s="107"/>
      <c r="LJ55" s="107"/>
      <c r="LK55" s="107"/>
      <c r="LL55" s="107"/>
      <c r="LM55" s="107"/>
      <c r="LN55" s="107"/>
      <c r="LO55" s="107"/>
      <c r="LP55" s="107"/>
      <c r="LQ55" s="107"/>
      <c r="LR55" s="107"/>
      <c r="LS55" s="107"/>
      <c r="LT55" s="107"/>
      <c r="LU55" s="107"/>
      <c r="LV55" s="107"/>
      <c r="LW55" s="107"/>
      <c r="LX55" s="107"/>
      <c r="LY55" s="107"/>
      <c r="LZ55" s="107"/>
      <c r="MA55" s="107"/>
      <c r="MB55" s="107"/>
      <c r="MC55" s="107"/>
      <c r="MD55" s="107"/>
      <c r="ME55" s="107"/>
      <c r="MF55" s="107"/>
      <c r="MG55" s="107"/>
      <c r="MH55" s="107"/>
      <c r="MI55" s="107"/>
      <c r="MJ55" s="107"/>
      <c r="MK55" s="107"/>
      <c r="ML55" s="107"/>
      <c r="MM55" s="107"/>
      <c r="MN55" s="107"/>
      <c r="MO55" s="107"/>
      <c r="MP55" s="107"/>
      <c r="MQ55" s="107"/>
      <c r="MR55" s="107"/>
      <c r="MS55" s="107"/>
      <c r="MT55" s="107"/>
      <c r="MU55" s="107"/>
      <c r="MV55" s="107"/>
      <c r="MW55" s="107"/>
      <c r="MX55" s="107"/>
      <c r="MY55" s="107"/>
      <c r="MZ55" s="107"/>
      <c r="NA55" s="107"/>
      <c r="NB55" s="107"/>
      <c r="NC55" s="107"/>
      <c r="ND55" s="107"/>
      <c r="NE55" s="107"/>
      <c r="NF55" s="107"/>
      <c r="NG55" s="107"/>
      <c r="NH55" s="107"/>
      <c r="NI55" s="107"/>
      <c r="NJ55" s="107"/>
      <c r="NK55" s="107"/>
      <c r="NL55" s="107"/>
      <c r="NM55" s="107"/>
      <c r="NN55" s="107"/>
      <c r="NO55" s="107"/>
      <c r="NP55" s="107"/>
      <c r="NQ55" s="107"/>
      <c r="NR55" s="107"/>
      <c r="NS55" s="107"/>
      <c r="NT55" s="107"/>
      <c r="NU55" s="107"/>
      <c r="NV55" s="107"/>
      <c r="NW55" s="107"/>
      <c r="NX55" s="107"/>
      <c r="NY55" s="107"/>
      <c r="NZ55" s="107"/>
      <c r="OA55" s="107"/>
      <c r="OB55" s="107"/>
      <c r="OC55" s="107"/>
      <c r="OD55" s="107"/>
      <c r="OE55" s="107"/>
      <c r="OF55" s="107"/>
      <c r="OG55" s="107"/>
      <c r="OH55" s="107"/>
      <c r="OI55" s="107"/>
      <c r="OJ55" s="107"/>
      <c r="OK55" s="107"/>
      <c r="OL55" s="107"/>
      <c r="OM55" s="107"/>
      <c r="ON55" s="107"/>
      <c r="OO55" s="107"/>
      <c r="OP55" s="107"/>
      <c r="OQ55" s="107"/>
      <c r="OR55" s="107"/>
      <c r="OS55" s="107"/>
      <c r="OT55" s="107"/>
      <c r="OU55" s="107"/>
      <c r="OV55" s="107"/>
      <c r="OW55" s="107"/>
      <c r="OX55" s="107"/>
      <c r="OY55" s="107"/>
      <c r="OZ55" s="107"/>
      <c r="PA55" s="107"/>
      <c r="PB55" s="107"/>
      <c r="PC55" s="107"/>
      <c r="PD55" s="107"/>
      <c r="PE55" s="107"/>
      <c r="PF55" s="107"/>
      <c r="PG55" s="107"/>
      <c r="PH55" s="107"/>
      <c r="PI55" s="107"/>
      <c r="PJ55" s="107"/>
      <c r="PK55" s="107"/>
      <c r="PL55" s="107"/>
      <c r="PM55" s="107"/>
      <c r="PN55" s="107"/>
      <c r="PO55" s="107"/>
      <c r="PP55" s="107"/>
      <c r="PQ55" s="107"/>
      <c r="PR55" s="107"/>
      <c r="PS55" s="107"/>
      <c r="PT55" s="107"/>
      <c r="PU55" s="107"/>
      <c r="PV55" s="107"/>
      <c r="PW55" s="107"/>
      <c r="PX55" s="107"/>
      <c r="PY55" s="107"/>
      <c r="PZ55" s="107"/>
      <c r="QA55" s="107"/>
      <c r="QB55" s="107"/>
      <c r="QC55" s="107"/>
      <c r="QD55" s="107"/>
      <c r="QE55" s="107"/>
      <c r="QF55" s="107"/>
      <c r="QG55" s="107"/>
      <c r="QH55" s="107"/>
      <c r="QI55" s="107"/>
      <c r="QJ55" s="107"/>
      <c r="QK55" s="107"/>
      <c r="QL55" s="107"/>
      <c r="QM55" s="107"/>
      <c r="QN55" s="107"/>
      <c r="QO55" s="107"/>
      <c r="QP55" s="107"/>
      <c r="QQ55" s="107"/>
      <c r="QR55" s="107"/>
      <c r="QS55" s="107"/>
      <c r="QT55" s="107"/>
      <c r="QU55" s="107"/>
      <c r="QV55" s="107"/>
      <c r="QW55" s="107"/>
      <c r="QX55" s="107"/>
      <c r="QY55" s="107"/>
      <c r="QZ55" s="107"/>
      <c r="RA55" s="107"/>
      <c r="RB55" s="107"/>
      <c r="RC55" s="107"/>
      <c r="RD55" s="107"/>
      <c r="RE55" s="107"/>
      <c r="RF55" s="107"/>
      <c r="RG55" s="107"/>
      <c r="RH55" s="107"/>
      <c r="RI55" s="107"/>
      <c r="RJ55" s="107"/>
      <c r="RK55" s="107"/>
      <c r="RL55" s="107"/>
      <c r="RM55" s="107"/>
      <c r="RN55" s="107"/>
      <c r="RO55" s="107"/>
      <c r="RP55" s="107"/>
      <c r="RQ55" s="107"/>
      <c r="RR55" s="107"/>
      <c r="RS55" s="107"/>
      <c r="RT55" s="107"/>
      <c r="RU55" s="107"/>
      <c r="RV55" s="107"/>
      <c r="RW55" s="107"/>
      <c r="RX55" s="107"/>
      <c r="RY55" s="107"/>
      <c r="RZ55" s="107"/>
      <c r="SA55" s="107"/>
      <c r="SB55" s="107"/>
      <c r="SC55" s="107"/>
      <c r="SD55" s="107"/>
      <c r="SE55" s="107"/>
      <c r="SF55" s="107"/>
      <c r="SG55" s="107"/>
      <c r="SH55" s="107"/>
      <c r="SI55" s="107"/>
      <c r="SJ55" s="107"/>
      <c r="SK55" s="107"/>
      <c r="SL55" s="107"/>
      <c r="SM55" s="107"/>
      <c r="SN55" s="107"/>
      <c r="SO55" s="107"/>
      <c r="SP55" s="107"/>
      <c r="SQ55" s="107"/>
      <c r="SR55" s="107"/>
      <c r="SS55" s="107"/>
      <c r="ST55" s="107"/>
      <c r="SU55" s="107"/>
      <c r="SV55" s="107"/>
      <c r="SW55" s="107"/>
      <c r="SX55" s="107"/>
      <c r="SY55" s="107"/>
      <c r="SZ55" s="107"/>
      <c r="TA55" s="107"/>
      <c r="TB55" s="107"/>
      <c r="TC55" s="107"/>
      <c r="TD55" s="107"/>
      <c r="TE55" s="107"/>
      <c r="TF55" s="107"/>
      <c r="TG55" s="107"/>
      <c r="TH55" s="107"/>
      <c r="TI55" s="107"/>
      <c r="TJ55" s="107"/>
      <c r="TK55" s="107"/>
      <c r="TL55" s="107"/>
      <c r="TM55" s="107"/>
      <c r="TN55" s="107"/>
      <c r="TO55" s="107"/>
      <c r="TP55" s="107"/>
      <c r="TQ55" s="107"/>
      <c r="TR55" s="107"/>
      <c r="TS55" s="107"/>
      <c r="TT55" s="107"/>
      <c r="TU55" s="107"/>
      <c r="TV55" s="107"/>
      <c r="TW55" s="107"/>
      <c r="TX55" s="107"/>
      <c r="TY55" s="107"/>
      <c r="TZ55" s="107"/>
      <c r="UA55" s="107"/>
      <c r="UB55" s="107"/>
      <c r="UC55" s="107"/>
      <c r="UD55" s="107"/>
      <c r="UE55" s="107"/>
      <c r="UF55" s="107"/>
      <c r="UG55" s="107"/>
      <c r="UH55" s="107"/>
      <c r="UI55" s="107"/>
      <c r="UJ55" s="107"/>
      <c r="UK55" s="107"/>
      <c r="UL55" s="107"/>
      <c r="UM55" s="107"/>
      <c r="UN55" s="107"/>
      <c r="UO55" s="107"/>
      <c r="UP55" s="107"/>
      <c r="UQ55" s="107"/>
      <c r="UR55" s="107"/>
      <c r="US55" s="107"/>
      <c r="UT55" s="107"/>
      <c r="UU55" s="107"/>
      <c r="UV55" s="107"/>
      <c r="UW55" s="107"/>
      <c r="UX55" s="107"/>
      <c r="UY55" s="107"/>
      <c r="UZ55" s="107"/>
      <c r="VA55" s="107"/>
      <c r="VB55" s="107"/>
      <c r="VC55" s="107"/>
      <c r="VD55" s="107"/>
      <c r="VE55" s="107"/>
      <c r="VF55" s="107"/>
      <c r="VG55" s="107"/>
      <c r="VH55" s="107"/>
      <c r="VI55" s="107"/>
      <c r="VJ55" s="107"/>
      <c r="VK55" s="107"/>
      <c r="VL55" s="107"/>
      <c r="VM55" s="107"/>
      <c r="VN55" s="107"/>
      <c r="VO55" s="107"/>
      <c r="VP55" s="107"/>
      <c r="VQ55" s="107"/>
      <c r="VR55" s="107"/>
      <c r="VS55" s="107"/>
      <c r="VT55" s="107"/>
      <c r="VU55" s="107"/>
      <c r="VV55" s="107"/>
      <c r="VW55" s="107"/>
      <c r="VX55" s="107"/>
      <c r="VY55" s="107"/>
      <c r="VZ55" s="107"/>
      <c r="WA55" s="107"/>
      <c r="WB55" s="107"/>
      <c r="WC55" s="107"/>
      <c r="WD55" s="107"/>
      <c r="WE55" s="107"/>
      <c r="WF55" s="107"/>
      <c r="WG55" s="107"/>
      <c r="WH55" s="107"/>
      <c r="WI55" s="107"/>
      <c r="WJ55" s="107"/>
      <c r="WK55" s="107"/>
      <c r="WL55" s="107"/>
      <c r="WM55" s="107"/>
      <c r="WN55" s="107"/>
      <c r="WO55" s="107"/>
      <c r="WP55" s="107"/>
      <c r="WQ55" s="107"/>
      <c r="WR55" s="107"/>
      <c r="WS55" s="107"/>
      <c r="WT55" s="107"/>
      <c r="WU55" s="107"/>
      <c r="WV55" s="107"/>
      <c r="WW55" s="107"/>
      <c r="WX55" s="107"/>
      <c r="WY55" s="107"/>
      <c r="WZ55" s="107"/>
      <c r="XA55" s="107"/>
      <c r="XB55" s="107"/>
      <c r="XC55" s="107"/>
      <c r="XD55" s="107"/>
      <c r="XE55" s="107"/>
      <c r="XF55" s="107"/>
      <c r="XG55" s="107"/>
      <c r="XH55" s="107"/>
      <c r="XI55" s="107"/>
      <c r="XJ55" s="107"/>
      <c r="XK55" s="107"/>
      <c r="XL55" s="107"/>
      <c r="XM55" s="107"/>
      <c r="XN55" s="107"/>
      <c r="XO55" s="107"/>
      <c r="XP55" s="107"/>
      <c r="XQ55" s="107"/>
      <c r="XR55" s="107"/>
      <c r="XS55" s="107"/>
      <c r="XT55" s="107"/>
      <c r="XU55" s="107"/>
      <c r="XV55" s="107"/>
      <c r="XW55" s="107"/>
      <c r="XX55" s="107"/>
      <c r="XY55" s="107"/>
      <c r="XZ55" s="107"/>
      <c r="YA55" s="107"/>
      <c r="YB55" s="107"/>
      <c r="YC55" s="107"/>
      <c r="YD55" s="107"/>
      <c r="YE55" s="107"/>
      <c r="YF55" s="107"/>
      <c r="YG55" s="107"/>
      <c r="YH55" s="107"/>
      <c r="YI55" s="107"/>
      <c r="YJ55" s="107"/>
      <c r="YK55" s="107"/>
      <c r="YL55" s="107"/>
      <c r="YM55" s="107"/>
      <c r="YN55" s="107"/>
      <c r="YO55" s="107"/>
      <c r="YP55" s="107"/>
      <c r="YQ55" s="107"/>
      <c r="YR55" s="107"/>
      <c r="YS55" s="107"/>
      <c r="YT55" s="107"/>
      <c r="YU55" s="107"/>
      <c r="YV55" s="107"/>
      <c r="YW55" s="107"/>
      <c r="YX55" s="107"/>
      <c r="YY55" s="107"/>
      <c r="YZ55" s="107"/>
      <c r="ZA55" s="107"/>
      <c r="ZB55" s="107"/>
      <c r="ZC55" s="107"/>
      <c r="ZD55" s="107"/>
      <c r="ZE55" s="107"/>
      <c r="ZF55" s="107"/>
      <c r="ZG55" s="107"/>
      <c r="ZH55" s="107"/>
      <c r="ZI55" s="107"/>
      <c r="ZJ55" s="107"/>
      <c r="ZK55" s="107"/>
      <c r="ZL55" s="107"/>
      <c r="ZM55" s="107"/>
      <c r="ZN55" s="107"/>
      <c r="ZO55" s="107"/>
      <c r="ZP55" s="107"/>
      <c r="ZQ55" s="107"/>
      <c r="ZR55" s="107"/>
      <c r="ZS55" s="107"/>
      <c r="ZT55" s="107"/>
      <c r="ZU55" s="107"/>
      <c r="ZV55" s="107"/>
      <c r="ZW55" s="107"/>
      <c r="ZX55" s="107"/>
      <c r="ZY55" s="107"/>
      <c r="ZZ55" s="107"/>
      <c r="AAA55" s="107"/>
      <c r="AAB55" s="107"/>
      <c r="AAC55" s="107"/>
      <c r="AAD55" s="107"/>
      <c r="AAE55" s="107"/>
      <c r="AAF55" s="107"/>
      <c r="AAG55" s="107"/>
      <c r="AAH55" s="107"/>
      <c r="AAI55" s="107"/>
      <c r="AAJ55" s="107"/>
      <c r="AAK55" s="107"/>
      <c r="AAL55" s="107"/>
      <c r="AAM55" s="107"/>
      <c r="AAN55" s="107"/>
      <c r="AAO55" s="107"/>
      <c r="AAP55" s="107"/>
      <c r="AAQ55" s="107"/>
      <c r="AAR55" s="107"/>
      <c r="AAS55" s="107"/>
      <c r="AAT55" s="107"/>
      <c r="AAU55" s="107"/>
      <c r="AAV55" s="107"/>
      <c r="AAW55" s="107"/>
      <c r="AAX55" s="107"/>
      <c r="AAY55" s="107"/>
      <c r="AAZ55" s="107"/>
      <c r="ABA55" s="107"/>
      <c r="ABB55" s="107"/>
      <c r="ABC55" s="107"/>
      <c r="ABD55" s="107"/>
      <c r="ABE55" s="107"/>
      <c r="ABF55" s="107"/>
      <c r="ABG55" s="107"/>
      <c r="ABH55" s="107"/>
      <c r="ABI55" s="107"/>
      <c r="ABJ55" s="107"/>
      <c r="ABK55" s="107"/>
      <c r="ABL55" s="107"/>
      <c r="ABM55" s="107"/>
      <c r="ABN55" s="107"/>
      <c r="ABO55" s="107"/>
      <c r="ABP55" s="107"/>
      <c r="ABQ55" s="107"/>
      <c r="ABR55" s="107"/>
      <c r="ABS55" s="107"/>
      <c r="ABT55" s="107"/>
      <c r="ABU55" s="107"/>
      <c r="ABV55" s="107"/>
      <c r="ABW55" s="107"/>
      <c r="ABX55" s="107"/>
      <c r="ABY55" s="107"/>
      <c r="ABZ55" s="107"/>
      <c r="ACA55" s="107"/>
      <c r="ACB55" s="107"/>
      <c r="ACC55" s="107"/>
      <c r="ACD55" s="107"/>
      <c r="ACE55" s="107"/>
      <c r="ACF55" s="107"/>
      <c r="ACG55" s="107"/>
      <c r="ACH55" s="107"/>
      <c r="ACI55" s="107"/>
      <c r="ACJ55" s="107"/>
      <c r="ACK55" s="107"/>
      <c r="ACL55" s="107"/>
      <c r="ACM55" s="107"/>
      <c r="ACN55" s="107"/>
      <c r="ACO55" s="107"/>
      <c r="ACP55" s="107"/>
      <c r="ACQ55" s="107"/>
      <c r="ACR55" s="107"/>
      <c r="ACS55" s="107"/>
      <c r="ACT55" s="107"/>
      <c r="ACU55" s="107"/>
      <c r="ACV55" s="107"/>
      <c r="ACW55" s="107"/>
      <c r="ACX55" s="107"/>
      <c r="ACY55" s="107"/>
      <c r="ACZ55" s="107"/>
      <c r="ADA55" s="107"/>
      <c r="ADB55" s="107"/>
      <c r="ADC55" s="107"/>
      <c r="ADD55" s="107"/>
      <c r="ADE55" s="107"/>
      <c r="ADF55" s="107"/>
      <c r="ADG55" s="107"/>
      <c r="ADH55" s="107"/>
      <c r="ADI55" s="107"/>
      <c r="ADJ55" s="107"/>
      <c r="ADK55" s="107"/>
      <c r="ADL55" s="107"/>
      <c r="ADM55" s="107"/>
      <c r="ADN55" s="107"/>
      <c r="ADO55" s="107"/>
      <c r="ADP55" s="107"/>
      <c r="ADQ55" s="107"/>
      <c r="ADR55" s="107"/>
      <c r="ADS55" s="107"/>
      <c r="ADT55" s="107"/>
      <c r="ADU55" s="107"/>
      <c r="ADV55" s="107"/>
      <c r="ADW55" s="107"/>
      <c r="ADX55" s="107"/>
      <c r="ADY55" s="107"/>
      <c r="ADZ55" s="107"/>
      <c r="AEA55" s="107"/>
      <c r="AEB55" s="107"/>
      <c r="AEC55" s="107"/>
      <c r="AED55" s="107"/>
      <c r="AEE55" s="107"/>
      <c r="AEF55" s="107"/>
      <c r="AEG55" s="107"/>
      <c r="AEH55" s="107"/>
      <c r="AEI55" s="107"/>
      <c r="AEJ55" s="107"/>
      <c r="AEK55" s="107"/>
      <c r="AEL55" s="107"/>
      <c r="AEM55" s="107"/>
      <c r="AEN55" s="107"/>
      <c r="AEO55" s="107"/>
      <c r="AEP55" s="107"/>
      <c r="AEQ55" s="107"/>
      <c r="AER55" s="107"/>
      <c r="AES55" s="107"/>
      <c r="AET55" s="107"/>
      <c r="AEU55" s="107"/>
      <c r="AEV55" s="107"/>
      <c r="AEW55" s="107"/>
      <c r="AEX55" s="107"/>
      <c r="AEY55" s="107"/>
      <c r="AEZ55" s="107"/>
      <c r="AFA55" s="107"/>
      <c r="AFB55" s="107"/>
      <c r="AFC55" s="107"/>
      <c r="AFD55" s="107"/>
      <c r="AFE55" s="107"/>
      <c r="AFF55" s="107"/>
      <c r="AFG55" s="107"/>
      <c r="AFH55" s="107"/>
      <c r="AFI55" s="107"/>
      <c r="AFJ55" s="107"/>
      <c r="AFK55" s="107"/>
      <c r="AFL55" s="107"/>
      <c r="AFM55" s="107"/>
      <c r="AFN55" s="107"/>
      <c r="AFO55" s="107"/>
      <c r="AFP55" s="107"/>
      <c r="AFQ55" s="107"/>
      <c r="AFR55" s="107"/>
      <c r="AFS55" s="107"/>
      <c r="AFT55" s="107"/>
      <c r="AFU55" s="107"/>
      <c r="AFV55" s="107"/>
      <c r="AFW55" s="107"/>
      <c r="AFX55" s="107"/>
      <c r="AFY55" s="107"/>
      <c r="AFZ55" s="107"/>
      <c r="AGA55" s="107"/>
      <c r="AGB55" s="107"/>
      <c r="AGC55" s="107"/>
      <c r="AGD55" s="107"/>
      <c r="AGE55" s="107"/>
      <c r="AGF55" s="107"/>
      <c r="AGG55" s="107"/>
      <c r="AGH55" s="107"/>
      <c r="AGI55" s="107"/>
      <c r="AGJ55" s="107"/>
      <c r="AGK55" s="107"/>
      <c r="AGL55" s="107"/>
      <c r="AGM55" s="107"/>
      <c r="AGN55" s="107"/>
      <c r="AGO55" s="107"/>
      <c r="AGP55" s="107"/>
      <c r="AGQ55" s="107"/>
      <c r="AGR55" s="107"/>
      <c r="AGS55" s="107"/>
      <c r="AGT55" s="107"/>
      <c r="AGU55" s="107"/>
      <c r="AGV55" s="107"/>
      <c r="AGW55" s="107"/>
      <c r="AGX55" s="107"/>
      <c r="AGY55" s="107"/>
      <c r="AGZ55" s="107"/>
      <c r="AHA55" s="107"/>
      <c r="AHB55" s="107"/>
      <c r="AHC55" s="107"/>
      <c r="AHD55" s="107"/>
      <c r="AHE55" s="107"/>
      <c r="AHF55" s="107"/>
      <c r="AHG55" s="107"/>
      <c r="AHH55" s="107"/>
      <c r="AHI55" s="107"/>
      <c r="AHJ55" s="107"/>
      <c r="AHK55" s="107"/>
      <c r="AHL55" s="107"/>
      <c r="AHM55" s="107"/>
      <c r="AHN55" s="107"/>
      <c r="AHO55" s="107"/>
      <c r="AHP55" s="107"/>
      <c r="AHQ55" s="107"/>
      <c r="AHR55" s="107"/>
      <c r="AHS55" s="107"/>
      <c r="AHT55" s="107"/>
      <c r="AHU55" s="107"/>
      <c r="AHV55" s="107"/>
      <c r="AHW55" s="107"/>
      <c r="AHX55" s="107"/>
      <c r="AHY55" s="107"/>
      <c r="AHZ55" s="107"/>
      <c r="AIA55" s="107"/>
      <c r="AIB55" s="107"/>
      <c r="AIC55" s="107"/>
      <c r="AID55" s="107"/>
      <c r="AIE55" s="107"/>
      <c r="AIF55" s="107"/>
      <c r="AIG55" s="107"/>
      <c r="AIH55" s="107"/>
      <c r="AII55" s="107"/>
      <c r="AIJ55" s="107"/>
      <c r="AIK55" s="107"/>
      <c r="AIL55" s="107"/>
      <c r="AIM55" s="107"/>
      <c r="AIN55" s="107"/>
      <c r="AIO55" s="107"/>
      <c r="AIP55" s="107"/>
      <c r="AIQ55" s="107"/>
      <c r="AIR55" s="107"/>
      <c r="AIS55" s="107"/>
      <c r="AIT55" s="107"/>
      <c r="AIU55" s="107"/>
      <c r="AIV55" s="107"/>
      <c r="AIW55" s="107"/>
      <c r="AIX55" s="107"/>
      <c r="AIY55" s="107"/>
      <c r="AIZ55" s="107"/>
      <c r="AJA55" s="107"/>
      <c r="AJB55" s="107"/>
      <c r="AJC55" s="107"/>
      <c r="AJD55" s="107"/>
      <c r="AJE55" s="107"/>
      <c r="AJF55" s="107"/>
      <c r="AJG55" s="107"/>
      <c r="AJH55" s="107"/>
      <c r="AJI55" s="107"/>
      <c r="AJJ55" s="107"/>
      <c r="AJK55" s="107"/>
      <c r="AJL55" s="107"/>
      <c r="AJM55" s="107"/>
      <c r="AJN55" s="107"/>
      <c r="AJO55" s="107"/>
      <c r="AJP55" s="107"/>
      <c r="AJQ55" s="107"/>
      <c r="AJR55" s="107"/>
      <c r="AJS55" s="107"/>
      <c r="AJT55" s="107"/>
      <c r="AJU55" s="107"/>
      <c r="AJV55" s="107"/>
      <c r="AJW55" s="107"/>
      <c r="AJX55" s="107"/>
      <c r="AJY55" s="107"/>
      <c r="AJZ55" s="107"/>
      <c r="AKA55" s="107"/>
      <c r="AKB55" s="107"/>
      <c r="AKC55" s="107"/>
      <c r="AKD55" s="107"/>
      <c r="AKE55" s="107"/>
      <c r="AKF55" s="107"/>
      <c r="AKG55" s="107"/>
      <c r="AKH55" s="107"/>
      <c r="AKI55" s="107"/>
      <c r="AKJ55" s="107"/>
      <c r="AKK55" s="107"/>
      <c r="AKL55" s="107"/>
      <c r="AKM55" s="107"/>
      <c r="AKN55" s="107"/>
      <c r="AKO55" s="107"/>
      <c r="AKP55" s="107"/>
      <c r="AKQ55" s="107"/>
      <c r="AKR55" s="107"/>
      <c r="AKS55" s="107"/>
      <c r="AKT55" s="107"/>
      <c r="AKU55" s="107"/>
      <c r="AKV55" s="107"/>
      <c r="AKW55" s="107"/>
      <c r="AKX55" s="107"/>
      <c r="AKY55" s="107"/>
      <c r="AKZ55" s="107"/>
      <c r="ALA55" s="107"/>
      <c r="ALB55" s="107"/>
      <c r="ALC55" s="107"/>
      <c r="ALD55" s="107"/>
      <c r="ALE55" s="107"/>
      <c r="ALF55" s="107"/>
      <c r="ALG55" s="107"/>
      <c r="ALH55" s="107"/>
      <c r="ALI55" s="107"/>
      <c r="ALJ55" s="107"/>
      <c r="ALK55" s="107"/>
      <c r="ALL55" s="107"/>
      <c r="ALM55" s="107"/>
      <c r="ALN55" s="107"/>
      <c r="ALO55" s="107"/>
      <c r="ALP55" s="107"/>
      <c r="ALQ55" s="107"/>
      <c r="ALR55" s="107"/>
      <c r="ALS55" s="107"/>
      <c r="ALT55" s="107"/>
      <c r="ALU55" s="107"/>
      <c r="ALV55" s="107"/>
      <c r="ALW55" s="107"/>
      <c r="ALX55" s="107"/>
      <c r="ALY55" s="107"/>
      <c r="ALZ55" s="107"/>
      <c r="AMA55" s="107"/>
      <c r="AMB55" s="107"/>
      <c r="AMC55" s="107"/>
      <c r="AMD55" s="107"/>
      <c r="AME55" s="107"/>
      <c r="AMF55" s="107"/>
      <c r="AMG55" s="107"/>
      <c r="AMH55" s="107"/>
      <c r="AMI55" s="107"/>
      <c r="AMJ55" s="107"/>
      <c r="AMK55" s="107"/>
      <c r="AML55" s="107"/>
      <c r="AMM55" s="107"/>
      <c r="AMN55" s="107"/>
      <c r="AMO55" s="107"/>
      <c r="AMP55" s="107"/>
      <c r="AMQ55" s="107"/>
      <c r="AMR55" s="107"/>
      <c r="AMS55" s="107"/>
      <c r="AMT55" s="107"/>
      <c r="AMU55" s="107"/>
      <c r="AMV55" s="107"/>
      <c r="AMW55" s="107"/>
      <c r="AMX55" s="107"/>
      <c r="AMY55" s="107"/>
      <c r="AMZ55" s="107"/>
      <c r="ANA55" s="107"/>
      <c r="ANB55" s="107"/>
      <c r="ANC55" s="107"/>
      <c r="AND55" s="107"/>
      <c r="ANE55" s="107"/>
      <c r="ANF55" s="107"/>
      <c r="ANG55" s="107"/>
      <c r="ANH55" s="107"/>
      <c r="ANI55" s="107"/>
      <c r="ANJ55" s="107"/>
      <c r="ANK55" s="107"/>
      <c r="ANL55" s="107"/>
      <c r="ANM55" s="107"/>
      <c r="ANN55" s="107"/>
      <c r="ANO55" s="107"/>
      <c r="ANP55" s="107"/>
      <c r="ANQ55" s="107"/>
      <c r="ANR55" s="107"/>
      <c r="ANS55" s="107"/>
      <c r="ANT55" s="107"/>
      <c r="ANU55" s="107"/>
      <c r="ANV55" s="107"/>
      <c r="ANW55" s="107"/>
      <c r="ANX55" s="107"/>
      <c r="ANY55" s="107"/>
      <c r="ANZ55" s="107"/>
      <c r="AOA55" s="107"/>
      <c r="AOB55" s="107"/>
      <c r="AOC55" s="107"/>
      <c r="AOD55" s="107"/>
      <c r="AOE55" s="107"/>
      <c r="AOF55" s="107"/>
      <c r="AOG55" s="107"/>
      <c r="AOH55" s="107"/>
      <c r="AOI55" s="107"/>
      <c r="AOJ55" s="107"/>
      <c r="AOK55" s="107"/>
      <c r="AOL55" s="107"/>
      <c r="AOM55" s="107"/>
      <c r="AON55" s="107"/>
      <c r="AOO55" s="107"/>
      <c r="AOP55" s="107"/>
      <c r="AOQ55" s="107"/>
      <c r="AOR55" s="107"/>
      <c r="AOS55" s="107"/>
      <c r="AOT55" s="107"/>
      <c r="AOU55" s="107"/>
      <c r="AOV55" s="107"/>
      <c r="AOW55" s="107"/>
      <c r="AOX55" s="107"/>
      <c r="AOY55" s="107"/>
      <c r="AOZ55" s="107"/>
      <c r="APA55" s="107"/>
      <c r="APB55" s="107"/>
      <c r="APC55" s="107"/>
      <c r="APD55" s="107"/>
      <c r="APE55" s="107"/>
      <c r="APF55" s="107"/>
      <c r="APG55" s="107"/>
      <c r="APH55" s="107"/>
      <c r="API55" s="107"/>
      <c r="APJ55" s="107"/>
      <c r="APK55" s="107"/>
      <c r="APL55" s="107"/>
      <c r="APM55" s="107"/>
      <c r="APN55" s="107"/>
      <c r="APO55" s="107"/>
      <c r="APP55" s="107"/>
      <c r="APQ55" s="107"/>
      <c r="APR55" s="107"/>
      <c r="APS55" s="107"/>
      <c r="APT55" s="107"/>
      <c r="APU55" s="107"/>
      <c r="APV55" s="107"/>
      <c r="APW55" s="107"/>
      <c r="APX55" s="107"/>
      <c r="APY55" s="107"/>
      <c r="APZ55" s="107"/>
      <c r="AQA55" s="107"/>
      <c r="AQB55" s="107"/>
      <c r="AQC55" s="107"/>
      <c r="AQD55" s="107"/>
      <c r="AQE55" s="107"/>
      <c r="AQF55" s="107"/>
      <c r="AQG55" s="107"/>
      <c r="AQH55" s="107"/>
      <c r="AQI55" s="107"/>
      <c r="AQJ55" s="107"/>
      <c r="AQK55" s="107"/>
      <c r="AQL55" s="107"/>
      <c r="AQM55" s="107"/>
      <c r="AQN55" s="107"/>
      <c r="AQO55" s="107"/>
      <c r="AQP55" s="107"/>
      <c r="AQQ55" s="107"/>
      <c r="AQR55" s="107"/>
      <c r="AQS55" s="107"/>
      <c r="AQT55" s="107"/>
      <c r="AQU55" s="107"/>
      <c r="AQV55" s="107"/>
      <c r="AQW55" s="107"/>
      <c r="AQX55" s="107"/>
      <c r="AQY55" s="107"/>
      <c r="AQZ55" s="107"/>
      <c r="ARA55" s="107"/>
      <c r="ARB55" s="107"/>
      <c r="ARC55" s="107"/>
      <c r="ARD55" s="107"/>
      <c r="ARE55" s="107"/>
      <c r="ARF55" s="107"/>
      <c r="ARG55" s="107"/>
      <c r="ARH55" s="107"/>
      <c r="ARI55" s="107"/>
      <c r="ARJ55" s="107"/>
      <c r="ARK55" s="107"/>
      <c r="ARL55" s="107"/>
      <c r="ARM55" s="107"/>
      <c r="ARN55" s="107"/>
      <c r="ARO55" s="107"/>
      <c r="ARP55" s="107"/>
      <c r="ARQ55" s="107"/>
      <c r="ARR55" s="107"/>
      <c r="ARS55" s="107"/>
      <c r="ART55" s="107"/>
      <c r="ARU55" s="107"/>
      <c r="ARV55" s="107"/>
      <c r="ARW55" s="107"/>
      <c r="ARX55" s="107"/>
      <c r="ARY55" s="107"/>
      <c r="ARZ55" s="107"/>
      <c r="ASA55" s="107"/>
      <c r="ASB55" s="107"/>
      <c r="ASC55" s="107"/>
      <c r="ASD55" s="107"/>
      <c r="ASE55" s="107"/>
      <c r="ASF55" s="107"/>
      <c r="ASG55" s="107"/>
      <c r="ASH55" s="107"/>
      <c r="ASI55" s="107"/>
      <c r="ASJ55" s="107"/>
      <c r="ASK55" s="107"/>
      <c r="ASL55" s="107"/>
      <c r="ASM55" s="107"/>
      <c r="ASN55" s="107"/>
      <c r="ASO55" s="107"/>
      <c r="ASP55" s="107"/>
      <c r="ASQ55" s="107"/>
      <c r="ASR55" s="107"/>
      <c r="ASS55" s="107"/>
      <c r="AST55" s="107"/>
      <c r="ASU55" s="107"/>
      <c r="ASV55" s="107"/>
      <c r="ASW55" s="107"/>
      <c r="ASX55" s="107"/>
      <c r="ASY55" s="107"/>
      <c r="ASZ55" s="107"/>
      <c r="ATA55" s="107"/>
      <c r="ATB55" s="107"/>
      <c r="ATC55" s="107"/>
      <c r="ATD55" s="107"/>
      <c r="ATE55" s="107"/>
      <c r="ATF55" s="107"/>
      <c r="ATG55" s="107"/>
      <c r="ATH55" s="107"/>
      <c r="ATI55" s="107"/>
      <c r="ATJ55" s="107"/>
      <c r="ATK55" s="107"/>
      <c r="ATL55" s="107"/>
      <c r="ATM55" s="107"/>
      <c r="ATN55" s="107"/>
      <c r="ATO55" s="107"/>
      <c r="ATP55" s="107"/>
      <c r="ATQ55" s="107"/>
      <c r="ATR55" s="107"/>
      <c r="ATS55" s="107"/>
      <c r="ATT55" s="107"/>
      <c r="ATU55" s="107"/>
      <c r="ATV55" s="107"/>
      <c r="ATW55" s="107"/>
      <c r="ATX55" s="107"/>
      <c r="ATY55" s="107"/>
      <c r="ATZ55" s="107"/>
      <c r="AUA55" s="107"/>
      <c r="AUB55" s="107"/>
      <c r="AUC55" s="107"/>
      <c r="AUD55" s="107"/>
      <c r="AUE55" s="107"/>
      <c r="AUF55" s="107"/>
      <c r="AUG55" s="107"/>
      <c r="AUH55" s="107"/>
      <c r="AUI55" s="107"/>
      <c r="AUJ55" s="107"/>
      <c r="AUK55" s="107"/>
      <c r="AUL55" s="107"/>
      <c r="AUM55" s="107"/>
      <c r="AUN55" s="107"/>
      <c r="AUO55" s="107"/>
      <c r="AUP55" s="107"/>
      <c r="AUQ55" s="107"/>
      <c r="AUR55" s="107"/>
      <c r="AUS55" s="107"/>
      <c r="AUT55" s="107"/>
      <c r="AUU55" s="107"/>
      <c r="AUV55" s="107"/>
      <c r="AUW55" s="107"/>
      <c r="AUX55" s="107"/>
      <c r="AUY55" s="107"/>
      <c r="AUZ55" s="107"/>
      <c r="AVA55" s="107"/>
      <c r="AVB55" s="107"/>
      <c r="AVC55" s="107"/>
      <c r="AVD55" s="107"/>
      <c r="AVE55" s="107"/>
      <c r="AVF55" s="107"/>
      <c r="AVG55" s="107"/>
      <c r="AVH55" s="107"/>
      <c r="AVI55" s="107"/>
      <c r="AVJ55" s="107"/>
      <c r="AVK55" s="107"/>
      <c r="AVL55" s="107"/>
      <c r="AVM55" s="107"/>
      <c r="AVN55" s="107"/>
      <c r="AVO55" s="107"/>
      <c r="AVP55" s="107"/>
      <c r="AVQ55" s="107"/>
      <c r="AVR55" s="107"/>
      <c r="AVS55" s="107"/>
      <c r="AVT55" s="107"/>
      <c r="AVU55" s="107"/>
      <c r="AVV55" s="107"/>
      <c r="AVW55" s="107"/>
      <c r="AVX55" s="107"/>
      <c r="AVY55" s="107"/>
      <c r="AVZ55" s="107"/>
      <c r="AWA55" s="107"/>
      <c r="AWB55" s="107"/>
      <c r="AWC55" s="107"/>
      <c r="AWD55" s="107"/>
      <c r="AWE55" s="107"/>
      <c r="AWF55" s="107"/>
      <c r="AWG55" s="107"/>
      <c r="AWH55" s="107"/>
      <c r="AWI55" s="107"/>
      <c r="AWJ55" s="107"/>
      <c r="AWK55" s="107"/>
      <c r="AWL55" s="107"/>
      <c r="AWM55" s="107"/>
      <c r="AWN55" s="107"/>
      <c r="AWO55" s="107"/>
      <c r="AWP55" s="107"/>
      <c r="AWQ55" s="107"/>
      <c r="AWR55" s="107"/>
      <c r="AWS55" s="107"/>
      <c r="AWT55" s="107"/>
      <c r="AWU55" s="107"/>
      <c r="AWV55" s="107"/>
      <c r="AWW55" s="107"/>
      <c r="AWX55" s="107"/>
      <c r="AWY55" s="107"/>
      <c r="AWZ55" s="107"/>
      <c r="AXA55" s="107"/>
      <c r="AXB55" s="107"/>
      <c r="AXC55" s="107"/>
      <c r="AXD55" s="107"/>
      <c r="AXE55" s="107"/>
      <c r="AXF55" s="107"/>
      <c r="AXG55" s="107"/>
      <c r="AXH55" s="107"/>
      <c r="AXI55" s="107"/>
      <c r="AXJ55" s="107"/>
      <c r="AXK55" s="107"/>
      <c r="AXL55" s="107"/>
      <c r="AXM55" s="107"/>
      <c r="AXN55" s="107"/>
      <c r="AXO55" s="107"/>
      <c r="AXP55" s="107"/>
      <c r="AXQ55" s="107"/>
      <c r="AXR55" s="107"/>
      <c r="AXS55" s="107"/>
      <c r="AXT55" s="107"/>
      <c r="AXU55" s="107"/>
      <c r="AXV55" s="107"/>
      <c r="AXW55" s="107"/>
      <c r="AXX55" s="107"/>
      <c r="AXY55" s="107"/>
      <c r="AXZ55" s="107"/>
      <c r="AYA55" s="107"/>
      <c r="AYB55" s="107"/>
      <c r="AYC55" s="107"/>
      <c r="AYD55" s="107"/>
      <c r="AYE55" s="107"/>
      <c r="AYF55" s="107"/>
      <c r="AYG55" s="107"/>
      <c r="AYH55" s="107"/>
      <c r="AYI55" s="107"/>
      <c r="AYJ55" s="107"/>
      <c r="AYK55" s="107"/>
      <c r="AYL55" s="107"/>
      <c r="AYM55" s="107"/>
      <c r="AYN55" s="107"/>
      <c r="AYO55" s="107"/>
      <c r="AYP55" s="107"/>
      <c r="AYQ55" s="107"/>
      <c r="AYR55" s="107"/>
      <c r="AYS55" s="107"/>
      <c r="AYT55" s="107"/>
      <c r="AYU55" s="107"/>
      <c r="AYV55" s="107"/>
      <c r="AYW55" s="107"/>
      <c r="AYX55" s="107"/>
      <c r="AYY55" s="107"/>
      <c r="AYZ55" s="107"/>
      <c r="AZA55" s="107"/>
      <c r="AZB55" s="107"/>
      <c r="AZC55" s="107"/>
      <c r="AZD55" s="107"/>
      <c r="AZE55" s="107"/>
      <c r="AZF55" s="107"/>
      <c r="AZG55" s="107"/>
      <c r="AZH55" s="107"/>
      <c r="AZI55" s="107"/>
      <c r="AZJ55" s="107"/>
      <c r="AZK55" s="107"/>
      <c r="AZL55" s="107"/>
      <c r="AZM55" s="107"/>
      <c r="AZN55" s="107"/>
      <c r="AZO55" s="107"/>
      <c r="AZP55" s="107"/>
      <c r="AZQ55" s="107"/>
      <c r="AZR55" s="107"/>
      <c r="AZS55" s="107"/>
      <c r="AZT55" s="107"/>
      <c r="AZU55" s="107"/>
      <c r="AZV55" s="107"/>
      <c r="AZW55" s="107"/>
      <c r="AZX55" s="107"/>
      <c r="AZY55" s="107"/>
      <c r="AZZ55" s="107"/>
      <c r="BAA55" s="107"/>
      <c r="BAB55" s="107"/>
      <c r="BAC55" s="107"/>
      <c r="BAD55" s="107"/>
      <c r="BAE55" s="107"/>
      <c r="BAF55" s="107"/>
      <c r="BAG55" s="107"/>
      <c r="BAH55" s="107"/>
      <c r="BAI55" s="107"/>
      <c r="BAJ55" s="107"/>
      <c r="BAK55" s="107"/>
      <c r="BAL55" s="107"/>
      <c r="BAM55" s="107"/>
      <c r="BAN55" s="107"/>
      <c r="BAO55" s="107"/>
      <c r="BAP55" s="107"/>
      <c r="BAQ55" s="107"/>
      <c r="BAR55" s="107"/>
      <c r="BAS55" s="107"/>
      <c r="BAT55" s="107"/>
      <c r="BAU55" s="107"/>
      <c r="BAV55" s="107"/>
      <c r="BAW55" s="107"/>
      <c r="BAX55" s="107"/>
      <c r="BAY55" s="107"/>
      <c r="BAZ55" s="107"/>
      <c r="BBA55" s="107"/>
      <c r="BBB55" s="107"/>
      <c r="BBC55" s="107"/>
      <c r="BBD55" s="107"/>
      <c r="BBE55" s="107"/>
      <c r="BBF55" s="107"/>
      <c r="BBG55" s="107"/>
      <c r="BBH55" s="107"/>
      <c r="BBI55" s="107"/>
      <c r="BBJ55" s="107"/>
      <c r="BBK55" s="107"/>
      <c r="BBL55" s="107"/>
      <c r="BBM55" s="107"/>
      <c r="BBN55" s="107"/>
      <c r="BBO55" s="107"/>
      <c r="BBP55" s="107"/>
      <c r="BBQ55" s="107"/>
      <c r="BBR55" s="107"/>
      <c r="BBS55" s="107"/>
      <c r="BBT55" s="107"/>
      <c r="BBU55" s="107"/>
      <c r="BBV55" s="107"/>
      <c r="BBW55" s="107"/>
      <c r="BBX55" s="107"/>
      <c r="BBY55" s="107"/>
      <c r="BBZ55" s="107"/>
      <c r="BCA55" s="107"/>
      <c r="BCB55" s="107"/>
      <c r="BCC55" s="107"/>
      <c r="BCD55" s="107"/>
      <c r="BCE55" s="107"/>
      <c r="BCF55" s="107"/>
      <c r="BCG55" s="107"/>
      <c r="BCH55" s="107"/>
      <c r="BCI55" s="107"/>
      <c r="BCJ55" s="107"/>
      <c r="BCK55" s="107"/>
      <c r="BCL55" s="107"/>
      <c r="BCM55" s="107"/>
      <c r="BCN55" s="107"/>
      <c r="BCO55" s="107"/>
      <c r="BCP55" s="107"/>
      <c r="BCQ55" s="107"/>
      <c r="BCR55" s="107"/>
      <c r="BCS55" s="107"/>
      <c r="BCT55" s="107"/>
      <c r="BCU55" s="107"/>
      <c r="BCV55" s="107"/>
      <c r="BCW55" s="107"/>
      <c r="BCX55" s="107"/>
      <c r="BCY55" s="107"/>
      <c r="BCZ55" s="107"/>
      <c r="BDA55" s="107"/>
      <c r="BDB55" s="107"/>
      <c r="BDC55" s="107"/>
      <c r="BDD55" s="107"/>
      <c r="BDE55" s="107"/>
      <c r="BDF55" s="107"/>
      <c r="BDG55" s="107"/>
      <c r="BDH55" s="107"/>
      <c r="BDI55" s="107"/>
      <c r="BDJ55" s="107"/>
      <c r="BDK55" s="107"/>
      <c r="BDL55" s="107"/>
      <c r="BDM55" s="107"/>
      <c r="BDN55" s="107"/>
      <c r="BDO55" s="107"/>
      <c r="BDP55" s="107"/>
      <c r="BDQ55" s="107"/>
      <c r="BDR55" s="107"/>
      <c r="BDS55" s="107"/>
      <c r="BDT55" s="107"/>
      <c r="BDU55" s="107"/>
      <c r="BDV55" s="107"/>
      <c r="BDW55" s="107"/>
      <c r="BDX55" s="107"/>
      <c r="BDY55" s="107"/>
      <c r="BDZ55" s="107"/>
      <c r="BEA55" s="107"/>
      <c r="BEB55" s="107"/>
      <c r="BEC55" s="107"/>
      <c r="BED55" s="107"/>
      <c r="BEE55" s="107"/>
      <c r="BEF55" s="107"/>
      <c r="BEG55" s="107"/>
      <c r="BEH55" s="107"/>
      <c r="BEI55" s="107"/>
      <c r="BEJ55" s="107"/>
      <c r="BEK55" s="107"/>
      <c r="BEL55" s="107"/>
      <c r="BEM55" s="107"/>
      <c r="BEN55" s="107"/>
      <c r="BEO55" s="107"/>
      <c r="BEP55" s="107"/>
      <c r="BEQ55" s="107"/>
      <c r="BER55" s="107"/>
      <c r="BES55" s="107"/>
      <c r="BET55" s="107"/>
      <c r="BEU55" s="107"/>
      <c r="BEV55" s="107"/>
      <c r="BEW55" s="107"/>
      <c r="BEX55" s="107"/>
      <c r="BEY55" s="107"/>
      <c r="BEZ55" s="107"/>
      <c r="BFA55" s="107"/>
      <c r="BFB55" s="107"/>
      <c r="BFC55" s="107"/>
      <c r="BFD55" s="107"/>
      <c r="BFE55" s="107"/>
      <c r="BFF55" s="107"/>
      <c r="BFG55" s="107"/>
      <c r="BFH55" s="107"/>
      <c r="BFI55" s="107"/>
      <c r="BFJ55" s="107"/>
      <c r="BFK55" s="107"/>
      <c r="BFL55" s="107"/>
      <c r="BFM55" s="107"/>
      <c r="BFN55" s="107"/>
      <c r="BFO55" s="107"/>
      <c r="BFP55" s="107"/>
      <c r="BFQ55" s="107"/>
      <c r="BFR55" s="107"/>
      <c r="BFS55" s="107"/>
      <c r="BFT55" s="107"/>
      <c r="BFU55" s="107"/>
      <c r="BFV55" s="107"/>
      <c r="BFW55" s="107"/>
      <c r="BFX55" s="107"/>
      <c r="BFY55" s="107"/>
      <c r="BFZ55" s="107"/>
      <c r="BGA55" s="107"/>
      <c r="BGB55" s="107"/>
      <c r="BGC55" s="107"/>
      <c r="BGD55" s="107"/>
      <c r="BGE55" s="107"/>
      <c r="BGF55" s="107"/>
      <c r="BGG55" s="107"/>
      <c r="BGH55" s="107"/>
      <c r="BGI55" s="107"/>
      <c r="BGJ55" s="107"/>
      <c r="BGK55" s="107"/>
      <c r="BGL55" s="107"/>
      <c r="BGM55" s="107"/>
      <c r="BGN55" s="107"/>
      <c r="BGO55" s="107"/>
      <c r="BGP55" s="107"/>
      <c r="BGQ55" s="107"/>
      <c r="BGR55" s="107"/>
      <c r="BGS55" s="107"/>
      <c r="BGT55" s="107"/>
      <c r="BGU55" s="107"/>
      <c r="BGV55" s="107"/>
      <c r="BGW55" s="107"/>
      <c r="BGX55" s="107"/>
      <c r="BGY55" s="107"/>
      <c r="BGZ55" s="107"/>
      <c r="BHA55" s="107"/>
      <c r="BHB55" s="107"/>
      <c r="BHC55" s="107"/>
      <c r="BHD55" s="107"/>
      <c r="BHE55" s="107"/>
      <c r="BHF55" s="107"/>
      <c r="BHG55" s="107"/>
      <c r="BHH55" s="107"/>
      <c r="BHI55" s="107"/>
      <c r="BHJ55" s="107"/>
      <c r="BHK55" s="107"/>
      <c r="BHL55" s="107"/>
      <c r="BHM55" s="107"/>
      <c r="BHN55" s="107"/>
      <c r="BHO55" s="107"/>
      <c r="BHP55" s="107"/>
      <c r="BHQ55" s="107"/>
      <c r="BHR55" s="107"/>
      <c r="BHS55" s="107"/>
      <c r="BHT55" s="107"/>
      <c r="BHU55" s="107"/>
      <c r="BHV55" s="107"/>
      <c r="BHW55" s="107"/>
      <c r="BHX55" s="107"/>
      <c r="BHY55" s="107"/>
      <c r="BHZ55" s="107"/>
      <c r="BIA55" s="107"/>
      <c r="BIB55" s="107"/>
      <c r="BIC55" s="107"/>
      <c r="BID55" s="107"/>
      <c r="BIE55" s="107"/>
      <c r="BIF55" s="107"/>
      <c r="BIG55" s="107"/>
      <c r="BIH55" s="107"/>
      <c r="BII55" s="107"/>
      <c r="BIJ55" s="107"/>
      <c r="BIK55" s="107"/>
      <c r="BIL55" s="107"/>
      <c r="BIM55" s="107"/>
      <c r="BIN55" s="107"/>
      <c r="BIO55" s="107"/>
      <c r="BIP55" s="107"/>
      <c r="BIQ55" s="107"/>
      <c r="BIR55" s="107"/>
      <c r="BIS55" s="107"/>
      <c r="BIT55" s="107"/>
      <c r="BIU55" s="107"/>
      <c r="BIV55" s="107"/>
      <c r="BIW55" s="107"/>
      <c r="BIX55" s="107"/>
      <c r="BIY55" s="107"/>
      <c r="BIZ55" s="107"/>
      <c r="BJA55" s="107"/>
      <c r="BJB55" s="107"/>
      <c r="BJC55" s="107"/>
      <c r="BJD55" s="107"/>
      <c r="BJE55" s="107"/>
      <c r="BJF55" s="107"/>
      <c r="BJG55" s="107"/>
      <c r="BJH55" s="107"/>
      <c r="BJI55" s="107"/>
      <c r="BJJ55" s="107"/>
      <c r="BJK55" s="107"/>
      <c r="BJL55" s="107"/>
      <c r="BJM55" s="107"/>
      <c r="BJN55" s="107"/>
      <c r="BJO55" s="107"/>
      <c r="BJP55" s="107"/>
      <c r="BJQ55" s="107"/>
      <c r="BJR55" s="107"/>
      <c r="BJS55" s="107"/>
      <c r="BJT55" s="107"/>
      <c r="BJU55" s="107"/>
      <c r="BJV55" s="107"/>
      <c r="BJW55" s="107"/>
      <c r="BJX55" s="107"/>
      <c r="BJY55" s="107"/>
      <c r="BJZ55" s="107"/>
      <c r="BKA55" s="107"/>
      <c r="BKB55" s="107"/>
      <c r="BKC55" s="107"/>
      <c r="BKD55" s="107"/>
      <c r="BKE55" s="107"/>
      <c r="BKF55" s="107"/>
      <c r="BKG55" s="107"/>
      <c r="BKH55" s="107"/>
      <c r="BKI55" s="107"/>
      <c r="BKJ55" s="107"/>
      <c r="BKK55" s="107"/>
      <c r="BKL55" s="107"/>
      <c r="BKM55" s="107"/>
      <c r="BKN55" s="107"/>
      <c r="BKO55" s="107"/>
      <c r="BKP55" s="107"/>
      <c r="BKQ55" s="107"/>
      <c r="BKR55" s="107"/>
      <c r="BKS55" s="107"/>
      <c r="BKT55" s="107"/>
      <c r="BKU55" s="107"/>
      <c r="BKV55" s="107"/>
      <c r="BKW55" s="107"/>
      <c r="BKX55" s="107"/>
      <c r="BKY55" s="107"/>
      <c r="BKZ55" s="107"/>
      <c r="BLA55" s="107"/>
      <c r="BLB55" s="107"/>
      <c r="BLC55" s="107"/>
      <c r="BLD55" s="107"/>
      <c r="BLE55" s="107"/>
      <c r="BLF55" s="107"/>
      <c r="BLG55" s="107"/>
      <c r="BLH55" s="107"/>
      <c r="BLI55" s="107"/>
      <c r="BLJ55" s="107"/>
      <c r="BLK55" s="107"/>
      <c r="BLL55" s="107"/>
      <c r="BLM55" s="107"/>
      <c r="BLN55" s="107"/>
      <c r="BLO55" s="107"/>
      <c r="BLP55" s="107"/>
      <c r="BLQ55" s="107"/>
      <c r="BLR55" s="107"/>
      <c r="BLS55" s="107"/>
      <c r="BLT55" s="107"/>
      <c r="BLU55" s="107"/>
      <c r="BLV55" s="107"/>
      <c r="BLW55" s="107"/>
      <c r="BLX55" s="107"/>
      <c r="BLY55" s="107"/>
      <c r="BLZ55" s="107"/>
      <c r="BMA55" s="107"/>
      <c r="BMB55" s="107"/>
      <c r="BMC55" s="107"/>
      <c r="BMD55" s="107"/>
      <c r="BME55" s="107"/>
      <c r="BMF55" s="107"/>
      <c r="BMG55" s="107"/>
      <c r="BMH55" s="107"/>
      <c r="BMI55" s="107"/>
      <c r="BMJ55" s="107"/>
      <c r="BMK55" s="107"/>
      <c r="BML55" s="107"/>
      <c r="BMM55" s="107"/>
      <c r="BMN55" s="107"/>
      <c r="BMO55" s="107"/>
      <c r="BMP55" s="107"/>
      <c r="BMQ55" s="107"/>
      <c r="BMR55" s="107"/>
      <c r="BMS55" s="107"/>
      <c r="BMT55" s="107"/>
      <c r="BMU55" s="107"/>
      <c r="BMV55" s="107"/>
      <c r="BMW55" s="107"/>
      <c r="BMX55" s="107"/>
      <c r="BMY55" s="107"/>
      <c r="BMZ55" s="107"/>
      <c r="BNA55" s="107"/>
      <c r="BNB55" s="107"/>
      <c r="BNC55" s="107"/>
      <c r="BND55" s="107"/>
      <c r="BNE55" s="107"/>
      <c r="BNF55" s="107"/>
      <c r="BNG55" s="107"/>
      <c r="BNH55" s="107"/>
      <c r="BNI55" s="107"/>
      <c r="BNJ55" s="107"/>
      <c r="BNK55" s="107"/>
      <c r="BNL55" s="107"/>
      <c r="BNM55" s="107"/>
      <c r="BNN55" s="107"/>
      <c r="BNO55" s="107"/>
      <c r="BNP55" s="107"/>
      <c r="BNQ55" s="107"/>
      <c r="BNR55" s="107"/>
      <c r="BNS55" s="107"/>
      <c r="BNT55" s="107"/>
      <c r="BNU55" s="107"/>
      <c r="BNV55" s="107"/>
      <c r="BNW55" s="107"/>
      <c r="BNX55" s="107"/>
      <c r="BNY55" s="107"/>
      <c r="BNZ55" s="107"/>
      <c r="BOA55" s="107"/>
      <c r="BOB55" s="107"/>
      <c r="BOC55" s="107"/>
      <c r="BOD55" s="107"/>
      <c r="BOE55" s="107"/>
      <c r="BOF55" s="107"/>
      <c r="BOG55" s="107"/>
      <c r="BOH55" s="107"/>
      <c r="BOI55" s="107"/>
      <c r="BOJ55" s="107"/>
      <c r="BOK55" s="107"/>
      <c r="BOL55" s="107"/>
      <c r="BOM55" s="107"/>
      <c r="BON55" s="107"/>
      <c r="BOO55" s="107"/>
      <c r="BOP55" s="107"/>
      <c r="BOQ55" s="107"/>
      <c r="BOR55" s="107"/>
      <c r="BOS55" s="107"/>
      <c r="BOT55" s="107"/>
      <c r="BOU55" s="107"/>
      <c r="BOV55" s="107"/>
      <c r="BOW55" s="107"/>
      <c r="BOX55" s="107"/>
      <c r="BOY55" s="107"/>
      <c r="BOZ55" s="107"/>
      <c r="BPA55" s="107"/>
      <c r="BPB55" s="107"/>
      <c r="BPC55" s="107"/>
      <c r="BPD55" s="107"/>
      <c r="BPE55" s="107"/>
      <c r="BPF55" s="107"/>
      <c r="BPG55" s="107"/>
      <c r="BPH55" s="107"/>
      <c r="BPI55" s="107"/>
      <c r="BPJ55" s="107"/>
      <c r="BPK55" s="107"/>
      <c r="BPL55" s="107"/>
      <c r="BPM55" s="107"/>
      <c r="BPN55" s="107"/>
      <c r="BPO55" s="107"/>
      <c r="BPP55" s="107"/>
      <c r="BPQ55" s="107"/>
      <c r="BPR55" s="107"/>
      <c r="BPS55" s="107"/>
      <c r="BPT55" s="107"/>
      <c r="BPU55" s="107"/>
      <c r="BPV55" s="107"/>
      <c r="BPW55" s="107"/>
      <c r="BPX55" s="107"/>
      <c r="BPY55" s="107"/>
      <c r="BPZ55" s="107"/>
      <c r="BQA55" s="107"/>
      <c r="BQB55" s="107"/>
      <c r="BQC55" s="107"/>
      <c r="BQD55" s="107"/>
      <c r="BQE55" s="107"/>
      <c r="BQF55" s="107"/>
      <c r="BQG55" s="107"/>
      <c r="BQH55" s="107"/>
      <c r="BQI55" s="107"/>
      <c r="BQJ55" s="107"/>
      <c r="BQK55" s="107"/>
      <c r="BQL55" s="107"/>
      <c r="BQM55" s="107"/>
      <c r="BQN55" s="107"/>
      <c r="BQO55" s="107"/>
      <c r="BQP55" s="107"/>
      <c r="BQQ55" s="107"/>
      <c r="BQR55" s="107"/>
      <c r="BQS55" s="107"/>
      <c r="BQT55" s="107"/>
      <c r="BQU55" s="107"/>
      <c r="BQV55" s="107"/>
      <c r="BQW55" s="107"/>
      <c r="BQX55" s="107"/>
      <c r="BQY55" s="107"/>
      <c r="BQZ55" s="107"/>
      <c r="BRA55" s="107"/>
      <c r="BRB55" s="107"/>
      <c r="BRC55" s="107"/>
      <c r="BRD55" s="107"/>
      <c r="BRE55" s="107"/>
      <c r="BRF55" s="107"/>
      <c r="BRG55" s="107"/>
      <c r="BRH55" s="107"/>
      <c r="BRI55" s="107"/>
      <c r="BRJ55" s="107"/>
      <c r="BRK55" s="107"/>
      <c r="BRL55" s="107"/>
      <c r="BRM55" s="107"/>
      <c r="BRN55" s="107"/>
      <c r="BRO55" s="107"/>
      <c r="BRP55" s="107"/>
      <c r="BRQ55" s="107"/>
      <c r="BRR55" s="107"/>
      <c r="BRS55" s="107"/>
      <c r="BRT55" s="107"/>
      <c r="BRU55" s="107"/>
      <c r="BRV55" s="107"/>
      <c r="BRW55" s="107"/>
      <c r="BRX55" s="107"/>
      <c r="BRY55" s="107"/>
      <c r="BRZ55" s="107"/>
      <c r="BSA55" s="107"/>
      <c r="BSB55" s="107"/>
      <c r="BSC55" s="107"/>
      <c r="BSD55" s="107"/>
      <c r="BSE55" s="107"/>
      <c r="BSF55" s="107"/>
      <c r="BSG55" s="107"/>
      <c r="BSH55" s="107"/>
      <c r="BSI55" s="107"/>
      <c r="BSJ55" s="107"/>
      <c r="BSK55" s="107"/>
      <c r="BSL55" s="107"/>
      <c r="BSM55" s="107"/>
      <c r="BSN55" s="107"/>
      <c r="BSO55" s="107"/>
      <c r="BSP55" s="107"/>
      <c r="BSQ55" s="107"/>
      <c r="BSR55" s="107"/>
      <c r="BSS55" s="107"/>
      <c r="BST55" s="107"/>
      <c r="BSU55" s="107"/>
      <c r="BSV55" s="107"/>
      <c r="BSW55" s="107"/>
      <c r="BSX55" s="107"/>
      <c r="BSY55" s="107"/>
      <c r="BSZ55" s="107"/>
      <c r="BTA55" s="107"/>
      <c r="BTB55" s="107"/>
      <c r="BTC55" s="107"/>
      <c r="BTD55" s="107"/>
      <c r="BTE55" s="107"/>
      <c r="BTF55" s="107"/>
      <c r="BTG55" s="107"/>
      <c r="BTH55" s="107"/>
      <c r="BTI55" s="107"/>
      <c r="BTJ55" s="107"/>
      <c r="BTK55" s="107"/>
      <c r="BTL55" s="107"/>
      <c r="BTM55" s="107"/>
      <c r="BTN55" s="107"/>
      <c r="BTO55" s="107"/>
      <c r="BTP55" s="107"/>
      <c r="BTQ55" s="107"/>
      <c r="BTR55" s="107"/>
      <c r="BTS55" s="107"/>
      <c r="BTT55" s="107"/>
      <c r="BTU55" s="107"/>
      <c r="BTV55" s="107"/>
      <c r="BTW55" s="107"/>
      <c r="BTX55" s="107"/>
      <c r="BTY55" s="107"/>
      <c r="BTZ55" s="107"/>
      <c r="BUA55" s="107"/>
      <c r="BUB55" s="107"/>
      <c r="BUC55" s="107"/>
      <c r="BUD55" s="107"/>
      <c r="BUE55" s="107"/>
      <c r="BUF55" s="107"/>
      <c r="BUG55" s="107"/>
      <c r="BUH55" s="107"/>
      <c r="BUI55" s="107"/>
      <c r="BUJ55" s="107"/>
      <c r="BUK55" s="107"/>
      <c r="BUL55" s="107"/>
      <c r="BUM55" s="107"/>
      <c r="BUN55" s="107"/>
      <c r="BUO55" s="107"/>
      <c r="BUP55" s="107"/>
      <c r="BUQ55" s="107"/>
      <c r="BUR55" s="107"/>
      <c r="BUS55" s="107"/>
      <c r="BUT55" s="107"/>
      <c r="BUU55" s="107"/>
      <c r="BUV55" s="107"/>
      <c r="BUW55" s="107"/>
      <c r="BUX55" s="107"/>
      <c r="BUY55" s="107"/>
      <c r="BUZ55" s="107"/>
      <c r="BVA55" s="107"/>
      <c r="BVB55" s="107"/>
      <c r="BVC55" s="107"/>
      <c r="BVD55" s="107"/>
      <c r="BVE55" s="107"/>
      <c r="BVF55" s="107"/>
      <c r="BVG55" s="107"/>
      <c r="BVH55" s="107"/>
      <c r="BVI55" s="107"/>
      <c r="BVJ55" s="107"/>
      <c r="BVK55" s="107"/>
      <c r="BVL55" s="107"/>
      <c r="BVM55" s="107"/>
      <c r="BVN55" s="107"/>
      <c r="BVO55" s="107"/>
      <c r="BVP55" s="107"/>
      <c r="BVQ55" s="107"/>
      <c r="BVR55" s="107"/>
      <c r="BVS55" s="107"/>
      <c r="BVT55" s="107"/>
      <c r="BVU55" s="107"/>
      <c r="BVV55" s="107"/>
      <c r="BVW55" s="107"/>
      <c r="BVX55" s="107"/>
      <c r="BVY55" s="107"/>
      <c r="BVZ55" s="107"/>
      <c r="BWA55" s="107"/>
      <c r="BWB55" s="107"/>
      <c r="BWC55" s="107"/>
      <c r="BWD55" s="107"/>
      <c r="BWE55" s="107"/>
      <c r="BWF55" s="107"/>
      <c r="BWG55" s="107"/>
      <c r="BWH55" s="107"/>
      <c r="BWI55" s="107"/>
      <c r="BWJ55" s="107"/>
      <c r="BWK55" s="107"/>
      <c r="BWL55" s="107"/>
      <c r="BWM55" s="107"/>
      <c r="BWN55" s="107"/>
      <c r="BWO55" s="107"/>
      <c r="BWP55" s="107"/>
      <c r="BWQ55" s="107"/>
      <c r="BWR55" s="107"/>
      <c r="BWS55" s="107"/>
      <c r="BWT55" s="107"/>
      <c r="BWU55" s="107"/>
      <c r="BWV55" s="107"/>
      <c r="BWW55" s="107"/>
      <c r="BWX55" s="107"/>
      <c r="BWY55" s="107"/>
      <c r="BWZ55" s="107"/>
      <c r="BXA55" s="107"/>
      <c r="BXB55" s="107"/>
      <c r="BXC55" s="107"/>
      <c r="BXD55" s="107"/>
      <c r="BXE55" s="107"/>
      <c r="BXF55" s="107"/>
      <c r="BXG55" s="107"/>
      <c r="BXH55" s="107"/>
      <c r="BXI55" s="107"/>
      <c r="BXJ55" s="107"/>
      <c r="BXK55" s="107"/>
      <c r="BXL55" s="107"/>
      <c r="BXM55" s="107"/>
      <c r="BXN55" s="107"/>
      <c r="BXO55" s="107"/>
      <c r="BXP55" s="107"/>
      <c r="BXQ55" s="107"/>
      <c r="BXR55" s="107"/>
      <c r="BXS55" s="107"/>
      <c r="BXT55" s="107"/>
      <c r="BXU55" s="107"/>
      <c r="BXV55" s="107"/>
      <c r="BXW55" s="107"/>
      <c r="BXX55" s="107"/>
      <c r="BXY55" s="107"/>
      <c r="BXZ55" s="107"/>
      <c r="BYA55" s="107"/>
      <c r="BYB55" s="107"/>
      <c r="BYC55" s="107"/>
      <c r="BYD55" s="107"/>
      <c r="BYE55" s="107"/>
      <c r="BYF55" s="107"/>
      <c r="BYG55" s="107"/>
      <c r="BYH55" s="107"/>
      <c r="BYI55" s="107"/>
      <c r="BYJ55" s="107"/>
      <c r="BYK55" s="107"/>
      <c r="BYL55" s="107"/>
      <c r="BYM55" s="107"/>
      <c r="BYN55" s="107"/>
      <c r="BYO55" s="107"/>
      <c r="BYP55" s="107"/>
      <c r="BYQ55" s="107"/>
      <c r="BYR55" s="107"/>
      <c r="BYS55" s="107"/>
      <c r="BYT55" s="107"/>
      <c r="BYU55" s="107"/>
      <c r="BYV55" s="107"/>
      <c r="BYW55" s="107"/>
      <c r="BYX55" s="107"/>
      <c r="BYY55" s="107"/>
      <c r="BYZ55" s="107"/>
      <c r="BZA55" s="107"/>
      <c r="BZB55" s="107"/>
      <c r="BZC55" s="107"/>
      <c r="BZD55" s="107"/>
      <c r="BZE55" s="107"/>
      <c r="BZF55" s="107"/>
      <c r="BZG55" s="107"/>
      <c r="BZH55" s="107"/>
      <c r="BZI55" s="107"/>
      <c r="BZJ55" s="107"/>
      <c r="BZK55" s="107"/>
      <c r="BZL55" s="107"/>
      <c r="BZM55" s="107"/>
      <c r="BZN55" s="107"/>
      <c r="BZO55" s="107"/>
      <c r="BZP55" s="107"/>
      <c r="BZQ55" s="107"/>
      <c r="BZR55" s="107"/>
      <c r="BZS55" s="107"/>
      <c r="BZT55" s="107"/>
      <c r="BZU55" s="107"/>
      <c r="BZV55" s="107"/>
      <c r="BZW55" s="107"/>
      <c r="BZX55" s="107"/>
      <c r="BZY55" s="107"/>
      <c r="BZZ55" s="107"/>
      <c r="CAA55" s="107"/>
      <c r="CAB55" s="107"/>
      <c r="CAC55" s="107"/>
      <c r="CAD55" s="107"/>
      <c r="CAE55" s="107"/>
      <c r="CAF55" s="107"/>
      <c r="CAG55" s="107"/>
      <c r="CAH55" s="107"/>
      <c r="CAI55" s="107"/>
      <c r="CAJ55" s="107"/>
      <c r="CAK55" s="107"/>
      <c r="CAL55" s="107"/>
      <c r="CAM55" s="107"/>
      <c r="CAN55" s="107"/>
      <c r="CAO55" s="107"/>
      <c r="CAP55" s="107"/>
      <c r="CAQ55" s="107"/>
      <c r="CAR55" s="107"/>
      <c r="CAS55" s="107"/>
      <c r="CAT55" s="107"/>
      <c r="CAU55" s="107"/>
      <c r="CAV55" s="107"/>
      <c r="CAW55" s="107"/>
      <c r="CAX55" s="107"/>
      <c r="CAY55" s="107"/>
      <c r="CAZ55" s="107"/>
      <c r="CBA55" s="107"/>
      <c r="CBB55" s="107"/>
      <c r="CBC55" s="107"/>
      <c r="CBD55" s="107"/>
      <c r="CBE55" s="107"/>
      <c r="CBF55" s="107"/>
      <c r="CBG55" s="107"/>
      <c r="CBH55" s="107"/>
      <c r="CBI55" s="107"/>
      <c r="CBJ55" s="107"/>
      <c r="CBK55" s="107"/>
      <c r="CBL55" s="107"/>
      <c r="CBM55" s="107"/>
      <c r="CBN55" s="107"/>
      <c r="CBO55" s="107"/>
      <c r="CBP55" s="107"/>
      <c r="CBQ55" s="107"/>
      <c r="CBR55" s="107"/>
      <c r="CBS55" s="107"/>
      <c r="CBT55" s="107"/>
      <c r="CBU55" s="107"/>
      <c r="CBV55" s="107"/>
      <c r="CBW55" s="107"/>
      <c r="CBX55" s="107"/>
      <c r="CBY55" s="107"/>
      <c r="CBZ55" s="107"/>
      <c r="CCA55" s="107"/>
      <c r="CCB55" s="107"/>
      <c r="CCC55" s="107"/>
      <c r="CCD55" s="107"/>
      <c r="CCE55" s="107"/>
      <c r="CCF55" s="107"/>
      <c r="CCG55" s="107"/>
      <c r="CCH55" s="107"/>
      <c r="CCI55" s="107"/>
      <c r="CCJ55" s="107"/>
      <c r="CCK55" s="107"/>
      <c r="CCL55" s="107"/>
      <c r="CCM55" s="107"/>
      <c r="CCN55" s="107"/>
      <c r="CCO55" s="107"/>
      <c r="CCP55" s="107"/>
      <c r="CCQ55" s="107"/>
      <c r="CCR55" s="107"/>
      <c r="CCS55" s="107"/>
      <c r="CCT55" s="107"/>
      <c r="CCU55" s="107"/>
      <c r="CCV55" s="107"/>
      <c r="CCW55" s="107"/>
      <c r="CCX55" s="107"/>
      <c r="CCY55" s="107"/>
      <c r="CCZ55" s="107"/>
      <c r="CDA55" s="107"/>
      <c r="CDB55" s="107"/>
      <c r="CDC55" s="107"/>
      <c r="CDD55" s="107"/>
      <c r="CDE55" s="107"/>
      <c r="CDF55" s="107"/>
      <c r="CDG55" s="107"/>
      <c r="CDH55" s="107"/>
      <c r="CDI55" s="107"/>
      <c r="CDJ55" s="107"/>
      <c r="CDK55" s="107"/>
      <c r="CDL55" s="107"/>
      <c r="CDM55" s="107"/>
      <c r="CDN55" s="107"/>
      <c r="CDO55" s="107"/>
      <c r="CDP55" s="107"/>
      <c r="CDQ55" s="107"/>
      <c r="CDR55" s="107"/>
      <c r="CDS55" s="107"/>
      <c r="CDT55" s="107"/>
      <c r="CDU55" s="107"/>
      <c r="CDV55" s="107"/>
      <c r="CDW55" s="107"/>
      <c r="CDX55" s="107"/>
      <c r="CDY55" s="107"/>
      <c r="CDZ55" s="107"/>
      <c r="CEA55" s="107"/>
      <c r="CEB55" s="107"/>
      <c r="CEC55" s="107"/>
      <c r="CED55" s="107"/>
      <c r="CEE55" s="107"/>
      <c r="CEF55" s="107"/>
      <c r="CEG55" s="107"/>
      <c r="CEH55" s="107"/>
      <c r="CEI55" s="107"/>
      <c r="CEJ55" s="107"/>
      <c r="CEK55" s="107"/>
      <c r="CEL55" s="107"/>
      <c r="CEM55" s="107"/>
      <c r="CEN55" s="107"/>
      <c r="CEO55" s="107"/>
      <c r="CEP55" s="107"/>
      <c r="CEQ55" s="107"/>
      <c r="CER55" s="107"/>
      <c r="CES55" s="107"/>
      <c r="CET55" s="107"/>
      <c r="CEU55" s="107"/>
      <c r="CEV55" s="107"/>
      <c r="CEW55" s="107"/>
      <c r="CEX55" s="107"/>
      <c r="CEY55" s="107"/>
      <c r="CEZ55" s="107"/>
      <c r="CFA55" s="107"/>
      <c r="CFB55" s="107"/>
      <c r="CFC55" s="107"/>
      <c r="CFD55" s="107"/>
      <c r="CFE55" s="107"/>
      <c r="CFF55" s="107"/>
      <c r="CFG55" s="107"/>
      <c r="CFH55" s="107"/>
      <c r="CFI55" s="107"/>
      <c r="CFJ55" s="107"/>
      <c r="CFK55" s="107"/>
      <c r="CFL55" s="107"/>
      <c r="CFM55" s="107"/>
      <c r="CFN55" s="107"/>
      <c r="CFO55" s="107"/>
      <c r="CFP55" s="107"/>
      <c r="CFQ55" s="107"/>
      <c r="CFR55" s="107"/>
      <c r="CFS55" s="107"/>
      <c r="CFT55" s="107"/>
      <c r="CFU55" s="107"/>
      <c r="CFV55" s="107"/>
      <c r="CFW55" s="107"/>
      <c r="CFX55" s="107"/>
      <c r="CFY55" s="107"/>
      <c r="CFZ55" s="107"/>
      <c r="CGA55" s="107"/>
      <c r="CGB55" s="107"/>
      <c r="CGC55" s="107"/>
      <c r="CGD55" s="107"/>
      <c r="CGE55" s="107"/>
      <c r="CGF55" s="107"/>
      <c r="CGG55" s="107"/>
      <c r="CGH55" s="107"/>
      <c r="CGI55" s="107"/>
      <c r="CGJ55" s="107"/>
      <c r="CGK55" s="107"/>
      <c r="CGL55" s="107"/>
      <c r="CGM55" s="107"/>
      <c r="CGN55" s="107"/>
      <c r="CGO55" s="107"/>
      <c r="CGP55" s="107"/>
      <c r="CGQ55" s="107"/>
      <c r="CGR55" s="107"/>
      <c r="CGS55" s="107"/>
      <c r="CGT55" s="107"/>
      <c r="CGU55" s="107"/>
      <c r="CGV55" s="107"/>
      <c r="CGW55" s="107"/>
      <c r="CGX55" s="107"/>
      <c r="CGY55" s="107"/>
      <c r="CGZ55" s="107"/>
      <c r="CHA55" s="107"/>
      <c r="CHB55" s="107"/>
      <c r="CHC55" s="107"/>
      <c r="CHD55" s="107"/>
      <c r="CHE55" s="107"/>
      <c r="CHF55" s="107"/>
      <c r="CHG55" s="107"/>
      <c r="CHH55" s="107"/>
      <c r="CHI55" s="107"/>
      <c r="CHJ55" s="107"/>
      <c r="CHK55" s="107"/>
      <c r="CHL55" s="107"/>
      <c r="CHM55" s="107"/>
      <c r="CHN55" s="107"/>
      <c r="CHO55" s="107"/>
      <c r="CHP55" s="107"/>
      <c r="CHQ55" s="107"/>
      <c r="CHR55" s="107"/>
      <c r="CHS55" s="107"/>
      <c r="CHT55" s="107"/>
      <c r="CHU55" s="107"/>
      <c r="CHV55" s="107"/>
      <c r="CHW55" s="107"/>
      <c r="CHX55" s="107"/>
      <c r="CHY55" s="107"/>
      <c r="CHZ55" s="107"/>
      <c r="CIA55" s="107"/>
      <c r="CIB55" s="107"/>
      <c r="CIC55" s="107"/>
      <c r="CID55" s="107"/>
      <c r="CIE55" s="107"/>
      <c r="CIF55" s="107"/>
      <c r="CIG55" s="107"/>
      <c r="CIH55" s="107"/>
      <c r="CII55" s="107"/>
      <c r="CIJ55" s="107"/>
      <c r="CIK55" s="107"/>
      <c r="CIL55" s="107"/>
      <c r="CIM55" s="107"/>
      <c r="CIN55" s="107"/>
      <c r="CIO55" s="107"/>
      <c r="CIP55" s="107"/>
      <c r="CIQ55" s="107"/>
      <c r="CIR55" s="107"/>
      <c r="CIS55" s="107"/>
      <c r="CIT55" s="107"/>
      <c r="CIU55" s="107"/>
      <c r="CIV55" s="107"/>
      <c r="CIW55" s="107"/>
      <c r="CIX55" s="107"/>
      <c r="CIY55" s="107"/>
      <c r="CIZ55" s="107"/>
      <c r="CJA55" s="107"/>
      <c r="CJB55" s="107"/>
      <c r="CJC55" s="107"/>
      <c r="CJD55" s="107"/>
      <c r="CJE55" s="107"/>
      <c r="CJF55" s="107"/>
      <c r="CJG55" s="107"/>
      <c r="CJH55" s="107"/>
      <c r="CJI55" s="107"/>
      <c r="CJJ55" s="107"/>
      <c r="CJK55" s="107"/>
      <c r="CJL55" s="107"/>
      <c r="CJM55" s="107"/>
      <c r="CJN55" s="107"/>
      <c r="CJO55" s="107"/>
      <c r="CJP55" s="107"/>
      <c r="CJQ55" s="107"/>
      <c r="CJR55" s="107"/>
      <c r="CJS55" s="107"/>
      <c r="CJT55" s="107"/>
      <c r="CJU55" s="107"/>
      <c r="CJV55" s="107"/>
      <c r="CJW55" s="107"/>
      <c r="CJX55" s="107"/>
      <c r="CJY55" s="107"/>
      <c r="CJZ55" s="107"/>
      <c r="CKA55" s="107"/>
      <c r="CKB55" s="107"/>
      <c r="CKC55" s="107"/>
      <c r="CKD55" s="107"/>
      <c r="CKE55" s="107"/>
      <c r="CKF55" s="107"/>
      <c r="CKG55" s="107"/>
      <c r="CKH55" s="107"/>
      <c r="CKI55" s="107"/>
      <c r="CKJ55" s="107"/>
      <c r="CKK55" s="107"/>
      <c r="CKL55" s="107"/>
      <c r="CKM55" s="107"/>
      <c r="CKN55" s="107"/>
      <c r="CKO55" s="107"/>
      <c r="CKP55" s="107"/>
      <c r="CKQ55" s="107"/>
      <c r="CKR55" s="107"/>
      <c r="CKS55" s="107"/>
      <c r="CKT55" s="107"/>
      <c r="CKU55" s="107"/>
      <c r="CKV55" s="107"/>
      <c r="CKW55" s="107"/>
      <c r="CKX55" s="107"/>
      <c r="CKY55" s="107"/>
      <c r="CKZ55" s="107"/>
      <c r="CLA55" s="107"/>
      <c r="CLB55" s="107"/>
      <c r="CLC55" s="107"/>
      <c r="CLD55" s="107"/>
      <c r="CLE55" s="107"/>
      <c r="CLF55" s="107"/>
      <c r="CLG55" s="107"/>
      <c r="CLH55" s="107"/>
      <c r="CLI55" s="107"/>
      <c r="CLJ55" s="107"/>
      <c r="CLK55" s="107"/>
      <c r="CLL55" s="107"/>
      <c r="CLM55" s="107"/>
      <c r="CLN55" s="107"/>
      <c r="CLO55" s="107"/>
      <c r="CLP55" s="107"/>
      <c r="CLQ55" s="107"/>
      <c r="CLR55" s="107"/>
      <c r="CLS55" s="107"/>
      <c r="CLT55" s="107"/>
      <c r="CLU55" s="107"/>
      <c r="CLV55" s="107"/>
      <c r="CLW55" s="107"/>
      <c r="CLX55" s="107"/>
      <c r="CLY55" s="107"/>
      <c r="CLZ55" s="107"/>
      <c r="CMA55" s="107"/>
      <c r="CMB55" s="107"/>
      <c r="CMC55" s="107"/>
      <c r="CMD55" s="107"/>
      <c r="CME55" s="107"/>
      <c r="CMF55" s="107"/>
      <c r="CMG55" s="107"/>
      <c r="CMH55" s="107"/>
      <c r="CMI55" s="107"/>
      <c r="CMJ55" s="107"/>
      <c r="CMK55" s="107"/>
      <c r="CML55" s="107"/>
      <c r="CMM55" s="107"/>
      <c r="CMN55" s="107"/>
      <c r="CMO55" s="107"/>
      <c r="CMP55" s="107"/>
      <c r="CMQ55" s="107"/>
      <c r="CMR55" s="107"/>
      <c r="CMS55" s="107"/>
      <c r="CMT55" s="107"/>
      <c r="CMU55" s="107"/>
      <c r="CMV55" s="107"/>
      <c r="CMW55" s="107"/>
      <c r="CMX55" s="107"/>
      <c r="CMY55" s="107"/>
      <c r="CMZ55" s="107"/>
      <c r="CNA55" s="107"/>
      <c r="CNB55" s="107"/>
      <c r="CNC55" s="107"/>
      <c r="CND55" s="107"/>
      <c r="CNE55" s="107"/>
      <c r="CNF55" s="107"/>
      <c r="CNG55" s="107"/>
      <c r="CNH55" s="107"/>
      <c r="CNI55" s="107"/>
      <c r="CNJ55" s="107"/>
      <c r="CNK55" s="107"/>
      <c r="CNL55" s="107"/>
      <c r="CNM55" s="107"/>
      <c r="CNN55" s="107"/>
      <c r="CNO55" s="107"/>
      <c r="CNP55" s="107"/>
      <c r="CNQ55" s="107"/>
      <c r="CNR55" s="107"/>
      <c r="CNS55" s="107"/>
      <c r="CNT55" s="107"/>
      <c r="CNU55" s="107"/>
      <c r="CNV55" s="107"/>
      <c r="CNW55" s="107"/>
      <c r="CNX55" s="107"/>
      <c r="CNY55" s="107"/>
      <c r="CNZ55" s="107"/>
      <c r="COA55" s="107"/>
      <c r="COB55" s="107"/>
      <c r="COC55" s="107"/>
      <c r="COD55" s="107"/>
      <c r="COE55" s="107"/>
      <c r="COF55" s="107"/>
      <c r="COG55" s="107"/>
      <c r="COH55" s="107"/>
      <c r="COI55" s="107"/>
      <c r="COJ55" s="107"/>
      <c r="COK55" s="107"/>
      <c r="COL55" s="107"/>
      <c r="COM55" s="107"/>
      <c r="CON55" s="107"/>
      <c r="COO55" s="107"/>
      <c r="COP55" s="107"/>
      <c r="COQ55" s="107"/>
      <c r="COR55" s="107"/>
      <c r="COS55" s="107"/>
      <c r="COT55" s="107"/>
      <c r="COU55" s="107"/>
      <c r="COV55" s="107"/>
      <c r="COW55" s="107"/>
      <c r="COX55" s="107"/>
      <c r="COY55" s="107"/>
      <c r="COZ55" s="107"/>
      <c r="CPA55" s="107"/>
      <c r="CPB55" s="107"/>
      <c r="CPC55" s="107"/>
      <c r="CPD55" s="107"/>
      <c r="CPE55" s="107"/>
      <c r="CPF55" s="107"/>
      <c r="CPG55" s="107"/>
      <c r="CPH55" s="107"/>
      <c r="CPI55" s="107"/>
      <c r="CPJ55" s="107"/>
      <c r="CPK55" s="107"/>
      <c r="CPL55" s="107"/>
      <c r="CPM55" s="107"/>
      <c r="CPN55" s="107"/>
      <c r="CPO55" s="107"/>
      <c r="CPP55" s="107"/>
      <c r="CPQ55" s="107"/>
      <c r="CPR55" s="107"/>
      <c r="CPS55" s="107"/>
      <c r="CPT55" s="107"/>
      <c r="CPU55" s="107"/>
      <c r="CPV55" s="107"/>
      <c r="CPW55" s="107"/>
      <c r="CPX55" s="107"/>
      <c r="CPY55" s="107"/>
      <c r="CPZ55" s="107"/>
      <c r="CQA55" s="107"/>
      <c r="CQB55" s="107"/>
      <c r="CQC55" s="107"/>
      <c r="CQD55" s="107"/>
      <c r="CQE55" s="107"/>
      <c r="CQF55" s="107"/>
      <c r="CQG55" s="107"/>
      <c r="CQH55" s="107"/>
      <c r="CQI55" s="107"/>
      <c r="CQJ55" s="107"/>
      <c r="CQK55" s="107"/>
      <c r="CQL55" s="107"/>
      <c r="CQM55" s="107"/>
      <c r="CQN55" s="107"/>
      <c r="CQO55" s="107"/>
      <c r="CQP55" s="107"/>
      <c r="CQQ55" s="107"/>
      <c r="CQR55" s="107"/>
      <c r="CQS55" s="107"/>
      <c r="CQT55" s="107"/>
      <c r="CQU55" s="107"/>
      <c r="CQV55" s="107"/>
      <c r="CQW55" s="107"/>
      <c r="CQX55" s="107"/>
      <c r="CQY55" s="107"/>
      <c r="CQZ55" s="107"/>
      <c r="CRA55" s="107"/>
      <c r="CRB55" s="107"/>
      <c r="CRC55" s="107"/>
      <c r="CRD55" s="107"/>
      <c r="CRE55" s="107"/>
      <c r="CRF55" s="107"/>
      <c r="CRG55" s="107"/>
      <c r="CRH55" s="107"/>
      <c r="CRI55" s="107"/>
      <c r="CRJ55" s="107"/>
      <c r="CRK55" s="107"/>
      <c r="CRL55" s="107"/>
      <c r="CRM55" s="107"/>
      <c r="CRN55" s="107"/>
      <c r="CRO55" s="107"/>
      <c r="CRP55" s="107"/>
      <c r="CRQ55" s="107"/>
      <c r="CRR55" s="107"/>
      <c r="CRS55" s="107"/>
      <c r="CRT55" s="107"/>
      <c r="CRU55" s="107"/>
      <c r="CRV55" s="107"/>
      <c r="CRW55" s="107"/>
      <c r="CRX55" s="107"/>
      <c r="CRY55" s="107"/>
      <c r="CRZ55" s="107"/>
      <c r="CSA55" s="107"/>
      <c r="CSB55" s="107"/>
      <c r="CSC55" s="107"/>
      <c r="CSD55" s="107"/>
      <c r="CSE55" s="107"/>
      <c r="CSF55" s="107"/>
      <c r="CSG55" s="107"/>
      <c r="CSH55" s="107"/>
      <c r="CSI55" s="107"/>
      <c r="CSJ55" s="107"/>
      <c r="CSK55" s="107"/>
      <c r="CSL55" s="107"/>
      <c r="CSM55" s="107"/>
      <c r="CSN55" s="107"/>
      <c r="CSO55" s="107"/>
      <c r="CSP55" s="107"/>
      <c r="CSQ55" s="107"/>
      <c r="CSR55" s="107"/>
      <c r="CSS55" s="107"/>
      <c r="CST55" s="107"/>
      <c r="CSU55" s="107"/>
      <c r="CSV55" s="107"/>
      <c r="CSW55" s="107"/>
      <c r="CSX55" s="107"/>
      <c r="CSY55" s="107"/>
      <c r="CSZ55" s="107"/>
      <c r="CTA55" s="107"/>
      <c r="CTB55" s="107"/>
      <c r="CTC55" s="107"/>
      <c r="CTD55" s="107"/>
      <c r="CTE55" s="107"/>
      <c r="CTF55" s="107"/>
      <c r="CTG55" s="107"/>
      <c r="CTH55" s="107"/>
      <c r="CTI55" s="107"/>
      <c r="CTJ55" s="107"/>
      <c r="CTK55" s="107"/>
      <c r="CTL55" s="107"/>
      <c r="CTM55" s="107"/>
      <c r="CTN55" s="107"/>
      <c r="CTO55" s="107"/>
      <c r="CTP55" s="107"/>
      <c r="CTQ55" s="107"/>
      <c r="CTR55" s="107"/>
      <c r="CTS55" s="107"/>
      <c r="CTT55" s="107"/>
      <c r="CTU55" s="107"/>
      <c r="CTV55" s="107"/>
      <c r="CTW55" s="107"/>
      <c r="CTX55" s="107"/>
      <c r="CTY55" s="107"/>
      <c r="CTZ55" s="107"/>
      <c r="CUA55" s="107"/>
      <c r="CUB55" s="107"/>
      <c r="CUC55" s="107"/>
      <c r="CUD55" s="107"/>
      <c r="CUE55" s="107"/>
      <c r="CUF55" s="107"/>
      <c r="CUG55" s="107"/>
      <c r="CUH55" s="107"/>
      <c r="CUI55" s="107"/>
      <c r="CUJ55" s="107"/>
      <c r="CUK55" s="107"/>
      <c r="CUL55" s="107"/>
      <c r="CUM55" s="107"/>
      <c r="CUN55" s="107"/>
      <c r="CUO55" s="107"/>
      <c r="CUP55" s="107"/>
      <c r="CUQ55" s="107"/>
      <c r="CUR55" s="107"/>
      <c r="CUS55" s="107"/>
      <c r="CUT55" s="107"/>
      <c r="CUU55" s="107"/>
      <c r="CUV55" s="107"/>
      <c r="CUW55" s="107"/>
      <c r="CUX55" s="107"/>
      <c r="CUY55" s="107"/>
      <c r="CUZ55" s="107"/>
      <c r="CVA55" s="107"/>
      <c r="CVB55" s="107"/>
      <c r="CVC55" s="107"/>
      <c r="CVD55" s="107"/>
      <c r="CVE55" s="107"/>
      <c r="CVF55" s="107"/>
      <c r="CVG55" s="107"/>
      <c r="CVH55" s="107"/>
      <c r="CVI55" s="107"/>
      <c r="CVJ55" s="107"/>
      <c r="CVK55" s="107"/>
      <c r="CVL55" s="107"/>
      <c r="CVM55" s="107"/>
      <c r="CVN55" s="107"/>
      <c r="CVO55" s="107"/>
      <c r="CVP55" s="107"/>
      <c r="CVQ55" s="107"/>
      <c r="CVR55" s="107"/>
      <c r="CVS55" s="107"/>
      <c r="CVT55" s="107"/>
      <c r="CVU55" s="107"/>
      <c r="CVV55" s="107"/>
      <c r="CVW55" s="107"/>
      <c r="CVX55" s="107"/>
      <c r="CVY55" s="107"/>
      <c r="CVZ55" s="107"/>
      <c r="CWA55" s="107"/>
      <c r="CWB55" s="107"/>
      <c r="CWC55" s="107"/>
      <c r="CWD55" s="107"/>
      <c r="CWE55" s="107"/>
      <c r="CWF55" s="107"/>
      <c r="CWG55" s="107"/>
      <c r="CWH55" s="107"/>
      <c r="CWI55" s="107"/>
      <c r="CWJ55" s="107"/>
      <c r="CWK55" s="107"/>
      <c r="CWL55" s="107"/>
      <c r="CWM55" s="107"/>
      <c r="CWN55" s="107"/>
      <c r="CWO55" s="107"/>
      <c r="CWP55" s="107"/>
      <c r="CWQ55" s="107"/>
      <c r="CWR55" s="107"/>
      <c r="CWS55" s="107"/>
      <c r="CWT55" s="107"/>
      <c r="CWU55" s="107"/>
      <c r="CWV55" s="107"/>
      <c r="CWW55" s="107"/>
      <c r="CWX55" s="107"/>
      <c r="CWY55" s="107"/>
      <c r="CWZ55" s="107"/>
      <c r="CXA55" s="107"/>
      <c r="CXB55" s="107"/>
      <c r="CXC55" s="107"/>
      <c r="CXD55" s="107"/>
      <c r="CXE55" s="107"/>
      <c r="CXF55" s="107"/>
      <c r="CXG55" s="107"/>
      <c r="CXH55" s="107"/>
      <c r="CXI55" s="107"/>
      <c r="CXJ55" s="107"/>
      <c r="CXK55" s="107"/>
      <c r="CXL55" s="107"/>
      <c r="CXM55" s="107"/>
      <c r="CXN55" s="107"/>
      <c r="CXO55" s="107"/>
      <c r="CXP55" s="107"/>
      <c r="CXQ55" s="107"/>
      <c r="CXR55" s="107"/>
      <c r="CXS55" s="107"/>
      <c r="CXT55" s="107"/>
      <c r="CXU55" s="107"/>
      <c r="CXV55" s="107"/>
      <c r="CXW55" s="107"/>
      <c r="CXX55" s="107"/>
      <c r="CXY55" s="107"/>
      <c r="CXZ55" s="107"/>
      <c r="CYA55" s="107"/>
      <c r="CYB55" s="107"/>
      <c r="CYC55" s="107"/>
      <c r="CYD55" s="107"/>
      <c r="CYE55" s="107"/>
      <c r="CYF55" s="107"/>
      <c r="CYG55" s="107"/>
      <c r="CYH55" s="107"/>
      <c r="CYI55" s="107"/>
      <c r="CYJ55" s="107"/>
      <c r="CYK55" s="107"/>
      <c r="CYL55" s="107"/>
      <c r="CYM55" s="107"/>
      <c r="CYN55" s="107"/>
      <c r="CYO55" s="107"/>
      <c r="CYP55" s="107"/>
      <c r="CYQ55" s="107"/>
      <c r="CYR55" s="107"/>
      <c r="CYS55" s="107"/>
      <c r="CYT55" s="107"/>
      <c r="CYU55" s="107"/>
      <c r="CYV55" s="107"/>
      <c r="CYW55" s="107"/>
      <c r="CYX55" s="107"/>
      <c r="CYY55" s="107"/>
      <c r="CYZ55" s="107"/>
      <c r="CZA55" s="107"/>
      <c r="CZB55" s="107"/>
      <c r="CZC55" s="107"/>
      <c r="CZD55" s="107"/>
      <c r="CZE55" s="107"/>
      <c r="CZF55" s="107"/>
      <c r="CZG55" s="107"/>
      <c r="CZH55" s="107"/>
      <c r="CZI55" s="107"/>
      <c r="CZJ55" s="107"/>
      <c r="CZK55" s="107"/>
      <c r="CZL55" s="107"/>
      <c r="CZM55" s="107"/>
      <c r="CZN55" s="107"/>
      <c r="CZO55" s="107"/>
      <c r="CZP55" s="107"/>
      <c r="CZQ55" s="107"/>
      <c r="CZR55" s="107"/>
      <c r="CZS55" s="107"/>
      <c r="CZT55" s="107"/>
      <c r="CZU55" s="107"/>
      <c r="CZV55" s="107"/>
      <c r="CZW55" s="107"/>
      <c r="CZX55" s="107"/>
      <c r="CZY55" s="107"/>
      <c r="CZZ55" s="107"/>
      <c r="DAA55" s="107"/>
      <c r="DAB55" s="107"/>
      <c r="DAC55" s="107"/>
      <c r="DAD55" s="107"/>
      <c r="DAE55" s="107"/>
      <c r="DAF55" s="107"/>
      <c r="DAG55" s="107"/>
      <c r="DAH55" s="107"/>
      <c r="DAI55" s="107"/>
      <c r="DAJ55" s="107"/>
      <c r="DAK55" s="107"/>
      <c r="DAL55" s="107"/>
      <c r="DAM55" s="107"/>
      <c r="DAN55" s="107"/>
      <c r="DAO55" s="107"/>
      <c r="DAP55" s="107"/>
      <c r="DAQ55" s="107"/>
      <c r="DAR55" s="107"/>
      <c r="DAS55" s="107"/>
      <c r="DAT55" s="107"/>
      <c r="DAU55" s="107"/>
      <c r="DAV55" s="107"/>
      <c r="DAW55" s="107"/>
      <c r="DAX55" s="107"/>
      <c r="DAY55" s="107"/>
      <c r="DAZ55" s="107"/>
      <c r="DBA55" s="107"/>
      <c r="DBB55" s="107"/>
      <c r="DBC55" s="107"/>
      <c r="DBD55" s="107"/>
      <c r="DBE55" s="107"/>
      <c r="DBF55" s="107"/>
      <c r="DBG55" s="107"/>
      <c r="DBH55" s="107"/>
      <c r="DBI55" s="107"/>
      <c r="DBJ55" s="107"/>
      <c r="DBK55" s="107"/>
      <c r="DBL55" s="107"/>
      <c r="DBM55" s="107"/>
      <c r="DBN55" s="107"/>
      <c r="DBO55" s="107"/>
      <c r="DBP55" s="107"/>
      <c r="DBQ55" s="107"/>
      <c r="DBR55" s="107"/>
      <c r="DBS55" s="107"/>
      <c r="DBT55" s="107"/>
      <c r="DBU55" s="107"/>
      <c r="DBV55" s="107"/>
      <c r="DBW55" s="107"/>
      <c r="DBX55" s="107"/>
      <c r="DBY55" s="107"/>
      <c r="DBZ55" s="107"/>
      <c r="DCA55" s="107"/>
      <c r="DCB55" s="107"/>
      <c r="DCC55" s="107"/>
      <c r="DCD55" s="107"/>
      <c r="DCE55" s="107"/>
      <c r="DCF55" s="107"/>
      <c r="DCG55" s="107"/>
      <c r="DCH55" s="107"/>
      <c r="DCI55" s="107"/>
      <c r="DCJ55" s="107"/>
      <c r="DCK55" s="107"/>
      <c r="DCL55" s="107"/>
      <c r="DCM55" s="107"/>
      <c r="DCN55" s="107"/>
      <c r="DCO55" s="107"/>
      <c r="DCP55" s="107"/>
      <c r="DCQ55" s="107"/>
      <c r="DCR55" s="107"/>
      <c r="DCS55" s="107"/>
      <c r="DCT55" s="107"/>
      <c r="DCU55" s="107"/>
      <c r="DCV55" s="107"/>
      <c r="DCW55" s="107"/>
      <c r="DCX55" s="107"/>
      <c r="DCY55" s="107"/>
      <c r="DCZ55" s="107"/>
      <c r="DDA55" s="107"/>
      <c r="DDB55" s="107"/>
      <c r="DDC55" s="107"/>
      <c r="DDD55" s="107"/>
      <c r="DDE55" s="107"/>
      <c r="DDF55" s="107"/>
      <c r="DDG55" s="107"/>
      <c r="DDH55" s="107"/>
      <c r="DDI55" s="107"/>
      <c r="DDJ55" s="107"/>
      <c r="DDK55" s="107"/>
      <c r="DDL55" s="107"/>
      <c r="DDM55" s="107"/>
      <c r="DDN55" s="107"/>
      <c r="DDO55" s="107"/>
      <c r="DDP55" s="107"/>
      <c r="DDQ55" s="107"/>
      <c r="DDR55" s="107"/>
      <c r="DDS55" s="107"/>
      <c r="DDT55" s="107"/>
      <c r="DDU55" s="107"/>
      <c r="DDV55" s="107"/>
      <c r="DDW55" s="107"/>
      <c r="DDX55" s="107"/>
      <c r="DDY55" s="107"/>
      <c r="DDZ55" s="107"/>
      <c r="DEA55" s="107"/>
      <c r="DEB55" s="107"/>
      <c r="DEC55" s="107"/>
      <c r="DED55" s="107"/>
      <c r="DEE55" s="107"/>
      <c r="DEF55" s="107"/>
      <c r="DEG55" s="107"/>
      <c r="DEH55" s="107"/>
      <c r="DEI55" s="107"/>
      <c r="DEJ55" s="107"/>
      <c r="DEK55" s="107"/>
      <c r="DEL55" s="107"/>
      <c r="DEM55" s="107"/>
      <c r="DEN55" s="107"/>
      <c r="DEO55" s="107"/>
      <c r="DEP55" s="107"/>
      <c r="DEQ55" s="107"/>
      <c r="DER55" s="107"/>
      <c r="DES55" s="107"/>
      <c r="DET55" s="107"/>
      <c r="DEU55" s="107"/>
      <c r="DEV55" s="107"/>
      <c r="DEW55" s="107"/>
      <c r="DEX55" s="107"/>
      <c r="DEY55" s="107"/>
      <c r="DEZ55" s="107"/>
      <c r="DFA55" s="107"/>
      <c r="DFB55" s="107"/>
      <c r="DFC55" s="107"/>
      <c r="DFD55" s="107"/>
      <c r="DFE55" s="107"/>
      <c r="DFF55" s="107"/>
      <c r="DFG55" s="107"/>
      <c r="DFH55" s="107"/>
      <c r="DFI55" s="107"/>
      <c r="DFJ55" s="107"/>
      <c r="DFK55" s="107"/>
      <c r="DFL55" s="107"/>
      <c r="DFM55" s="107"/>
      <c r="DFN55" s="107"/>
      <c r="DFO55" s="107"/>
      <c r="DFP55" s="107"/>
      <c r="DFQ55" s="107"/>
      <c r="DFR55" s="107"/>
      <c r="DFS55" s="107"/>
      <c r="DFT55" s="107"/>
      <c r="DFU55" s="107"/>
      <c r="DFV55" s="107"/>
      <c r="DFW55" s="107"/>
      <c r="DFX55" s="107"/>
      <c r="DFY55" s="107"/>
      <c r="DFZ55" s="107"/>
      <c r="DGA55" s="107"/>
      <c r="DGB55" s="107"/>
      <c r="DGC55" s="107"/>
      <c r="DGD55" s="107"/>
      <c r="DGE55" s="107"/>
      <c r="DGF55" s="107"/>
      <c r="DGG55" s="107"/>
      <c r="DGH55" s="107"/>
      <c r="DGI55" s="107"/>
      <c r="DGJ55" s="107"/>
      <c r="DGK55" s="107"/>
      <c r="DGL55" s="107"/>
      <c r="DGM55" s="107"/>
      <c r="DGN55" s="107"/>
      <c r="DGO55" s="107"/>
      <c r="DGP55" s="107"/>
      <c r="DGQ55" s="107"/>
      <c r="DGR55" s="107"/>
      <c r="DGS55" s="107"/>
      <c r="DGT55" s="107"/>
      <c r="DGU55" s="107"/>
      <c r="DGV55" s="107"/>
      <c r="DGW55" s="107"/>
      <c r="DGX55" s="107"/>
      <c r="DGY55" s="107"/>
      <c r="DGZ55" s="107"/>
      <c r="DHA55" s="107"/>
      <c r="DHB55" s="107"/>
      <c r="DHC55" s="107"/>
      <c r="DHD55" s="107"/>
      <c r="DHE55" s="107"/>
      <c r="DHF55" s="107"/>
      <c r="DHG55" s="107"/>
      <c r="DHH55" s="107"/>
      <c r="DHI55" s="107"/>
      <c r="DHJ55" s="107"/>
      <c r="DHK55" s="107"/>
      <c r="DHL55" s="107"/>
      <c r="DHM55" s="107"/>
      <c r="DHN55" s="107"/>
      <c r="DHO55" s="107"/>
      <c r="DHP55" s="107"/>
      <c r="DHQ55" s="107"/>
      <c r="DHR55" s="107"/>
      <c r="DHS55" s="107"/>
      <c r="DHT55" s="107"/>
      <c r="DHU55" s="107"/>
      <c r="DHV55" s="107"/>
      <c r="DHW55" s="107"/>
      <c r="DHX55" s="107"/>
      <c r="DHY55" s="107"/>
      <c r="DHZ55" s="107"/>
      <c r="DIA55" s="107"/>
      <c r="DIB55" s="107"/>
      <c r="DIC55" s="107"/>
      <c r="DID55" s="107"/>
      <c r="DIE55" s="107"/>
      <c r="DIF55" s="107"/>
      <c r="DIG55" s="107"/>
      <c r="DIH55" s="107"/>
      <c r="DII55" s="107"/>
      <c r="DIJ55" s="107"/>
      <c r="DIK55" s="107"/>
      <c r="DIL55" s="107"/>
      <c r="DIM55" s="107"/>
      <c r="DIN55" s="107"/>
      <c r="DIO55" s="107"/>
      <c r="DIP55" s="107"/>
      <c r="DIQ55" s="107"/>
      <c r="DIR55" s="107"/>
      <c r="DIS55" s="107"/>
      <c r="DIT55" s="107"/>
      <c r="DIU55" s="107"/>
      <c r="DIV55" s="107"/>
      <c r="DIW55" s="107"/>
      <c r="DIX55" s="107"/>
      <c r="DIY55" s="107"/>
      <c r="DIZ55" s="107"/>
      <c r="DJA55" s="107"/>
      <c r="DJB55" s="107"/>
      <c r="DJC55" s="107"/>
      <c r="DJD55" s="107"/>
      <c r="DJE55" s="107"/>
      <c r="DJF55" s="107"/>
      <c r="DJG55" s="107"/>
      <c r="DJH55" s="107"/>
      <c r="DJI55" s="107"/>
      <c r="DJJ55" s="107"/>
      <c r="DJK55" s="107"/>
      <c r="DJL55" s="107"/>
      <c r="DJM55" s="107"/>
      <c r="DJN55" s="107"/>
      <c r="DJO55" s="107"/>
      <c r="DJP55" s="107"/>
      <c r="DJQ55" s="107"/>
      <c r="DJR55" s="107"/>
      <c r="DJS55" s="107"/>
      <c r="DJT55" s="107"/>
      <c r="DJU55" s="107"/>
      <c r="DJV55" s="107"/>
      <c r="DJW55" s="107"/>
      <c r="DJX55" s="107"/>
      <c r="DJY55" s="107"/>
      <c r="DJZ55" s="107"/>
      <c r="DKA55" s="107"/>
      <c r="DKB55" s="107"/>
      <c r="DKC55" s="107"/>
      <c r="DKD55" s="107"/>
      <c r="DKE55" s="107"/>
      <c r="DKF55" s="107"/>
      <c r="DKG55" s="107"/>
      <c r="DKH55" s="107"/>
      <c r="DKI55" s="107"/>
      <c r="DKJ55" s="107"/>
      <c r="DKK55" s="107"/>
      <c r="DKL55" s="107"/>
      <c r="DKM55" s="107"/>
      <c r="DKN55" s="107"/>
      <c r="DKO55" s="107"/>
      <c r="DKP55" s="107"/>
      <c r="DKQ55" s="107"/>
      <c r="DKR55" s="107"/>
      <c r="DKS55" s="107"/>
      <c r="DKT55" s="107"/>
      <c r="DKU55" s="107"/>
      <c r="DKV55" s="107"/>
      <c r="DKW55" s="107"/>
      <c r="DKX55" s="107"/>
      <c r="DKY55" s="107"/>
      <c r="DKZ55" s="107"/>
      <c r="DLA55" s="107"/>
      <c r="DLB55" s="107"/>
      <c r="DLC55" s="107"/>
      <c r="DLD55" s="107"/>
      <c r="DLE55" s="107"/>
      <c r="DLF55" s="107"/>
      <c r="DLG55" s="107"/>
      <c r="DLH55" s="107"/>
      <c r="DLI55" s="107"/>
      <c r="DLJ55" s="107"/>
      <c r="DLK55" s="107"/>
      <c r="DLL55" s="107"/>
      <c r="DLM55" s="107"/>
      <c r="DLN55" s="107"/>
      <c r="DLO55" s="107"/>
      <c r="DLP55" s="107"/>
      <c r="DLQ55" s="107"/>
      <c r="DLR55" s="107"/>
      <c r="DLS55" s="107"/>
      <c r="DLT55" s="107"/>
      <c r="DLU55" s="107"/>
      <c r="DLV55" s="107"/>
      <c r="DLW55" s="107"/>
      <c r="DLX55" s="107"/>
      <c r="DLY55" s="107"/>
      <c r="DLZ55" s="107"/>
      <c r="DMA55" s="107"/>
      <c r="DMB55" s="107"/>
      <c r="DMC55" s="107"/>
      <c r="DMD55" s="107"/>
      <c r="DME55" s="107"/>
      <c r="DMF55" s="107"/>
      <c r="DMG55" s="107"/>
      <c r="DMH55" s="107"/>
      <c r="DMI55" s="107"/>
      <c r="DMJ55" s="107"/>
      <c r="DMK55" s="107"/>
      <c r="DML55" s="107"/>
      <c r="DMM55" s="107"/>
      <c r="DMN55" s="107"/>
      <c r="DMO55" s="107"/>
      <c r="DMP55" s="107"/>
      <c r="DMQ55" s="107"/>
      <c r="DMR55" s="107"/>
      <c r="DMS55" s="107"/>
      <c r="DMT55" s="107"/>
      <c r="DMU55" s="107"/>
      <c r="DMV55" s="107"/>
      <c r="DMW55" s="107"/>
      <c r="DMX55" s="107"/>
      <c r="DMY55" s="107"/>
      <c r="DMZ55" s="107"/>
      <c r="DNA55" s="107"/>
      <c r="DNB55" s="107"/>
      <c r="DNC55" s="107"/>
      <c r="DND55" s="107"/>
      <c r="DNE55" s="107"/>
      <c r="DNF55" s="107"/>
      <c r="DNG55" s="107"/>
      <c r="DNH55" s="107"/>
      <c r="DNI55" s="107"/>
      <c r="DNJ55" s="107"/>
      <c r="DNK55" s="107"/>
      <c r="DNL55" s="107"/>
      <c r="DNM55" s="107"/>
      <c r="DNN55" s="107"/>
      <c r="DNO55" s="107"/>
      <c r="DNP55" s="107"/>
      <c r="DNQ55" s="107"/>
      <c r="DNR55" s="107"/>
      <c r="DNS55" s="107"/>
      <c r="DNT55" s="107"/>
      <c r="DNU55" s="107"/>
      <c r="DNV55" s="107"/>
      <c r="DNW55" s="107"/>
      <c r="DNX55" s="107"/>
      <c r="DNY55" s="107"/>
      <c r="DNZ55" s="107"/>
      <c r="DOA55" s="107"/>
      <c r="DOB55" s="107"/>
      <c r="DOC55" s="107"/>
      <c r="DOD55" s="107"/>
      <c r="DOE55" s="107"/>
      <c r="DOF55" s="107"/>
      <c r="DOG55" s="107"/>
      <c r="DOH55" s="107"/>
      <c r="DOI55" s="107"/>
      <c r="DOJ55" s="107"/>
      <c r="DOK55" s="107"/>
      <c r="DOL55" s="107"/>
      <c r="DOM55" s="107"/>
      <c r="DON55" s="107"/>
      <c r="DOO55" s="107"/>
      <c r="DOP55" s="107"/>
      <c r="DOQ55" s="107"/>
      <c r="DOR55" s="107"/>
      <c r="DOS55" s="107"/>
      <c r="DOT55" s="107"/>
      <c r="DOU55" s="107"/>
      <c r="DOV55" s="107"/>
      <c r="DOW55" s="107"/>
      <c r="DOX55" s="107"/>
      <c r="DOY55" s="107"/>
      <c r="DOZ55" s="107"/>
      <c r="DPA55" s="107"/>
      <c r="DPB55" s="107"/>
      <c r="DPC55" s="107"/>
      <c r="DPD55" s="107"/>
      <c r="DPE55" s="107"/>
      <c r="DPF55" s="107"/>
      <c r="DPG55" s="107"/>
      <c r="DPH55" s="107"/>
      <c r="DPI55" s="107"/>
      <c r="DPJ55" s="107"/>
      <c r="DPK55" s="107"/>
      <c r="DPL55" s="107"/>
      <c r="DPM55" s="107"/>
      <c r="DPN55" s="107"/>
      <c r="DPO55" s="107"/>
      <c r="DPP55" s="107"/>
      <c r="DPQ55" s="107"/>
      <c r="DPR55" s="107"/>
      <c r="DPS55" s="107"/>
      <c r="DPT55" s="107"/>
      <c r="DPU55" s="107"/>
      <c r="DPV55" s="107"/>
      <c r="DPW55" s="107"/>
      <c r="DPX55" s="107"/>
      <c r="DPY55" s="107"/>
      <c r="DPZ55" s="107"/>
      <c r="DQA55" s="107"/>
      <c r="DQB55" s="107"/>
      <c r="DQC55" s="107"/>
      <c r="DQD55" s="107"/>
      <c r="DQE55" s="107"/>
      <c r="DQF55" s="107"/>
      <c r="DQG55" s="107"/>
      <c r="DQH55" s="107"/>
      <c r="DQI55" s="107"/>
      <c r="DQJ55" s="107"/>
      <c r="DQK55" s="107"/>
      <c r="DQL55" s="107"/>
      <c r="DQM55" s="107"/>
      <c r="DQN55" s="107"/>
      <c r="DQO55" s="107"/>
      <c r="DQP55" s="107"/>
      <c r="DQQ55" s="107"/>
      <c r="DQR55" s="107"/>
      <c r="DQS55" s="107"/>
      <c r="DQT55" s="107"/>
      <c r="DQU55" s="107"/>
      <c r="DQV55" s="107"/>
      <c r="DQW55" s="107"/>
      <c r="DQX55" s="107"/>
      <c r="DQY55" s="107"/>
      <c r="DQZ55" s="107"/>
      <c r="DRA55" s="107"/>
      <c r="DRB55" s="107"/>
      <c r="DRC55" s="107"/>
      <c r="DRD55" s="107"/>
      <c r="DRE55" s="107"/>
      <c r="DRF55" s="107"/>
      <c r="DRG55" s="107"/>
      <c r="DRH55" s="107"/>
      <c r="DRI55" s="107"/>
      <c r="DRJ55" s="107"/>
      <c r="DRK55" s="107"/>
      <c r="DRL55" s="107"/>
      <c r="DRM55" s="107"/>
      <c r="DRN55" s="107"/>
      <c r="DRO55" s="107"/>
      <c r="DRP55" s="107"/>
      <c r="DRQ55" s="107"/>
      <c r="DRR55" s="107"/>
      <c r="DRS55" s="107"/>
      <c r="DRT55" s="107"/>
      <c r="DRU55" s="107"/>
      <c r="DRV55" s="107"/>
      <c r="DRW55" s="107"/>
      <c r="DRX55" s="107"/>
      <c r="DRY55" s="107"/>
      <c r="DRZ55" s="107"/>
      <c r="DSA55" s="107"/>
      <c r="DSB55" s="107"/>
      <c r="DSC55" s="107"/>
      <c r="DSD55" s="107"/>
      <c r="DSE55" s="107"/>
      <c r="DSF55" s="107"/>
      <c r="DSG55" s="107"/>
      <c r="DSH55" s="107"/>
      <c r="DSI55" s="107"/>
      <c r="DSJ55" s="107"/>
      <c r="DSK55" s="107"/>
      <c r="DSL55" s="107"/>
      <c r="DSM55" s="107"/>
      <c r="DSN55" s="107"/>
      <c r="DSO55" s="107"/>
      <c r="DSP55" s="107"/>
      <c r="DSQ55" s="107"/>
      <c r="DSR55" s="107"/>
      <c r="DSS55" s="107"/>
      <c r="DST55" s="107"/>
      <c r="DSU55" s="107"/>
      <c r="DSV55" s="107"/>
      <c r="DSW55" s="107"/>
      <c r="DSX55" s="107"/>
      <c r="DSY55" s="107"/>
      <c r="DSZ55" s="107"/>
      <c r="DTA55" s="107"/>
      <c r="DTB55" s="107"/>
      <c r="DTC55" s="107"/>
      <c r="DTD55" s="107"/>
      <c r="DTE55" s="107"/>
      <c r="DTF55" s="107"/>
      <c r="DTG55" s="107"/>
      <c r="DTH55" s="107"/>
      <c r="DTI55" s="107"/>
      <c r="DTJ55" s="107"/>
      <c r="DTK55" s="107"/>
      <c r="DTL55" s="107"/>
      <c r="DTM55" s="107"/>
      <c r="DTN55" s="107"/>
      <c r="DTO55" s="107"/>
      <c r="DTP55" s="107"/>
      <c r="DTQ55" s="107"/>
      <c r="DTR55" s="107"/>
      <c r="DTS55" s="107"/>
      <c r="DTT55" s="107"/>
      <c r="DTU55" s="107"/>
      <c r="DTV55" s="107"/>
      <c r="DTW55" s="107"/>
      <c r="DTX55" s="107"/>
      <c r="DTY55" s="107"/>
      <c r="DTZ55" s="107"/>
      <c r="DUA55" s="107"/>
      <c r="DUB55" s="107"/>
      <c r="DUC55" s="107"/>
      <c r="DUD55" s="107"/>
      <c r="DUE55" s="107"/>
      <c r="DUF55" s="107"/>
      <c r="DUG55" s="107"/>
      <c r="DUH55" s="107"/>
      <c r="DUI55" s="107"/>
      <c r="DUJ55" s="107"/>
      <c r="DUK55" s="107"/>
      <c r="DUL55" s="107"/>
      <c r="DUM55" s="107"/>
      <c r="DUN55" s="107"/>
      <c r="DUO55" s="107"/>
      <c r="DUP55" s="107"/>
      <c r="DUQ55" s="107"/>
      <c r="DUR55" s="107"/>
      <c r="DUS55" s="107"/>
      <c r="DUT55" s="107"/>
      <c r="DUU55" s="107"/>
      <c r="DUV55" s="107"/>
      <c r="DUW55" s="107"/>
      <c r="DUX55" s="107"/>
      <c r="DUY55" s="107"/>
      <c r="DUZ55" s="107"/>
      <c r="DVA55" s="107"/>
      <c r="DVB55" s="107"/>
      <c r="DVC55" s="107"/>
      <c r="DVD55" s="107"/>
      <c r="DVE55" s="107"/>
      <c r="DVF55" s="107"/>
      <c r="DVG55" s="107"/>
      <c r="DVH55" s="107"/>
      <c r="DVI55" s="107"/>
      <c r="DVJ55" s="107"/>
      <c r="DVK55" s="107"/>
      <c r="DVL55" s="107"/>
      <c r="DVM55" s="107"/>
      <c r="DVN55" s="107"/>
      <c r="DVO55" s="107"/>
      <c r="DVP55" s="107"/>
      <c r="DVQ55" s="107"/>
      <c r="DVR55" s="107"/>
      <c r="DVS55" s="107"/>
      <c r="DVT55" s="107"/>
      <c r="DVU55" s="107"/>
      <c r="DVV55" s="107"/>
      <c r="DVW55" s="107"/>
      <c r="DVX55" s="107"/>
      <c r="DVY55" s="107"/>
      <c r="DVZ55" s="107"/>
      <c r="DWA55" s="107"/>
      <c r="DWB55" s="107"/>
      <c r="DWC55" s="107"/>
      <c r="DWD55" s="107"/>
      <c r="DWE55" s="107"/>
      <c r="DWF55" s="107"/>
      <c r="DWG55" s="107"/>
      <c r="DWH55" s="107"/>
      <c r="DWI55" s="107"/>
      <c r="DWJ55" s="107"/>
      <c r="DWK55" s="107"/>
      <c r="DWL55" s="107"/>
      <c r="DWM55" s="107"/>
      <c r="DWN55" s="107"/>
      <c r="DWO55" s="107"/>
      <c r="DWP55" s="107"/>
      <c r="DWQ55" s="107"/>
      <c r="DWR55" s="107"/>
      <c r="DWS55" s="107"/>
      <c r="DWT55" s="107"/>
      <c r="DWU55" s="107"/>
      <c r="DWV55" s="107"/>
      <c r="DWW55" s="107"/>
      <c r="DWX55" s="107"/>
      <c r="DWY55" s="107"/>
      <c r="DWZ55" s="107"/>
      <c r="DXA55" s="107"/>
      <c r="DXB55" s="107"/>
      <c r="DXC55" s="107"/>
      <c r="DXD55" s="107"/>
      <c r="DXE55" s="107"/>
      <c r="DXF55" s="107"/>
      <c r="DXG55" s="107"/>
      <c r="DXH55" s="107"/>
      <c r="DXI55" s="107"/>
      <c r="DXJ55" s="107"/>
      <c r="DXK55" s="107"/>
      <c r="DXL55" s="107"/>
      <c r="DXM55" s="107"/>
      <c r="DXN55" s="107"/>
      <c r="DXO55" s="107"/>
      <c r="DXP55" s="107"/>
      <c r="DXQ55" s="107"/>
      <c r="DXR55" s="107"/>
      <c r="DXS55" s="107"/>
      <c r="DXT55" s="107"/>
      <c r="DXU55" s="107"/>
      <c r="DXV55" s="107"/>
      <c r="DXW55" s="107"/>
      <c r="DXX55" s="107"/>
      <c r="DXY55" s="107"/>
      <c r="DXZ55" s="107"/>
      <c r="DYA55" s="107"/>
      <c r="DYB55" s="107"/>
      <c r="DYC55" s="107"/>
      <c r="DYD55" s="107"/>
      <c r="DYE55" s="107"/>
      <c r="DYF55" s="107"/>
      <c r="DYG55" s="107"/>
      <c r="DYH55" s="107"/>
      <c r="DYI55" s="107"/>
      <c r="DYJ55" s="107"/>
      <c r="DYK55" s="107"/>
      <c r="DYL55" s="107"/>
      <c r="DYM55" s="107"/>
      <c r="DYN55" s="107"/>
      <c r="DYO55" s="107"/>
      <c r="DYP55" s="107"/>
      <c r="DYQ55" s="107"/>
      <c r="DYR55" s="107"/>
      <c r="DYS55" s="107"/>
      <c r="DYT55" s="107"/>
      <c r="DYU55" s="107"/>
      <c r="DYV55" s="107"/>
      <c r="DYW55" s="107"/>
      <c r="DYX55" s="107"/>
      <c r="DYY55" s="107"/>
      <c r="DYZ55" s="107"/>
      <c r="DZA55" s="107"/>
      <c r="DZB55" s="107"/>
      <c r="DZC55" s="107"/>
      <c r="DZD55" s="107"/>
      <c r="DZE55" s="107"/>
      <c r="DZF55" s="107"/>
      <c r="DZG55" s="107"/>
      <c r="DZH55" s="107"/>
      <c r="DZI55" s="107"/>
      <c r="DZJ55" s="107"/>
      <c r="DZK55" s="107"/>
      <c r="DZL55" s="107"/>
      <c r="DZM55" s="107"/>
      <c r="DZN55" s="107"/>
      <c r="DZO55" s="107"/>
      <c r="DZP55" s="107"/>
      <c r="DZQ55" s="107"/>
      <c r="DZR55" s="107"/>
      <c r="DZS55" s="107"/>
      <c r="DZT55" s="107"/>
      <c r="DZU55" s="107"/>
      <c r="DZV55" s="107"/>
      <c r="DZW55" s="107"/>
      <c r="DZX55" s="107"/>
      <c r="DZY55" s="107"/>
      <c r="DZZ55" s="107"/>
      <c r="EAA55" s="107"/>
      <c r="EAB55" s="107"/>
      <c r="EAC55" s="107"/>
      <c r="EAD55" s="107"/>
      <c r="EAE55" s="107"/>
      <c r="EAF55" s="107"/>
      <c r="EAG55" s="107"/>
      <c r="EAH55" s="107"/>
      <c r="EAI55" s="107"/>
      <c r="EAJ55" s="107"/>
      <c r="EAK55" s="107"/>
      <c r="EAL55" s="107"/>
      <c r="EAM55" s="107"/>
      <c r="EAN55" s="107"/>
      <c r="EAO55" s="107"/>
      <c r="EAP55" s="107"/>
      <c r="EAQ55" s="107"/>
      <c r="EAR55" s="107"/>
      <c r="EAS55" s="107"/>
      <c r="EAT55" s="107"/>
      <c r="EAU55" s="107"/>
      <c r="EAV55" s="107"/>
      <c r="EAW55" s="107"/>
      <c r="EAX55" s="107"/>
      <c r="EAY55" s="107"/>
      <c r="EAZ55" s="107"/>
      <c r="EBA55" s="107"/>
      <c r="EBB55" s="107"/>
      <c r="EBC55" s="107"/>
      <c r="EBD55" s="107"/>
      <c r="EBE55" s="107"/>
      <c r="EBF55" s="107"/>
      <c r="EBG55" s="107"/>
      <c r="EBH55" s="107"/>
      <c r="EBI55" s="107"/>
      <c r="EBJ55" s="107"/>
      <c r="EBK55" s="107"/>
      <c r="EBL55" s="107"/>
      <c r="EBM55" s="107"/>
      <c r="EBN55" s="107"/>
      <c r="EBO55" s="107"/>
      <c r="EBP55" s="107"/>
      <c r="EBQ55" s="107"/>
      <c r="EBR55" s="107"/>
      <c r="EBS55" s="107"/>
      <c r="EBT55" s="107"/>
      <c r="EBU55" s="107"/>
      <c r="EBV55" s="107"/>
      <c r="EBW55" s="107"/>
      <c r="EBX55" s="107"/>
      <c r="EBY55" s="107"/>
      <c r="EBZ55" s="107"/>
      <c r="ECA55" s="107"/>
      <c r="ECB55" s="107"/>
      <c r="ECC55" s="107"/>
      <c r="ECD55" s="107"/>
      <c r="ECE55" s="107"/>
      <c r="ECF55" s="107"/>
      <c r="ECG55" s="107"/>
      <c r="ECH55" s="107"/>
      <c r="ECI55" s="107"/>
      <c r="ECJ55" s="107"/>
      <c r="ECK55" s="107"/>
      <c r="ECL55" s="107"/>
      <c r="ECM55" s="107"/>
      <c r="ECN55" s="107"/>
      <c r="ECO55" s="107"/>
      <c r="ECP55" s="107"/>
      <c r="ECQ55" s="107"/>
      <c r="ECR55" s="107"/>
      <c r="ECS55" s="107"/>
      <c r="ECT55" s="107"/>
      <c r="ECU55" s="107"/>
      <c r="ECV55" s="107"/>
      <c r="ECW55" s="107"/>
      <c r="ECX55" s="107"/>
      <c r="ECY55" s="107"/>
      <c r="ECZ55" s="107"/>
      <c r="EDA55" s="107"/>
      <c r="EDB55" s="107"/>
      <c r="EDC55" s="107"/>
      <c r="EDD55" s="107"/>
      <c r="EDE55" s="107"/>
      <c r="EDF55" s="107"/>
      <c r="EDG55" s="107"/>
      <c r="EDH55" s="107"/>
      <c r="EDI55" s="107"/>
      <c r="EDJ55" s="107"/>
      <c r="EDK55" s="107"/>
      <c r="EDL55" s="107"/>
      <c r="EDM55" s="107"/>
      <c r="EDN55" s="107"/>
      <c r="EDO55" s="107"/>
      <c r="EDP55" s="107"/>
      <c r="EDQ55" s="107"/>
      <c r="EDR55" s="107"/>
      <c r="EDS55" s="107"/>
      <c r="EDT55" s="107"/>
      <c r="EDU55" s="107"/>
      <c r="EDV55" s="107"/>
      <c r="EDW55" s="107"/>
      <c r="EDX55" s="107"/>
      <c r="EDY55" s="107"/>
      <c r="EDZ55" s="107"/>
      <c r="EEA55" s="107"/>
      <c r="EEB55" s="107"/>
      <c r="EEC55" s="107"/>
      <c r="EED55" s="107"/>
      <c r="EEE55" s="107"/>
      <c r="EEF55" s="107"/>
      <c r="EEG55" s="107"/>
      <c r="EEH55" s="107"/>
      <c r="EEI55" s="107"/>
      <c r="EEJ55" s="107"/>
      <c r="EEK55" s="107"/>
      <c r="EEL55" s="107"/>
      <c r="EEM55" s="107"/>
      <c r="EEN55" s="107"/>
      <c r="EEO55" s="107"/>
      <c r="EEP55" s="107"/>
      <c r="EEQ55" s="107"/>
      <c r="EER55" s="107"/>
      <c r="EES55" s="107"/>
      <c r="EET55" s="107"/>
      <c r="EEU55" s="107"/>
      <c r="EEV55" s="107"/>
      <c r="EEW55" s="107"/>
      <c r="EEX55" s="107"/>
      <c r="EEY55" s="107"/>
      <c r="EEZ55" s="107"/>
      <c r="EFA55" s="107"/>
      <c r="EFB55" s="107"/>
      <c r="EFC55" s="107"/>
      <c r="EFD55" s="107"/>
      <c r="EFE55" s="107"/>
      <c r="EFF55" s="107"/>
      <c r="EFG55" s="107"/>
      <c r="EFH55" s="107"/>
      <c r="EFI55" s="107"/>
      <c r="EFJ55" s="107"/>
      <c r="EFK55" s="107"/>
      <c r="EFL55" s="107"/>
      <c r="EFM55" s="107"/>
      <c r="EFN55" s="107"/>
      <c r="EFO55" s="107"/>
      <c r="EFP55" s="107"/>
      <c r="EFQ55" s="107"/>
      <c r="EFR55" s="107"/>
      <c r="EFS55" s="107"/>
      <c r="EFT55" s="107"/>
      <c r="EFU55" s="107"/>
      <c r="EFV55" s="107"/>
      <c r="EFW55" s="107"/>
      <c r="EFX55" s="107"/>
      <c r="EFY55" s="107"/>
      <c r="EFZ55" s="107"/>
      <c r="EGA55" s="107"/>
      <c r="EGB55" s="107"/>
      <c r="EGC55" s="107"/>
      <c r="EGD55" s="107"/>
      <c r="EGE55" s="107"/>
      <c r="EGF55" s="107"/>
      <c r="EGG55" s="107"/>
      <c r="EGH55" s="107"/>
      <c r="EGI55" s="107"/>
      <c r="EGJ55" s="107"/>
      <c r="EGK55" s="107"/>
      <c r="EGL55" s="107"/>
      <c r="EGM55" s="107"/>
      <c r="EGN55" s="107"/>
      <c r="EGO55" s="107"/>
      <c r="EGP55" s="107"/>
      <c r="EGQ55" s="107"/>
      <c r="EGR55" s="107"/>
      <c r="EGS55" s="107"/>
      <c r="EGT55" s="107"/>
      <c r="EGU55" s="107"/>
      <c r="EGV55" s="107"/>
      <c r="EGW55" s="107"/>
      <c r="EGX55" s="107"/>
      <c r="EGY55" s="107"/>
      <c r="EGZ55" s="107"/>
      <c r="EHA55" s="107"/>
      <c r="EHB55" s="107"/>
      <c r="EHC55" s="107"/>
      <c r="EHD55" s="107"/>
      <c r="EHE55" s="107"/>
      <c r="EHF55" s="107"/>
      <c r="EHG55" s="107"/>
      <c r="EHH55" s="107"/>
      <c r="EHI55" s="107"/>
      <c r="EHJ55" s="107"/>
      <c r="EHK55" s="107"/>
      <c r="EHL55" s="107"/>
      <c r="EHM55" s="107"/>
      <c r="EHN55" s="107"/>
      <c r="EHO55" s="107"/>
      <c r="EHP55" s="107"/>
      <c r="EHQ55" s="107"/>
      <c r="EHR55" s="107"/>
      <c r="EHS55" s="107"/>
      <c r="EHT55" s="107"/>
      <c r="EHU55" s="107"/>
      <c r="EHV55" s="107"/>
      <c r="EHW55" s="107"/>
      <c r="EHX55" s="107"/>
      <c r="EHY55" s="107"/>
      <c r="EHZ55" s="107"/>
      <c r="EIA55" s="107"/>
      <c r="EIB55" s="107"/>
      <c r="EIC55" s="107"/>
      <c r="EID55" s="107"/>
      <c r="EIE55" s="107"/>
      <c r="EIF55" s="107"/>
      <c r="EIG55" s="107"/>
      <c r="EIH55" s="107"/>
      <c r="EII55" s="107"/>
      <c r="EIJ55" s="107"/>
      <c r="EIK55" s="107"/>
      <c r="EIL55" s="107"/>
      <c r="EIM55" s="107"/>
      <c r="EIN55" s="107"/>
      <c r="EIO55" s="107"/>
      <c r="EIP55" s="107"/>
      <c r="EIQ55" s="107"/>
      <c r="EIR55" s="107"/>
      <c r="EIS55" s="107"/>
      <c r="EIT55" s="107"/>
      <c r="EIU55" s="107"/>
      <c r="EIV55" s="107"/>
      <c r="EIW55" s="107"/>
      <c r="EIX55" s="107"/>
      <c r="EIY55" s="107"/>
      <c r="EIZ55" s="107"/>
      <c r="EJA55" s="107"/>
      <c r="EJB55" s="107"/>
      <c r="EJC55" s="107"/>
      <c r="EJD55" s="107"/>
      <c r="EJE55" s="107"/>
      <c r="EJF55" s="107"/>
      <c r="EJG55" s="107"/>
      <c r="EJH55" s="107"/>
      <c r="EJI55" s="107"/>
      <c r="EJJ55" s="107"/>
      <c r="EJK55" s="107"/>
      <c r="EJL55" s="107"/>
      <c r="EJM55" s="107"/>
      <c r="EJN55" s="107"/>
      <c r="EJO55" s="107"/>
      <c r="EJP55" s="107"/>
      <c r="EJQ55" s="107"/>
      <c r="EJR55" s="107"/>
      <c r="EJS55" s="107"/>
      <c r="EJT55" s="107"/>
      <c r="EJU55" s="107"/>
      <c r="EJV55" s="107"/>
      <c r="EJW55" s="107"/>
      <c r="EJX55" s="107"/>
      <c r="EJY55" s="107"/>
      <c r="EJZ55" s="107"/>
      <c r="EKA55" s="107"/>
      <c r="EKB55" s="107"/>
      <c r="EKC55" s="107"/>
      <c r="EKD55" s="107"/>
      <c r="EKE55" s="107"/>
      <c r="EKF55" s="107"/>
      <c r="EKG55" s="107"/>
      <c r="EKH55" s="107"/>
      <c r="EKI55" s="107"/>
      <c r="EKJ55" s="107"/>
      <c r="EKK55" s="107"/>
      <c r="EKL55" s="107"/>
      <c r="EKM55" s="107"/>
      <c r="EKN55" s="107"/>
      <c r="EKO55" s="107"/>
      <c r="EKP55" s="107"/>
      <c r="EKQ55" s="107"/>
      <c r="EKR55" s="107"/>
      <c r="EKS55" s="107"/>
      <c r="EKT55" s="107"/>
      <c r="EKU55" s="107"/>
      <c r="EKV55" s="107"/>
      <c r="EKW55" s="107"/>
      <c r="EKX55" s="107"/>
      <c r="EKY55" s="107"/>
      <c r="EKZ55" s="107"/>
      <c r="ELA55" s="107"/>
      <c r="ELB55" s="107"/>
      <c r="ELC55" s="107"/>
      <c r="ELD55" s="107"/>
      <c r="ELE55" s="107"/>
      <c r="ELF55" s="107"/>
      <c r="ELG55" s="107"/>
      <c r="ELH55" s="107"/>
      <c r="ELI55" s="107"/>
      <c r="ELJ55" s="107"/>
      <c r="ELK55" s="107"/>
      <c r="ELL55" s="107"/>
      <c r="ELM55" s="107"/>
      <c r="ELN55" s="107"/>
      <c r="ELO55" s="107"/>
      <c r="ELP55" s="107"/>
      <c r="ELQ55" s="107"/>
      <c r="ELR55" s="107"/>
      <c r="ELS55" s="107"/>
      <c r="ELT55" s="107"/>
      <c r="ELU55" s="107"/>
      <c r="ELV55" s="107"/>
      <c r="ELW55" s="107"/>
      <c r="ELX55" s="107"/>
      <c r="ELY55" s="107"/>
      <c r="ELZ55" s="107"/>
      <c r="EMA55" s="107"/>
      <c r="EMB55" s="107"/>
      <c r="EMC55" s="107"/>
      <c r="EMD55" s="107"/>
      <c r="EME55" s="107"/>
      <c r="EMF55" s="107"/>
      <c r="EMG55" s="107"/>
      <c r="EMH55" s="107"/>
      <c r="EMI55" s="107"/>
      <c r="EMJ55" s="107"/>
      <c r="EMK55" s="107"/>
      <c r="EML55" s="107"/>
      <c r="EMM55" s="107"/>
      <c r="EMN55" s="107"/>
      <c r="EMO55" s="107"/>
      <c r="EMP55" s="107"/>
      <c r="EMQ55" s="107"/>
      <c r="EMR55" s="107"/>
      <c r="EMS55" s="107"/>
      <c r="EMT55" s="107"/>
      <c r="EMU55" s="107"/>
      <c r="EMV55" s="107"/>
      <c r="EMW55" s="107"/>
      <c r="EMX55" s="107"/>
      <c r="EMY55" s="107"/>
      <c r="EMZ55" s="107"/>
      <c r="ENA55" s="107"/>
      <c r="ENB55" s="107"/>
      <c r="ENC55" s="107"/>
      <c r="END55" s="107"/>
      <c r="ENE55" s="107"/>
      <c r="ENF55" s="107"/>
      <c r="ENG55" s="107"/>
      <c r="ENH55" s="107"/>
      <c r="ENI55" s="107"/>
      <c r="ENJ55" s="107"/>
      <c r="ENK55" s="107"/>
      <c r="ENL55" s="107"/>
      <c r="ENM55" s="107"/>
      <c r="ENN55" s="107"/>
      <c r="ENO55" s="107"/>
      <c r="ENP55" s="107"/>
      <c r="ENQ55" s="107"/>
      <c r="ENR55" s="107"/>
      <c r="ENS55" s="107"/>
      <c r="ENT55" s="107"/>
      <c r="ENU55" s="107"/>
      <c r="ENV55" s="107"/>
      <c r="ENW55" s="107"/>
      <c r="ENX55" s="107"/>
      <c r="ENY55" s="107"/>
      <c r="ENZ55" s="107"/>
      <c r="EOA55" s="107"/>
      <c r="EOB55" s="107"/>
      <c r="EOC55" s="107"/>
      <c r="EOD55" s="107"/>
      <c r="EOE55" s="107"/>
      <c r="EOF55" s="107"/>
      <c r="EOG55" s="107"/>
      <c r="EOH55" s="107"/>
      <c r="EOI55" s="107"/>
      <c r="EOJ55" s="107"/>
      <c r="EOK55" s="107"/>
      <c r="EOL55" s="107"/>
      <c r="EOM55" s="107"/>
      <c r="EON55" s="107"/>
      <c r="EOO55" s="107"/>
      <c r="EOP55" s="107"/>
      <c r="EOQ55" s="107"/>
      <c r="EOR55" s="107"/>
      <c r="EOS55" s="107"/>
      <c r="EOT55" s="107"/>
      <c r="EOU55" s="107"/>
      <c r="EOV55" s="107"/>
      <c r="EOW55" s="107"/>
      <c r="EOX55" s="107"/>
      <c r="EOY55" s="107"/>
      <c r="EOZ55" s="107"/>
      <c r="EPA55" s="107"/>
      <c r="EPB55" s="107"/>
      <c r="EPC55" s="107"/>
      <c r="EPD55" s="107"/>
      <c r="EPE55" s="107"/>
      <c r="EPF55" s="107"/>
      <c r="EPG55" s="107"/>
      <c r="EPH55" s="107"/>
      <c r="EPI55" s="107"/>
      <c r="EPJ55" s="107"/>
      <c r="EPK55" s="107"/>
      <c r="EPL55" s="107"/>
      <c r="EPM55" s="107"/>
      <c r="EPN55" s="107"/>
      <c r="EPO55" s="107"/>
      <c r="EPP55" s="107"/>
      <c r="EPQ55" s="107"/>
      <c r="EPR55" s="107"/>
      <c r="EPS55" s="107"/>
      <c r="EPT55" s="107"/>
      <c r="EPU55" s="107"/>
      <c r="EPV55" s="107"/>
      <c r="EPW55" s="107"/>
      <c r="EPX55" s="107"/>
      <c r="EPY55" s="107"/>
      <c r="EPZ55" s="107"/>
      <c r="EQA55" s="107"/>
      <c r="EQB55" s="107"/>
      <c r="EQC55" s="107"/>
      <c r="EQD55" s="107"/>
      <c r="EQE55" s="107"/>
      <c r="EQF55" s="107"/>
      <c r="EQG55" s="107"/>
      <c r="EQH55" s="107"/>
      <c r="EQI55" s="107"/>
      <c r="EQJ55" s="107"/>
      <c r="EQK55" s="107"/>
      <c r="EQL55" s="107"/>
      <c r="EQM55" s="107"/>
      <c r="EQN55" s="107"/>
      <c r="EQO55" s="107"/>
      <c r="EQP55" s="107"/>
      <c r="EQQ55" s="107"/>
      <c r="EQR55" s="107"/>
      <c r="EQS55" s="107"/>
      <c r="EQT55" s="107"/>
      <c r="EQU55" s="107"/>
      <c r="EQV55" s="107"/>
      <c r="EQW55" s="107"/>
      <c r="EQX55" s="107"/>
      <c r="EQY55" s="107"/>
      <c r="EQZ55" s="107"/>
      <c r="ERA55" s="107"/>
      <c r="ERB55" s="107"/>
      <c r="ERC55" s="107"/>
      <c r="ERD55" s="107"/>
      <c r="ERE55" s="107"/>
      <c r="ERF55" s="107"/>
      <c r="ERG55" s="107"/>
      <c r="ERH55" s="107"/>
      <c r="ERI55" s="107"/>
      <c r="ERJ55" s="107"/>
      <c r="ERK55" s="107"/>
      <c r="ERL55" s="107"/>
      <c r="ERM55" s="107"/>
      <c r="ERN55" s="107"/>
      <c r="ERO55" s="107"/>
      <c r="ERP55" s="107"/>
      <c r="ERQ55" s="107"/>
      <c r="ERR55" s="107"/>
      <c r="ERS55" s="107"/>
      <c r="ERT55" s="107"/>
      <c r="ERU55" s="107"/>
      <c r="ERV55" s="107"/>
      <c r="ERW55" s="107"/>
      <c r="ERX55" s="107"/>
      <c r="ERY55" s="107"/>
      <c r="ERZ55" s="107"/>
      <c r="ESA55" s="107"/>
      <c r="ESB55" s="107"/>
      <c r="ESC55" s="107"/>
      <c r="ESD55" s="107"/>
      <c r="ESE55" s="107"/>
      <c r="ESF55" s="107"/>
      <c r="ESG55" s="107"/>
      <c r="ESH55" s="107"/>
      <c r="ESI55" s="107"/>
      <c r="ESJ55" s="107"/>
      <c r="ESK55" s="107"/>
      <c r="ESL55" s="107"/>
      <c r="ESM55" s="107"/>
      <c r="ESN55" s="107"/>
      <c r="ESO55" s="107"/>
      <c r="ESP55" s="107"/>
      <c r="ESQ55" s="107"/>
      <c r="ESR55" s="107"/>
      <c r="ESS55" s="107"/>
      <c r="EST55" s="107"/>
      <c r="ESU55" s="107"/>
      <c r="ESV55" s="107"/>
      <c r="ESW55" s="107"/>
      <c r="ESX55" s="107"/>
      <c r="ESY55" s="107"/>
      <c r="ESZ55" s="107"/>
      <c r="ETA55" s="107"/>
      <c r="ETB55" s="107"/>
      <c r="ETC55" s="107"/>
      <c r="ETD55" s="107"/>
      <c r="ETE55" s="107"/>
      <c r="ETF55" s="107"/>
      <c r="ETG55" s="107"/>
      <c r="ETH55" s="107"/>
      <c r="ETI55" s="107"/>
      <c r="ETJ55" s="107"/>
      <c r="ETK55" s="107"/>
      <c r="ETL55" s="107"/>
      <c r="ETM55" s="107"/>
      <c r="ETN55" s="107"/>
      <c r="ETO55" s="107"/>
      <c r="ETP55" s="107"/>
      <c r="ETQ55" s="107"/>
      <c r="ETR55" s="107"/>
      <c r="ETS55" s="107"/>
      <c r="ETT55" s="107"/>
      <c r="ETU55" s="107"/>
      <c r="ETV55" s="107"/>
      <c r="ETW55" s="107"/>
      <c r="ETX55" s="107"/>
      <c r="ETY55" s="107"/>
      <c r="ETZ55" s="107"/>
      <c r="EUA55" s="107"/>
      <c r="EUB55" s="107"/>
      <c r="EUC55" s="107"/>
      <c r="EUD55" s="107"/>
      <c r="EUE55" s="107"/>
      <c r="EUF55" s="107"/>
      <c r="EUG55" s="107"/>
      <c r="EUH55" s="107"/>
      <c r="EUI55" s="107"/>
      <c r="EUJ55" s="107"/>
      <c r="EUK55" s="107"/>
      <c r="EUL55" s="107"/>
      <c r="EUM55" s="107"/>
      <c r="EUN55" s="107"/>
      <c r="EUO55" s="107"/>
      <c r="EUP55" s="107"/>
      <c r="EUQ55" s="107"/>
      <c r="EUR55" s="107"/>
      <c r="EUS55" s="107"/>
      <c r="EUT55" s="107"/>
      <c r="EUU55" s="107"/>
      <c r="EUV55" s="107"/>
      <c r="EUW55" s="107"/>
      <c r="EUX55" s="107"/>
      <c r="EUY55" s="107"/>
      <c r="EUZ55" s="107"/>
      <c r="EVA55" s="107"/>
      <c r="EVB55" s="107"/>
      <c r="EVC55" s="107"/>
      <c r="EVD55" s="107"/>
      <c r="EVE55" s="107"/>
      <c r="EVF55" s="107"/>
      <c r="EVG55" s="107"/>
      <c r="EVH55" s="107"/>
      <c r="EVI55" s="107"/>
      <c r="EVJ55" s="107"/>
      <c r="EVK55" s="107"/>
      <c r="EVL55" s="107"/>
      <c r="EVM55" s="107"/>
      <c r="EVN55" s="107"/>
      <c r="EVO55" s="107"/>
      <c r="EVP55" s="107"/>
      <c r="EVQ55" s="107"/>
      <c r="EVR55" s="107"/>
      <c r="EVS55" s="107"/>
      <c r="EVT55" s="107"/>
      <c r="EVU55" s="107"/>
      <c r="EVV55" s="107"/>
      <c r="EVW55" s="107"/>
      <c r="EVX55" s="107"/>
      <c r="EVY55" s="107"/>
      <c r="EVZ55" s="107"/>
      <c r="EWA55" s="107"/>
      <c r="EWB55" s="107"/>
      <c r="EWC55" s="107"/>
      <c r="EWD55" s="107"/>
      <c r="EWE55" s="107"/>
      <c r="EWF55" s="107"/>
      <c r="EWG55" s="107"/>
      <c r="EWH55" s="107"/>
      <c r="EWI55" s="107"/>
      <c r="EWJ55" s="107"/>
      <c r="EWK55" s="107"/>
      <c r="EWL55" s="107"/>
      <c r="EWM55" s="107"/>
      <c r="EWN55" s="107"/>
      <c r="EWO55" s="107"/>
      <c r="EWP55" s="107"/>
      <c r="EWQ55" s="107"/>
      <c r="EWR55" s="107"/>
      <c r="EWS55" s="107"/>
      <c r="EWT55" s="107"/>
      <c r="EWU55" s="107"/>
      <c r="EWV55" s="107"/>
      <c r="EWW55" s="107"/>
      <c r="EWX55" s="107"/>
      <c r="EWY55" s="107"/>
      <c r="EWZ55" s="107"/>
      <c r="EXA55" s="107"/>
      <c r="EXB55" s="107"/>
      <c r="EXC55" s="107"/>
      <c r="EXD55" s="107"/>
      <c r="EXE55" s="107"/>
      <c r="EXF55" s="107"/>
      <c r="EXG55" s="107"/>
      <c r="EXH55" s="107"/>
      <c r="EXI55" s="107"/>
      <c r="EXJ55" s="107"/>
      <c r="EXK55" s="107"/>
      <c r="EXL55" s="107"/>
      <c r="EXM55" s="107"/>
      <c r="EXN55" s="107"/>
      <c r="EXO55" s="107"/>
      <c r="EXP55" s="107"/>
      <c r="EXQ55" s="107"/>
      <c r="EXR55" s="107"/>
      <c r="EXS55" s="107"/>
      <c r="EXT55" s="107"/>
      <c r="EXU55" s="107"/>
      <c r="EXV55" s="107"/>
      <c r="EXW55" s="107"/>
      <c r="EXX55" s="107"/>
      <c r="EXY55" s="107"/>
      <c r="EXZ55" s="107"/>
      <c r="EYA55" s="107"/>
      <c r="EYB55" s="107"/>
      <c r="EYC55" s="107"/>
      <c r="EYD55" s="107"/>
      <c r="EYE55" s="107"/>
      <c r="EYF55" s="107"/>
      <c r="EYG55" s="107"/>
      <c r="EYH55" s="107"/>
      <c r="EYI55" s="107"/>
      <c r="EYJ55" s="107"/>
      <c r="EYK55" s="107"/>
      <c r="EYL55" s="107"/>
      <c r="EYM55" s="107"/>
      <c r="EYN55" s="107"/>
      <c r="EYO55" s="107"/>
      <c r="EYP55" s="107"/>
      <c r="EYQ55" s="107"/>
      <c r="EYR55" s="107"/>
      <c r="EYS55" s="107"/>
      <c r="EYT55" s="107"/>
      <c r="EYU55" s="107"/>
      <c r="EYV55" s="107"/>
      <c r="EYW55" s="107"/>
      <c r="EYX55" s="107"/>
      <c r="EYY55" s="107"/>
      <c r="EYZ55" s="107"/>
      <c r="EZA55" s="107"/>
      <c r="EZB55" s="107"/>
      <c r="EZC55" s="107"/>
      <c r="EZD55" s="107"/>
      <c r="EZE55" s="107"/>
      <c r="EZF55" s="107"/>
      <c r="EZG55" s="107"/>
      <c r="EZH55" s="107"/>
      <c r="EZI55" s="107"/>
      <c r="EZJ55" s="107"/>
      <c r="EZK55" s="107"/>
      <c r="EZL55" s="107"/>
      <c r="EZM55" s="107"/>
      <c r="EZN55" s="107"/>
      <c r="EZO55" s="107"/>
      <c r="EZP55" s="107"/>
      <c r="EZQ55" s="107"/>
      <c r="EZR55" s="107"/>
      <c r="EZS55" s="107"/>
      <c r="EZT55" s="107"/>
      <c r="EZU55" s="107"/>
      <c r="EZV55" s="107"/>
      <c r="EZW55" s="107"/>
      <c r="EZX55" s="107"/>
      <c r="EZY55" s="107"/>
      <c r="EZZ55" s="107"/>
      <c r="FAA55" s="107"/>
      <c r="FAB55" s="107"/>
      <c r="FAC55" s="107"/>
      <c r="FAD55" s="107"/>
      <c r="FAE55" s="107"/>
      <c r="FAF55" s="107"/>
      <c r="FAG55" s="107"/>
      <c r="FAH55" s="107"/>
      <c r="FAI55" s="107"/>
      <c r="FAJ55" s="107"/>
      <c r="FAK55" s="107"/>
      <c r="FAL55" s="107"/>
      <c r="FAM55" s="107"/>
      <c r="FAN55" s="107"/>
      <c r="FAO55" s="107"/>
      <c r="FAP55" s="107"/>
      <c r="FAQ55" s="107"/>
      <c r="FAR55" s="107"/>
      <c r="FAS55" s="107"/>
      <c r="FAT55" s="107"/>
      <c r="FAU55" s="107"/>
      <c r="FAV55" s="107"/>
      <c r="FAW55" s="107"/>
      <c r="FAX55" s="107"/>
      <c r="FAY55" s="107"/>
      <c r="FAZ55" s="107"/>
      <c r="FBA55" s="107"/>
      <c r="FBB55" s="107"/>
      <c r="FBC55" s="107"/>
      <c r="FBD55" s="107"/>
      <c r="FBE55" s="107"/>
      <c r="FBF55" s="107"/>
      <c r="FBG55" s="107"/>
      <c r="FBH55" s="107"/>
      <c r="FBI55" s="107"/>
      <c r="FBJ55" s="107"/>
      <c r="FBK55" s="107"/>
      <c r="FBL55" s="107"/>
      <c r="FBM55" s="107"/>
      <c r="FBN55" s="107"/>
      <c r="FBO55" s="107"/>
      <c r="FBP55" s="107"/>
      <c r="FBQ55" s="107"/>
      <c r="FBR55" s="107"/>
      <c r="FBS55" s="107"/>
      <c r="FBT55" s="107"/>
      <c r="FBU55" s="107"/>
      <c r="FBV55" s="107"/>
      <c r="FBW55" s="107"/>
      <c r="FBX55" s="107"/>
      <c r="FBY55" s="107"/>
      <c r="FBZ55" s="107"/>
      <c r="FCA55" s="107"/>
      <c r="FCB55" s="107"/>
      <c r="FCC55" s="107"/>
      <c r="FCD55" s="107"/>
      <c r="FCE55" s="107"/>
      <c r="FCF55" s="107"/>
      <c r="FCG55" s="107"/>
      <c r="FCH55" s="107"/>
      <c r="FCI55" s="107"/>
      <c r="FCJ55" s="107"/>
      <c r="FCK55" s="107"/>
      <c r="FCL55" s="107"/>
      <c r="FCM55" s="107"/>
      <c r="FCN55" s="107"/>
      <c r="FCO55" s="107"/>
      <c r="FCP55" s="107"/>
      <c r="FCQ55" s="107"/>
      <c r="FCR55" s="107"/>
      <c r="FCS55" s="107"/>
      <c r="FCT55" s="107"/>
      <c r="FCU55" s="107"/>
      <c r="FCV55" s="107"/>
      <c r="FCW55" s="107"/>
      <c r="FCX55" s="107"/>
      <c r="FCY55" s="107"/>
      <c r="FCZ55" s="107"/>
      <c r="FDA55" s="107"/>
      <c r="FDB55" s="107"/>
      <c r="FDC55" s="107"/>
      <c r="FDD55" s="107"/>
      <c r="FDE55" s="107"/>
      <c r="FDF55" s="107"/>
      <c r="FDG55" s="107"/>
      <c r="FDH55" s="107"/>
      <c r="FDI55" s="107"/>
      <c r="FDJ55" s="107"/>
      <c r="FDK55" s="107"/>
      <c r="FDL55" s="107"/>
      <c r="FDM55" s="107"/>
      <c r="FDN55" s="107"/>
      <c r="FDO55" s="107"/>
      <c r="FDP55" s="107"/>
      <c r="FDQ55" s="107"/>
      <c r="FDR55" s="107"/>
      <c r="FDS55" s="107"/>
      <c r="FDT55" s="107"/>
      <c r="FDU55" s="107"/>
      <c r="FDV55" s="107"/>
      <c r="FDW55" s="107"/>
      <c r="FDX55" s="107"/>
      <c r="FDY55" s="107"/>
      <c r="FDZ55" s="107"/>
      <c r="FEA55" s="107"/>
      <c r="FEB55" s="107"/>
      <c r="FEC55" s="107"/>
      <c r="FED55" s="107"/>
      <c r="FEE55" s="107"/>
      <c r="FEF55" s="107"/>
      <c r="FEG55" s="107"/>
      <c r="FEH55" s="107"/>
      <c r="FEI55" s="107"/>
      <c r="FEJ55" s="107"/>
      <c r="FEK55" s="107"/>
      <c r="FEL55" s="107"/>
      <c r="FEM55" s="107"/>
      <c r="FEN55" s="107"/>
      <c r="FEO55" s="107"/>
      <c r="FEP55" s="107"/>
      <c r="FEQ55" s="107"/>
      <c r="FER55" s="107"/>
      <c r="FES55" s="107"/>
      <c r="FET55" s="107"/>
      <c r="FEU55" s="107"/>
      <c r="FEV55" s="107"/>
      <c r="FEW55" s="107"/>
      <c r="FEX55" s="107"/>
      <c r="FEY55" s="107"/>
      <c r="FEZ55" s="107"/>
      <c r="FFA55" s="107"/>
      <c r="FFB55" s="107"/>
      <c r="FFC55" s="107"/>
      <c r="FFD55" s="107"/>
      <c r="FFE55" s="107"/>
      <c r="FFF55" s="107"/>
      <c r="FFG55" s="107"/>
      <c r="FFH55" s="107"/>
      <c r="FFI55" s="107"/>
      <c r="FFJ55" s="107"/>
      <c r="FFK55" s="107"/>
      <c r="FFL55" s="107"/>
      <c r="FFM55" s="107"/>
      <c r="FFN55" s="107"/>
      <c r="FFO55" s="107"/>
      <c r="FFP55" s="107"/>
      <c r="FFQ55" s="107"/>
      <c r="FFR55" s="107"/>
      <c r="FFS55" s="107"/>
      <c r="FFT55" s="107"/>
      <c r="FFU55" s="107"/>
      <c r="FFV55" s="107"/>
      <c r="FFW55" s="107"/>
      <c r="FFX55" s="107"/>
      <c r="FFY55" s="107"/>
      <c r="FFZ55" s="107"/>
      <c r="FGA55" s="107"/>
      <c r="FGB55" s="107"/>
      <c r="FGC55" s="107"/>
      <c r="FGD55" s="107"/>
      <c r="FGE55" s="107"/>
      <c r="FGF55" s="107"/>
      <c r="FGG55" s="107"/>
      <c r="FGH55" s="107"/>
      <c r="FGI55" s="107"/>
      <c r="FGJ55" s="107"/>
      <c r="FGK55" s="107"/>
      <c r="FGL55" s="107"/>
      <c r="FGM55" s="107"/>
      <c r="FGN55" s="107"/>
      <c r="FGO55" s="107"/>
      <c r="FGP55" s="107"/>
      <c r="FGQ55" s="107"/>
      <c r="FGR55" s="107"/>
      <c r="FGS55" s="107"/>
      <c r="FGT55" s="107"/>
      <c r="FGU55" s="107"/>
      <c r="FGV55" s="107"/>
      <c r="FGW55" s="107"/>
      <c r="FGX55" s="107"/>
      <c r="FGY55" s="107"/>
      <c r="FGZ55" s="107"/>
      <c r="FHA55" s="107"/>
      <c r="FHB55" s="107"/>
      <c r="FHC55" s="107"/>
      <c r="FHD55" s="107"/>
      <c r="FHE55" s="107"/>
      <c r="FHF55" s="107"/>
      <c r="FHG55" s="107"/>
      <c r="FHH55" s="107"/>
      <c r="FHI55" s="107"/>
      <c r="FHJ55" s="107"/>
      <c r="FHK55" s="107"/>
      <c r="FHL55" s="107"/>
      <c r="FHM55" s="107"/>
      <c r="FHN55" s="107"/>
      <c r="FHO55" s="107"/>
      <c r="FHP55" s="107"/>
      <c r="FHQ55" s="107"/>
      <c r="FHR55" s="107"/>
      <c r="FHS55" s="107"/>
      <c r="FHT55" s="107"/>
      <c r="FHU55" s="107"/>
      <c r="FHV55" s="107"/>
      <c r="FHW55" s="107"/>
      <c r="FHX55" s="107"/>
      <c r="FHY55" s="107"/>
      <c r="FHZ55" s="107"/>
      <c r="FIA55" s="107"/>
      <c r="FIB55" s="107"/>
      <c r="FIC55" s="107"/>
      <c r="FID55" s="107"/>
      <c r="FIE55" s="107"/>
      <c r="FIF55" s="107"/>
      <c r="FIG55" s="107"/>
      <c r="FIH55" s="107"/>
      <c r="FII55" s="107"/>
      <c r="FIJ55" s="107"/>
      <c r="FIK55" s="107"/>
      <c r="FIL55" s="107"/>
      <c r="FIM55" s="107"/>
      <c r="FIN55" s="107"/>
      <c r="FIO55" s="107"/>
      <c r="FIP55" s="107"/>
      <c r="FIQ55" s="107"/>
      <c r="FIR55" s="107"/>
      <c r="FIS55" s="107"/>
      <c r="FIT55" s="107"/>
      <c r="FIU55" s="107"/>
      <c r="FIV55" s="107"/>
      <c r="FIW55" s="107"/>
      <c r="FIX55" s="107"/>
      <c r="FIY55" s="107"/>
      <c r="FIZ55" s="107"/>
      <c r="FJA55" s="107"/>
      <c r="FJB55" s="107"/>
      <c r="FJC55" s="107"/>
      <c r="FJD55" s="107"/>
      <c r="FJE55" s="107"/>
      <c r="FJF55" s="107"/>
      <c r="FJG55" s="107"/>
      <c r="FJH55" s="107"/>
      <c r="FJI55" s="107"/>
      <c r="FJJ55" s="107"/>
      <c r="FJK55" s="107"/>
      <c r="FJL55" s="107"/>
      <c r="FJM55" s="107"/>
      <c r="FJN55" s="107"/>
      <c r="FJO55" s="107"/>
      <c r="FJP55" s="107"/>
      <c r="FJQ55" s="107"/>
      <c r="FJR55" s="107"/>
      <c r="FJS55" s="107"/>
      <c r="FJT55" s="107"/>
      <c r="FJU55" s="107"/>
      <c r="FJV55" s="107"/>
      <c r="FJW55" s="107"/>
      <c r="FJX55" s="107"/>
      <c r="FJY55" s="107"/>
      <c r="FJZ55" s="107"/>
      <c r="FKA55" s="107"/>
      <c r="FKB55" s="107"/>
      <c r="FKC55" s="107"/>
      <c r="FKD55" s="107"/>
      <c r="FKE55" s="107"/>
      <c r="FKF55" s="107"/>
      <c r="FKG55" s="107"/>
      <c r="FKH55" s="107"/>
      <c r="FKI55" s="107"/>
      <c r="FKJ55" s="107"/>
      <c r="FKK55" s="107"/>
      <c r="FKL55" s="107"/>
      <c r="FKM55" s="107"/>
      <c r="FKN55" s="107"/>
      <c r="FKO55" s="107"/>
      <c r="FKP55" s="107"/>
      <c r="FKQ55" s="107"/>
      <c r="FKR55" s="107"/>
      <c r="FKS55" s="107"/>
      <c r="FKT55" s="107"/>
      <c r="FKU55" s="107"/>
      <c r="FKV55" s="107"/>
      <c r="FKW55" s="107"/>
      <c r="FKX55" s="107"/>
      <c r="FKY55" s="107"/>
      <c r="FKZ55" s="107"/>
      <c r="FLA55" s="107"/>
      <c r="FLB55" s="107"/>
      <c r="FLC55" s="107"/>
      <c r="FLD55" s="107"/>
      <c r="FLE55" s="107"/>
      <c r="FLF55" s="107"/>
      <c r="FLG55" s="107"/>
      <c r="FLH55" s="107"/>
      <c r="FLI55" s="107"/>
      <c r="FLJ55" s="107"/>
      <c r="FLK55" s="107"/>
      <c r="FLL55" s="107"/>
      <c r="FLM55" s="107"/>
      <c r="FLN55" s="107"/>
      <c r="FLO55" s="107"/>
      <c r="FLP55" s="107"/>
      <c r="FLQ55" s="107"/>
      <c r="FLR55" s="107"/>
      <c r="FLS55" s="107"/>
      <c r="FLT55" s="107"/>
      <c r="FLU55" s="107"/>
      <c r="FLV55" s="107"/>
      <c r="FLW55" s="107"/>
      <c r="FLX55" s="107"/>
      <c r="FLY55" s="107"/>
      <c r="FLZ55" s="107"/>
      <c r="FMA55" s="107"/>
      <c r="FMB55" s="107"/>
      <c r="FMC55" s="107"/>
      <c r="FMD55" s="107"/>
      <c r="FME55" s="107"/>
      <c r="FMF55" s="107"/>
      <c r="FMG55" s="107"/>
      <c r="FMH55" s="107"/>
      <c r="FMI55" s="107"/>
      <c r="FMJ55" s="107"/>
      <c r="FMK55" s="107"/>
      <c r="FML55" s="107"/>
      <c r="FMM55" s="107"/>
      <c r="FMN55" s="107"/>
      <c r="FMO55" s="107"/>
      <c r="FMP55" s="107"/>
      <c r="FMQ55" s="107"/>
      <c r="FMR55" s="107"/>
      <c r="FMS55" s="107"/>
      <c r="FMT55" s="107"/>
      <c r="FMU55" s="107"/>
      <c r="FMV55" s="107"/>
      <c r="FMW55" s="107"/>
      <c r="FMX55" s="107"/>
      <c r="FMY55" s="107"/>
      <c r="FMZ55" s="107"/>
      <c r="FNA55" s="107"/>
      <c r="FNB55" s="107"/>
      <c r="FNC55" s="107"/>
      <c r="FND55" s="107"/>
      <c r="FNE55" s="107"/>
      <c r="FNF55" s="107"/>
      <c r="FNG55" s="107"/>
      <c r="FNH55" s="107"/>
      <c r="FNI55" s="107"/>
      <c r="FNJ55" s="107"/>
      <c r="FNK55" s="107"/>
      <c r="FNL55" s="107"/>
      <c r="FNM55" s="107"/>
      <c r="FNN55" s="107"/>
      <c r="FNO55" s="107"/>
      <c r="FNP55" s="107"/>
      <c r="FNQ55" s="107"/>
      <c r="FNR55" s="107"/>
      <c r="FNS55" s="107"/>
      <c r="FNT55" s="107"/>
      <c r="FNU55" s="107"/>
      <c r="FNV55" s="107"/>
      <c r="FNW55" s="107"/>
      <c r="FNX55" s="107"/>
      <c r="FNY55" s="107"/>
      <c r="FNZ55" s="107"/>
      <c r="FOA55" s="107"/>
      <c r="FOB55" s="107"/>
      <c r="FOC55" s="107"/>
      <c r="FOD55" s="107"/>
      <c r="FOE55" s="107"/>
      <c r="FOF55" s="107"/>
      <c r="FOG55" s="107"/>
      <c r="FOH55" s="107"/>
      <c r="FOI55" s="107"/>
      <c r="FOJ55" s="107"/>
      <c r="FOK55" s="107"/>
      <c r="FOL55" s="107"/>
      <c r="FOM55" s="107"/>
      <c r="FON55" s="107"/>
      <c r="FOO55" s="107"/>
      <c r="FOP55" s="107"/>
      <c r="FOQ55" s="107"/>
      <c r="FOR55" s="107"/>
      <c r="FOS55" s="107"/>
      <c r="FOT55" s="107"/>
      <c r="FOU55" s="107"/>
      <c r="FOV55" s="107"/>
      <c r="FOW55" s="107"/>
      <c r="FOX55" s="107"/>
      <c r="FOY55" s="107"/>
      <c r="FOZ55" s="107"/>
      <c r="FPA55" s="107"/>
      <c r="FPB55" s="107"/>
      <c r="FPC55" s="107"/>
      <c r="FPD55" s="107"/>
      <c r="FPE55" s="107"/>
      <c r="FPF55" s="107"/>
      <c r="FPG55" s="107"/>
      <c r="FPH55" s="107"/>
      <c r="FPI55" s="107"/>
      <c r="FPJ55" s="107"/>
      <c r="FPK55" s="107"/>
      <c r="FPL55" s="107"/>
      <c r="FPM55" s="107"/>
      <c r="FPN55" s="107"/>
      <c r="FPO55" s="107"/>
      <c r="FPP55" s="107"/>
      <c r="FPQ55" s="107"/>
      <c r="FPR55" s="107"/>
      <c r="FPS55" s="107"/>
      <c r="FPT55" s="107"/>
      <c r="FPU55" s="107"/>
      <c r="FPV55" s="107"/>
      <c r="FPW55" s="107"/>
      <c r="FPX55" s="107"/>
      <c r="FPY55" s="107"/>
      <c r="FPZ55" s="107"/>
      <c r="FQA55" s="107"/>
      <c r="FQB55" s="107"/>
      <c r="FQC55" s="107"/>
      <c r="FQD55" s="107"/>
      <c r="FQE55" s="107"/>
      <c r="FQF55" s="107"/>
      <c r="FQG55" s="107"/>
      <c r="FQH55" s="107"/>
      <c r="FQI55" s="107"/>
      <c r="FQJ55" s="107"/>
      <c r="FQK55" s="107"/>
      <c r="FQL55" s="107"/>
      <c r="FQM55" s="107"/>
      <c r="FQN55" s="107"/>
      <c r="FQO55" s="107"/>
      <c r="FQP55" s="107"/>
      <c r="FQQ55" s="107"/>
      <c r="FQR55" s="107"/>
      <c r="FQS55" s="107"/>
      <c r="FQT55" s="107"/>
      <c r="FQU55" s="107"/>
      <c r="FQV55" s="107"/>
      <c r="FQW55" s="107"/>
      <c r="FQX55" s="107"/>
      <c r="FQY55" s="107"/>
      <c r="FQZ55" s="107"/>
      <c r="FRA55" s="107"/>
      <c r="FRB55" s="107"/>
      <c r="FRC55" s="107"/>
      <c r="FRD55" s="107"/>
      <c r="FRE55" s="107"/>
      <c r="FRF55" s="107"/>
      <c r="FRG55" s="107"/>
      <c r="FRH55" s="107"/>
      <c r="FRI55" s="107"/>
      <c r="FRJ55" s="107"/>
      <c r="FRK55" s="107"/>
      <c r="FRL55" s="107"/>
      <c r="FRM55" s="107"/>
      <c r="FRN55" s="107"/>
      <c r="FRO55" s="107"/>
      <c r="FRP55" s="107"/>
      <c r="FRQ55" s="107"/>
      <c r="FRR55" s="107"/>
      <c r="FRS55" s="107"/>
      <c r="FRT55" s="107"/>
      <c r="FRU55" s="107"/>
      <c r="FRV55" s="107"/>
      <c r="FRW55" s="107"/>
      <c r="FRX55" s="107"/>
      <c r="FRY55" s="107"/>
      <c r="FRZ55" s="107"/>
      <c r="FSA55" s="107"/>
      <c r="FSB55" s="107"/>
      <c r="FSC55" s="107"/>
      <c r="FSD55" s="107"/>
      <c r="FSE55" s="107"/>
      <c r="FSF55" s="107"/>
      <c r="FSG55" s="107"/>
      <c r="FSH55" s="107"/>
      <c r="FSI55" s="107"/>
      <c r="FSJ55" s="107"/>
      <c r="FSK55" s="107"/>
      <c r="FSL55" s="107"/>
      <c r="FSM55" s="107"/>
      <c r="FSN55" s="107"/>
      <c r="FSO55" s="107"/>
      <c r="FSP55" s="107"/>
      <c r="FSQ55" s="107"/>
      <c r="FSR55" s="107"/>
      <c r="FSS55" s="107"/>
      <c r="FST55" s="107"/>
      <c r="FSU55" s="107"/>
      <c r="FSV55" s="107"/>
      <c r="FSW55" s="107"/>
      <c r="FSX55" s="107"/>
      <c r="FSY55" s="107"/>
      <c r="FSZ55" s="107"/>
      <c r="FTA55" s="107"/>
      <c r="FTB55" s="107"/>
      <c r="FTC55" s="107"/>
      <c r="FTD55" s="107"/>
      <c r="FTE55" s="107"/>
      <c r="FTF55" s="107"/>
      <c r="FTG55" s="107"/>
      <c r="FTH55" s="107"/>
      <c r="FTI55" s="107"/>
      <c r="FTJ55" s="107"/>
      <c r="FTK55" s="107"/>
      <c r="FTL55" s="107"/>
      <c r="FTM55" s="107"/>
      <c r="FTN55" s="107"/>
      <c r="FTO55" s="107"/>
      <c r="FTP55" s="107"/>
      <c r="FTQ55" s="107"/>
      <c r="FTR55" s="107"/>
      <c r="FTS55" s="107"/>
      <c r="FTT55" s="107"/>
      <c r="FTU55" s="107"/>
      <c r="FTV55" s="107"/>
      <c r="FTW55" s="107"/>
      <c r="FTX55" s="107"/>
      <c r="FTY55" s="107"/>
      <c r="FTZ55" s="107"/>
      <c r="FUA55" s="107"/>
      <c r="FUB55" s="107"/>
      <c r="FUC55" s="107"/>
      <c r="FUD55" s="107"/>
      <c r="FUE55" s="107"/>
      <c r="FUF55" s="107"/>
      <c r="FUG55" s="107"/>
      <c r="FUH55" s="107"/>
      <c r="FUI55" s="107"/>
      <c r="FUJ55" s="107"/>
      <c r="FUK55" s="107"/>
      <c r="FUL55" s="107"/>
      <c r="FUM55" s="107"/>
      <c r="FUN55" s="107"/>
      <c r="FUO55" s="107"/>
      <c r="FUP55" s="107"/>
      <c r="FUQ55" s="107"/>
      <c r="FUR55" s="107"/>
      <c r="FUS55" s="107"/>
      <c r="FUT55" s="107"/>
      <c r="FUU55" s="107"/>
      <c r="FUV55" s="107"/>
      <c r="FUW55" s="107"/>
      <c r="FUX55" s="107"/>
      <c r="FUY55" s="107"/>
      <c r="FUZ55" s="107"/>
      <c r="FVA55" s="107"/>
      <c r="FVB55" s="107"/>
      <c r="FVC55" s="107"/>
      <c r="FVD55" s="107"/>
      <c r="FVE55" s="107"/>
      <c r="FVF55" s="107"/>
      <c r="FVG55" s="107"/>
      <c r="FVH55" s="107"/>
      <c r="FVI55" s="107"/>
      <c r="FVJ55" s="107"/>
      <c r="FVK55" s="107"/>
      <c r="FVL55" s="107"/>
      <c r="FVM55" s="107"/>
      <c r="FVN55" s="107"/>
      <c r="FVO55" s="107"/>
      <c r="FVP55" s="107"/>
      <c r="FVQ55" s="107"/>
      <c r="FVR55" s="107"/>
      <c r="FVS55" s="107"/>
      <c r="FVT55" s="107"/>
      <c r="FVU55" s="107"/>
      <c r="FVV55" s="107"/>
      <c r="FVW55" s="107"/>
      <c r="FVX55" s="107"/>
      <c r="FVY55" s="107"/>
      <c r="FVZ55" s="107"/>
      <c r="FWA55" s="107"/>
      <c r="FWB55" s="107"/>
      <c r="FWC55" s="107"/>
      <c r="FWD55" s="107"/>
      <c r="FWE55" s="107"/>
      <c r="FWF55" s="107"/>
      <c r="FWG55" s="107"/>
      <c r="FWH55" s="107"/>
      <c r="FWI55" s="107"/>
      <c r="FWJ55" s="107"/>
      <c r="FWK55" s="107"/>
      <c r="FWL55" s="107"/>
      <c r="FWM55" s="107"/>
      <c r="FWN55" s="107"/>
      <c r="FWO55" s="107"/>
      <c r="FWP55" s="107"/>
      <c r="FWQ55" s="107"/>
      <c r="FWR55" s="107"/>
      <c r="FWS55" s="107"/>
      <c r="FWT55" s="107"/>
      <c r="FWU55" s="107"/>
      <c r="FWV55" s="107"/>
      <c r="FWW55" s="107"/>
      <c r="FWX55" s="107"/>
      <c r="FWY55" s="107"/>
      <c r="FWZ55" s="107"/>
      <c r="FXA55" s="107"/>
      <c r="FXB55" s="107"/>
      <c r="FXC55" s="107"/>
      <c r="FXD55" s="107"/>
      <c r="FXE55" s="107"/>
      <c r="FXF55" s="107"/>
      <c r="FXG55" s="107"/>
      <c r="FXH55" s="107"/>
      <c r="FXI55" s="107"/>
      <c r="FXJ55" s="107"/>
      <c r="FXK55" s="107"/>
      <c r="FXL55" s="107"/>
      <c r="FXM55" s="107"/>
      <c r="FXN55" s="107"/>
      <c r="FXO55" s="107"/>
      <c r="FXP55" s="107"/>
      <c r="FXQ55" s="107"/>
      <c r="FXR55" s="107"/>
      <c r="FXS55" s="107"/>
      <c r="FXT55" s="107"/>
      <c r="FXU55" s="107"/>
      <c r="FXV55" s="107"/>
      <c r="FXW55" s="107"/>
      <c r="FXX55" s="107"/>
      <c r="FXY55" s="107"/>
      <c r="FXZ55" s="107"/>
      <c r="FYA55" s="107"/>
      <c r="FYB55" s="107"/>
      <c r="FYC55" s="107"/>
      <c r="FYD55" s="107"/>
      <c r="FYE55" s="107"/>
      <c r="FYF55" s="107"/>
      <c r="FYG55" s="107"/>
      <c r="FYH55" s="107"/>
      <c r="FYI55" s="107"/>
      <c r="FYJ55" s="107"/>
      <c r="FYK55" s="107"/>
      <c r="FYL55" s="107"/>
      <c r="FYM55" s="107"/>
      <c r="FYN55" s="107"/>
      <c r="FYO55" s="107"/>
      <c r="FYP55" s="107"/>
      <c r="FYQ55" s="107"/>
      <c r="FYR55" s="107"/>
      <c r="FYS55" s="107"/>
      <c r="FYT55" s="107"/>
      <c r="FYU55" s="107"/>
      <c r="FYV55" s="107"/>
      <c r="FYW55" s="107"/>
      <c r="FYX55" s="107"/>
      <c r="FYY55" s="107"/>
      <c r="FYZ55" s="107"/>
      <c r="FZA55" s="107"/>
      <c r="FZB55" s="107"/>
      <c r="FZC55" s="107"/>
      <c r="FZD55" s="107"/>
      <c r="FZE55" s="107"/>
      <c r="FZF55" s="107"/>
      <c r="FZG55" s="107"/>
      <c r="FZH55" s="107"/>
      <c r="FZI55" s="107"/>
      <c r="FZJ55" s="107"/>
      <c r="FZK55" s="107"/>
      <c r="FZL55" s="107"/>
      <c r="FZM55" s="107"/>
      <c r="FZN55" s="107"/>
      <c r="FZO55" s="107"/>
      <c r="FZP55" s="107"/>
      <c r="FZQ55" s="107"/>
      <c r="FZR55" s="107"/>
      <c r="FZS55" s="107"/>
      <c r="FZT55" s="107"/>
      <c r="FZU55" s="107"/>
      <c r="FZV55" s="107"/>
      <c r="FZW55" s="107"/>
      <c r="FZX55" s="107"/>
      <c r="FZY55" s="107"/>
      <c r="FZZ55" s="107"/>
      <c r="GAA55" s="107"/>
      <c r="GAB55" s="107"/>
      <c r="GAC55" s="107"/>
      <c r="GAD55" s="107"/>
      <c r="GAE55" s="107"/>
      <c r="GAF55" s="107"/>
      <c r="GAG55" s="107"/>
      <c r="GAH55" s="107"/>
      <c r="GAI55" s="107"/>
      <c r="GAJ55" s="107"/>
      <c r="GAK55" s="107"/>
      <c r="GAL55" s="107"/>
      <c r="GAM55" s="107"/>
      <c r="GAN55" s="107"/>
      <c r="GAO55" s="107"/>
      <c r="GAP55" s="107"/>
      <c r="GAQ55" s="107"/>
      <c r="GAR55" s="107"/>
      <c r="GAS55" s="107"/>
      <c r="GAT55" s="107"/>
      <c r="GAU55" s="107"/>
      <c r="GAV55" s="107"/>
      <c r="GAW55" s="107"/>
      <c r="GAX55" s="107"/>
      <c r="GAY55" s="107"/>
      <c r="GAZ55" s="107"/>
      <c r="GBA55" s="107"/>
      <c r="GBB55" s="107"/>
      <c r="GBC55" s="107"/>
      <c r="GBD55" s="107"/>
      <c r="GBE55" s="107"/>
      <c r="GBF55" s="107"/>
      <c r="GBG55" s="107"/>
      <c r="GBH55" s="107"/>
      <c r="GBI55" s="107"/>
      <c r="GBJ55" s="107"/>
      <c r="GBK55" s="107"/>
      <c r="GBL55" s="107"/>
      <c r="GBM55" s="107"/>
      <c r="GBN55" s="107"/>
      <c r="GBO55" s="107"/>
      <c r="GBP55" s="107"/>
      <c r="GBQ55" s="107"/>
      <c r="GBR55" s="107"/>
      <c r="GBS55" s="107"/>
      <c r="GBT55" s="107"/>
      <c r="GBU55" s="107"/>
      <c r="GBV55" s="107"/>
      <c r="GBW55" s="107"/>
      <c r="GBX55" s="107"/>
      <c r="GBY55" s="107"/>
      <c r="GBZ55" s="107"/>
      <c r="GCA55" s="107"/>
      <c r="GCB55" s="107"/>
      <c r="GCC55" s="107"/>
      <c r="GCD55" s="107"/>
      <c r="GCE55" s="107"/>
      <c r="GCF55" s="107"/>
      <c r="GCG55" s="107"/>
      <c r="GCH55" s="107"/>
      <c r="GCI55" s="107"/>
      <c r="GCJ55" s="107"/>
      <c r="GCK55" s="107"/>
      <c r="GCL55" s="107"/>
      <c r="GCM55" s="107"/>
      <c r="GCN55" s="107"/>
      <c r="GCO55" s="107"/>
      <c r="GCP55" s="107"/>
      <c r="GCQ55" s="107"/>
      <c r="GCR55" s="107"/>
      <c r="GCS55" s="107"/>
      <c r="GCT55" s="107"/>
      <c r="GCU55" s="107"/>
      <c r="GCV55" s="107"/>
      <c r="GCW55" s="107"/>
      <c r="GCX55" s="107"/>
      <c r="GCY55" s="107"/>
      <c r="GCZ55" s="107"/>
      <c r="GDA55" s="107"/>
      <c r="GDB55" s="107"/>
      <c r="GDC55" s="107"/>
      <c r="GDD55" s="107"/>
      <c r="GDE55" s="107"/>
      <c r="GDF55" s="107"/>
      <c r="GDG55" s="107"/>
      <c r="GDH55" s="107"/>
      <c r="GDI55" s="107"/>
      <c r="GDJ55" s="107"/>
      <c r="GDK55" s="107"/>
      <c r="GDL55" s="107"/>
      <c r="GDM55" s="107"/>
      <c r="GDN55" s="107"/>
      <c r="GDO55" s="107"/>
      <c r="GDP55" s="107"/>
      <c r="GDQ55" s="107"/>
      <c r="GDR55" s="107"/>
      <c r="GDS55" s="107"/>
      <c r="GDT55" s="107"/>
      <c r="GDU55" s="107"/>
      <c r="GDV55" s="107"/>
      <c r="GDW55" s="107"/>
      <c r="GDX55" s="107"/>
      <c r="GDY55" s="107"/>
      <c r="GDZ55" s="107"/>
      <c r="GEA55" s="107"/>
      <c r="GEB55" s="107"/>
      <c r="GEC55" s="107"/>
      <c r="GED55" s="107"/>
      <c r="GEE55" s="107"/>
      <c r="GEF55" s="107"/>
      <c r="GEG55" s="107"/>
      <c r="GEH55" s="107"/>
      <c r="GEI55" s="107"/>
      <c r="GEJ55" s="107"/>
      <c r="GEK55" s="107"/>
      <c r="GEL55" s="107"/>
      <c r="GEM55" s="107"/>
      <c r="GEN55" s="107"/>
      <c r="GEO55" s="107"/>
      <c r="GEP55" s="107"/>
      <c r="GEQ55" s="107"/>
      <c r="GER55" s="107"/>
      <c r="GES55" s="107"/>
      <c r="GET55" s="107"/>
      <c r="GEU55" s="107"/>
      <c r="GEV55" s="107"/>
      <c r="GEW55" s="107"/>
      <c r="GEX55" s="107"/>
      <c r="GEY55" s="107"/>
      <c r="GEZ55" s="107"/>
      <c r="GFA55" s="107"/>
      <c r="GFB55" s="107"/>
      <c r="GFC55" s="107"/>
      <c r="GFD55" s="107"/>
      <c r="GFE55" s="107"/>
      <c r="GFF55" s="107"/>
      <c r="GFG55" s="107"/>
      <c r="GFH55" s="107"/>
      <c r="GFI55" s="107"/>
      <c r="GFJ55" s="107"/>
      <c r="GFK55" s="107"/>
      <c r="GFL55" s="107"/>
      <c r="GFM55" s="107"/>
      <c r="GFN55" s="107"/>
      <c r="GFO55" s="107"/>
      <c r="GFP55" s="107"/>
      <c r="GFQ55" s="107"/>
      <c r="GFR55" s="107"/>
      <c r="GFS55" s="107"/>
      <c r="GFT55" s="107"/>
      <c r="GFU55" s="107"/>
      <c r="GFV55" s="107"/>
      <c r="GFW55" s="107"/>
      <c r="GFX55" s="107"/>
      <c r="GFY55" s="107"/>
      <c r="GFZ55" s="107"/>
      <c r="GGA55" s="107"/>
      <c r="GGB55" s="107"/>
      <c r="GGC55" s="107"/>
      <c r="GGD55" s="107"/>
      <c r="GGE55" s="107"/>
      <c r="GGF55" s="107"/>
      <c r="GGG55" s="107"/>
      <c r="GGH55" s="107"/>
      <c r="GGI55" s="107"/>
      <c r="GGJ55" s="107"/>
      <c r="GGK55" s="107"/>
      <c r="GGL55" s="107"/>
      <c r="GGM55" s="107"/>
      <c r="GGN55" s="107"/>
      <c r="GGO55" s="107"/>
      <c r="GGP55" s="107"/>
      <c r="GGQ55" s="107"/>
      <c r="GGR55" s="107"/>
      <c r="GGS55" s="107"/>
      <c r="GGT55" s="107"/>
      <c r="GGU55" s="107"/>
      <c r="GGV55" s="107"/>
      <c r="GGW55" s="107"/>
      <c r="GGX55" s="107"/>
      <c r="GGY55" s="107"/>
      <c r="GGZ55" s="107"/>
      <c r="GHA55" s="107"/>
      <c r="GHB55" s="107"/>
      <c r="GHC55" s="107"/>
      <c r="GHD55" s="107"/>
      <c r="GHE55" s="107"/>
      <c r="GHF55" s="107"/>
      <c r="GHG55" s="107"/>
      <c r="GHH55" s="107"/>
      <c r="GHI55" s="107"/>
      <c r="GHJ55" s="107"/>
      <c r="GHK55" s="107"/>
      <c r="GHL55" s="107"/>
      <c r="GHM55" s="107"/>
      <c r="GHN55" s="107"/>
      <c r="GHO55" s="107"/>
      <c r="GHP55" s="107"/>
      <c r="GHQ55" s="107"/>
      <c r="GHR55" s="107"/>
      <c r="GHS55" s="107"/>
      <c r="GHT55" s="107"/>
      <c r="GHU55" s="107"/>
      <c r="GHV55" s="107"/>
      <c r="GHW55" s="107"/>
      <c r="GHX55" s="107"/>
      <c r="GHY55" s="107"/>
      <c r="GHZ55" s="107"/>
      <c r="GIA55" s="107"/>
      <c r="GIB55" s="107"/>
      <c r="GIC55" s="107"/>
      <c r="GID55" s="107"/>
      <c r="GIE55" s="107"/>
      <c r="GIF55" s="107"/>
      <c r="GIG55" s="107"/>
      <c r="GIH55" s="107"/>
      <c r="GII55" s="107"/>
      <c r="GIJ55" s="107"/>
      <c r="GIK55" s="107"/>
      <c r="GIL55" s="107"/>
      <c r="GIM55" s="107"/>
      <c r="GIN55" s="107"/>
      <c r="GIO55" s="107"/>
      <c r="GIP55" s="107"/>
      <c r="GIQ55" s="107"/>
      <c r="GIR55" s="107"/>
      <c r="GIS55" s="107"/>
      <c r="GIT55" s="107"/>
      <c r="GIU55" s="107"/>
      <c r="GIV55" s="107"/>
      <c r="GIW55" s="107"/>
      <c r="GIX55" s="107"/>
      <c r="GIY55" s="107"/>
      <c r="GIZ55" s="107"/>
      <c r="GJA55" s="107"/>
      <c r="GJB55" s="107"/>
      <c r="GJC55" s="107"/>
      <c r="GJD55" s="107"/>
      <c r="GJE55" s="107"/>
      <c r="GJF55" s="107"/>
      <c r="GJG55" s="107"/>
      <c r="GJH55" s="107"/>
      <c r="GJI55" s="107"/>
      <c r="GJJ55" s="107"/>
      <c r="GJK55" s="107"/>
      <c r="GJL55" s="107"/>
      <c r="GJM55" s="107"/>
      <c r="GJN55" s="107"/>
      <c r="GJO55" s="107"/>
      <c r="GJP55" s="107"/>
      <c r="GJQ55" s="107"/>
      <c r="GJR55" s="107"/>
      <c r="GJS55" s="107"/>
      <c r="GJT55" s="107"/>
      <c r="GJU55" s="107"/>
      <c r="GJV55" s="107"/>
      <c r="GJW55" s="107"/>
      <c r="GJX55" s="107"/>
      <c r="GJY55" s="107"/>
      <c r="GJZ55" s="107"/>
      <c r="GKA55" s="107"/>
      <c r="GKB55" s="107"/>
      <c r="GKC55" s="107"/>
      <c r="GKD55" s="107"/>
      <c r="GKE55" s="107"/>
      <c r="GKF55" s="107"/>
      <c r="GKG55" s="107"/>
      <c r="GKH55" s="107"/>
      <c r="GKI55" s="107"/>
      <c r="GKJ55" s="107"/>
      <c r="GKK55" s="107"/>
      <c r="GKL55" s="107"/>
      <c r="GKM55" s="107"/>
      <c r="GKN55" s="107"/>
      <c r="GKO55" s="107"/>
      <c r="GKP55" s="107"/>
      <c r="GKQ55" s="107"/>
      <c r="GKR55" s="107"/>
      <c r="GKS55" s="107"/>
      <c r="GKT55" s="107"/>
      <c r="GKU55" s="107"/>
      <c r="GKV55" s="107"/>
      <c r="GKW55" s="107"/>
      <c r="GKX55" s="107"/>
      <c r="GKY55" s="107"/>
      <c r="GKZ55" s="107"/>
      <c r="GLA55" s="107"/>
      <c r="GLB55" s="107"/>
      <c r="GLC55" s="107"/>
      <c r="GLD55" s="107"/>
      <c r="GLE55" s="107"/>
      <c r="GLF55" s="107"/>
      <c r="GLG55" s="107"/>
      <c r="GLH55" s="107"/>
      <c r="GLI55" s="107"/>
      <c r="GLJ55" s="107"/>
      <c r="GLK55" s="107"/>
      <c r="GLL55" s="107"/>
      <c r="GLM55" s="107"/>
      <c r="GLN55" s="107"/>
      <c r="GLO55" s="107"/>
      <c r="GLP55" s="107"/>
      <c r="GLQ55" s="107"/>
      <c r="GLR55" s="107"/>
      <c r="GLS55" s="107"/>
      <c r="GLT55" s="107"/>
      <c r="GLU55" s="107"/>
      <c r="GLV55" s="107"/>
      <c r="GLW55" s="107"/>
      <c r="GLX55" s="107"/>
      <c r="GLY55" s="107"/>
      <c r="GLZ55" s="107"/>
      <c r="GMA55" s="107"/>
      <c r="GMB55" s="107"/>
      <c r="GMC55" s="107"/>
      <c r="GMD55" s="107"/>
      <c r="GME55" s="107"/>
      <c r="GMF55" s="107"/>
      <c r="GMG55" s="107"/>
      <c r="GMH55" s="107"/>
      <c r="GMI55" s="107"/>
      <c r="GMJ55" s="107"/>
      <c r="GMK55" s="107"/>
      <c r="GML55" s="107"/>
      <c r="GMM55" s="107"/>
      <c r="GMN55" s="107"/>
      <c r="GMO55" s="107"/>
      <c r="GMP55" s="107"/>
      <c r="GMQ55" s="107"/>
      <c r="GMR55" s="107"/>
      <c r="GMS55" s="107"/>
      <c r="GMT55" s="107"/>
      <c r="GMU55" s="107"/>
      <c r="GMV55" s="107"/>
      <c r="GMW55" s="107"/>
      <c r="GMX55" s="107"/>
      <c r="GMY55" s="107"/>
      <c r="GMZ55" s="107"/>
      <c r="GNA55" s="107"/>
      <c r="GNB55" s="107"/>
      <c r="GNC55" s="107"/>
      <c r="GND55" s="107"/>
      <c r="GNE55" s="107"/>
      <c r="GNF55" s="107"/>
      <c r="GNG55" s="107"/>
      <c r="GNH55" s="107"/>
      <c r="GNI55" s="107"/>
      <c r="GNJ55" s="107"/>
      <c r="GNK55" s="107"/>
      <c r="GNL55" s="107"/>
      <c r="GNM55" s="107"/>
      <c r="GNN55" s="107"/>
      <c r="GNO55" s="107"/>
      <c r="GNP55" s="107"/>
      <c r="GNQ55" s="107"/>
      <c r="GNR55" s="107"/>
      <c r="GNS55" s="107"/>
      <c r="GNT55" s="107"/>
      <c r="GNU55" s="107"/>
      <c r="GNV55" s="107"/>
      <c r="GNW55" s="107"/>
      <c r="GNX55" s="107"/>
      <c r="GNY55" s="107"/>
      <c r="GNZ55" s="107"/>
      <c r="GOA55" s="107"/>
      <c r="GOB55" s="107"/>
      <c r="GOC55" s="107"/>
      <c r="GOD55" s="107"/>
      <c r="GOE55" s="107"/>
      <c r="GOF55" s="107"/>
      <c r="GOG55" s="107"/>
      <c r="GOH55" s="107"/>
      <c r="GOI55" s="107"/>
      <c r="GOJ55" s="107"/>
      <c r="GOK55" s="107"/>
      <c r="GOL55" s="107"/>
      <c r="GOM55" s="107"/>
      <c r="GON55" s="107"/>
      <c r="GOO55" s="107"/>
      <c r="GOP55" s="107"/>
      <c r="GOQ55" s="107"/>
      <c r="GOR55" s="107"/>
      <c r="GOS55" s="107"/>
      <c r="GOT55" s="107"/>
      <c r="GOU55" s="107"/>
      <c r="GOV55" s="107"/>
      <c r="GOW55" s="107"/>
      <c r="GOX55" s="107"/>
      <c r="GOY55" s="107"/>
      <c r="GOZ55" s="107"/>
      <c r="GPA55" s="107"/>
      <c r="GPB55" s="107"/>
      <c r="GPC55" s="107"/>
      <c r="GPD55" s="107"/>
      <c r="GPE55" s="107"/>
      <c r="GPF55" s="107"/>
      <c r="GPG55" s="107"/>
      <c r="GPH55" s="107"/>
      <c r="GPI55" s="107"/>
      <c r="GPJ55" s="107"/>
      <c r="GPK55" s="107"/>
      <c r="GPL55" s="107"/>
      <c r="GPM55" s="107"/>
      <c r="GPN55" s="107"/>
      <c r="GPO55" s="107"/>
      <c r="GPP55" s="107"/>
      <c r="GPQ55" s="107"/>
      <c r="GPR55" s="107"/>
      <c r="GPS55" s="107"/>
      <c r="GPT55" s="107"/>
      <c r="GPU55" s="107"/>
      <c r="GPV55" s="107"/>
      <c r="GPW55" s="107"/>
      <c r="GPX55" s="107"/>
      <c r="GPY55" s="107"/>
      <c r="GPZ55" s="107"/>
      <c r="GQA55" s="107"/>
      <c r="GQB55" s="107"/>
      <c r="GQC55" s="107"/>
      <c r="GQD55" s="107"/>
      <c r="GQE55" s="107"/>
      <c r="GQF55" s="107"/>
      <c r="GQG55" s="107"/>
      <c r="GQH55" s="107"/>
      <c r="GQI55" s="107"/>
      <c r="GQJ55" s="107"/>
      <c r="GQK55" s="107"/>
      <c r="GQL55" s="107"/>
      <c r="GQM55" s="107"/>
      <c r="GQN55" s="107"/>
      <c r="GQO55" s="107"/>
      <c r="GQP55" s="107"/>
      <c r="GQQ55" s="107"/>
      <c r="GQR55" s="107"/>
      <c r="GQS55" s="107"/>
      <c r="GQT55" s="107"/>
      <c r="GQU55" s="107"/>
      <c r="GQV55" s="107"/>
      <c r="GQW55" s="107"/>
      <c r="GQX55" s="107"/>
      <c r="GQY55" s="107"/>
      <c r="GQZ55" s="107"/>
      <c r="GRA55" s="107"/>
      <c r="GRB55" s="107"/>
      <c r="GRC55" s="107"/>
      <c r="GRD55" s="107"/>
      <c r="GRE55" s="107"/>
      <c r="GRF55" s="107"/>
      <c r="GRG55" s="107"/>
      <c r="GRH55" s="107"/>
      <c r="GRI55" s="107"/>
      <c r="GRJ55" s="107"/>
      <c r="GRK55" s="107"/>
      <c r="GRL55" s="107"/>
      <c r="GRM55" s="107"/>
      <c r="GRN55" s="107"/>
      <c r="GRO55" s="107"/>
      <c r="GRP55" s="107"/>
      <c r="GRQ55" s="107"/>
      <c r="GRR55" s="107"/>
      <c r="GRS55" s="107"/>
      <c r="GRT55" s="107"/>
      <c r="GRU55" s="107"/>
      <c r="GRV55" s="107"/>
      <c r="GRW55" s="107"/>
      <c r="GRX55" s="107"/>
      <c r="GRY55" s="107"/>
      <c r="GRZ55" s="107"/>
      <c r="GSA55" s="107"/>
      <c r="GSB55" s="107"/>
      <c r="GSC55" s="107"/>
      <c r="GSD55" s="107"/>
      <c r="GSE55" s="107"/>
      <c r="GSF55" s="107"/>
      <c r="GSG55" s="107"/>
      <c r="GSH55" s="107"/>
      <c r="GSI55" s="107"/>
      <c r="GSJ55" s="107"/>
      <c r="GSK55" s="107"/>
      <c r="GSL55" s="107"/>
      <c r="GSM55" s="107"/>
      <c r="GSN55" s="107"/>
      <c r="GSO55" s="107"/>
      <c r="GSP55" s="107"/>
      <c r="GSQ55" s="107"/>
      <c r="GSR55" s="107"/>
      <c r="GSS55" s="107"/>
      <c r="GST55" s="107"/>
      <c r="GSU55" s="107"/>
      <c r="GSV55" s="107"/>
      <c r="GSW55" s="107"/>
      <c r="GSX55" s="107"/>
      <c r="GSY55" s="107"/>
      <c r="GSZ55" s="107"/>
      <c r="GTA55" s="107"/>
      <c r="GTB55" s="107"/>
      <c r="GTC55" s="107"/>
      <c r="GTD55" s="107"/>
      <c r="GTE55" s="107"/>
      <c r="GTF55" s="107"/>
      <c r="GTG55" s="107"/>
      <c r="GTH55" s="107"/>
      <c r="GTI55" s="107"/>
      <c r="GTJ55" s="107"/>
      <c r="GTK55" s="107"/>
      <c r="GTL55" s="107"/>
      <c r="GTM55" s="107"/>
      <c r="GTN55" s="107"/>
      <c r="GTO55" s="107"/>
      <c r="GTP55" s="107"/>
      <c r="GTQ55" s="107"/>
      <c r="GTR55" s="107"/>
      <c r="GTS55" s="107"/>
      <c r="GTT55" s="107"/>
      <c r="GTU55" s="107"/>
      <c r="GTV55" s="107"/>
      <c r="GTW55" s="107"/>
      <c r="GTX55" s="107"/>
      <c r="GTY55" s="107"/>
      <c r="GTZ55" s="107"/>
      <c r="GUA55" s="107"/>
      <c r="GUB55" s="107"/>
      <c r="GUC55" s="107"/>
      <c r="GUD55" s="107"/>
      <c r="GUE55" s="107"/>
      <c r="GUF55" s="107"/>
      <c r="GUG55" s="107"/>
      <c r="GUH55" s="107"/>
      <c r="GUI55" s="107"/>
      <c r="GUJ55" s="107"/>
      <c r="GUK55" s="107"/>
      <c r="GUL55" s="107"/>
      <c r="GUM55" s="107"/>
      <c r="GUN55" s="107"/>
      <c r="GUO55" s="107"/>
      <c r="GUP55" s="107"/>
      <c r="GUQ55" s="107"/>
      <c r="GUR55" s="107"/>
      <c r="GUS55" s="107"/>
      <c r="GUT55" s="107"/>
      <c r="GUU55" s="107"/>
      <c r="GUV55" s="107"/>
      <c r="GUW55" s="107"/>
      <c r="GUX55" s="107"/>
      <c r="GUY55" s="107"/>
      <c r="GUZ55" s="107"/>
      <c r="GVA55" s="107"/>
      <c r="GVB55" s="107"/>
      <c r="GVC55" s="107"/>
      <c r="GVD55" s="107"/>
      <c r="GVE55" s="107"/>
      <c r="GVF55" s="107"/>
      <c r="GVG55" s="107"/>
      <c r="GVH55" s="107"/>
      <c r="GVI55" s="107"/>
      <c r="GVJ55" s="107"/>
      <c r="GVK55" s="107"/>
      <c r="GVL55" s="107"/>
      <c r="GVM55" s="107"/>
      <c r="GVN55" s="107"/>
      <c r="GVO55" s="107"/>
      <c r="GVP55" s="107"/>
      <c r="GVQ55" s="107"/>
      <c r="GVR55" s="107"/>
      <c r="GVS55" s="107"/>
      <c r="GVT55" s="107"/>
      <c r="GVU55" s="107"/>
      <c r="GVV55" s="107"/>
      <c r="GVW55" s="107"/>
      <c r="GVX55" s="107"/>
      <c r="GVY55" s="107"/>
      <c r="GVZ55" s="107"/>
      <c r="GWA55" s="107"/>
      <c r="GWB55" s="107"/>
      <c r="GWC55" s="107"/>
      <c r="GWD55" s="107"/>
      <c r="GWE55" s="107"/>
      <c r="GWF55" s="107"/>
      <c r="GWG55" s="107"/>
      <c r="GWH55" s="107"/>
      <c r="GWI55" s="107"/>
      <c r="GWJ55" s="107"/>
      <c r="GWK55" s="107"/>
      <c r="GWL55" s="107"/>
      <c r="GWM55" s="107"/>
      <c r="GWN55" s="107"/>
      <c r="GWO55" s="107"/>
      <c r="GWP55" s="107"/>
      <c r="GWQ55" s="107"/>
      <c r="GWR55" s="107"/>
      <c r="GWS55" s="107"/>
      <c r="GWT55" s="107"/>
      <c r="GWU55" s="107"/>
      <c r="GWV55" s="107"/>
      <c r="GWW55" s="107"/>
      <c r="GWX55" s="107"/>
      <c r="GWY55" s="107"/>
      <c r="GWZ55" s="107"/>
      <c r="GXA55" s="107"/>
      <c r="GXB55" s="107"/>
      <c r="GXC55" s="107"/>
      <c r="GXD55" s="107"/>
      <c r="GXE55" s="107"/>
      <c r="GXF55" s="107"/>
      <c r="GXG55" s="107"/>
      <c r="GXH55" s="107"/>
      <c r="GXI55" s="107"/>
      <c r="GXJ55" s="107"/>
      <c r="GXK55" s="107"/>
      <c r="GXL55" s="107"/>
      <c r="GXM55" s="107"/>
      <c r="GXN55" s="107"/>
      <c r="GXO55" s="107"/>
      <c r="GXP55" s="107"/>
      <c r="GXQ55" s="107"/>
      <c r="GXR55" s="107"/>
      <c r="GXS55" s="107"/>
      <c r="GXT55" s="107"/>
      <c r="GXU55" s="107"/>
      <c r="GXV55" s="107"/>
      <c r="GXW55" s="107"/>
      <c r="GXX55" s="107"/>
      <c r="GXY55" s="107"/>
      <c r="GXZ55" s="107"/>
      <c r="GYA55" s="107"/>
      <c r="GYB55" s="107"/>
      <c r="GYC55" s="107"/>
      <c r="GYD55" s="107"/>
      <c r="GYE55" s="107"/>
      <c r="GYF55" s="107"/>
      <c r="GYG55" s="107"/>
      <c r="GYH55" s="107"/>
      <c r="GYI55" s="107"/>
      <c r="GYJ55" s="107"/>
      <c r="GYK55" s="107"/>
      <c r="GYL55" s="107"/>
      <c r="GYM55" s="107"/>
      <c r="GYN55" s="107"/>
      <c r="GYO55" s="107"/>
      <c r="GYP55" s="107"/>
      <c r="GYQ55" s="107"/>
      <c r="GYR55" s="107"/>
      <c r="GYS55" s="107"/>
      <c r="GYT55" s="107"/>
      <c r="GYU55" s="107"/>
      <c r="GYV55" s="107"/>
      <c r="GYW55" s="107"/>
      <c r="GYX55" s="107"/>
      <c r="GYY55" s="107"/>
      <c r="GYZ55" s="107"/>
      <c r="GZA55" s="107"/>
      <c r="GZB55" s="107"/>
      <c r="GZC55" s="107"/>
      <c r="GZD55" s="107"/>
      <c r="GZE55" s="107"/>
      <c r="GZF55" s="107"/>
      <c r="GZG55" s="107"/>
      <c r="GZH55" s="107"/>
      <c r="GZI55" s="107"/>
      <c r="GZJ55" s="107"/>
      <c r="GZK55" s="107"/>
      <c r="GZL55" s="107"/>
      <c r="GZM55" s="107"/>
      <c r="GZN55" s="107"/>
      <c r="GZO55" s="107"/>
      <c r="GZP55" s="107"/>
      <c r="GZQ55" s="107"/>
      <c r="GZR55" s="107"/>
      <c r="GZS55" s="107"/>
      <c r="GZT55" s="107"/>
      <c r="GZU55" s="107"/>
      <c r="GZV55" s="107"/>
      <c r="GZW55" s="107"/>
      <c r="GZX55" s="107"/>
      <c r="GZY55" s="107"/>
      <c r="GZZ55" s="107"/>
      <c r="HAA55" s="107"/>
      <c r="HAB55" s="107"/>
      <c r="HAC55" s="107"/>
      <c r="HAD55" s="107"/>
      <c r="HAE55" s="107"/>
      <c r="HAF55" s="107"/>
      <c r="HAG55" s="107"/>
      <c r="HAH55" s="107"/>
      <c r="HAI55" s="107"/>
      <c r="HAJ55" s="107"/>
      <c r="HAK55" s="107"/>
      <c r="HAL55" s="107"/>
      <c r="HAM55" s="107"/>
      <c r="HAN55" s="107"/>
      <c r="HAO55" s="107"/>
      <c r="HAP55" s="107"/>
      <c r="HAQ55" s="107"/>
      <c r="HAR55" s="107"/>
      <c r="HAS55" s="107"/>
      <c r="HAT55" s="107"/>
      <c r="HAU55" s="107"/>
      <c r="HAV55" s="107"/>
      <c r="HAW55" s="107"/>
      <c r="HAX55" s="107"/>
      <c r="HAY55" s="107"/>
      <c r="HAZ55" s="107"/>
      <c r="HBA55" s="107"/>
      <c r="HBB55" s="107"/>
      <c r="HBC55" s="107"/>
      <c r="HBD55" s="107"/>
      <c r="HBE55" s="107"/>
      <c r="HBF55" s="107"/>
      <c r="HBG55" s="107"/>
      <c r="HBH55" s="107"/>
      <c r="HBI55" s="107"/>
      <c r="HBJ55" s="107"/>
      <c r="HBK55" s="107"/>
      <c r="HBL55" s="107"/>
      <c r="HBM55" s="107"/>
      <c r="HBN55" s="107"/>
      <c r="HBO55" s="107"/>
      <c r="HBP55" s="107"/>
      <c r="HBQ55" s="107"/>
      <c r="HBR55" s="107"/>
      <c r="HBS55" s="107"/>
      <c r="HBT55" s="107"/>
      <c r="HBU55" s="107"/>
      <c r="HBV55" s="107"/>
      <c r="HBW55" s="107"/>
      <c r="HBX55" s="107"/>
      <c r="HBY55" s="107"/>
      <c r="HBZ55" s="107"/>
      <c r="HCA55" s="107"/>
      <c r="HCB55" s="107"/>
      <c r="HCC55" s="107"/>
      <c r="HCD55" s="107"/>
      <c r="HCE55" s="107"/>
      <c r="HCF55" s="107"/>
      <c r="HCG55" s="107"/>
      <c r="HCH55" s="107"/>
      <c r="HCI55" s="107"/>
      <c r="HCJ55" s="107"/>
      <c r="HCK55" s="107"/>
      <c r="HCL55" s="107"/>
      <c r="HCM55" s="107"/>
      <c r="HCN55" s="107"/>
      <c r="HCO55" s="107"/>
      <c r="HCP55" s="107"/>
      <c r="HCQ55" s="107"/>
      <c r="HCR55" s="107"/>
      <c r="HCS55" s="107"/>
      <c r="HCT55" s="107"/>
      <c r="HCU55" s="107"/>
      <c r="HCV55" s="107"/>
      <c r="HCW55" s="107"/>
      <c r="HCX55" s="107"/>
      <c r="HCY55" s="107"/>
      <c r="HCZ55" s="107"/>
      <c r="HDA55" s="107"/>
      <c r="HDB55" s="107"/>
      <c r="HDC55" s="107"/>
      <c r="HDD55" s="107"/>
      <c r="HDE55" s="107"/>
      <c r="HDF55" s="107"/>
      <c r="HDG55" s="107"/>
      <c r="HDH55" s="107"/>
      <c r="HDI55" s="107"/>
      <c r="HDJ55" s="107"/>
      <c r="HDK55" s="107"/>
      <c r="HDL55" s="107"/>
      <c r="HDM55" s="107"/>
      <c r="HDN55" s="107"/>
      <c r="HDO55" s="107"/>
      <c r="HDP55" s="107"/>
      <c r="HDQ55" s="107"/>
      <c r="HDR55" s="107"/>
      <c r="HDS55" s="107"/>
      <c r="HDT55" s="107"/>
      <c r="HDU55" s="107"/>
      <c r="HDV55" s="107"/>
      <c r="HDW55" s="107"/>
      <c r="HDX55" s="107"/>
      <c r="HDY55" s="107"/>
      <c r="HDZ55" s="107"/>
      <c r="HEA55" s="107"/>
      <c r="HEB55" s="107"/>
      <c r="HEC55" s="107"/>
      <c r="HED55" s="107"/>
      <c r="HEE55" s="107"/>
      <c r="HEF55" s="107"/>
      <c r="HEG55" s="107"/>
      <c r="HEH55" s="107"/>
      <c r="HEI55" s="107"/>
      <c r="HEJ55" s="107"/>
      <c r="HEK55" s="107"/>
      <c r="HEL55" s="107"/>
      <c r="HEM55" s="107"/>
      <c r="HEN55" s="107"/>
      <c r="HEO55" s="107"/>
      <c r="HEP55" s="107"/>
      <c r="HEQ55" s="107"/>
      <c r="HER55" s="107"/>
      <c r="HES55" s="107"/>
      <c r="HET55" s="107"/>
      <c r="HEU55" s="107"/>
      <c r="HEV55" s="107"/>
      <c r="HEW55" s="107"/>
      <c r="HEX55" s="107"/>
      <c r="HEY55" s="107"/>
      <c r="HEZ55" s="107"/>
      <c r="HFA55" s="107"/>
      <c r="HFB55" s="107"/>
      <c r="HFC55" s="107"/>
      <c r="HFD55" s="107"/>
      <c r="HFE55" s="107"/>
      <c r="HFF55" s="107"/>
      <c r="HFG55" s="107"/>
      <c r="HFH55" s="107"/>
      <c r="HFI55" s="107"/>
      <c r="HFJ55" s="107"/>
      <c r="HFK55" s="107"/>
      <c r="HFL55" s="107"/>
      <c r="HFM55" s="107"/>
      <c r="HFN55" s="107"/>
      <c r="HFO55" s="107"/>
      <c r="HFP55" s="107"/>
      <c r="HFQ55" s="107"/>
      <c r="HFR55" s="107"/>
      <c r="HFS55" s="107"/>
      <c r="HFT55" s="107"/>
      <c r="HFU55" s="107"/>
      <c r="HFV55" s="107"/>
      <c r="HFW55" s="107"/>
      <c r="HFX55" s="107"/>
      <c r="HFY55" s="107"/>
      <c r="HFZ55" s="107"/>
      <c r="HGA55" s="107"/>
      <c r="HGB55" s="107"/>
      <c r="HGC55" s="107"/>
      <c r="HGD55" s="107"/>
      <c r="HGE55" s="107"/>
      <c r="HGF55" s="107"/>
      <c r="HGG55" s="107"/>
      <c r="HGH55" s="107"/>
      <c r="HGI55" s="107"/>
      <c r="HGJ55" s="107"/>
      <c r="HGK55" s="107"/>
      <c r="HGL55" s="107"/>
      <c r="HGM55" s="107"/>
      <c r="HGN55" s="107"/>
      <c r="HGO55" s="107"/>
      <c r="HGP55" s="107"/>
      <c r="HGQ55" s="107"/>
      <c r="HGR55" s="107"/>
      <c r="HGS55" s="107"/>
      <c r="HGT55" s="107"/>
      <c r="HGU55" s="107"/>
      <c r="HGV55" s="107"/>
      <c r="HGW55" s="107"/>
      <c r="HGX55" s="107"/>
      <c r="HGY55" s="107"/>
      <c r="HGZ55" s="107"/>
      <c r="HHA55" s="107"/>
      <c r="HHB55" s="107"/>
      <c r="HHC55" s="107"/>
      <c r="HHD55" s="107"/>
      <c r="HHE55" s="107"/>
      <c r="HHF55" s="107"/>
      <c r="HHG55" s="107"/>
      <c r="HHH55" s="107"/>
      <c r="HHI55" s="107"/>
      <c r="HHJ55" s="107"/>
      <c r="HHK55" s="107"/>
      <c r="HHL55" s="107"/>
      <c r="HHM55" s="107"/>
      <c r="HHN55" s="107"/>
      <c r="HHO55" s="107"/>
      <c r="HHP55" s="107"/>
      <c r="HHQ55" s="107"/>
      <c r="HHR55" s="107"/>
      <c r="HHS55" s="107"/>
      <c r="HHT55" s="107"/>
      <c r="HHU55" s="107"/>
      <c r="HHV55" s="107"/>
      <c r="HHW55" s="107"/>
      <c r="HHX55" s="107"/>
      <c r="HHY55" s="107"/>
      <c r="HHZ55" s="107"/>
      <c r="HIA55" s="107"/>
      <c r="HIB55" s="107"/>
      <c r="HIC55" s="107"/>
      <c r="HID55" s="107"/>
      <c r="HIE55" s="107"/>
      <c r="HIF55" s="107"/>
      <c r="HIG55" s="107"/>
      <c r="HIH55" s="107"/>
      <c r="HII55" s="107"/>
      <c r="HIJ55" s="107"/>
      <c r="HIK55" s="107"/>
      <c r="HIL55" s="107"/>
      <c r="HIM55" s="107"/>
      <c r="HIN55" s="107"/>
      <c r="HIO55" s="107"/>
      <c r="HIP55" s="107"/>
      <c r="HIQ55" s="107"/>
      <c r="HIR55" s="107"/>
      <c r="HIS55" s="107"/>
      <c r="HIT55" s="107"/>
      <c r="HIU55" s="107"/>
      <c r="HIV55" s="107"/>
      <c r="HIW55" s="107"/>
      <c r="HIX55" s="107"/>
      <c r="HIY55" s="107"/>
      <c r="HIZ55" s="107"/>
      <c r="HJA55" s="107"/>
      <c r="HJB55" s="107"/>
      <c r="HJC55" s="107"/>
      <c r="HJD55" s="107"/>
      <c r="HJE55" s="107"/>
      <c r="HJF55" s="107"/>
      <c r="HJG55" s="107"/>
      <c r="HJH55" s="107"/>
      <c r="HJI55" s="107"/>
      <c r="HJJ55" s="107"/>
      <c r="HJK55" s="107"/>
      <c r="HJL55" s="107"/>
      <c r="HJM55" s="107"/>
      <c r="HJN55" s="107"/>
      <c r="HJO55" s="107"/>
      <c r="HJP55" s="107"/>
      <c r="HJQ55" s="107"/>
      <c r="HJR55" s="107"/>
      <c r="HJS55" s="107"/>
      <c r="HJT55" s="107"/>
      <c r="HJU55" s="107"/>
      <c r="HJV55" s="107"/>
      <c r="HJW55" s="107"/>
      <c r="HJX55" s="107"/>
      <c r="HJY55" s="107"/>
      <c r="HJZ55" s="107"/>
      <c r="HKA55" s="107"/>
      <c r="HKB55" s="107"/>
      <c r="HKC55" s="107"/>
      <c r="HKD55" s="107"/>
      <c r="HKE55" s="107"/>
      <c r="HKF55" s="107"/>
      <c r="HKG55" s="107"/>
      <c r="HKH55" s="107"/>
      <c r="HKI55" s="107"/>
      <c r="HKJ55" s="107"/>
      <c r="HKK55" s="107"/>
      <c r="HKL55" s="107"/>
      <c r="HKM55" s="107"/>
      <c r="HKN55" s="107"/>
      <c r="HKO55" s="107"/>
      <c r="HKP55" s="107"/>
      <c r="HKQ55" s="107"/>
      <c r="HKR55" s="107"/>
      <c r="HKS55" s="107"/>
      <c r="HKT55" s="107"/>
      <c r="HKU55" s="107"/>
      <c r="HKV55" s="107"/>
      <c r="HKW55" s="107"/>
      <c r="HKX55" s="107"/>
      <c r="HKY55" s="107"/>
      <c r="HKZ55" s="107"/>
      <c r="HLA55" s="107"/>
      <c r="HLB55" s="107"/>
      <c r="HLC55" s="107"/>
      <c r="HLD55" s="107"/>
      <c r="HLE55" s="107"/>
      <c r="HLF55" s="107"/>
      <c r="HLG55" s="107"/>
      <c r="HLH55" s="107"/>
      <c r="HLI55" s="107"/>
      <c r="HLJ55" s="107"/>
      <c r="HLK55" s="107"/>
      <c r="HLL55" s="107"/>
      <c r="HLM55" s="107"/>
      <c r="HLN55" s="107"/>
      <c r="HLO55" s="107"/>
      <c r="HLP55" s="107"/>
      <c r="HLQ55" s="107"/>
      <c r="HLR55" s="107"/>
      <c r="HLS55" s="107"/>
      <c r="HLT55" s="107"/>
      <c r="HLU55" s="107"/>
      <c r="HLV55" s="107"/>
      <c r="HLW55" s="107"/>
      <c r="HLX55" s="107"/>
      <c r="HLY55" s="107"/>
      <c r="HLZ55" s="107"/>
      <c r="HMA55" s="107"/>
      <c r="HMB55" s="107"/>
      <c r="HMC55" s="107"/>
      <c r="HMD55" s="107"/>
      <c r="HME55" s="107"/>
      <c r="HMF55" s="107"/>
      <c r="HMG55" s="107"/>
      <c r="HMH55" s="107"/>
      <c r="HMI55" s="107"/>
      <c r="HMJ55" s="107"/>
      <c r="HMK55" s="107"/>
      <c r="HML55" s="107"/>
      <c r="HMM55" s="107"/>
      <c r="HMN55" s="107"/>
      <c r="HMO55" s="107"/>
      <c r="HMP55" s="107"/>
      <c r="HMQ55" s="107"/>
      <c r="HMR55" s="107"/>
      <c r="HMS55" s="107"/>
      <c r="HMT55" s="107"/>
      <c r="HMU55" s="107"/>
      <c r="HMV55" s="107"/>
      <c r="HMW55" s="107"/>
      <c r="HMX55" s="107"/>
      <c r="HMY55" s="107"/>
      <c r="HMZ55" s="107"/>
      <c r="HNA55" s="107"/>
      <c r="HNB55" s="107"/>
      <c r="HNC55" s="107"/>
      <c r="HND55" s="107"/>
      <c r="HNE55" s="107"/>
      <c r="HNF55" s="107"/>
      <c r="HNG55" s="107"/>
      <c r="HNH55" s="107"/>
      <c r="HNI55" s="107"/>
      <c r="HNJ55" s="107"/>
      <c r="HNK55" s="107"/>
      <c r="HNL55" s="107"/>
      <c r="HNM55" s="107"/>
      <c r="HNN55" s="107"/>
      <c r="HNO55" s="107"/>
      <c r="HNP55" s="107"/>
      <c r="HNQ55" s="107"/>
      <c r="HNR55" s="107"/>
      <c r="HNS55" s="107"/>
      <c r="HNT55" s="107"/>
      <c r="HNU55" s="107"/>
      <c r="HNV55" s="107"/>
      <c r="HNW55" s="107"/>
      <c r="HNX55" s="107"/>
      <c r="HNY55" s="107"/>
      <c r="HNZ55" s="107"/>
      <c r="HOA55" s="107"/>
      <c r="HOB55" s="107"/>
      <c r="HOC55" s="107"/>
      <c r="HOD55" s="107"/>
      <c r="HOE55" s="107"/>
      <c r="HOF55" s="107"/>
      <c r="HOG55" s="107"/>
      <c r="HOH55" s="107"/>
      <c r="HOI55" s="107"/>
      <c r="HOJ55" s="107"/>
      <c r="HOK55" s="107"/>
      <c r="HOL55" s="107"/>
      <c r="HOM55" s="107"/>
      <c r="HON55" s="107"/>
      <c r="HOO55" s="107"/>
      <c r="HOP55" s="107"/>
      <c r="HOQ55" s="107"/>
      <c r="HOR55" s="107"/>
      <c r="HOS55" s="107"/>
      <c r="HOT55" s="107"/>
      <c r="HOU55" s="107"/>
      <c r="HOV55" s="107"/>
      <c r="HOW55" s="107"/>
      <c r="HOX55" s="107"/>
      <c r="HOY55" s="107"/>
      <c r="HOZ55" s="107"/>
      <c r="HPA55" s="107"/>
      <c r="HPB55" s="107"/>
      <c r="HPC55" s="107"/>
      <c r="HPD55" s="107"/>
      <c r="HPE55" s="107"/>
      <c r="HPF55" s="107"/>
      <c r="HPG55" s="107"/>
      <c r="HPH55" s="107"/>
      <c r="HPI55" s="107"/>
      <c r="HPJ55" s="107"/>
      <c r="HPK55" s="107"/>
      <c r="HPL55" s="107"/>
      <c r="HPM55" s="107"/>
      <c r="HPN55" s="107"/>
      <c r="HPO55" s="107"/>
      <c r="HPP55" s="107"/>
      <c r="HPQ55" s="107"/>
      <c r="HPR55" s="107"/>
      <c r="HPS55" s="107"/>
      <c r="HPT55" s="107"/>
      <c r="HPU55" s="107"/>
      <c r="HPV55" s="107"/>
      <c r="HPW55" s="107"/>
      <c r="HPX55" s="107"/>
      <c r="HPY55" s="107"/>
      <c r="HPZ55" s="107"/>
      <c r="HQA55" s="107"/>
      <c r="HQB55" s="107"/>
      <c r="HQC55" s="107"/>
      <c r="HQD55" s="107"/>
      <c r="HQE55" s="107"/>
      <c r="HQF55" s="107"/>
      <c r="HQG55" s="107"/>
      <c r="HQH55" s="107"/>
      <c r="HQI55" s="107"/>
      <c r="HQJ55" s="107"/>
      <c r="HQK55" s="107"/>
      <c r="HQL55" s="107"/>
      <c r="HQM55" s="107"/>
      <c r="HQN55" s="107"/>
      <c r="HQO55" s="107"/>
      <c r="HQP55" s="107"/>
      <c r="HQQ55" s="107"/>
      <c r="HQR55" s="107"/>
      <c r="HQS55" s="107"/>
      <c r="HQT55" s="107"/>
      <c r="HQU55" s="107"/>
      <c r="HQV55" s="107"/>
      <c r="HQW55" s="107"/>
      <c r="HQX55" s="107"/>
      <c r="HQY55" s="107"/>
      <c r="HQZ55" s="107"/>
      <c r="HRA55" s="107"/>
      <c r="HRB55" s="107"/>
      <c r="HRC55" s="107"/>
      <c r="HRD55" s="107"/>
      <c r="HRE55" s="107"/>
      <c r="HRF55" s="107"/>
      <c r="HRG55" s="107"/>
      <c r="HRH55" s="107"/>
      <c r="HRI55" s="107"/>
      <c r="HRJ55" s="107"/>
      <c r="HRK55" s="107"/>
      <c r="HRL55" s="107"/>
      <c r="HRM55" s="107"/>
      <c r="HRN55" s="107"/>
      <c r="HRO55" s="107"/>
      <c r="HRP55" s="107"/>
      <c r="HRQ55" s="107"/>
      <c r="HRR55" s="107"/>
      <c r="HRS55" s="107"/>
      <c r="HRT55" s="107"/>
      <c r="HRU55" s="107"/>
      <c r="HRV55" s="107"/>
      <c r="HRW55" s="107"/>
      <c r="HRX55" s="107"/>
      <c r="HRY55" s="107"/>
      <c r="HRZ55" s="107"/>
      <c r="HSA55" s="107"/>
      <c r="HSB55" s="107"/>
      <c r="HSC55" s="107"/>
      <c r="HSD55" s="107"/>
      <c r="HSE55" s="107"/>
      <c r="HSF55" s="107"/>
      <c r="HSG55" s="107"/>
      <c r="HSH55" s="107"/>
      <c r="HSI55" s="107"/>
      <c r="HSJ55" s="107"/>
      <c r="HSK55" s="107"/>
      <c r="HSL55" s="107"/>
      <c r="HSM55" s="107"/>
      <c r="HSN55" s="107"/>
      <c r="HSO55" s="107"/>
      <c r="HSP55" s="107"/>
      <c r="HSQ55" s="107"/>
      <c r="HSR55" s="107"/>
      <c r="HSS55" s="107"/>
      <c r="HST55" s="107"/>
      <c r="HSU55" s="107"/>
      <c r="HSV55" s="107"/>
      <c r="HSW55" s="107"/>
      <c r="HSX55" s="107"/>
      <c r="HSY55" s="107"/>
      <c r="HSZ55" s="107"/>
      <c r="HTA55" s="107"/>
      <c r="HTB55" s="107"/>
      <c r="HTC55" s="107"/>
      <c r="HTD55" s="107"/>
      <c r="HTE55" s="107"/>
      <c r="HTF55" s="107"/>
      <c r="HTG55" s="107"/>
      <c r="HTH55" s="107"/>
      <c r="HTI55" s="107"/>
      <c r="HTJ55" s="107"/>
      <c r="HTK55" s="107"/>
      <c r="HTL55" s="107"/>
      <c r="HTM55" s="107"/>
      <c r="HTN55" s="107"/>
      <c r="HTO55" s="107"/>
      <c r="HTP55" s="107"/>
      <c r="HTQ55" s="107"/>
      <c r="HTR55" s="107"/>
      <c r="HTS55" s="107"/>
      <c r="HTT55" s="107"/>
      <c r="HTU55" s="107"/>
      <c r="HTV55" s="107"/>
      <c r="HTW55" s="107"/>
      <c r="HTX55" s="107"/>
      <c r="HTY55" s="107"/>
      <c r="HTZ55" s="107"/>
      <c r="HUA55" s="107"/>
      <c r="HUB55" s="107"/>
      <c r="HUC55" s="107"/>
      <c r="HUD55" s="107"/>
      <c r="HUE55" s="107"/>
      <c r="HUF55" s="107"/>
      <c r="HUG55" s="107"/>
      <c r="HUH55" s="107"/>
      <c r="HUI55" s="107"/>
      <c r="HUJ55" s="107"/>
      <c r="HUK55" s="107"/>
      <c r="HUL55" s="107"/>
      <c r="HUM55" s="107"/>
      <c r="HUN55" s="107"/>
      <c r="HUO55" s="107"/>
      <c r="HUP55" s="107"/>
      <c r="HUQ55" s="107"/>
      <c r="HUR55" s="107"/>
      <c r="HUS55" s="107"/>
      <c r="HUT55" s="107"/>
      <c r="HUU55" s="107"/>
      <c r="HUV55" s="107"/>
      <c r="HUW55" s="107"/>
      <c r="HUX55" s="107"/>
      <c r="HUY55" s="107"/>
      <c r="HUZ55" s="107"/>
      <c r="HVA55" s="107"/>
      <c r="HVB55" s="107"/>
      <c r="HVC55" s="107"/>
      <c r="HVD55" s="107"/>
      <c r="HVE55" s="107"/>
      <c r="HVF55" s="107"/>
      <c r="HVG55" s="107"/>
      <c r="HVH55" s="107"/>
      <c r="HVI55" s="107"/>
      <c r="HVJ55" s="107"/>
      <c r="HVK55" s="107"/>
      <c r="HVL55" s="107"/>
      <c r="HVM55" s="107"/>
      <c r="HVN55" s="107"/>
      <c r="HVO55" s="107"/>
      <c r="HVP55" s="107"/>
      <c r="HVQ55" s="107"/>
      <c r="HVR55" s="107"/>
      <c r="HVS55" s="107"/>
      <c r="HVT55" s="107"/>
      <c r="HVU55" s="107"/>
      <c r="HVV55" s="107"/>
      <c r="HVW55" s="107"/>
      <c r="HVX55" s="107"/>
      <c r="HVY55" s="107"/>
      <c r="HVZ55" s="107"/>
      <c r="HWA55" s="107"/>
      <c r="HWB55" s="107"/>
      <c r="HWC55" s="107"/>
      <c r="HWD55" s="107"/>
      <c r="HWE55" s="107"/>
      <c r="HWF55" s="107"/>
      <c r="HWG55" s="107"/>
      <c r="HWH55" s="107"/>
      <c r="HWI55" s="107"/>
      <c r="HWJ55" s="107"/>
      <c r="HWK55" s="107"/>
      <c r="HWL55" s="107"/>
      <c r="HWM55" s="107"/>
      <c r="HWN55" s="107"/>
      <c r="HWO55" s="107"/>
      <c r="HWP55" s="107"/>
      <c r="HWQ55" s="107"/>
      <c r="HWR55" s="107"/>
      <c r="HWS55" s="107"/>
      <c r="HWT55" s="107"/>
      <c r="HWU55" s="107"/>
      <c r="HWV55" s="107"/>
      <c r="HWW55" s="107"/>
      <c r="HWX55" s="107"/>
      <c r="HWY55" s="107"/>
      <c r="HWZ55" s="107"/>
      <c r="HXA55" s="107"/>
      <c r="HXB55" s="107"/>
      <c r="HXC55" s="107"/>
      <c r="HXD55" s="107"/>
      <c r="HXE55" s="107"/>
      <c r="HXF55" s="107"/>
      <c r="HXG55" s="107"/>
      <c r="HXH55" s="107"/>
      <c r="HXI55" s="107"/>
      <c r="HXJ55" s="107"/>
      <c r="HXK55" s="107"/>
      <c r="HXL55" s="107"/>
      <c r="HXM55" s="107"/>
      <c r="HXN55" s="107"/>
      <c r="HXO55" s="107"/>
      <c r="HXP55" s="107"/>
      <c r="HXQ55" s="107"/>
      <c r="HXR55" s="107"/>
      <c r="HXS55" s="107"/>
      <c r="HXT55" s="107"/>
      <c r="HXU55" s="107"/>
      <c r="HXV55" s="107"/>
      <c r="HXW55" s="107"/>
      <c r="HXX55" s="107"/>
      <c r="HXY55" s="107"/>
      <c r="HXZ55" s="107"/>
      <c r="HYA55" s="107"/>
      <c r="HYB55" s="107"/>
      <c r="HYC55" s="107"/>
      <c r="HYD55" s="107"/>
      <c r="HYE55" s="107"/>
      <c r="HYF55" s="107"/>
      <c r="HYG55" s="107"/>
      <c r="HYH55" s="107"/>
      <c r="HYI55" s="107"/>
      <c r="HYJ55" s="107"/>
      <c r="HYK55" s="107"/>
      <c r="HYL55" s="107"/>
      <c r="HYM55" s="107"/>
      <c r="HYN55" s="107"/>
      <c r="HYO55" s="107"/>
      <c r="HYP55" s="107"/>
      <c r="HYQ55" s="107"/>
      <c r="HYR55" s="107"/>
      <c r="HYS55" s="107"/>
      <c r="HYT55" s="107"/>
      <c r="HYU55" s="107"/>
      <c r="HYV55" s="107"/>
      <c r="HYW55" s="107"/>
      <c r="HYX55" s="107"/>
      <c r="HYY55" s="107"/>
      <c r="HYZ55" s="107"/>
      <c r="HZA55" s="107"/>
      <c r="HZB55" s="107"/>
      <c r="HZC55" s="107"/>
      <c r="HZD55" s="107"/>
      <c r="HZE55" s="107"/>
      <c r="HZF55" s="107"/>
      <c r="HZG55" s="107"/>
      <c r="HZH55" s="107"/>
      <c r="HZI55" s="107"/>
      <c r="HZJ55" s="107"/>
      <c r="HZK55" s="107"/>
      <c r="HZL55" s="107"/>
      <c r="HZM55" s="107"/>
      <c r="HZN55" s="107"/>
      <c r="HZO55" s="107"/>
      <c r="HZP55" s="107"/>
      <c r="HZQ55" s="107"/>
      <c r="HZR55" s="107"/>
      <c r="HZS55" s="107"/>
      <c r="HZT55" s="107"/>
      <c r="HZU55" s="107"/>
      <c r="HZV55" s="107"/>
      <c r="HZW55" s="107"/>
      <c r="HZX55" s="107"/>
      <c r="HZY55" s="107"/>
      <c r="HZZ55" s="107"/>
      <c r="IAA55" s="107"/>
      <c r="IAB55" s="107"/>
      <c r="IAC55" s="107"/>
      <c r="IAD55" s="107"/>
      <c r="IAE55" s="107"/>
      <c r="IAF55" s="107"/>
      <c r="IAG55" s="107"/>
      <c r="IAH55" s="107"/>
      <c r="IAI55" s="107"/>
      <c r="IAJ55" s="107"/>
      <c r="IAK55" s="107"/>
      <c r="IAL55" s="107"/>
      <c r="IAM55" s="107"/>
      <c r="IAN55" s="107"/>
      <c r="IAO55" s="107"/>
      <c r="IAP55" s="107"/>
      <c r="IAQ55" s="107"/>
      <c r="IAR55" s="107"/>
      <c r="IAS55" s="107"/>
      <c r="IAT55" s="107"/>
      <c r="IAU55" s="107"/>
      <c r="IAV55" s="107"/>
      <c r="IAW55" s="107"/>
      <c r="IAX55" s="107"/>
      <c r="IAY55" s="107"/>
      <c r="IAZ55" s="107"/>
      <c r="IBA55" s="107"/>
      <c r="IBB55" s="107"/>
      <c r="IBC55" s="107"/>
      <c r="IBD55" s="107"/>
      <c r="IBE55" s="107"/>
      <c r="IBF55" s="107"/>
      <c r="IBG55" s="107"/>
      <c r="IBH55" s="107"/>
      <c r="IBI55" s="107"/>
      <c r="IBJ55" s="107"/>
      <c r="IBK55" s="107"/>
      <c r="IBL55" s="107"/>
      <c r="IBM55" s="107"/>
      <c r="IBN55" s="107"/>
      <c r="IBO55" s="107"/>
      <c r="IBP55" s="107"/>
      <c r="IBQ55" s="107"/>
      <c r="IBR55" s="107"/>
      <c r="IBS55" s="107"/>
      <c r="IBT55" s="107"/>
      <c r="IBU55" s="107"/>
      <c r="IBV55" s="107"/>
      <c r="IBW55" s="107"/>
      <c r="IBX55" s="107"/>
      <c r="IBY55" s="107"/>
      <c r="IBZ55" s="107"/>
      <c r="ICA55" s="107"/>
      <c r="ICB55" s="107"/>
      <c r="ICC55" s="107"/>
      <c r="ICD55" s="107"/>
      <c r="ICE55" s="107"/>
      <c r="ICF55" s="107"/>
      <c r="ICG55" s="107"/>
      <c r="ICH55" s="107"/>
      <c r="ICI55" s="107"/>
      <c r="ICJ55" s="107"/>
      <c r="ICK55" s="107"/>
      <c r="ICL55" s="107"/>
      <c r="ICM55" s="107"/>
      <c r="ICN55" s="107"/>
      <c r="ICO55" s="107"/>
      <c r="ICP55" s="107"/>
      <c r="ICQ55" s="107"/>
      <c r="ICR55" s="107"/>
      <c r="ICS55" s="107"/>
      <c r="ICT55" s="107"/>
      <c r="ICU55" s="107"/>
      <c r="ICV55" s="107"/>
      <c r="ICW55" s="107"/>
      <c r="ICX55" s="107"/>
      <c r="ICY55" s="107"/>
      <c r="ICZ55" s="107"/>
      <c r="IDA55" s="107"/>
      <c r="IDB55" s="107"/>
      <c r="IDC55" s="107"/>
      <c r="IDD55" s="107"/>
      <c r="IDE55" s="107"/>
      <c r="IDF55" s="107"/>
      <c r="IDG55" s="107"/>
      <c r="IDH55" s="107"/>
      <c r="IDI55" s="107"/>
      <c r="IDJ55" s="107"/>
      <c r="IDK55" s="107"/>
      <c r="IDL55" s="107"/>
      <c r="IDM55" s="107"/>
      <c r="IDN55" s="107"/>
      <c r="IDO55" s="107"/>
      <c r="IDP55" s="107"/>
      <c r="IDQ55" s="107"/>
      <c r="IDR55" s="107"/>
      <c r="IDS55" s="107"/>
      <c r="IDT55" s="107"/>
      <c r="IDU55" s="107"/>
      <c r="IDV55" s="107"/>
      <c r="IDW55" s="107"/>
      <c r="IDX55" s="107"/>
      <c r="IDY55" s="107"/>
      <c r="IDZ55" s="107"/>
      <c r="IEA55" s="107"/>
      <c r="IEB55" s="107"/>
      <c r="IEC55" s="107"/>
      <c r="IED55" s="107"/>
      <c r="IEE55" s="107"/>
      <c r="IEF55" s="107"/>
      <c r="IEG55" s="107"/>
      <c r="IEH55" s="107"/>
      <c r="IEI55" s="107"/>
      <c r="IEJ55" s="107"/>
      <c r="IEK55" s="107"/>
      <c r="IEL55" s="107"/>
      <c r="IEM55" s="107"/>
      <c r="IEN55" s="107"/>
      <c r="IEO55" s="107"/>
      <c r="IEP55" s="107"/>
      <c r="IEQ55" s="107"/>
      <c r="IER55" s="107"/>
      <c r="IES55" s="107"/>
      <c r="IET55" s="107"/>
      <c r="IEU55" s="107"/>
      <c r="IEV55" s="107"/>
      <c r="IEW55" s="107"/>
      <c r="IEX55" s="107"/>
      <c r="IEY55" s="107"/>
      <c r="IEZ55" s="107"/>
      <c r="IFA55" s="107"/>
      <c r="IFB55" s="107"/>
      <c r="IFC55" s="107"/>
      <c r="IFD55" s="107"/>
      <c r="IFE55" s="107"/>
      <c r="IFF55" s="107"/>
      <c r="IFG55" s="107"/>
      <c r="IFH55" s="107"/>
      <c r="IFI55" s="107"/>
      <c r="IFJ55" s="107"/>
      <c r="IFK55" s="107"/>
      <c r="IFL55" s="107"/>
      <c r="IFM55" s="107"/>
      <c r="IFN55" s="107"/>
      <c r="IFO55" s="107"/>
      <c r="IFP55" s="107"/>
      <c r="IFQ55" s="107"/>
      <c r="IFR55" s="107"/>
      <c r="IFS55" s="107"/>
      <c r="IFT55" s="107"/>
      <c r="IFU55" s="107"/>
      <c r="IFV55" s="107"/>
      <c r="IFW55" s="107"/>
      <c r="IFX55" s="107"/>
      <c r="IFY55" s="107"/>
      <c r="IFZ55" s="107"/>
      <c r="IGA55" s="107"/>
      <c r="IGB55" s="107"/>
      <c r="IGC55" s="107"/>
      <c r="IGD55" s="107"/>
      <c r="IGE55" s="107"/>
      <c r="IGF55" s="107"/>
      <c r="IGG55" s="107"/>
      <c r="IGH55" s="107"/>
      <c r="IGI55" s="107"/>
      <c r="IGJ55" s="107"/>
      <c r="IGK55" s="107"/>
      <c r="IGL55" s="107"/>
      <c r="IGM55" s="107"/>
      <c r="IGN55" s="107"/>
      <c r="IGO55" s="107"/>
      <c r="IGP55" s="107"/>
      <c r="IGQ55" s="107"/>
      <c r="IGR55" s="107"/>
      <c r="IGS55" s="107"/>
      <c r="IGT55" s="107"/>
      <c r="IGU55" s="107"/>
      <c r="IGV55" s="107"/>
      <c r="IGW55" s="107"/>
      <c r="IGX55" s="107"/>
      <c r="IGY55" s="107"/>
      <c r="IGZ55" s="107"/>
      <c r="IHA55" s="107"/>
      <c r="IHB55" s="107"/>
      <c r="IHC55" s="107"/>
      <c r="IHD55" s="107"/>
      <c r="IHE55" s="107"/>
      <c r="IHF55" s="107"/>
      <c r="IHG55" s="107"/>
      <c r="IHH55" s="107"/>
      <c r="IHI55" s="107"/>
      <c r="IHJ55" s="107"/>
      <c r="IHK55" s="107"/>
      <c r="IHL55" s="107"/>
      <c r="IHM55" s="107"/>
      <c r="IHN55" s="107"/>
      <c r="IHO55" s="107"/>
      <c r="IHP55" s="107"/>
      <c r="IHQ55" s="107"/>
      <c r="IHR55" s="107"/>
      <c r="IHS55" s="107"/>
      <c r="IHT55" s="107"/>
      <c r="IHU55" s="107"/>
      <c r="IHV55" s="107"/>
      <c r="IHW55" s="107"/>
      <c r="IHX55" s="107"/>
      <c r="IHY55" s="107"/>
      <c r="IHZ55" s="107"/>
      <c r="IIA55" s="107"/>
      <c r="IIB55" s="107"/>
      <c r="IIC55" s="107"/>
      <c r="IID55" s="107"/>
      <c r="IIE55" s="107"/>
      <c r="IIF55" s="107"/>
      <c r="IIG55" s="107"/>
      <c r="IIH55" s="107"/>
      <c r="III55" s="107"/>
      <c r="IIJ55" s="107"/>
      <c r="IIK55" s="107"/>
      <c r="IIL55" s="107"/>
      <c r="IIM55" s="107"/>
      <c r="IIN55" s="107"/>
      <c r="IIO55" s="107"/>
      <c r="IIP55" s="107"/>
      <c r="IIQ55" s="107"/>
      <c r="IIR55" s="107"/>
      <c r="IIS55" s="107"/>
      <c r="IIT55" s="107"/>
      <c r="IIU55" s="107"/>
      <c r="IIV55" s="107"/>
      <c r="IIW55" s="107"/>
      <c r="IIX55" s="107"/>
      <c r="IIY55" s="107"/>
      <c r="IIZ55" s="107"/>
      <c r="IJA55" s="107"/>
      <c r="IJB55" s="107"/>
      <c r="IJC55" s="107"/>
      <c r="IJD55" s="107"/>
      <c r="IJE55" s="107"/>
      <c r="IJF55" s="107"/>
      <c r="IJG55" s="107"/>
      <c r="IJH55" s="107"/>
      <c r="IJI55" s="107"/>
      <c r="IJJ55" s="107"/>
      <c r="IJK55" s="107"/>
      <c r="IJL55" s="107"/>
      <c r="IJM55" s="107"/>
      <c r="IJN55" s="107"/>
      <c r="IJO55" s="107"/>
      <c r="IJP55" s="107"/>
      <c r="IJQ55" s="107"/>
      <c r="IJR55" s="107"/>
      <c r="IJS55" s="107"/>
      <c r="IJT55" s="107"/>
      <c r="IJU55" s="107"/>
      <c r="IJV55" s="107"/>
      <c r="IJW55" s="107"/>
      <c r="IJX55" s="107"/>
      <c r="IJY55" s="107"/>
      <c r="IJZ55" s="107"/>
      <c r="IKA55" s="107"/>
      <c r="IKB55" s="107"/>
      <c r="IKC55" s="107"/>
      <c r="IKD55" s="107"/>
      <c r="IKE55" s="107"/>
      <c r="IKF55" s="107"/>
      <c r="IKG55" s="107"/>
      <c r="IKH55" s="107"/>
      <c r="IKI55" s="107"/>
      <c r="IKJ55" s="107"/>
      <c r="IKK55" s="107"/>
      <c r="IKL55" s="107"/>
      <c r="IKM55" s="107"/>
      <c r="IKN55" s="107"/>
      <c r="IKO55" s="107"/>
      <c r="IKP55" s="107"/>
      <c r="IKQ55" s="107"/>
      <c r="IKR55" s="107"/>
      <c r="IKS55" s="107"/>
      <c r="IKT55" s="107"/>
      <c r="IKU55" s="107"/>
      <c r="IKV55" s="107"/>
      <c r="IKW55" s="107"/>
      <c r="IKX55" s="107"/>
      <c r="IKY55" s="107"/>
      <c r="IKZ55" s="107"/>
      <c r="ILA55" s="107"/>
      <c r="ILB55" s="107"/>
      <c r="ILC55" s="107"/>
      <c r="ILD55" s="107"/>
      <c r="ILE55" s="107"/>
      <c r="ILF55" s="107"/>
      <c r="ILG55" s="107"/>
      <c r="ILH55" s="107"/>
      <c r="ILI55" s="107"/>
      <c r="ILJ55" s="107"/>
      <c r="ILK55" s="107"/>
      <c r="ILL55" s="107"/>
      <c r="ILM55" s="107"/>
      <c r="ILN55" s="107"/>
      <c r="ILO55" s="107"/>
      <c r="ILP55" s="107"/>
      <c r="ILQ55" s="107"/>
      <c r="ILR55" s="107"/>
      <c r="ILS55" s="107"/>
      <c r="ILT55" s="107"/>
      <c r="ILU55" s="107"/>
      <c r="ILV55" s="107"/>
      <c r="ILW55" s="107"/>
      <c r="ILX55" s="107"/>
      <c r="ILY55" s="107"/>
      <c r="ILZ55" s="107"/>
      <c r="IMA55" s="107"/>
      <c r="IMB55" s="107"/>
      <c r="IMC55" s="107"/>
      <c r="IMD55" s="107"/>
      <c r="IME55" s="107"/>
      <c r="IMF55" s="107"/>
      <c r="IMG55" s="107"/>
      <c r="IMH55" s="107"/>
      <c r="IMI55" s="107"/>
      <c r="IMJ55" s="107"/>
      <c r="IMK55" s="107"/>
      <c r="IML55" s="107"/>
      <c r="IMM55" s="107"/>
      <c r="IMN55" s="107"/>
      <c r="IMO55" s="107"/>
      <c r="IMP55" s="107"/>
      <c r="IMQ55" s="107"/>
      <c r="IMR55" s="107"/>
      <c r="IMS55" s="107"/>
      <c r="IMT55" s="107"/>
      <c r="IMU55" s="107"/>
      <c r="IMV55" s="107"/>
      <c r="IMW55" s="107"/>
      <c r="IMX55" s="107"/>
      <c r="IMY55" s="107"/>
      <c r="IMZ55" s="107"/>
      <c r="INA55" s="107"/>
      <c r="INB55" s="107"/>
      <c r="INC55" s="107"/>
      <c r="IND55" s="107"/>
      <c r="INE55" s="107"/>
      <c r="INF55" s="107"/>
      <c r="ING55" s="107"/>
      <c r="INH55" s="107"/>
      <c r="INI55" s="107"/>
      <c r="INJ55" s="107"/>
      <c r="INK55" s="107"/>
      <c r="INL55" s="107"/>
      <c r="INM55" s="107"/>
      <c r="INN55" s="107"/>
      <c r="INO55" s="107"/>
      <c r="INP55" s="107"/>
      <c r="INQ55" s="107"/>
      <c r="INR55" s="107"/>
      <c r="INS55" s="107"/>
      <c r="INT55" s="107"/>
      <c r="INU55" s="107"/>
      <c r="INV55" s="107"/>
      <c r="INW55" s="107"/>
      <c r="INX55" s="107"/>
      <c r="INY55" s="107"/>
      <c r="INZ55" s="107"/>
      <c r="IOA55" s="107"/>
      <c r="IOB55" s="107"/>
      <c r="IOC55" s="107"/>
      <c r="IOD55" s="107"/>
      <c r="IOE55" s="107"/>
      <c r="IOF55" s="107"/>
      <c r="IOG55" s="107"/>
      <c r="IOH55" s="107"/>
      <c r="IOI55" s="107"/>
      <c r="IOJ55" s="107"/>
      <c r="IOK55" s="107"/>
      <c r="IOL55" s="107"/>
      <c r="IOM55" s="107"/>
      <c r="ION55" s="107"/>
      <c r="IOO55" s="107"/>
      <c r="IOP55" s="107"/>
      <c r="IOQ55" s="107"/>
      <c r="IOR55" s="107"/>
      <c r="IOS55" s="107"/>
      <c r="IOT55" s="107"/>
      <c r="IOU55" s="107"/>
      <c r="IOV55" s="107"/>
      <c r="IOW55" s="107"/>
      <c r="IOX55" s="107"/>
      <c r="IOY55" s="107"/>
      <c r="IOZ55" s="107"/>
      <c r="IPA55" s="107"/>
      <c r="IPB55" s="107"/>
      <c r="IPC55" s="107"/>
      <c r="IPD55" s="107"/>
      <c r="IPE55" s="107"/>
      <c r="IPF55" s="107"/>
      <c r="IPG55" s="107"/>
      <c r="IPH55" s="107"/>
      <c r="IPI55" s="107"/>
      <c r="IPJ55" s="107"/>
      <c r="IPK55" s="107"/>
      <c r="IPL55" s="107"/>
      <c r="IPM55" s="107"/>
      <c r="IPN55" s="107"/>
      <c r="IPO55" s="107"/>
      <c r="IPP55" s="107"/>
      <c r="IPQ55" s="107"/>
      <c r="IPR55" s="107"/>
      <c r="IPS55" s="107"/>
      <c r="IPT55" s="107"/>
      <c r="IPU55" s="107"/>
      <c r="IPV55" s="107"/>
      <c r="IPW55" s="107"/>
      <c r="IPX55" s="107"/>
      <c r="IPY55" s="107"/>
      <c r="IPZ55" s="107"/>
      <c r="IQA55" s="107"/>
      <c r="IQB55" s="107"/>
      <c r="IQC55" s="107"/>
      <c r="IQD55" s="107"/>
      <c r="IQE55" s="107"/>
      <c r="IQF55" s="107"/>
      <c r="IQG55" s="107"/>
      <c r="IQH55" s="107"/>
      <c r="IQI55" s="107"/>
      <c r="IQJ55" s="107"/>
      <c r="IQK55" s="107"/>
      <c r="IQL55" s="107"/>
      <c r="IQM55" s="107"/>
      <c r="IQN55" s="107"/>
      <c r="IQO55" s="107"/>
      <c r="IQP55" s="107"/>
      <c r="IQQ55" s="107"/>
      <c r="IQR55" s="107"/>
      <c r="IQS55" s="107"/>
      <c r="IQT55" s="107"/>
      <c r="IQU55" s="107"/>
      <c r="IQV55" s="107"/>
      <c r="IQW55" s="107"/>
      <c r="IQX55" s="107"/>
      <c r="IQY55" s="107"/>
      <c r="IQZ55" s="107"/>
      <c r="IRA55" s="107"/>
      <c r="IRB55" s="107"/>
      <c r="IRC55" s="107"/>
      <c r="IRD55" s="107"/>
      <c r="IRE55" s="107"/>
      <c r="IRF55" s="107"/>
      <c r="IRG55" s="107"/>
      <c r="IRH55" s="107"/>
      <c r="IRI55" s="107"/>
      <c r="IRJ55" s="107"/>
      <c r="IRK55" s="107"/>
      <c r="IRL55" s="107"/>
      <c r="IRM55" s="107"/>
      <c r="IRN55" s="107"/>
      <c r="IRO55" s="107"/>
      <c r="IRP55" s="107"/>
      <c r="IRQ55" s="107"/>
      <c r="IRR55" s="107"/>
      <c r="IRS55" s="107"/>
      <c r="IRT55" s="107"/>
      <c r="IRU55" s="107"/>
      <c r="IRV55" s="107"/>
      <c r="IRW55" s="107"/>
      <c r="IRX55" s="107"/>
      <c r="IRY55" s="107"/>
      <c r="IRZ55" s="107"/>
      <c r="ISA55" s="107"/>
      <c r="ISB55" s="107"/>
      <c r="ISC55" s="107"/>
      <c r="ISD55" s="107"/>
      <c r="ISE55" s="107"/>
      <c r="ISF55" s="107"/>
      <c r="ISG55" s="107"/>
      <c r="ISH55" s="107"/>
      <c r="ISI55" s="107"/>
      <c r="ISJ55" s="107"/>
      <c r="ISK55" s="107"/>
      <c r="ISL55" s="107"/>
      <c r="ISM55" s="107"/>
      <c r="ISN55" s="107"/>
      <c r="ISO55" s="107"/>
      <c r="ISP55" s="107"/>
      <c r="ISQ55" s="107"/>
      <c r="ISR55" s="107"/>
      <c r="ISS55" s="107"/>
      <c r="IST55" s="107"/>
      <c r="ISU55" s="107"/>
      <c r="ISV55" s="107"/>
      <c r="ISW55" s="107"/>
      <c r="ISX55" s="107"/>
      <c r="ISY55" s="107"/>
      <c r="ISZ55" s="107"/>
      <c r="ITA55" s="107"/>
      <c r="ITB55" s="107"/>
      <c r="ITC55" s="107"/>
      <c r="ITD55" s="107"/>
      <c r="ITE55" s="107"/>
      <c r="ITF55" s="107"/>
      <c r="ITG55" s="107"/>
      <c r="ITH55" s="107"/>
      <c r="ITI55" s="107"/>
      <c r="ITJ55" s="107"/>
      <c r="ITK55" s="107"/>
      <c r="ITL55" s="107"/>
      <c r="ITM55" s="107"/>
      <c r="ITN55" s="107"/>
      <c r="ITO55" s="107"/>
      <c r="ITP55" s="107"/>
      <c r="ITQ55" s="107"/>
      <c r="ITR55" s="107"/>
      <c r="ITS55" s="107"/>
      <c r="ITT55" s="107"/>
      <c r="ITU55" s="107"/>
      <c r="ITV55" s="107"/>
      <c r="ITW55" s="107"/>
      <c r="ITX55" s="107"/>
      <c r="ITY55" s="107"/>
      <c r="ITZ55" s="107"/>
      <c r="IUA55" s="107"/>
      <c r="IUB55" s="107"/>
      <c r="IUC55" s="107"/>
      <c r="IUD55" s="107"/>
      <c r="IUE55" s="107"/>
      <c r="IUF55" s="107"/>
      <c r="IUG55" s="107"/>
      <c r="IUH55" s="107"/>
      <c r="IUI55" s="107"/>
      <c r="IUJ55" s="107"/>
      <c r="IUK55" s="107"/>
      <c r="IUL55" s="107"/>
      <c r="IUM55" s="107"/>
      <c r="IUN55" s="107"/>
      <c r="IUO55" s="107"/>
      <c r="IUP55" s="107"/>
      <c r="IUQ55" s="107"/>
      <c r="IUR55" s="107"/>
      <c r="IUS55" s="107"/>
      <c r="IUT55" s="107"/>
      <c r="IUU55" s="107"/>
      <c r="IUV55" s="107"/>
      <c r="IUW55" s="107"/>
      <c r="IUX55" s="107"/>
      <c r="IUY55" s="107"/>
      <c r="IUZ55" s="107"/>
      <c r="IVA55" s="107"/>
      <c r="IVB55" s="107"/>
      <c r="IVC55" s="107"/>
      <c r="IVD55" s="107"/>
      <c r="IVE55" s="107"/>
      <c r="IVF55" s="107"/>
      <c r="IVG55" s="107"/>
      <c r="IVH55" s="107"/>
      <c r="IVI55" s="107"/>
      <c r="IVJ55" s="107"/>
      <c r="IVK55" s="107"/>
      <c r="IVL55" s="107"/>
      <c r="IVM55" s="107"/>
      <c r="IVN55" s="107"/>
      <c r="IVO55" s="107"/>
      <c r="IVP55" s="107"/>
      <c r="IVQ55" s="107"/>
      <c r="IVR55" s="107"/>
      <c r="IVS55" s="107"/>
      <c r="IVT55" s="107"/>
      <c r="IVU55" s="107"/>
      <c r="IVV55" s="107"/>
      <c r="IVW55" s="107"/>
      <c r="IVX55" s="107"/>
      <c r="IVY55" s="107"/>
      <c r="IVZ55" s="107"/>
      <c r="IWA55" s="107"/>
      <c r="IWB55" s="107"/>
      <c r="IWC55" s="107"/>
      <c r="IWD55" s="107"/>
      <c r="IWE55" s="107"/>
      <c r="IWF55" s="107"/>
      <c r="IWG55" s="107"/>
      <c r="IWH55" s="107"/>
      <c r="IWI55" s="107"/>
      <c r="IWJ55" s="107"/>
      <c r="IWK55" s="107"/>
      <c r="IWL55" s="107"/>
      <c r="IWM55" s="107"/>
      <c r="IWN55" s="107"/>
      <c r="IWO55" s="107"/>
      <c r="IWP55" s="107"/>
      <c r="IWQ55" s="107"/>
      <c r="IWR55" s="107"/>
      <c r="IWS55" s="107"/>
      <c r="IWT55" s="107"/>
      <c r="IWU55" s="107"/>
      <c r="IWV55" s="107"/>
      <c r="IWW55" s="107"/>
      <c r="IWX55" s="107"/>
      <c r="IWY55" s="107"/>
      <c r="IWZ55" s="107"/>
      <c r="IXA55" s="107"/>
      <c r="IXB55" s="107"/>
      <c r="IXC55" s="107"/>
      <c r="IXD55" s="107"/>
      <c r="IXE55" s="107"/>
      <c r="IXF55" s="107"/>
      <c r="IXG55" s="107"/>
      <c r="IXH55" s="107"/>
      <c r="IXI55" s="107"/>
      <c r="IXJ55" s="107"/>
      <c r="IXK55" s="107"/>
      <c r="IXL55" s="107"/>
      <c r="IXM55" s="107"/>
      <c r="IXN55" s="107"/>
      <c r="IXO55" s="107"/>
      <c r="IXP55" s="107"/>
      <c r="IXQ55" s="107"/>
      <c r="IXR55" s="107"/>
      <c r="IXS55" s="107"/>
      <c r="IXT55" s="107"/>
      <c r="IXU55" s="107"/>
      <c r="IXV55" s="107"/>
      <c r="IXW55" s="107"/>
      <c r="IXX55" s="107"/>
      <c r="IXY55" s="107"/>
      <c r="IXZ55" s="107"/>
      <c r="IYA55" s="107"/>
      <c r="IYB55" s="107"/>
      <c r="IYC55" s="107"/>
      <c r="IYD55" s="107"/>
      <c r="IYE55" s="107"/>
      <c r="IYF55" s="107"/>
      <c r="IYG55" s="107"/>
      <c r="IYH55" s="107"/>
      <c r="IYI55" s="107"/>
      <c r="IYJ55" s="107"/>
      <c r="IYK55" s="107"/>
      <c r="IYL55" s="107"/>
      <c r="IYM55" s="107"/>
      <c r="IYN55" s="107"/>
      <c r="IYO55" s="107"/>
      <c r="IYP55" s="107"/>
      <c r="IYQ55" s="107"/>
      <c r="IYR55" s="107"/>
      <c r="IYS55" s="107"/>
      <c r="IYT55" s="107"/>
      <c r="IYU55" s="107"/>
      <c r="IYV55" s="107"/>
      <c r="IYW55" s="107"/>
      <c r="IYX55" s="107"/>
      <c r="IYY55" s="107"/>
      <c r="IYZ55" s="107"/>
      <c r="IZA55" s="107"/>
      <c r="IZB55" s="107"/>
      <c r="IZC55" s="107"/>
      <c r="IZD55" s="107"/>
      <c r="IZE55" s="107"/>
      <c r="IZF55" s="107"/>
      <c r="IZG55" s="107"/>
      <c r="IZH55" s="107"/>
      <c r="IZI55" s="107"/>
      <c r="IZJ55" s="107"/>
      <c r="IZK55" s="107"/>
      <c r="IZL55" s="107"/>
      <c r="IZM55" s="107"/>
      <c r="IZN55" s="107"/>
      <c r="IZO55" s="107"/>
      <c r="IZP55" s="107"/>
      <c r="IZQ55" s="107"/>
      <c r="IZR55" s="107"/>
      <c r="IZS55" s="107"/>
      <c r="IZT55" s="107"/>
      <c r="IZU55" s="107"/>
      <c r="IZV55" s="107"/>
      <c r="IZW55" s="107"/>
      <c r="IZX55" s="107"/>
      <c r="IZY55" s="107"/>
      <c r="IZZ55" s="107"/>
      <c r="JAA55" s="107"/>
      <c r="JAB55" s="107"/>
      <c r="JAC55" s="107"/>
      <c r="JAD55" s="107"/>
      <c r="JAE55" s="107"/>
      <c r="JAF55" s="107"/>
      <c r="JAG55" s="107"/>
      <c r="JAH55" s="107"/>
      <c r="JAI55" s="107"/>
      <c r="JAJ55" s="107"/>
      <c r="JAK55" s="107"/>
      <c r="JAL55" s="107"/>
      <c r="JAM55" s="107"/>
      <c r="JAN55" s="107"/>
      <c r="JAO55" s="107"/>
      <c r="JAP55" s="107"/>
      <c r="JAQ55" s="107"/>
      <c r="JAR55" s="107"/>
      <c r="JAS55" s="107"/>
      <c r="JAT55" s="107"/>
      <c r="JAU55" s="107"/>
      <c r="JAV55" s="107"/>
      <c r="JAW55" s="107"/>
      <c r="JAX55" s="107"/>
      <c r="JAY55" s="107"/>
      <c r="JAZ55" s="107"/>
      <c r="JBA55" s="107"/>
      <c r="JBB55" s="107"/>
      <c r="JBC55" s="107"/>
      <c r="JBD55" s="107"/>
      <c r="JBE55" s="107"/>
      <c r="JBF55" s="107"/>
      <c r="JBG55" s="107"/>
      <c r="JBH55" s="107"/>
      <c r="JBI55" s="107"/>
      <c r="JBJ55" s="107"/>
      <c r="JBK55" s="107"/>
      <c r="JBL55" s="107"/>
      <c r="JBM55" s="107"/>
      <c r="JBN55" s="107"/>
      <c r="JBO55" s="107"/>
      <c r="JBP55" s="107"/>
      <c r="JBQ55" s="107"/>
      <c r="JBR55" s="107"/>
      <c r="JBS55" s="107"/>
      <c r="JBT55" s="107"/>
      <c r="JBU55" s="107"/>
      <c r="JBV55" s="107"/>
      <c r="JBW55" s="107"/>
      <c r="JBX55" s="107"/>
      <c r="JBY55" s="107"/>
      <c r="JBZ55" s="107"/>
      <c r="JCA55" s="107"/>
      <c r="JCB55" s="107"/>
      <c r="JCC55" s="107"/>
      <c r="JCD55" s="107"/>
      <c r="JCE55" s="107"/>
      <c r="JCF55" s="107"/>
      <c r="JCG55" s="107"/>
      <c r="JCH55" s="107"/>
      <c r="JCI55" s="107"/>
      <c r="JCJ55" s="107"/>
      <c r="JCK55" s="107"/>
      <c r="JCL55" s="107"/>
      <c r="JCM55" s="107"/>
      <c r="JCN55" s="107"/>
      <c r="JCO55" s="107"/>
      <c r="JCP55" s="107"/>
      <c r="JCQ55" s="107"/>
      <c r="JCR55" s="107"/>
      <c r="JCS55" s="107"/>
      <c r="JCT55" s="107"/>
      <c r="JCU55" s="107"/>
      <c r="JCV55" s="107"/>
      <c r="JCW55" s="107"/>
      <c r="JCX55" s="107"/>
      <c r="JCY55" s="107"/>
      <c r="JCZ55" s="107"/>
      <c r="JDA55" s="107"/>
      <c r="JDB55" s="107"/>
      <c r="JDC55" s="107"/>
      <c r="JDD55" s="107"/>
      <c r="JDE55" s="107"/>
      <c r="JDF55" s="107"/>
      <c r="JDG55" s="107"/>
      <c r="JDH55" s="107"/>
      <c r="JDI55" s="107"/>
      <c r="JDJ55" s="107"/>
      <c r="JDK55" s="107"/>
      <c r="JDL55" s="107"/>
      <c r="JDM55" s="107"/>
      <c r="JDN55" s="107"/>
      <c r="JDO55" s="107"/>
      <c r="JDP55" s="107"/>
      <c r="JDQ55" s="107"/>
      <c r="JDR55" s="107"/>
      <c r="JDS55" s="107"/>
      <c r="JDT55" s="107"/>
      <c r="JDU55" s="107"/>
      <c r="JDV55" s="107"/>
      <c r="JDW55" s="107"/>
      <c r="JDX55" s="107"/>
      <c r="JDY55" s="107"/>
      <c r="JDZ55" s="107"/>
      <c r="JEA55" s="107"/>
      <c r="JEB55" s="107"/>
      <c r="JEC55" s="107"/>
      <c r="JED55" s="107"/>
      <c r="JEE55" s="107"/>
      <c r="JEF55" s="107"/>
      <c r="JEG55" s="107"/>
      <c r="JEH55" s="107"/>
      <c r="JEI55" s="107"/>
      <c r="JEJ55" s="107"/>
      <c r="JEK55" s="107"/>
      <c r="JEL55" s="107"/>
      <c r="JEM55" s="107"/>
      <c r="JEN55" s="107"/>
      <c r="JEO55" s="107"/>
      <c r="JEP55" s="107"/>
      <c r="JEQ55" s="107"/>
      <c r="JER55" s="107"/>
      <c r="JES55" s="107"/>
      <c r="JET55" s="107"/>
      <c r="JEU55" s="107"/>
      <c r="JEV55" s="107"/>
      <c r="JEW55" s="107"/>
      <c r="JEX55" s="107"/>
      <c r="JEY55" s="107"/>
      <c r="JEZ55" s="107"/>
      <c r="JFA55" s="107"/>
      <c r="JFB55" s="107"/>
      <c r="JFC55" s="107"/>
      <c r="JFD55" s="107"/>
      <c r="JFE55" s="107"/>
      <c r="JFF55" s="107"/>
      <c r="JFG55" s="107"/>
      <c r="JFH55" s="107"/>
      <c r="JFI55" s="107"/>
      <c r="JFJ55" s="107"/>
      <c r="JFK55" s="107"/>
      <c r="JFL55" s="107"/>
      <c r="JFM55" s="107"/>
      <c r="JFN55" s="107"/>
      <c r="JFO55" s="107"/>
      <c r="JFP55" s="107"/>
      <c r="JFQ55" s="107"/>
      <c r="JFR55" s="107"/>
      <c r="JFS55" s="107"/>
      <c r="JFT55" s="107"/>
      <c r="JFU55" s="107"/>
      <c r="JFV55" s="107"/>
      <c r="JFW55" s="107"/>
      <c r="JFX55" s="107"/>
      <c r="JFY55" s="107"/>
      <c r="JFZ55" s="107"/>
      <c r="JGA55" s="107"/>
      <c r="JGB55" s="107"/>
      <c r="JGC55" s="107"/>
      <c r="JGD55" s="107"/>
      <c r="JGE55" s="107"/>
      <c r="JGF55" s="107"/>
      <c r="JGG55" s="107"/>
      <c r="JGH55" s="107"/>
      <c r="JGI55" s="107"/>
      <c r="JGJ55" s="107"/>
      <c r="JGK55" s="107"/>
      <c r="JGL55" s="107"/>
      <c r="JGM55" s="107"/>
      <c r="JGN55" s="107"/>
      <c r="JGO55" s="107"/>
      <c r="JGP55" s="107"/>
      <c r="JGQ55" s="107"/>
      <c r="JGR55" s="107"/>
      <c r="JGS55" s="107"/>
      <c r="JGT55" s="107"/>
      <c r="JGU55" s="107"/>
      <c r="JGV55" s="107"/>
      <c r="JGW55" s="107"/>
      <c r="JGX55" s="107"/>
      <c r="JGY55" s="107"/>
      <c r="JGZ55" s="107"/>
      <c r="JHA55" s="107"/>
      <c r="JHB55" s="107"/>
      <c r="JHC55" s="107"/>
      <c r="JHD55" s="107"/>
      <c r="JHE55" s="107"/>
      <c r="JHF55" s="107"/>
      <c r="JHG55" s="107"/>
      <c r="JHH55" s="107"/>
      <c r="JHI55" s="107"/>
      <c r="JHJ55" s="107"/>
      <c r="JHK55" s="107"/>
      <c r="JHL55" s="107"/>
      <c r="JHM55" s="107"/>
      <c r="JHN55" s="107"/>
      <c r="JHO55" s="107"/>
      <c r="JHP55" s="107"/>
      <c r="JHQ55" s="107"/>
      <c r="JHR55" s="107"/>
      <c r="JHS55" s="107"/>
      <c r="JHT55" s="107"/>
      <c r="JHU55" s="107"/>
      <c r="JHV55" s="107"/>
      <c r="JHW55" s="107"/>
      <c r="JHX55" s="107"/>
      <c r="JHY55" s="107"/>
      <c r="JHZ55" s="107"/>
      <c r="JIA55" s="107"/>
      <c r="JIB55" s="107"/>
      <c r="JIC55" s="107"/>
      <c r="JID55" s="107"/>
      <c r="JIE55" s="107"/>
      <c r="JIF55" s="107"/>
      <c r="JIG55" s="107"/>
      <c r="JIH55" s="107"/>
      <c r="JII55" s="107"/>
      <c r="JIJ55" s="107"/>
      <c r="JIK55" s="107"/>
      <c r="JIL55" s="107"/>
      <c r="JIM55" s="107"/>
      <c r="JIN55" s="107"/>
      <c r="JIO55" s="107"/>
      <c r="JIP55" s="107"/>
      <c r="JIQ55" s="107"/>
      <c r="JIR55" s="107"/>
      <c r="JIS55" s="107"/>
      <c r="JIT55" s="107"/>
      <c r="JIU55" s="107"/>
      <c r="JIV55" s="107"/>
      <c r="JIW55" s="107"/>
      <c r="JIX55" s="107"/>
      <c r="JIY55" s="107"/>
      <c r="JIZ55" s="107"/>
      <c r="JJA55" s="107"/>
      <c r="JJB55" s="107"/>
      <c r="JJC55" s="107"/>
      <c r="JJD55" s="107"/>
      <c r="JJE55" s="107"/>
      <c r="JJF55" s="107"/>
      <c r="JJG55" s="107"/>
      <c r="JJH55" s="107"/>
      <c r="JJI55" s="107"/>
      <c r="JJJ55" s="107"/>
      <c r="JJK55" s="107"/>
      <c r="JJL55" s="107"/>
      <c r="JJM55" s="107"/>
      <c r="JJN55" s="107"/>
      <c r="JJO55" s="107"/>
      <c r="JJP55" s="107"/>
      <c r="JJQ55" s="107"/>
      <c r="JJR55" s="107"/>
      <c r="JJS55" s="107"/>
      <c r="JJT55" s="107"/>
      <c r="JJU55" s="107"/>
      <c r="JJV55" s="107"/>
      <c r="JJW55" s="107"/>
      <c r="JJX55" s="107"/>
      <c r="JJY55" s="107"/>
      <c r="JJZ55" s="107"/>
      <c r="JKA55" s="107"/>
      <c r="JKB55" s="107"/>
      <c r="JKC55" s="107"/>
      <c r="JKD55" s="107"/>
      <c r="JKE55" s="107"/>
      <c r="JKF55" s="107"/>
      <c r="JKG55" s="107"/>
      <c r="JKH55" s="107"/>
      <c r="JKI55" s="107"/>
      <c r="JKJ55" s="107"/>
      <c r="JKK55" s="107"/>
      <c r="JKL55" s="107"/>
      <c r="JKM55" s="107"/>
      <c r="JKN55" s="107"/>
      <c r="JKO55" s="107"/>
      <c r="JKP55" s="107"/>
      <c r="JKQ55" s="107"/>
      <c r="JKR55" s="107"/>
      <c r="JKS55" s="107"/>
      <c r="JKT55" s="107"/>
      <c r="JKU55" s="107"/>
      <c r="JKV55" s="107"/>
      <c r="JKW55" s="107"/>
      <c r="JKX55" s="107"/>
      <c r="JKY55" s="107"/>
      <c r="JKZ55" s="107"/>
      <c r="JLA55" s="107"/>
      <c r="JLB55" s="107"/>
      <c r="JLC55" s="107"/>
      <c r="JLD55" s="107"/>
      <c r="JLE55" s="107"/>
      <c r="JLF55" s="107"/>
      <c r="JLG55" s="107"/>
      <c r="JLH55" s="107"/>
      <c r="JLI55" s="107"/>
      <c r="JLJ55" s="107"/>
      <c r="JLK55" s="107"/>
      <c r="JLL55" s="107"/>
      <c r="JLM55" s="107"/>
      <c r="JLN55" s="107"/>
      <c r="JLO55" s="107"/>
      <c r="JLP55" s="107"/>
      <c r="JLQ55" s="107"/>
      <c r="JLR55" s="107"/>
      <c r="JLS55" s="107"/>
      <c r="JLT55" s="107"/>
      <c r="JLU55" s="107"/>
      <c r="JLV55" s="107"/>
      <c r="JLW55" s="107"/>
      <c r="JLX55" s="107"/>
      <c r="JLY55" s="107"/>
      <c r="JLZ55" s="107"/>
      <c r="JMA55" s="107"/>
      <c r="JMB55" s="107"/>
      <c r="JMC55" s="107"/>
      <c r="JMD55" s="107"/>
      <c r="JME55" s="107"/>
      <c r="JMF55" s="107"/>
      <c r="JMG55" s="107"/>
      <c r="JMH55" s="107"/>
      <c r="JMI55" s="107"/>
      <c r="JMJ55" s="107"/>
      <c r="JMK55" s="107"/>
      <c r="JML55" s="107"/>
      <c r="JMM55" s="107"/>
      <c r="JMN55" s="107"/>
      <c r="JMO55" s="107"/>
      <c r="JMP55" s="107"/>
      <c r="JMQ55" s="107"/>
      <c r="JMR55" s="107"/>
      <c r="JMS55" s="107"/>
      <c r="JMT55" s="107"/>
      <c r="JMU55" s="107"/>
      <c r="JMV55" s="107"/>
      <c r="JMW55" s="107"/>
      <c r="JMX55" s="107"/>
      <c r="JMY55" s="107"/>
      <c r="JMZ55" s="107"/>
      <c r="JNA55" s="107"/>
      <c r="JNB55" s="107"/>
      <c r="JNC55" s="107"/>
      <c r="JND55" s="107"/>
      <c r="JNE55" s="107"/>
      <c r="JNF55" s="107"/>
      <c r="JNG55" s="107"/>
      <c r="JNH55" s="107"/>
      <c r="JNI55" s="107"/>
      <c r="JNJ55" s="107"/>
      <c r="JNK55" s="107"/>
      <c r="JNL55" s="107"/>
      <c r="JNM55" s="107"/>
      <c r="JNN55" s="107"/>
      <c r="JNO55" s="107"/>
      <c r="JNP55" s="107"/>
      <c r="JNQ55" s="107"/>
      <c r="JNR55" s="107"/>
      <c r="JNS55" s="107"/>
      <c r="JNT55" s="107"/>
      <c r="JNU55" s="107"/>
      <c r="JNV55" s="107"/>
      <c r="JNW55" s="107"/>
      <c r="JNX55" s="107"/>
      <c r="JNY55" s="107"/>
      <c r="JNZ55" s="107"/>
      <c r="JOA55" s="107"/>
      <c r="JOB55" s="107"/>
      <c r="JOC55" s="107"/>
      <c r="JOD55" s="107"/>
      <c r="JOE55" s="107"/>
      <c r="JOF55" s="107"/>
      <c r="JOG55" s="107"/>
      <c r="JOH55" s="107"/>
      <c r="JOI55" s="107"/>
      <c r="JOJ55" s="107"/>
      <c r="JOK55" s="107"/>
      <c r="JOL55" s="107"/>
      <c r="JOM55" s="107"/>
      <c r="JON55" s="107"/>
      <c r="JOO55" s="107"/>
      <c r="JOP55" s="107"/>
      <c r="JOQ55" s="107"/>
      <c r="JOR55" s="107"/>
      <c r="JOS55" s="107"/>
      <c r="JOT55" s="107"/>
      <c r="JOU55" s="107"/>
      <c r="JOV55" s="107"/>
      <c r="JOW55" s="107"/>
      <c r="JOX55" s="107"/>
      <c r="JOY55" s="107"/>
      <c r="JOZ55" s="107"/>
      <c r="JPA55" s="107"/>
      <c r="JPB55" s="107"/>
      <c r="JPC55" s="107"/>
      <c r="JPD55" s="107"/>
      <c r="JPE55" s="107"/>
      <c r="JPF55" s="107"/>
      <c r="JPG55" s="107"/>
      <c r="JPH55" s="107"/>
      <c r="JPI55" s="107"/>
      <c r="JPJ55" s="107"/>
      <c r="JPK55" s="107"/>
      <c r="JPL55" s="107"/>
      <c r="JPM55" s="107"/>
      <c r="JPN55" s="107"/>
      <c r="JPO55" s="107"/>
      <c r="JPP55" s="107"/>
      <c r="JPQ55" s="107"/>
      <c r="JPR55" s="107"/>
      <c r="JPS55" s="107"/>
      <c r="JPT55" s="107"/>
      <c r="JPU55" s="107"/>
      <c r="JPV55" s="107"/>
      <c r="JPW55" s="107"/>
      <c r="JPX55" s="107"/>
      <c r="JPY55" s="107"/>
      <c r="JPZ55" s="107"/>
      <c r="JQA55" s="107"/>
      <c r="JQB55" s="107"/>
      <c r="JQC55" s="107"/>
      <c r="JQD55" s="107"/>
      <c r="JQE55" s="107"/>
      <c r="JQF55" s="107"/>
      <c r="JQG55" s="107"/>
      <c r="JQH55" s="107"/>
      <c r="JQI55" s="107"/>
      <c r="JQJ55" s="107"/>
      <c r="JQK55" s="107"/>
      <c r="JQL55" s="107"/>
      <c r="JQM55" s="107"/>
      <c r="JQN55" s="107"/>
      <c r="JQO55" s="107"/>
      <c r="JQP55" s="107"/>
      <c r="JQQ55" s="107"/>
      <c r="JQR55" s="107"/>
      <c r="JQS55" s="107"/>
      <c r="JQT55" s="107"/>
      <c r="JQU55" s="107"/>
      <c r="JQV55" s="107"/>
      <c r="JQW55" s="107"/>
      <c r="JQX55" s="107"/>
      <c r="JQY55" s="107"/>
      <c r="JQZ55" s="107"/>
      <c r="JRA55" s="107"/>
      <c r="JRB55" s="107"/>
      <c r="JRC55" s="107"/>
      <c r="JRD55" s="107"/>
      <c r="JRE55" s="107"/>
      <c r="JRF55" s="107"/>
      <c r="JRG55" s="107"/>
      <c r="JRH55" s="107"/>
      <c r="JRI55" s="107"/>
      <c r="JRJ55" s="107"/>
      <c r="JRK55" s="107"/>
      <c r="JRL55" s="107"/>
      <c r="JRM55" s="107"/>
      <c r="JRN55" s="107"/>
      <c r="JRO55" s="107"/>
      <c r="JRP55" s="107"/>
      <c r="JRQ55" s="107"/>
      <c r="JRR55" s="107"/>
      <c r="JRS55" s="107"/>
      <c r="JRT55" s="107"/>
      <c r="JRU55" s="107"/>
      <c r="JRV55" s="107"/>
      <c r="JRW55" s="107"/>
      <c r="JRX55" s="107"/>
      <c r="JRY55" s="107"/>
      <c r="JRZ55" s="107"/>
      <c r="JSA55" s="107"/>
      <c r="JSB55" s="107"/>
      <c r="JSC55" s="107"/>
      <c r="JSD55" s="107"/>
      <c r="JSE55" s="107"/>
      <c r="JSF55" s="107"/>
      <c r="JSG55" s="107"/>
      <c r="JSH55" s="107"/>
      <c r="JSI55" s="107"/>
      <c r="JSJ55" s="107"/>
      <c r="JSK55" s="107"/>
      <c r="JSL55" s="107"/>
      <c r="JSM55" s="107"/>
      <c r="JSN55" s="107"/>
      <c r="JSO55" s="107"/>
      <c r="JSP55" s="107"/>
      <c r="JSQ55" s="107"/>
      <c r="JSR55" s="107"/>
      <c r="JSS55" s="107"/>
      <c r="JST55" s="107"/>
      <c r="JSU55" s="107"/>
      <c r="JSV55" s="107"/>
      <c r="JSW55" s="107"/>
      <c r="JSX55" s="107"/>
      <c r="JSY55" s="107"/>
      <c r="JSZ55" s="107"/>
      <c r="JTA55" s="107"/>
      <c r="JTB55" s="107"/>
      <c r="JTC55" s="107"/>
      <c r="JTD55" s="107"/>
      <c r="JTE55" s="107"/>
      <c r="JTF55" s="107"/>
      <c r="JTG55" s="107"/>
      <c r="JTH55" s="107"/>
      <c r="JTI55" s="107"/>
      <c r="JTJ55" s="107"/>
      <c r="JTK55" s="107"/>
      <c r="JTL55" s="107"/>
      <c r="JTM55" s="107"/>
      <c r="JTN55" s="107"/>
      <c r="JTO55" s="107"/>
      <c r="JTP55" s="107"/>
      <c r="JTQ55" s="107"/>
      <c r="JTR55" s="107"/>
      <c r="JTS55" s="107"/>
      <c r="JTT55" s="107"/>
      <c r="JTU55" s="107"/>
      <c r="JTV55" s="107"/>
      <c r="JTW55" s="107"/>
      <c r="JTX55" s="107"/>
      <c r="JTY55" s="107"/>
      <c r="JTZ55" s="107"/>
      <c r="JUA55" s="107"/>
      <c r="JUB55" s="107"/>
      <c r="JUC55" s="107"/>
      <c r="JUD55" s="107"/>
      <c r="JUE55" s="107"/>
      <c r="JUF55" s="107"/>
      <c r="JUG55" s="107"/>
      <c r="JUH55" s="107"/>
      <c r="JUI55" s="107"/>
      <c r="JUJ55" s="107"/>
      <c r="JUK55" s="107"/>
      <c r="JUL55" s="107"/>
      <c r="JUM55" s="107"/>
      <c r="JUN55" s="107"/>
      <c r="JUO55" s="107"/>
      <c r="JUP55" s="107"/>
      <c r="JUQ55" s="107"/>
      <c r="JUR55" s="107"/>
      <c r="JUS55" s="107"/>
      <c r="JUT55" s="107"/>
      <c r="JUU55" s="107"/>
      <c r="JUV55" s="107"/>
      <c r="JUW55" s="107"/>
      <c r="JUX55" s="107"/>
      <c r="JUY55" s="107"/>
      <c r="JUZ55" s="107"/>
      <c r="JVA55" s="107"/>
      <c r="JVB55" s="107"/>
      <c r="JVC55" s="107"/>
      <c r="JVD55" s="107"/>
      <c r="JVE55" s="107"/>
      <c r="JVF55" s="107"/>
      <c r="JVG55" s="107"/>
      <c r="JVH55" s="107"/>
      <c r="JVI55" s="107"/>
      <c r="JVJ55" s="107"/>
      <c r="JVK55" s="107"/>
      <c r="JVL55" s="107"/>
      <c r="JVM55" s="107"/>
      <c r="JVN55" s="107"/>
      <c r="JVO55" s="107"/>
      <c r="JVP55" s="107"/>
      <c r="JVQ55" s="107"/>
      <c r="JVR55" s="107"/>
      <c r="JVS55" s="107"/>
      <c r="JVT55" s="107"/>
      <c r="JVU55" s="107"/>
      <c r="JVV55" s="107"/>
      <c r="JVW55" s="107"/>
      <c r="JVX55" s="107"/>
      <c r="JVY55" s="107"/>
      <c r="JVZ55" s="107"/>
      <c r="JWA55" s="107"/>
      <c r="JWB55" s="107"/>
      <c r="JWC55" s="107"/>
      <c r="JWD55" s="107"/>
      <c r="JWE55" s="107"/>
      <c r="JWF55" s="107"/>
      <c r="JWG55" s="107"/>
      <c r="JWH55" s="107"/>
      <c r="JWI55" s="107"/>
      <c r="JWJ55" s="107"/>
      <c r="JWK55" s="107"/>
      <c r="JWL55" s="107"/>
      <c r="JWM55" s="107"/>
      <c r="JWN55" s="107"/>
      <c r="JWO55" s="107"/>
      <c r="JWP55" s="107"/>
      <c r="JWQ55" s="107"/>
      <c r="JWR55" s="107"/>
      <c r="JWS55" s="107"/>
      <c r="JWT55" s="107"/>
      <c r="JWU55" s="107"/>
      <c r="JWV55" s="107"/>
      <c r="JWW55" s="107"/>
      <c r="JWX55" s="107"/>
      <c r="JWY55" s="107"/>
      <c r="JWZ55" s="107"/>
      <c r="JXA55" s="107"/>
      <c r="JXB55" s="107"/>
      <c r="JXC55" s="107"/>
      <c r="JXD55" s="107"/>
      <c r="JXE55" s="107"/>
      <c r="JXF55" s="107"/>
      <c r="JXG55" s="107"/>
      <c r="JXH55" s="107"/>
      <c r="JXI55" s="107"/>
      <c r="JXJ55" s="107"/>
      <c r="JXK55" s="107"/>
      <c r="JXL55" s="107"/>
      <c r="JXM55" s="107"/>
      <c r="JXN55" s="107"/>
      <c r="JXO55" s="107"/>
      <c r="JXP55" s="107"/>
      <c r="JXQ55" s="107"/>
      <c r="JXR55" s="107"/>
      <c r="JXS55" s="107"/>
      <c r="JXT55" s="107"/>
      <c r="JXU55" s="107"/>
      <c r="JXV55" s="107"/>
      <c r="JXW55" s="107"/>
      <c r="JXX55" s="107"/>
      <c r="JXY55" s="107"/>
      <c r="JXZ55" s="107"/>
      <c r="JYA55" s="107"/>
      <c r="JYB55" s="107"/>
      <c r="JYC55" s="107"/>
      <c r="JYD55" s="107"/>
      <c r="JYE55" s="107"/>
      <c r="JYF55" s="107"/>
      <c r="JYG55" s="107"/>
      <c r="JYH55" s="107"/>
      <c r="JYI55" s="107"/>
      <c r="JYJ55" s="107"/>
      <c r="JYK55" s="107"/>
      <c r="JYL55" s="107"/>
      <c r="JYM55" s="107"/>
      <c r="JYN55" s="107"/>
      <c r="JYO55" s="107"/>
      <c r="JYP55" s="107"/>
      <c r="JYQ55" s="107"/>
      <c r="JYR55" s="107"/>
      <c r="JYS55" s="107"/>
      <c r="JYT55" s="107"/>
      <c r="JYU55" s="107"/>
      <c r="JYV55" s="107"/>
      <c r="JYW55" s="107"/>
      <c r="JYX55" s="107"/>
      <c r="JYY55" s="107"/>
      <c r="JYZ55" s="107"/>
      <c r="JZA55" s="107"/>
      <c r="JZB55" s="107"/>
      <c r="JZC55" s="107"/>
      <c r="JZD55" s="107"/>
      <c r="JZE55" s="107"/>
      <c r="JZF55" s="107"/>
      <c r="JZG55" s="107"/>
      <c r="JZH55" s="107"/>
      <c r="JZI55" s="107"/>
      <c r="JZJ55" s="107"/>
      <c r="JZK55" s="107"/>
      <c r="JZL55" s="107"/>
      <c r="JZM55" s="107"/>
      <c r="JZN55" s="107"/>
      <c r="JZO55" s="107"/>
      <c r="JZP55" s="107"/>
      <c r="JZQ55" s="107"/>
      <c r="JZR55" s="107"/>
      <c r="JZS55" s="107"/>
      <c r="JZT55" s="107"/>
      <c r="JZU55" s="107"/>
      <c r="JZV55" s="107"/>
      <c r="JZW55" s="107"/>
      <c r="JZX55" s="107"/>
      <c r="JZY55" s="107"/>
      <c r="JZZ55" s="107"/>
      <c r="KAA55" s="107"/>
      <c r="KAB55" s="107"/>
      <c r="KAC55" s="107"/>
      <c r="KAD55" s="107"/>
      <c r="KAE55" s="107"/>
      <c r="KAF55" s="107"/>
      <c r="KAG55" s="107"/>
      <c r="KAH55" s="107"/>
      <c r="KAI55" s="107"/>
      <c r="KAJ55" s="107"/>
      <c r="KAK55" s="107"/>
      <c r="KAL55" s="107"/>
      <c r="KAM55" s="107"/>
      <c r="KAN55" s="107"/>
      <c r="KAO55" s="107"/>
      <c r="KAP55" s="107"/>
      <c r="KAQ55" s="107"/>
      <c r="KAR55" s="107"/>
      <c r="KAS55" s="107"/>
      <c r="KAT55" s="107"/>
      <c r="KAU55" s="107"/>
      <c r="KAV55" s="107"/>
      <c r="KAW55" s="107"/>
      <c r="KAX55" s="107"/>
      <c r="KAY55" s="107"/>
      <c r="KAZ55" s="107"/>
      <c r="KBA55" s="107"/>
      <c r="KBB55" s="107"/>
      <c r="KBC55" s="107"/>
      <c r="KBD55" s="107"/>
      <c r="KBE55" s="107"/>
      <c r="KBF55" s="107"/>
      <c r="KBG55" s="107"/>
      <c r="KBH55" s="107"/>
      <c r="KBI55" s="107"/>
      <c r="KBJ55" s="107"/>
      <c r="KBK55" s="107"/>
      <c r="KBL55" s="107"/>
      <c r="KBM55" s="107"/>
      <c r="KBN55" s="107"/>
      <c r="KBO55" s="107"/>
      <c r="KBP55" s="107"/>
      <c r="KBQ55" s="107"/>
      <c r="KBR55" s="107"/>
      <c r="KBS55" s="107"/>
      <c r="KBT55" s="107"/>
      <c r="KBU55" s="107"/>
      <c r="KBV55" s="107"/>
      <c r="KBW55" s="107"/>
      <c r="KBX55" s="107"/>
      <c r="KBY55" s="107"/>
      <c r="KBZ55" s="107"/>
      <c r="KCA55" s="107"/>
      <c r="KCB55" s="107"/>
      <c r="KCC55" s="107"/>
      <c r="KCD55" s="107"/>
      <c r="KCE55" s="107"/>
      <c r="KCF55" s="107"/>
      <c r="KCG55" s="107"/>
      <c r="KCH55" s="107"/>
      <c r="KCI55" s="107"/>
      <c r="KCJ55" s="107"/>
      <c r="KCK55" s="107"/>
      <c r="KCL55" s="107"/>
      <c r="KCM55" s="107"/>
      <c r="KCN55" s="107"/>
      <c r="KCO55" s="107"/>
      <c r="KCP55" s="107"/>
      <c r="KCQ55" s="107"/>
      <c r="KCR55" s="107"/>
      <c r="KCS55" s="107"/>
      <c r="KCT55" s="107"/>
      <c r="KCU55" s="107"/>
      <c r="KCV55" s="107"/>
      <c r="KCW55" s="107"/>
      <c r="KCX55" s="107"/>
      <c r="KCY55" s="107"/>
      <c r="KCZ55" s="107"/>
      <c r="KDA55" s="107"/>
      <c r="KDB55" s="107"/>
      <c r="KDC55" s="107"/>
      <c r="KDD55" s="107"/>
      <c r="KDE55" s="107"/>
      <c r="KDF55" s="107"/>
      <c r="KDG55" s="107"/>
      <c r="KDH55" s="107"/>
      <c r="KDI55" s="107"/>
      <c r="KDJ55" s="107"/>
      <c r="KDK55" s="107"/>
      <c r="KDL55" s="107"/>
      <c r="KDM55" s="107"/>
      <c r="KDN55" s="107"/>
      <c r="KDO55" s="107"/>
      <c r="KDP55" s="107"/>
      <c r="KDQ55" s="107"/>
      <c r="KDR55" s="107"/>
      <c r="KDS55" s="107"/>
      <c r="KDT55" s="107"/>
      <c r="KDU55" s="107"/>
      <c r="KDV55" s="107"/>
      <c r="KDW55" s="107"/>
      <c r="KDX55" s="107"/>
      <c r="KDY55" s="107"/>
      <c r="KDZ55" s="107"/>
      <c r="KEA55" s="107"/>
      <c r="KEB55" s="107"/>
      <c r="KEC55" s="107"/>
      <c r="KED55" s="107"/>
      <c r="KEE55" s="107"/>
      <c r="KEF55" s="107"/>
      <c r="KEG55" s="107"/>
      <c r="KEH55" s="107"/>
      <c r="KEI55" s="107"/>
      <c r="KEJ55" s="107"/>
      <c r="KEK55" s="107"/>
      <c r="KEL55" s="107"/>
      <c r="KEM55" s="107"/>
      <c r="KEN55" s="107"/>
      <c r="KEO55" s="107"/>
      <c r="KEP55" s="107"/>
      <c r="KEQ55" s="107"/>
      <c r="KER55" s="107"/>
      <c r="KES55" s="107"/>
      <c r="KET55" s="107"/>
      <c r="KEU55" s="107"/>
      <c r="KEV55" s="107"/>
      <c r="KEW55" s="107"/>
      <c r="KEX55" s="107"/>
      <c r="KEY55" s="107"/>
      <c r="KEZ55" s="107"/>
      <c r="KFA55" s="107"/>
      <c r="KFB55" s="107"/>
      <c r="KFC55" s="107"/>
      <c r="KFD55" s="107"/>
      <c r="KFE55" s="107"/>
      <c r="KFF55" s="107"/>
      <c r="KFG55" s="107"/>
      <c r="KFH55" s="107"/>
      <c r="KFI55" s="107"/>
      <c r="KFJ55" s="107"/>
      <c r="KFK55" s="107"/>
      <c r="KFL55" s="107"/>
      <c r="KFM55" s="107"/>
      <c r="KFN55" s="107"/>
      <c r="KFO55" s="107"/>
      <c r="KFP55" s="107"/>
      <c r="KFQ55" s="107"/>
      <c r="KFR55" s="107"/>
      <c r="KFS55" s="107"/>
      <c r="KFT55" s="107"/>
      <c r="KFU55" s="107"/>
      <c r="KFV55" s="107"/>
      <c r="KFW55" s="107"/>
      <c r="KFX55" s="107"/>
      <c r="KFY55" s="107"/>
      <c r="KFZ55" s="107"/>
      <c r="KGA55" s="107"/>
      <c r="KGB55" s="107"/>
      <c r="KGC55" s="107"/>
      <c r="KGD55" s="107"/>
      <c r="KGE55" s="107"/>
      <c r="KGF55" s="107"/>
      <c r="KGG55" s="107"/>
      <c r="KGH55" s="107"/>
      <c r="KGI55" s="107"/>
      <c r="KGJ55" s="107"/>
      <c r="KGK55" s="107"/>
      <c r="KGL55" s="107"/>
      <c r="KGM55" s="107"/>
      <c r="KGN55" s="107"/>
      <c r="KGO55" s="107"/>
      <c r="KGP55" s="107"/>
      <c r="KGQ55" s="107"/>
      <c r="KGR55" s="107"/>
      <c r="KGS55" s="107"/>
      <c r="KGT55" s="107"/>
      <c r="KGU55" s="107"/>
      <c r="KGV55" s="107"/>
      <c r="KGW55" s="107"/>
      <c r="KGX55" s="107"/>
      <c r="KGY55" s="107"/>
      <c r="KGZ55" s="107"/>
      <c r="KHA55" s="107"/>
      <c r="KHB55" s="107"/>
      <c r="KHC55" s="107"/>
      <c r="KHD55" s="107"/>
      <c r="KHE55" s="107"/>
      <c r="KHF55" s="107"/>
      <c r="KHG55" s="107"/>
      <c r="KHH55" s="107"/>
      <c r="KHI55" s="107"/>
      <c r="KHJ55" s="107"/>
      <c r="KHK55" s="107"/>
      <c r="KHL55" s="107"/>
      <c r="KHM55" s="107"/>
      <c r="KHN55" s="107"/>
      <c r="KHO55" s="107"/>
      <c r="KHP55" s="107"/>
      <c r="KHQ55" s="107"/>
      <c r="KHR55" s="107"/>
      <c r="KHS55" s="107"/>
      <c r="KHT55" s="107"/>
      <c r="KHU55" s="107"/>
      <c r="KHV55" s="107"/>
      <c r="KHW55" s="107"/>
      <c r="KHX55" s="107"/>
      <c r="KHY55" s="107"/>
      <c r="KHZ55" s="107"/>
      <c r="KIA55" s="107"/>
      <c r="KIB55" s="107"/>
      <c r="KIC55" s="107"/>
      <c r="KID55" s="107"/>
      <c r="KIE55" s="107"/>
      <c r="KIF55" s="107"/>
      <c r="KIG55" s="107"/>
      <c r="KIH55" s="107"/>
      <c r="KII55" s="107"/>
      <c r="KIJ55" s="107"/>
      <c r="KIK55" s="107"/>
      <c r="KIL55" s="107"/>
      <c r="KIM55" s="107"/>
      <c r="KIN55" s="107"/>
      <c r="KIO55" s="107"/>
      <c r="KIP55" s="107"/>
      <c r="KIQ55" s="107"/>
      <c r="KIR55" s="107"/>
      <c r="KIS55" s="107"/>
      <c r="KIT55" s="107"/>
      <c r="KIU55" s="107"/>
      <c r="KIV55" s="107"/>
      <c r="KIW55" s="107"/>
      <c r="KIX55" s="107"/>
      <c r="KIY55" s="107"/>
      <c r="KIZ55" s="107"/>
      <c r="KJA55" s="107"/>
      <c r="KJB55" s="107"/>
      <c r="KJC55" s="107"/>
      <c r="KJD55" s="107"/>
      <c r="KJE55" s="107"/>
      <c r="KJF55" s="107"/>
      <c r="KJG55" s="107"/>
      <c r="KJH55" s="107"/>
      <c r="KJI55" s="107"/>
      <c r="KJJ55" s="107"/>
      <c r="KJK55" s="107"/>
      <c r="KJL55" s="107"/>
      <c r="KJM55" s="107"/>
      <c r="KJN55" s="107"/>
      <c r="KJO55" s="107"/>
      <c r="KJP55" s="107"/>
      <c r="KJQ55" s="107"/>
      <c r="KJR55" s="107"/>
      <c r="KJS55" s="107"/>
      <c r="KJT55" s="107"/>
      <c r="KJU55" s="107"/>
      <c r="KJV55" s="107"/>
      <c r="KJW55" s="107"/>
      <c r="KJX55" s="107"/>
      <c r="KJY55" s="107"/>
      <c r="KJZ55" s="107"/>
      <c r="KKA55" s="107"/>
      <c r="KKB55" s="107"/>
      <c r="KKC55" s="107"/>
      <c r="KKD55" s="107"/>
      <c r="KKE55" s="107"/>
      <c r="KKF55" s="107"/>
      <c r="KKG55" s="107"/>
      <c r="KKH55" s="107"/>
      <c r="KKI55" s="107"/>
      <c r="KKJ55" s="107"/>
      <c r="KKK55" s="107"/>
      <c r="KKL55" s="107"/>
      <c r="KKM55" s="107"/>
      <c r="KKN55" s="107"/>
      <c r="KKO55" s="107"/>
      <c r="KKP55" s="107"/>
      <c r="KKQ55" s="107"/>
      <c r="KKR55" s="107"/>
      <c r="KKS55" s="107"/>
      <c r="KKT55" s="107"/>
      <c r="KKU55" s="107"/>
      <c r="KKV55" s="107"/>
      <c r="KKW55" s="107"/>
      <c r="KKX55" s="107"/>
      <c r="KKY55" s="107"/>
      <c r="KKZ55" s="107"/>
      <c r="KLA55" s="107"/>
      <c r="KLB55" s="107"/>
      <c r="KLC55" s="107"/>
      <c r="KLD55" s="107"/>
      <c r="KLE55" s="107"/>
      <c r="KLF55" s="107"/>
      <c r="KLG55" s="107"/>
      <c r="KLH55" s="107"/>
      <c r="KLI55" s="107"/>
      <c r="KLJ55" s="107"/>
      <c r="KLK55" s="107"/>
      <c r="KLL55" s="107"/>
      <c r="KLM55" s="107"/>
      <c r="KLN55" s="107"/>
      <c r="KLO55" s="107"/>
      <c r="KLP55" s="107"/>
      <c r="KLQ55" s="107"/>
      <c r="KLR55" s="107"/>
      <c r="KLS55" s="107"/>
      <c r="KLT55" s="107"/>
      <c r="KLU55" s="107"/>
      <c r="KLV55" s="107"/>
      <c r="KLW55" s="107"/>
      <c r="KLX55" s="107"/>
      <c r="KLY55" s="107"/>
      <c r="KLZ55" s="107"/>
      <c r="KMA55" s="107"/>
      <c r="KMB55" s="107"/>
      <c r="KMC55" s="107"/>
      <c r="KMD55" s="107"/>
      <c r="KME55" s="107"/>
      <c r="KMF55" s="107"/>
      <c r="KMG55" s="107"/>
      <c r="KMH55" s="107"/>
      <c r="KMI55" s="107"/>
      <c r="KMJ55" s="107"/>
      <c r="KMK55" s="107"/>
      <c r="KML55" s="107"/>
      <c r="KMM55" s="107"/>
      <c r="KMN55" s="107"/>
      <c r="KMO55" s="107"/>
      <c r="KMP55" s="107"/>
      <c r="KMQ55" s="107"/>
      <c r="KMR55" s="107"/>
      <c r="KMS55" s="107"/>
      <c r="KMT55" s="107"/>
      <c r="KMU55" s="107"/>
      <c r="KMV55" s="107"/>
      <c r="KMW55" s="107"/>
      <c r="KMX55" s="107"/>
      <c r="KMY55" s="107"/>
      <c r="KMZ55" s="107"/>
      <c r="KNA55" s="107"/>
      <c r="KNB55" s="107"/>
      <c r="KNC55" s="107"/>
      <c r="KND55" s="107"/>
      <c r="KNE55" s="107"/>
      <c r="KNF55" s="107"/>
      <c r="KNG55" s="107"/>
      <c r="KNH55" s="107"/>
      <c r="KNI55" s="107"/>
      <c r="KNJ55" s="107"/>
      <c r="KNK55" s="107"/>
      <c r="KNL55" s="107"/>
      <c r="KNM55" s="107"/>
      <c r="KNN55" s="107"/>
      <c r="KNO55" s="107"/>
      <c r="KNP55" s="107"/>
      <c r="KNQ55" s="107"/>
      <c r="KNR55" s="107"/>
      <c r="KNS55" s="107"/>
      <c r="KNT55" s="107"/>
      <c r="KNU55" s="107"/>
      <c r="KNV55" s="107"/>
      <c r="KNW55" s="107"/>
      <c r="KNX55" s="107"/>
      <c r="KNY55" s="107"/>
      <c r="KNZ55" s="107"/>
      <c r="KOA55" s="107"/>
      <c r="KOB55" s="107"/>
      <c r="KOC55" s="107"/>
      <c r="KOD55" s="107"/>
      <c r="KOE55" s="107"/>
      <c r="KOF55" s="107"/>
      <c r="KOG55" s="107"/>
      <c r="KOH55" s="107"/>
      <c r="KOI55" s="107"/>
      <c r="KOJ55" s="107"/>
      <c r="KOK55" s="107"/>
      <c r="KOL55" s="107"/>
      <c r="KOM55" s="107"/>
      <c r="KON55" s="107"/>
      <c r="KOO55" s="107"/>
      <c r="KOP55" s="107"/>
      <c r="KOQ55" s="107"/>
      <c r="KOR55" s="107"/>
      <c r="KOS55" s="107"/>
      <c r="KOT55" s="107"/>
      <c r="KOU55" s="107"/>
      <c r="KOV55" s="107"/>
      <c r="KOW55" s="107"/>
      <c r="KOX55" s="107"/>
      <c r="KOY55" s="107"/>
      <c r="KOZ55" s="107"/>
      <c r="KPA55" s="107"/>
      <c r="KPB55" s="107"/>
      <c r="KPC55" s="107"/>
      <c r="KPD55" s="107"/>
      <c r="KPE55" s="107"/>
      <c r="KPF55" s="107"/>
      <c r="KPG55" s="107"/>
      <c r="KPH55" s="107"/>
      <c r="KPI55" s="107"/>
      <c r="KPJ55" s="107"/>
      <c r="KPK55" s="107"/>
      <c r="KPL55" s="107"/>
      <c r="KPM55" s="107"/>
      <c r="KPN55" s="107"/>
      <c r="KPO55" s="107"/>
      <c r="KPP55" s="107"/>
      <c r="KPQ55" s="107"/>
      <c r="KPR55" s="107"/>
      <c r="KPS55" s="107"/>
      <c r="KPT55" s="107"/>
      <c r="KPU55" s="107"/>
      <c r="KPV55" s="107"/>
      <c r="KPW55" s="107"/>
      <c r="KPX55" s="107"/>
      <c r="KPY55" s="107"/>
      <c r="KPZ55" s="107"/>
      <c r="KQA55" s="107"/>
      <c r="KQB55" s="107"/>
      <c r="KQC55" s="107"/>
      <c r="KQD55" s="107"/>
      <c r="KQE55" s="107"/>
      <c r="KQF55" s="107"/>
      <c r="KQG55" s="107"/>
      <c r="KQH55" s="107"/>
      <c r="KQI55" s="107"/>
      <c r="KQJ55" s="107"/>
      <c r="KQK55" s="107"/>
      <c r="KQL55" s="107"/>
      <c r="KQM55" s="107"/>
      <c r="KQN55" s="107"/>
      <c r="KQO55" s="107"/>
      <c r="KQP55" s="107"/>
      <c r="KQQ55" s="107"/>
      <c r="KQR55" s="107"/>
      <c r="KQS55" s="107"/>
      <c r="KQT55" s="107"/>
      <c r="KQU55" s="107"/>
      <c r="KQV55" s="107"/>
      <c r="KQW55" s="107"/>
      <c r="KQX55" s="107"/>
      <c r="KQY55" s="107"/>
      <c r="KQZ55" s="107"/>
      <c r="KRA55" s="107"/>
      <c r="KRB55" s="107"/>
      <c r="KRC55" s="107"/>
      <c r="KRD55" s="107"/>
      <c r="KRE55" s="107"/>
      <c r="KRF55" s="107"/>
      <c r="KRG55" s="107"/>
      <c r="KRH55" s="107"/>
      <c r="KRI55" s="107"/>
      <c r="KRJ55" s="107"/>
      <c r="KRK55" s="107"/>
      <c r="KRL55" s="107"/>
      <c r="KRM55" s="107"/>
      <c r="KRN55" s="107"/>
      <c r="KRO55" s="107"/>
      <c r="KRP55" s="107"/>
      <c r="KRQ55" s="107"/>
      <c r="KRR55" s="107"/>
      <c r="KRS55" s="107"/>
      <c r="KRT55" s="107"/>
      <c r="KRU55" s="107"/>
      <c r="KRV55" s="107"/>
      <c r="KRW55" s="107"/>
      <c r="KRX55" s="107"/>
      <c r="KRY55" s="107"/>
      <c r="KRZ55" s="107"/>
      <c r="KSA55" s="107"/>
      <c r="KSB55" s="107"/>
      <c r="KSC55" s="107"/>
      <c r="KSD55" s="107"/>
      <c r="KSE55" s="107"/>
      <c r="KSF55" s="107"/>
      <c r="KSG55" s="107"/>
      <c r="KSH55" s="107"/>
      <c r="KSI55" s="107"/>
      <c r="KSJ55" s="107"/>
      <c r="KSK55" s="107"/>
      <c r="KSL55" s="107"/>
      <c r="KSM55" s="107"/>
      <c r="KSN55" s="107"/>
      <c r="KSO55" s="107"/>
      <c r="KSP55" s="107"/>
      <c r="KSQ55" s="107"/>
      <c r="KSR55" s="107"/>
      <c r="KSS55" s="107"/>
      <c r="KST55" s="107"/>
      <c r="KSU55" s="107"/>
      <c r="KSV55" s="107"/>
      <c r="KSW55" s="107"/>
      <c r="KSX55" s="107"/>
      <c r="KSY55" s="107"/>
      <c r="KSZ55" s="107"/>
      <c r="KTA55" s="107"/>
      <c r="KTB55" s="107"/>
      <c r="KTC55" s="107"/>
      <c r="KTD55" s="107"/>
      <c r="KTE55" s="107"/>
      <c r="KTF55" s="107"/>
      <c r="KTG55" s="107"/>
      <c r="KTH55" s="107"/>
      <c r="KTI55" s="107"/>
      <c r="KTJ55" s="107"/>
      <c r="KTK55" s="107"/>
      <c r="KTL55" s="107"/>
      <c r="KTM55" s="107"/>
      <c r="KTN55" s="107"/>
      <c r="KTO55" s="107"/>
      <c r="KTP55" s="107"/>
      <c r="KTQ55" s="107"/>
      <c r="KTR55" s="107"/>
      <c r="KTS55" s="107"/>
      <c r="KTT55" s="107"/>
      <c r="KTU55" s="107"/>
      <c r="KTV55" s="107"/>
      <c r="KTW55" s="107"/>
      <c r="KTX55" s="107"/>
      <c r="KTY55" s="107"/>
      <c r="KTZ55" s="107"/>
      <c r="KUA55" s="107"/>
      <c r="KUB55" s="107"/>
      <c r="KUC55" s="107"/>
      <c r="KUD55" s="107"/>
      <c r="KUE55" s="107"/>
      <c r="KUF55" s="107"/>
      <c r="KUG55" s="107"/>
      <c r="KUH55" s="107"/>
      <c r="KUI55" s="107"/>
      <c r="KUJ55" s="107"/>
      <c r="KUK55" s="107"/>
      <c r="KUL55" s="107"/>
      <c r="KUM55" s="107"/>
      <c r="KUN55" s="107"/>
      <c r="KUO55" s="107"/>
      <c r="KUP55" s="107"/>
      <c r="KUQ55" s="107"/>
      <c r="KUR55" s="107"/>
      <c r="KUS55" s="107"/>
      <c r="KUT55" s="107"/>
      <c r="KUU55" s="107"/>
      <c r="KUV55" s="107"/>
      <c r="KUW55" s="107"/>
      <c r="KUX55" s="107"/>
      <c r="KUY55" s="107"/>
      <c r="KUZ55" s="107"/>
      <c r="KVA55" s="107"/>
      <c r="KVB55" s="107"/>
      <c r="KVC55" s="107"/>
      <c r="KVD55" s="107"/>
      <c r="KVE55" s="107"/>
      <c r="KVF55" s="107"/>
      <c r="KVG55" s="107"/>
      <c r="KVH55" s="107"/>
      <c r="KVI55" s="107"/>
      <c r="KVJ55" s="107"/>
      <c r="KVK55" s="107"/>
      <c r="KVL55" s="107"/>
      <c r="KVM55" s="107"/>
      <c r="KVN55" s="107"/>
      <c r="KVO55" s="107"/>
      <c r="KVP55" s="107"/>
      <c r="KVQ55" s="107"/>
      <c r="KVR55" s="107"/>
      <c r="KVS55" s="107"/>
      <c r="KVT55" s="107"/>
      <c r="KVU55" s="107"/>
      <c r="KVV55" s="107"/>
      <c r="KVW55" s="107"/>
      <c r="KVX55" s="107"/>
      <c r="KVY55" s="107"/>
      <c r="KVZ55" s="107"/>
      <c r="KWA55" s="107"/>
      <c r="KWB55" s="107"/>
      <c r="KWC55" s="107"/>
      <c r="KWD55" s="107"/>
      <c r="KWE55" s="107"/>
      <c r="KWF55" s="107"/>
      <c r="KWG55" s="107"/>
      <c r="KWH55" s="107"/>
      <c r="KWI55" s="107"/>
      <c r="KWJ55" s="107"/>
      <c r="KWK55" s="107"/>
      <c r="KWL55" s="107"/>
      <c r="KWM55" s="107"/>
      <c r="KWN55" s="107"/>
      <c r="KWO55" s="107"/>
      <c r="KWP55" s="107"/>
      <c r="KWQ55" s="107"/>
      <c r="KWR55" s="107"/>
      <c r="KWS55" s="107"/>
      <c r="KWT55" s="107"/>
      <c r="KWU55" s="107"/>
      <c r="KWV55" s="107"/>
      <c r="KWW55" s="107"/>
      <c r="KWX55" s="107"/>
      <c r="KWY55" s="107"/>
      <c r="KWZ55" s="107"/>
      <c r="KXA55" s="107"/>
      <c r="KXB55" s="107"/>
      <c r="KXC55" s="107"/>
      <c r="KXD55" s="107"/>
      <c r="KXE55" s="107"/>
      <c r="KXF55" s="107"/>
      <c r="KXG55" s="107"/>
      <c r="KXH55" s="107"/>
      <c r="KXI55" s="107"/>
      <c r="KXJ55" s="107"/>
      <c r="KXK55" s="107"/>
      <c r="KXL55" s="107"/>
      <c r="KXM55" s="107"/>
      <c r="KXN55" s="107"/>
      <c r="KXO55" s="107"/>
      <c r="KXP55" s="107"/>
      <c r="KXQ55" s="107"/>
      <c r="KXR55" s="107"/>
      <c r="KXS55" s="107"/>
      <c r="KXT55" s="107"/>
      <c r="KXU55" s="107"/>
      <c r="KXV55" s="107"/>
      <c r="KXW55" s="107"/>
      <c r="KXX55" s="107"/>
      <c r="KXY55" s="107"/>
      <c r="KXZ55" s="107"/>
      <c r="KYA55" s="107"/>
      <c r="KYB55" s="107"/>
      <c r="KYC55" s="107"/>
      <c r="KYD55" s="107"/>
      <c r="KYE55" s="107"/>
      <c r="KYF55" s="107"/>
      <c r="KYG55" s="107"/>
      <c r="KYH55" s="107"/>
      <c r="KYI55" s="107"/>
      <c r="KYJ55" s="107"/>
      <c r="KYK55" s="107"/>
      <c r="KYL55" s="107"/>
      <c r="KYM55" s="107"/>
      <c r="KYN55" s="107"/>
      <c r="KYO55" s="107"/>
      <c r="KYP55" s="107"/>
      <c r="KYQ55" s="107"/>
      <c r="KYR55" s="107"/>
      <c r="KYS55" s="107"/>
      <c r="KYT55" s="107"/>
      <c r="KYU55" s="107"/>
      <c r="KYV55" s="107"/>
      <c r="KYW55" s="107"/>
      <c r="KYX55" s="107"/>
      <c r="KYY55" s="107"/>
      <c r="KYZ55" s="107"/>
      <c r="KZA55" s="107"/>
      <c r="KZB55" s="107"/>
      <c r="KZC55" s="107"/>
      <c r="KZD55" s="107"/>
      <c r="KZE55" s="107"/>
      <c r="KZF55" s="107"/>
      <c r="KZG55" s="107"/>
      <c r="KZH55" s="107"/>
      <c r="KZI55" s="107"/>
      <c r="KZJ55" s="107"/>
      <c r="KZK55" s="107"/>
      <c r="KZL55" s="107"/>
      <c r="KZM55" s="107"/>
      <c r="KZN55" s="107"/>
      <c r="KZO55" s="107"/>
      <c r="KZP55" s="107"/>
      <c r="KZQ55" s="107"/>
      <c r="KZR55" s="107"/>
      <c r="KZS55" s="107"/>
      <c r="KZT55" s="107"/>
      <c r="KZU55" s="107"/>
      <c r="KZV55" s="107"/>
      <c r="KZW55" s="107"/>
      <c r="KZX55" s="107"/>
      <c r="KZY55" s="107"/>
      <c r="KZZ55" s="107"/>
      <c r="LAA55" s="107"/>
      <c r="LAB55" s="107"/>
      <c r="LAC55" s="107"/>
      <c r="LAD55" s="107"/>
      <c r="LAE55" s="107"/>
      <c r="LAF55" s="107"/>
      <c r="LAG55" s="107"/>
      <c r="LAH55" s="107"/>
      <c r="LAI55" s="107"/>
      <c r="LAJ55" s="107"/>
      <c r="LAK55" s="107"/>
      <c r="LAL55" s="107"/>
      <c r="LAM55" s="107"/>
      <c r="LAN55" s="107"/>
      <c r="LAO55" s="107"/>
      <c r="LAP55" s="107"/>
      <c r="LAQ55" s="107"/>
      <c r="LAR55" s="107"/>
      <c r="LAS55" s="107"/>
      <c r="LAT55" s="107"/>
      <c r="LAU55" s="107"/>
      <c r="LAV55" s="107"/>
      <c r="LAW55" s="107"/>
      <c r="LAX55" s="107"/>
      <c r="LAY55" s="107"/>
      <c r="LAZ55" s="107"/>
      <c r="LBA55" s="107"/>
      <c r="LBB55" s="107"/>
      <c r="LBC55" s="107"/>
      <c r="LBD55" s="107"/>
      <c r="LBE55" s="107"/>
      <c r="LBF55" s="107"/>
      <c r="LBG55" s="107"/>
      <c r="LBH55" s="107"/>
      <c r="LBI55" s="107"/>
      <c r="LBJ55" s="107"/>
      <c r="LBK55" s="107"/>
      <c r="LBL55" s="107"/>
      <c r="LBM55" s="107"/>
      <c r="LBN55" s="107"/>
      <c r="LBO55" s="107"/>
      <c r="LBP55" s="107"/>
      <c r="LBQ55" s="107"/>
      <c r="LBR55" s="107"/>
      <c r="LBS55" s="107"/>
      <c r="LBT55" s="107"/>
      <c r="LBU55" s="107"/>
      <c r="LBV55" s="107"/>
      <c r="LBW55" s="107"/>
      <c r="LBX55" s="107"/>
      <c r="LBY55" s="107"/>
      <c r="LBZ55" s="107"/>
      <c r="LCA55" s="107"/>
      <c r="LCB55" s="107"/>
      <c r="LCC55" s="107"/>
      <c r="LCD55" s="107"/>
      <c r="LCE55" s="107"/>
      <c r="LCF55" s="107"/>
      <c r="LCG55" s="107"/>
      <c r="LCH55" s="107"/>
      <c r="LCI55" s="107"/>
      <c r="LCJ55" s="107"/>
      <c r="LCK55" s="107"/>
      <c r="LCL55" s="107"/>
      <c r="LCM55" s="107"/>
      <c r="LCN55" s="107"/>
      <c r="LCO55" s="107"/>
      <c r="LCP55" s="107"/>
      <c r="LCQ55" s="107"/>
      <c r="LCR55" s="107"/>
      <c r="LCS55" s="107"/>
      <c r="LCT55" s="107"/>
      <c r="LCU55" s="107"/>
      <c r="LCV55" s="107"/>
      <c r="LCW55" s="107"/>
      <c r="LCX55" s="107"/>
      <c r="LCY55" s="107"/>
      <c r="LCZ55" s="107"/>
      <c r="LDA55" s="107"/>
      <c r="LDB55" s="107"/>
      <c r="LDC55" s="107"/>
      <c r="LDD55" s="107"/>
      <c r="LDE55" s="107"/>
      <c r="LDF55" s="107"/>
      <c r="LDG55" s="107"/>
      <c r="LDH55" s="107"/>
      <c r="LDI55" s="107"/>
      <c r="LDJ55" s="107"/>
      <c r="LDK55" s="107"/>
      <c r="LDL55" s="107"/>
      <c r="LDM55" s="107"/>
      <c r="LDN55" s="107"/>
      <c r="LDO55" s="107"/>
      <c r="LDP55" s="107"/>
      <c r="LDQ55" s="107"/>
      <c r="LDR55" s="107"/>
      <c r="LDS55" s="107"/>
      <c r="LDT55" s="107"/>
      <c r="LDU55" s="107"/>
      <c r="LDV55" s="107"/>
      <c r="LDW55" s="107"/>
      <c r="LDX55" s="107"/>
      <c r="LDY55" s="107"/>
      <c r="LDZ55" s="107"/>
      <c r="LEA55" s="107"/>
      <c r="LEB55" s="107"/>
      <c r="LEC55" s="107"/>
      <c r="LED55" s="107"/>
      <c r="LEE55" s="107"/>
      <c r="LEF55" s="107"/>
      <c r="LEG55" s="107"/>
      <c r="LEH55" s="107"/>
      <c r="LEI55" s="107"/>
      <c r="LEJ55" s="107"/>
      <c r="LEK55" s="107"/>
      <c r="LEL55" s="107"/>
      <c r="LEM55" s="107"/>
      <c r="LEN55" s="107"/>
      <c r="LEO55" s="107"/>
      <c r="LEP55" s="107"/>
      <c r="LEQ55" s="107"/>
      <c r="LER55" s="107"/>
      <c r="LES55" s="107"/>
      <c r="LET55" s="107"/>
      <c r="LEU55" s="107"/>
      <c r="LEV55" s="107"/>
      <c r="LEW55" s="107"/>
      <c r="LEX55" s="107"/>
      <c r="LEY55" s="107"/>
      <c r="LEZ55" s="107"/>
      <c r="LFA55" s="107"/>
      <c r="LFB55" s="107"/>
      <c r="LFC55" s="107"/>
      <c r="LFD55" s="107"/>
      <c r="LFE55" s="107"/>
      <c r="LFF55" s="107"/>
      <c r="LFG55" s="107"/>
      <c r="LFH55" s="107"/>
      <c r="LFI55" s="107"/>
      <c r="LFJ55" s="107"/>
      <c r="LFK55" s="107"/>
      <c r="LFL55" s="107"/>
      <c r="LFM55" s="107"/>
      <c r="LFN55" s="107"/>
      <c r="LFO55" s="107"/>
      <c r="LFP55" s="107"/>
      <c r="LFQ55" s="107"/>
      <c r="LFR55" s="107"/>
      <c r="LFS55" s="107"/>
      <c r="LFT55" s="107"/>
      <c r="LFU55" s="107"/>
      <c r="LFV55" s="107"/>
      <c r="LFW55" s="107"/>
      <c r="LFX55" s="107"/>
      <c r="LFY55" s="107"/>
      <c r="LFZ55" s="107"/>
      <c r="LGA55" s="107"/>
      <c r="LGB55" s="107"/>
      <c r="LGC55" s="107"/>
      <c r="LGD55" s="107"/>
      <c r="LGE55" s="107"/>
      <c r="LGF55" s="107"/>
      <c r="LGG55" s="107"/>
      <c r="LGH55" s="107"/>
      <c r="LGI55" s="107"/>
      <c r="LGJ55" s="107"/>
      <c r="LGK55" s="107"/>
      <c r="LGL55" s="107"/>
      <c r="LGM55" s="107"/>
      <c r="LGN55" s="107"/>
      <c r="LGO55" s="107"/>
      <c r="LGP55" s="107"/>
      <c r="LGQ55" s="107"/>
      <c r="LGR55" s="107"/>
      <c r="LGS55" s="107"/>
      <c r="LGT55" s="107"/>
      <c r="LGU55" s="107"/>
      <c r="LGV55" s="107"/>
      <c r="LGW55" s="107"/>
      <c r="LGX55" s="107"/>
      <c r="LGY55" s="107"/>
      <c r="LGZ55" s="107"/>
      <c r="LHA55" s="107"/>
      <c r="LHB55" s="107"/>
      <c r="LHC55" s="107"/>
      <c r="LHD55" s="107"/>
      <c r="LHE55" s="107"/>
      <c r="LHF55" s="107"/>
      <c r="LHG55" s="107"/>
      <c r="LHH55" s="107"/>
      <c r="LHI55" s="107"/>
      <c r="LHJ55" s="107"/>
      <c r="LHK55" s="107"/>
      <c r="LHL55" s="107"/>
      <c r="LHM55" s="107"/>
      <c r="LHN55" s="107"/>
      <c r="LHO55" s="107"/>
      <c r="LHP55" s="107"/>
      <c r="LHQ55" s="107"/>
      <c r="LHR55" s="107"/>
      <c r="LHS55" s="107"/>
      <c r="LHT55" s="107"/>
      <c r="LHU55" s="107"/>
      <c r="LHV55" s="107"/>
      <c r="LHW55" s="107"/>
      <c r="LHX55" s="107"/>
      <c r="LHY55" s="107"/>
      <c r="LHZ55" s="107"/>
      <c r="LIA55" s="107"/>
      <c r="LIB55" s="107"/>
      <c r="LIC55" s="107"/>
      <c r="LID55" s="107"/>
      <c r="LIE55" s="107"/>
      <c r="LIF55" s="107"/>
      <c r="LIG55" s="107"/>
      <c r="LIH55" s="107"/>
      <c r="LII55" s="107"/>
      <c r="LIJ55" s="107"/>
      <c r="LIK55" s="107"/>
      <c r="LIL55" s="107"/>
      <c r="LIM55" s="107"/>
      <c r="LIN55" s="107"/>
      <c r="LIO55" s="107"/>
      <c r="LIP55" s="107"/>
      <c r="LIQ55" s="107"/>
      <c r="LIR55" s="107"/>
      <c r="LIS55" s="107"/>
      <c r="LIT55" s="107"/>
      <c r="LIU55" s="107"/>
      <c r="LIV55" s="107"/>
      <c r="LIW55" s="107"/>
      <c r="LIX55" s="107"/>
      <c r="LIY55" s="107"/>
      <c r="LIZ55" s="107"/>
      <c r="LJA55" s="107"/>
      <c r="LJB55" s="107"/>
      <c r="LJC55" s="107"/>
      <c r="LJD55" s="107"/>
      <c r="LJE55" s="107"/>
      <c r="LJF55" s="107"/>
      <c r="LJG55" s="107"/>
      <c r="LJH55" s="107"/>
      <c r="LJI55" s="107"/>
      <c r="LJJ55" s="107"/>
      <c r="LJK55" s="107"/>
      <c r="LJL55" s="107"/>
      <c r="LJM55" s="107"/>
      <c r="LJN55" s="107"/>
      <c r="LJO55" s="107"/>
      <c r="LJP55" s="107"/>
      <c r="LJQ55" s="107"/>
      <c r="LJR55" s="107"/>
      <c r="LJS55" s="107"/>
      <c r="LJT55" s="107"/>
      <c r="LJU55" s="107"/>
      <c r="LJV55" s="107"/>
      <c r="LJW55" s="107"/>
      <c r="LJX55" s="107"/>
      <c r="LJY55" s="107"/>
      <c r="LJZ55" s="107"/>
      <c r="LKA55" s="107"/>
      <c r="LKB55" s="107"/>
      <c r="LKC55" s="107"/>
      <c r="LKD55" s="107"/>
      <c r="LKE55" s="107"/>
      <c r="LKF55" s="107"/>
      <c r="LKG55" s="107"/>
      <c r="LKH55" s="107"/>
      <c r="LKI55" s="107"/>
      <c r="LKJ55" s="107"/>
      <c r="LKK55" s="107"/>
      <c r="LKL55" s="107"/>
      <c r="LKM55" s="107"/>
      <c r="LKN55" s="107"/>
      <c r="LKO55" s="107"/>
      <c r="LKP55" s="107"/>
      <c r="LKQ55" s="107"/>
      <c r="LKR55" s="107"/>
      <c r="LKS55" s="107"/>
      <c r="LKT55" s="107"/>
      <c r="LKU55" s="107"/>
      <c r="LKV55" s="107"/>
      <c r="LKW55" s="107"/>
      <c r="LKX55" s="107"/>
      <c r="LKY55" s="107"/>
      <c r="LKZ55" s="107"/>
      <c r="LLA55" s="107"/>
      <c r="LLB55" s="107"/>
      <c r="LLC55" s="107"/>
      <c r="LLD55" s="107"/>
      <c r="LLE55" s="107"/>
      <c r="LLF55" s="107"/>
      <c r="LLG55" s="107"/>
      <c r="LLH55" s="107"/>
      <c r="LLI55" s="107"/>
      <c r="LLJ55" s="107"/>
      <c r="LLK55" s="107"/>
      <c r="LLL55" s="107"/>
      <c r="LLM55" s="107"/>
      <c r="LLN55" s="107"/>
      <c r="LLO55" s="107"/>
      <c r="LLP55" s="107"/>
      <c r="LLQ55" s="107"/>
      <c r="LLR55" s="107"/>
      <c r="LLS55" s="107"/>
      <c r="LLT55" s="107"/>
      <c r="LLU55" s="107"/>
      <c r="LLV55" s="107"/>
      <c r="LLW55" s="107"/>
      <c r="LLX55" s="107"/>
      <c r="LLY55" s="107"/>
      <c r="LLZ55" s="107"/>
      <c r="LMA55" s="107"/>
      <c r="LMB55" s="107"/>
      <c r="LMC55" s="107"/>
      <c r="LMD55" s="107"/>
      <c r="LME55" s="107"/>
      <c r="LMF55" s="107"/>
      <c r="LMG55" s="107"/>
      <c r="LMH55" s="107"/>
      <c r="LMI55" s="107"/>
      <c r="LMJ55" s="107"/>
      <c r="LMK55" s="107"/>
      <c r="LML55" s="107"/>
      <c r="LMM55" s="107"/>
      <c r="LMN55" s="107"/>
      <c r="LMO55" s="107"/>
      <c r="LMP55" s="107"/>
      <c r="LMQ55" s="107"/>
      <c r="LMR55" s="107"/>
      <c r="LMS55" s="107"/>
      <c r="LMT55" s="107"/>
      <c r="LMU55" s="107"/>
      <c r="LMV55" s="107"/>
      <c r="LMW55" s="107"/>
      <c r="LMX55" s="107"/>
      <c r="LMY55" s="107"/>
      <c r="LMZ55" s="107"/>
      <c r="LNA55" s="107"/>
      <c r="LNB55" s="107"/>
      <c r="LNC55" s="107"/>
      <c r="LND55" s="107"/>
      <c r="LNE55" s="107"/>
      <c r="LNF55" s="107"/>
      <c r="LNG55" s="107"/>
      <c r="LNH55" s="107"/>
      <c r="LNI55" s="107"/>
      <c r="LNJ55" s="107"/>
      <c r="LNK55" s="107"/>
      <c r="LNL55" s="107"/>
      <c r="LNM55" s="107"/>
      <c r="LNN55" s="107"/>
      <c r="LNO55" s="107"/>
      <c r="LNP55" s="107"/>
      <c r="LNQ55" s="107"/>
      <c r="LNR55" s="107"/>
      <c r="LNS55" s="107"/>
      <c r="LNT55" s="107"/>
      <c r="LNU55" s="107"/>
      <c r="LNV55" s="107"/>
      <c r="LNW55" s="107"/>
      <c r="LNX55" s="107"/>
      <c r="LNY55" s="107"/>
      <c r="LNZ55" s="107"/>
      <c r="LOA55" s="107"/>
      <c r="LOB55" s="107"/>
      <c r="LOC55" s="107"/>
      <c r="LOD55" s="107"/>
      <c r="LOE55" s="107"/>
      <c r="LOF55" s="107"/>
      <c r="LOG55" s="107"/>
      <c r="LOH55" s="107"/>
      <c r="LOI55" s="107"/>
      <c r="LOJ55" s="107"/>
      <c r="LOK55" s="107"/>
      <c r="LOL55" s="107"/>
      <c r="LOM55" s="107"/>
      <c r="LON55" s="107"/>
      <c r="LOO55" s="107"/>
      <c r="LOP55" s="107"/>
      <c r="LOQ55" s="107"/>
      <c r="LOR55" s="107"/>
      <c r="LOS55" s="107"/>
      <c r="LOT55" s="107"/>
      <c r="LOU55" s="107"/>
      <c r="LOV55" s="107"/>
      <c r="LOW55" s="107"/>
      <c r="LOX55" s="107"/>
      <c r="LOY55" s="107"/>
      <c r="LOZ55" s="107"/>
      <c r="LPA55" s="107"/>
      <c r="LPB55" s="107"/>
      <c r="LPC55" s="107"/>
      <c r="LPD55" s="107"/>
      <c r="LPE55" s="107"/>
      <c r="LPF55" s="107"/>
      <c r="LPG55" s="107"/>
      <c r="LPH55" s="107"/>
      <c r="LPI55" s="107"/>
      <c r="LPJ55" s="107"/>
      <c r="LPK55" s="107"/>
      <c r="LPL55" s="107"/>
      <c r="LPM55" s="107"/>
      <c r="LPN55" s="107"/>
      <c r="LPO55" s="107"/>
      <c r="LPP55" s="107"/>
      <c r="LPQ55" s="107"/>
      <c r="LPR55" s="107"/>
      <c r="LPS55" s="107"/>
      <c r="LPT55" s="107"/>
      <c r="LPU55" s="107"/>
      <c r="LPV55" s="107"/>
      <c r="LPW55" s="107"/>
      <c r="LPX55" s="107"/>
      <c r="LPY55" s="107"/>
      <c r="LPZ55" s="107"/>
      <c r="LQA55" s="107"/>
      <c r="LQB55" s="107"/>
      <c r="LQC55" s="107"/>
      <c r="LQD55" s="107"/>
      <c r="LQE55" s="107"/>
      <c r="LQF55" s="107"/>
      <c r="LQG55" s="107"/>
      <c r="LQH55" s="107"/>
      <c r="LQI55" s="107"/>
      <c r="LQJ55" s="107"/>
      <c r="LQK55" s="107"/>
      <c r="LQL55" s="107"/>
      <c r="LQM55" s="107"/>
      <c r="LQN55" s="107"/>
      <c r="LQO55" s="107"/>
      <c r="LQP55" s="107"/>
      <c r="LQQ55" s="107"/>
      <c r="LQR55" s="107"/>
      <c r="LQS55" s="107"/>
      <c r="LQT55" s="107"/>
      <c r="LQU55" s="107"/>
      <c r="LQV55" s="107"/>
      <c r="LQW55" s="107"/>
      <c r="LQX55" s="107"/>
      <c r="LQY55" s="107"/>
      <c r="LQZ55" s="107"/>
      <c r="LRA55" s="107"/>
      <c r="LRB55" s="107"/>
      <c r="LRC55" s="107"/>
      <c r="LRD55" s="107"/>
      <c r="LRE55" s="107"/>
      <c r="LRF55" s="107"/>
      <c r="LRG55" s="107"/>
      <c r="LRH55" s="107"/>
      <c r="LRI55" s="107"/>
      <c r="LRJ55" s="107"/>
      <c r="LRK55" s="107"/>
      <c r="LRL55" s="107"/>
      <c r="LRM55" s="107"/>
      <c r="LRN55" s="107"/>
      <c r="LRO55" s="107"/>
      <c r="LRP55" s="107"/>
      <c r="LRQ55" s="107"/>
      <c r="LRR55" s="107"/>
      <c r="LRS55" s="107"/>
      <c r="LRT55" s="107"/>
      <c r="LRU55" s="107"/>
      <c r="LRV55" s="107"/>
      <c r="LRW55" s="107"/>
      <c r="LRX55" s="107"/>
      <c r="LRY55" s="107"/>
      <c r="LRZ55" s="107"/>
      <c r="LSA55" s="107"/>
      <c r="LSB55" s="107"/>
      <c r="LSC55" s="107"/>
      <c r="LSD55" s="107"/>
      <c r="LSE55" s="107"/>
      <c r="LSF55" s="107"/>
      <c r="LSG55" s="107"/>
      <c r="LSH55" s="107"/>
      <c r="LSI55" s="107"/>
      <c r="LSJ55" s="107"/>
      <c r="LSK55" s="107"/>
      <c r="LSL55" s="107"/>
      <c r="LSM55" s="107"/>
      <c r="LSN55" s="107"/>
      <c r="LSO55" s="107"/>
      <c r="LSP55" s="107"/>
      <c r="LSQ55" s="107"/>
      <c r="LSR55" s="107"/>
      <c r="LSS55" s="107"/>
      <c r="LST55" s="107"/>
      <c r="LSU55" s="107"/>
      <c r="LSV55" s="107"/>
      <c r="LSW55" s="107"/>
      <c r="LSX55" s="107"/>
      <c r="LSY55" s="107"/>
      <c r="LSZ55" s="107"/>
      <c r="LTA55" s="107"/>
      <c r="LTB55" s="107"/>
      <c r="LTC55" s="107"/>
      <c r="LTD55" s="107"/>
      <c r="LTE55" s="107"/>
      <c r="LTF55" s="107"/>
      <c r="LTG55" s="107"/>
      <c r="LTH55" s="107"/>
      <c r="LTI55" s="107"/>
      <c r="LTJ55" s="107"/>
      <c r="LTK55" s="107"/>
      <c r="LTL55" s="107"/>
      <c r="LTM55" s="107"/>
      <c r="LTN55" s="107"/>
      <c r="LTO55" s="107"/>
      <c r="LTP55" s="107"/>
      <c r="LTQ55" s="107"/>
      <c r="LTR55" s="107"/>
      <c r="LTS55" s="107"/>
      <c r="LTT55" s="107"/>
      <c r="LTU55" s="107"/>
      <c r="LTV55" s="107"/>
      <c r="LTW55" s="107"/>
      <c r="LTX55" s="107"/>
      <c r="LTY55" s="107"/>
      <c r="LTZ55" s="107"/>
      <c r="LUA55" s="107"/>
      <c r="LUB55" s="107"/>
      <c r="LUC55" s="107"/>
      <c r="LUD55" s="107"/>
      <c r="LUE55" s="107"/>
      <c r="LUF55" s="107"/>
      <c r="LUG55" s="107"/>
      <c r="LUH55" s="107"/>
      <c r="LUI55" s="107"/>
      <c r="LUJ55" s="107"/>
      <c r="LUK55" s="107"/>
      <c r="LUL55" s="107"/>
      <c r="LUM55" s="107"/>
      <c r="LUN55" s="107"/>
      <c r="LUO55" s="107"/>
      <c r="LUP55" s="107"/>
      <c r="LUQ55" s="107"/>
      <c r="LUR55" s="107"/>
      <c r="LUS55" s="107"/>
      <c r="LUT55" s="107"/>
      <c r="LUU55" s="107"/>
      <c r="LUV55" s="107"/>
      <c r="LUW55" s="107"/>
      <c r="LUX55" s="107"/>
      <c r="LUY55" s="107"/>
      <c r="LUZ55" s="107"/>
      <c r="LVA55" s="107"/>
      <c r="LVB55" s="107"/>
      <c r="LVC55" s="107"/>
      <c r="LVD55" s="107"/>
      <c r="LVE55" s="107"/>
      <c r="LVF55" s="107"/>
      <c r="LVG55" s="107"/>
      <c r="LVH55" s="107"/>
      <c r="LVI55" s="107"/>
      <c r="LVJ55" s="107"/>
      <c r="LVK55" s="107"/>
      <c r="LVL55" s="107"/>
      <c r="LVM55" s="107"/>
      <c r="LVN55" s="107"/>
      <c r="LVO55" s="107"/>
      <c r="LVP55" s="107"/>
      <c r="LVQ55" s="107"/>
      <c r="LVR55" s="107"/>
      <c r="LVS55" s="107"/>
      <c r="LVT55" s="107"/>
      <c r="LVU55" s="107"/>
      <c r="LVV55" s="107"/>
      <c r="LVW55" s="107"/>
      <c r="LVX55" s="107"/>
      <c r="LVY55" s="107"/>
      <c r="LVZ55" s="107"/>
      <c r="LWA55" s="107"/>
      <c r="LWB55" s="107"/>
      <c r="LWC55" s="107"/>
      <c r="LWD55" s="107"/>
      <c r="LWE55" s="107"/>
      <c r="LWF55" s="107"/>
      <c r="LWG55" s="107"/>
      <c r="LWH55" s="107"/>
      <c r="LWI55" s="107"/>
      <c r="LWJ55" s="107"/>
      <c r="LWK55" s="107"/>
      <c r="LWL55" s="107"/>
      <c r="LWM55" s="107"/>
      <c r="LWN55" s="107"/>
      <c r="LWO55" s="107"/>
      <c r="LWP55" s="107"/>
      <c r="LWQ55" s="107"/>
      <c r="LWR55" s="107"/>
      <c r="LWS55" s="107"/>
      <c r="LWT55" s="107"/>
      <c r="LWU55" s="107"/>
      <c r="LWV55" s="107"/>
      <c r="LWW55" s="107"/>
      <c r="LWX55" s="107"/>
      <c r="LWY55" s="107"/>
      <c r="LWZ55" s="107"/>
      <c r="LXA55" s="107"/>
      <c r="LXB55" s="107"/>
      <c r="LXC55" s="107"/>
      <c r="LXD55" s="107"/>
      <c r="LXE55" s="107"/>
      <c r="LXF55" s="107"/>
      <c r="LXG55" s="107"/>
      <c r="LXH55" s="107"/>
      <c r="LXI55" s="107"/>
      <c r="LXJ55" s="107"/>
      <c r="LXK55" s="107"/>
      <c r="LXL55" s="107"/>
      <c r="LXM55" s="107"/>
      <c r="LXN55" s="107"/>
      <c r="LXO55" s="107"/>
      <c r="LXP55" s="107"/>
      <c r="LXQ55" s="107"/>
      <c r="LXR55" s="107"/>
      <c r="LXS55" s="107"/>
      <c r="LXT55" s="107"/>
      <c r="LXU55" s="107"/>
      <c r="LXV55" s="107"/>
      <c r="LXW55" s="107"/>
      <c r="LXX55" s="107"/>
      <c r="LXY55" s="107"/>
      <c r="LXZ55" s="107"/>
      <c r="LYA55" s="107"/>
      <c r="LYB55" s="107"/>
      <c r="LYC55" s="107"/>
      <c r="LYD55" s="107"/>
      <c r="LYE55" s="107"/>
      <c r="LYF55" s="107"/>
      <c r="LYG55" s="107"/>
      <c r="LYH55" s="107"/>
      <c r="LYI55" s="107"/>
      <c r="LYJ55" s="107"/>
      <c r="LYK55" s="107"/>
      <c r="LYL55" s="107"/>
      <c r="LYM55" s="107"/>
      <c r="LYN55" s="107"/>
      <c r="LYO55" s="107"/>
      <c r="LYP55" s="107"/>
      <c r="LYQ55" s="107"/>
      <c r="LYR55" s="107"/>
      <c r="LYS55" s="107"/>
      <c r="LYT55" s="107"/>
      <c r="LYU55" s="107"/>
      <c r="LYV55" s="107"/>
      <c r="LYW55" s="107"/>
      <c r="LYX55" s="107"/>
      <c r="LYY55" s="107"/>
      <c r="LYZ55" s="107"/>
      <c r="LZA55" s="107"/>
      <c r="LZB55" s="107"/>
      <c r="LZC55" s="107"/>
      <c r="LZD55" s="107"/>
      <c r="LZE55" s="107"/>
      <c r="LZF55" s="107"/>
      <c r="LZG55" s="107"/>
      <c r="LZH55" s="107"/>
      <c r="LZI55" s="107"/>
      <c r="LZJ55" s="107"/>
      <c r="LZK55" s="107"/>
      <c r="LZL55" s="107"/>
      <c r="LZM55" s="107"/>
      <c r="LZN55" s="107"/>
      <c r="LZO55" s="107"/>
      <c r="LZP55" s="107"/>
      <c r="LZQ55" s="107"/>
      <c r="LZR55" s="107"/>
      <c r="LZS55" s="107"/>
      <c r="LZT55" s="107"/>
      <c r="LZU55" s="107"/>
      <c r="LZV55" s="107"/>
      <c r="LZW55" s="107"/>
      <c r="LZX55" s="107"/>
      <c r="LZY55" s="107"/>
      <c r="LZZ55" s="107"/>
      <c r="MAA55" s="107"/>
      <c r="MAB55" s="107"/>
      <c r="MAC55" s="107"/>
      <c r="MAD55" s="107"/>
      <c r="MAE55" s="107"/>
      <c r="MAF55" s="107"/>
      <c r="MAG55" s="107"/>
      <c r="MAH55" s="107"/>
      <c r="MAI55" s="107"/>
      <c r="MAJ55" s="107"/>
      <c r="MAK55" s="107"/>
      <c r="MAL55" s="107"/>
      <c r="MAM55" s="107"/>
      <c r="MAN55" s="107"/>
      <c r="MAO55" s="107"/>
      <c r="MAP55" s="107"/>
      <c r="MAQ55" s="107"/>
      <c r="MAR55" s="107"/>
      <c r="MAS55" s="107"/>
      <c r="MAT55" s="107"/>
      <c r="MAU55" s="107"/>
      <c r="MAV55" s="107"/>
      <c r="MAW55" s="107"/>
      <c r="MAX55" s="107"/>
      <c r="MAY55" s="107"/>
      <c r="MAZ55" s="107"/>
      <c r="MBA55" s="107"/>
      <c r="MBB55" s="107"/>
      <c r="MBC55" s="107"/>
      <c r="MBD55" s="107"/>
      <c r="MBE55" s="107"/>
      <c r="MBF55" s="107"/>
      <c r="MBG55" s="107"/>
      <c r="MBH55" s="107"/>
      <c r="MBI55" s="107"/>
      <c r="MBJ55" s="107"/>
      <c r="MBK55" s="107"/>
      <c r="MBL55" s="107"/>
      <c r="MBM55" s="107"/>
      <c r="MBN55" s="107"/>
      <c r="MBO55" s="107"/>
      <c r="MBP55" s="107"/>
      <c r="MBQ55" s="107"/>
      <c r="MBR55" s="107"/>
      <c r="MBS55" s="107"/>
      <c r="MBT55" s="107"/>
      <c r="MBU55" s="107"/>
      <c r="MBV55" s="107"/>
      <c r="MBW55" s="107"/>
      <c r="MBX55" s="107"/>
      <c r="MBY55" s="107"/>
      <c r="MBZ55" s="107"/>
      <c r="MCA55" s="107"/>
      <c r="MCB55" s="107"/>
      <c r="MCC55" s="107"/>
      <c r="MCD55" s="107"/>
      <c r="MCE55" s="107"/>
      <c r="MCF55" s="107"/>
      <c r="MCG55" s="107"/>
      <c r="MCH55" s="107"/>
      <c r="MCI55" s="107"/>
      <c r="MCJ55" s="107"/>
      <c r="MCK55" s="107"/>
      <c r="MCL55" s="107"/>
      <c r="MCM55" s="107"/>
      <c r="MCN55" s="107"/>
      <c r="MCO55" s="107"/>
      <c r="MCP55" s="107"/>
      <c r="MCQ55" s="107"/>
      <c r="MCR55" s="107"/>
      <c r="MCS55" s="107"/>
      <c r="MCT55" s="107"/>
      <c r="MCU55" s="107"/>
      <c r="MCV55" s="107"/>
      <c r="MCW55" s="107"/>
      <c r="MCX55" s="107"/>
      <c r="MCY55" s="107"/>
      <c r="MCZ55" s="107"/>
      <c r="MDA55" s="107"/>
      <c r="MDB55" s="107"/>
      <c r="MDC55" s="107"/>
      <c r="MDD55" s="107"/>
      <c r="MDE55" s="107"/>
      <c r="MDF55" s="107"/>
      <c r="MDG55" s="107"/>
      <c r="MDH55" s="107"/>
      <c r="MDI55" s="107"/>
      <c r="MDJ55" s="107"/>
      <c r="MDK55" s="107"/>
      <c r="MDL55" s="107"/>
      <c r="MDM55" s="107"/>
      <c r="MDN55" s="107"/>
      <c r="MDO55" s="107"/>
      <c r="MDP55" s="107"/>
      <c r="MDQ55" s="107"/>
      <c r="MDR55" s="107"/>
      <c r="MDS55" s="107"/>
      <c r="MDT55" s="107"/>
      <c r="MDU55" s="107"/>
      <c r="MDV55" s="107"/>
      <c r="MDW55" s="107"/>
      <c r="MDX55" s="107"/>
      <c r="MDY55" s="107"/>
      <c r="MDZ55" s="107"/>
      <c r="MEA55" s="107"/>
      <c r="MEB55" s="107"/>
      <c r="MEC55" s="107"/>
      <c r="MED55" s="107"/>
      <c r="MEE55" s="107"/>
      <c r="MEF55" s="107"/>
      <c r="MEG55" s="107"/>
      <c r="MEH55" s="107"/>
      <c r="MEI55" s="107"/>
      <c r="MEJ55" s="107"/>
      <c r="MEK55" s="107"/>
      <c r="MEL55" s="107"/>
      <c r="MEM55" s="107"/>
      <c r="MEN55" s="107"/>
      <c r="MEO55" s="107"/>
      <c r="MEP55" s="107"/>
      <c r="MEQ55" s="107"/>
      <c r="MER55" s="107"/>
      <c r="MES55" s="107"/>
      <c r="MET55" s="107"/>
      <c r="MEU55" s="107"/>
      <c r="MEV55" s="107"/>
      <c r="MEW55" s="107"/>
      <c r="MEX55" s="107"/>
      <c r="MEY55" s="107"/>
      <c r="MEZ55" s="107"/>
      <c r="MFA55" s="107"/>
      <c r="MFB55" s="107"/>
      <c r="MFC55" s="107"/>
      <c r="MFD55" s="107"/>
      <c r="MFE55" s="107"/>
      <c r="MFF55" s="107"/>
      <c r="MFG55" s="107"/>
      <c r="MFH55" s="107"/>
      <c r="MFI55" s="107"/>
      <c r="MFJ55" s="107"/>
      <c r="MFK55" s="107"/>
      <c r="MFL55" s="107"/>
      <c r="MFM55" s="107"/>
      <c r="MFN55" s="107"/>
      <c r="MFO55" s="107"/>
      <c r="MFP55" s="107"/>
      <c r="MFQ55" s="107"/>
      <c r="MFR55" s="107"/>
      <c r="MFS55" s="107"/>
      <c r="MFT55" s="107"/>
      <c r="MFU55" s="107"/>
      <c r="MFV55" s="107"/>
      <c r="MFW55" s="107"/>
      <c r="MFX55" s="107"/>
      <c r="MFY55" s="107"/>
      <c r="MFZ55" s="107"/>
      <c r="MGA55" s="107"/>
      <c r="MGB55" s="107"/>
      <c r="MGC55" s="107"/>
      <c r="MGD55" s="107"/>
      <c r="MGE55" s="107"/>
      <c r="MGF55" s="107"/>
      <c r="MGG55" s="107"/>
      <c r="MGH55" s="107"/>
      <c r="MGI55" s="107"/>
      <c r="MGJ55" s="107"/>
      <c r="MGK55" s="107"/>
      <c r="MGL55" s="107"/>
      <c r="MGM55" s="107"/>
      <c r="MGN55" s="107"/>
      <c r="MGO55" s="107"/>
      <c r="MGP55" s="107"/>
      <c r="MGQ55" s="107"/>
      <c r="MGR55" s="107"/>
      <c r="MGS55" s="107"/>
      <c r="MGT55" s="107"/>
      <c r="MGU55" s="107"/>
      <c r="MGV55" s="107"/>
      <c r="MGW55" s="107"/>
      <c r="MGX55" s="107"/>
      <c r="MGY55" s="107"/>
      <c r="MGZ55" s="107"/>
      <c r="MHA55" s="107"/>
      <c r="MHB55" s="107"/>
      <c r="MHC55" s="107"/>
      <c r="MHD55" s="107"/>
      <c r="MHE55" s="107"/>
      <c r="MHF55" s="107"/>
      <c r="MHG55" s="107"/>
      <c r="MHH55" s="107"/>
      <c r="MHI55" s="107"/>
      <c r="MHJ55" s="107"/>
      <c r="MHK55" s="107"/>
      <c r="MHL55" s="107"/>
      <c r="MHM55" s="107"/>
      <c r="MHN55" s="107"/>
      <c r="MHO55" s="107"/>
      <c r="MHP55" s="107"/>
      <c r="MHQ55" s="107"/>
      <c r="MHR55" s="107"/>
      <c r="MHS55" s="107"/>
      <c r="MHT55" s="107"/>
      <c r="MHU55" s="107"/>
      <c r="MHV55" s="107"/>
      <c r="MHW55" s="107"/>
      <c r="MHX55" s="107"/>
      <c r="MHY55" s="107"/>
      <c r="MHZ55" s="107"/>
      <c r="MIA55" s="107"/>
      <c r="MIB55" s="107"/>
      <c r="MIC55" s="107"/>
      <c r="MID55" s="107"/>
      <c r="MIE55" s="107"/>
      <c r="MIF55" s="107"/>
      <c r="MIG55" s="107"/>
      <c r="MIH55" s="107"/>
      <c r="MII55" s="107"/>
      <c r="MIJ55" s="107"/>
      <c r="MIK55" s="107"/>
      <c r="MIL55" s="107"/>
      <c r="MIM55" s="107"/>
      <c r="MIN55" s="107"/>
      <c r="MIO55" s="107"/>
      <c r="MIP55" s="107"/>
      <c r="MIQ55" s="107"/>
      <c r="MIR55" s="107"/>
      <c r="MIS55" s="107"/>
      <c r="MIT55" s="107"/>
      <c r="MIU55" s="107"/>
      <c r="MIV55" s="107"/>
      <c r="MIW55" s="107"/>
      <c r="MIX55" s="107"/>
      <c r="MIY55" s="107"/>
      <c r="MIZ55" s="107"/>
      <c r="MJA55" s="107"/>
      <c r="MJB55" s="107"/>
      <c r="MJC55" s="107"/>
      <c r="MJD55" s="107"/>
      <c r="MJE55" s="107"/>
      <c r="MJF55" s="107"/>
      <c r="MJG55" s="107"/>
      <c r="MJH55" s="107"/>
      <c r="MJI55" s="107"/>
      <c r="MJJ55" s="107"/>
      <c r="MJK55" s="107"/>
      <c r="MJL55" s="107"/>
      <c r="MJM55" s="107"/>
      <c r="MJN55" s="107"/>
      <c r="MJO55" s="107"/>
      <c r="MJP55" s="107"/>
      <c r="MJQ55" s="107"/>
      <c r="MJR55" s="107"/>
      <c r="MJS55" s="107"/>
      <c r="MJT55" s="107"/>
      <c r="MJU55" s="107"/>
      <c r="MJV55" s="107"/>
      <c r="MJW55" s="107"/>
      <c r="MJX55" s="107"/>
      <c r="MJY55" s="107"/>
      <c r="MJZ55" s="107"/>
      <c r="MKA55" s="107"/>
      <c r="MKB55" s="107"/>
      <c r="MKC55" s="107"/>
      <c r="MKD55" s="107"/>
      <c r="MKE55" s="107"/>
      <c r="MKF55" s="107"/>
      <c r="MKG55" s="107"/>
      <c r="MKH55" s="107"/>
      <c r="MKI55" s="107"/>
      <c r="MKJ55" s="107"/>
      <c r="MKK55" s="107"/>
      <c r="MKL55" s="107"/>
      <c r="MKM55" s="107"/>
      <c r="MKN55" s="107"/>
      <c r="MKO55" s="107"/>
      <c r="MKP55" s="107"/>
      <c r="MKQ55" s="107"/>
      <c r="MKR55" s="107"/>
      <c r="MKS55" s="107"/>
      <c r="MKT55" s="107"/>
      <c r="MKU55" s="107"/>
      <c r="MKV55" s="107"/>
      <c r="MKW55" s="107"/>
      <c r="MKX55" s="107"/>
      <c r="MKY55" s="107"/>
      <c r="MKZ55" s="107"/>
      <c r="MLA55" s="107"/>
      <c r="MLB55" s="107"/>
      <c r="MLC55" s="107"/>
      <c r="MLD55" s="107"/>
      <c r="MLE55" s="107"/>
      <c r="MLF55" s="107"/>
      <c r="MLG55" s="107"/>
      <c r="MLH55" s="107"/>
      <c r="MLI55" s="107"/>
      <c r="MLJ55" s="107"/>
      <c r="MLK55" s="107"/>
      <c r="MLL55" s="107"/>
      <c r="MLM55" s="107"/>
      <c r="MLN55" s="107"/>
      <c r="MLO55" s="107"/>
      <c r="MLP55" s="107"/>
      <c r="MLQ55" s="107"/>
      <c r="MLR55" s="107"/>
      <c r="MLS55" s="107"/>
      <c r="MLT55" s="107"/>
      <c r="MLU55" s="107"/>
      <c r="MLV55" s="107"/>
      <c r="MLW55" s="107"/>
      <c r="MLX55" s="107"/>
      <c r="MLY55" s="107"/>
      <c r="MLZ55" s="107"/>
      <c r="MMA55" s="107"/>
      <c r="MMB55" s="107"/>
      <c r="MMC55" s="107"/>
      <c r="MMD55" s="107"/>
      <c r="MME55" s="107"/>
      <c r="MMF55" s="107"/>
      <c r="MMG55" s="107"/>
      <c r="MMH55" s="107"/>
      <c r="MMI55" s="107"/>
      <c r="MMJ55" s="107"/>
      <c r="MMK55" s="107"/>
      <c r="MML55" s="107"/>
      <c r="MMM55" s="107"/>
      <c r="MMN55" s="107"/>
      <c r="MMO55" s="107"/>
      <c r="MMP55" s="107"/>
      <c r="MMQ55" s="107"/>
      <c r="MMR55" s="107"/>
      <c r="MMS55" s="107"/>
      <c r="MMT55" s="107"/>
      <c r="MMU55" s="107"/>
      <c r="MMV55" s="107"/>
      <c r="MMW55" s="107"/>
      <c r="MMX55" s="107"/>
      <c r="MMY55" s="107"/>
      <c r="MMZ55" s="107"/>
      <c r="MNA55" s="107"/>
      <c r="MNB55" s="107"/>
      <c r="MNC55" s="107"/>
      <c r="MND55" s="107"/>
      <c r="MNE55" s="107"/>
      <c r="MNF55" s="107"/>
      <c r="MNG55" s="107"/>
      <c r="MNH55" s="107"/>
      <c r="MNI55" s="107"/>
      <c r="MNJ55" s="107"/>
      <c r="MNK55" s="107"/>
      <c r="MNL55" s="107"/>
      <c r="MNM55" s="107"/>
      <c r="MNN55" s="107"/>
      <c r="MNO55" s="107"/>
      <c r="MNP55" s="107"/>
      <c r="MNQ55" s="107"/>
      <c r="MNR55" s="107"/>
      <c r="MNS55" s="107"/>
      <c r="MNT55" s="107"/>
      <c r="MNU55" s="107"/>
      <c r="MNV55" s="107"/>
      <c r="MNW55" s="107"/>
      <c r="MNX55" s="107"/>
      <c r="MNY55" s="107"/>
      <c r="MNZ55" s="107"/>
      <c r="MOA55" s="107"/>
      <c r="MOB55" s="107"/>
      <c r="MOC55" s="107"/>
      <c r="MOD55" s="107"/>
      <c r="MOE55" s="107"/>
      <c r="MOF55" s="107"/>
      <c r="MOG55" s="107"/>
      <c r="MOH55" s="107"/>
      <c r="MOI55" s="107"/>
      <c r="MOJ55" s="107"/>
      <c r="MOK55" s="107"/>
      <c r="MOL55" s="107"/>
      <c r="MOM55" s="107"/>
      <c r="MON55" s="107"/>
      <c r="MOO55" s="107"/>
      <c r="MOP55" s="107"/>
      <c r="MOQ55" s="107"/>
      <c r="MOR55" s="107"/>
      <c r="MOS55" s="107"/>
      <c r="MOT55" s="107"/>
      <c r="MOU55" s="107"/>
      <c r="MOV55" s="107"/>
      <c r="MOW55" s="107"/>
      <c r="MOX55" s="107"/>
      <c r="MOY55" s="107"/>
      <c r="MOZ55" s="107"/>
      <c r="MPA55" s="107"/>
      <c r="MPB55" s="107"/>
      <c r="MPC55" s="107"/>
      <c r="MPD55" s="107"/>
      <c r="MPE55" s="107"/>
      <c r="MPF55" s="107"/>
      <c r="MPG55" s="107"/>
      <c r="MPH55" s="107"/>
      <c r="MPI55" s="107"/>
      <c r="MPJ55" s="107"/>
      <c r="MPK55" s="107"/>
      <c r="MPL55" s="107"/>
      <c r="MPM55" s="107"/>
      <c r="MPN55" s="107"/>
      <c r="MPO55" s="107"/>
      <c r="MPP55" s="107"/>
      <c r="MPQ55" s="107"/>
      <c r="MPR55" s="107"/>
      <c r="MPS55" s="107"/>
      <c r="MPT55" s="107"/>
      <c r="MPU55" s="107"/>
      <c r="MPV55" s="107"/>
      <c r="MPW55" s="107"/>
      <c r="MPX55" s="107"/>
      <c r="MPY55" s="107"/>
      <c r="MPZ55" s="107"/>
      <c r="MQA55" s="107"/>
      <c r="MQB55" s="107"/>
      <c r="MQC55" s="107"/>
      <c r="MQD55" s="107"/>
      <c r="MQE55" s="107"/>
      <c r="MQF55" s="107"/>
      <c r="MQG55" s="107"/>
      <c r="MQH55" s="107"/>
      <c r="MQI55" s="107"/>
      <c r="MQJ55" s="107"/>
      <c r="MQK55" s="107"/>
      <c r="MQL55" s="107"/>
      <c r="MQM55" s="107"/>
      <c r="MQN55" s="107"/>
      <c r="MQO55" s="107"/>
      <c r="MQP55" s="107"/>
      <c r="MQQ55" s="107"/>
      <c r="MQR55" s="107"/>
      <c r="MQS55" s="107"/>
      <c r="MQT55" s="107"/>
      <c r="MQU55" s="107"/>
      <c r="MQV55" s="107"/>
      <c r="MQW55" s="107"/>
      <c r="MQX55" s="107"/>
      <c r="MQY55" s="107"/>
      <c r="MQZ55" s="107"/>
      <c r="MRA55" s="107"/>
      <c r="MRB55" s="107"/>
      <c r="MRC55" s="107"/>
      <c r="MRD55" s="107"/>
      <c r="MRE55" s="107"/>
      <c r="MRF55" s="107"/>
      <c r="MRG55" s="107"/>
      <c r="MRH55" s="107"/>
      <c r="MRI55" s="107"/>
      <c r="MRJ55" s="107"/>
      <c r="MRK55" s="107"/>
      <c r="MRL55" s="107"/>
      <c r="MRM55" s="107"/>
      <c r="MRN55" s="107"/>
      <c r="MRO55" s="107"/>
      <c r="MRP55" s="107"/>
      <c r="MRQ55" s="107"/>
      <c r="MRR55" s="107"/>
      <c r="MRS55" s="107"/>
      <c r="MRT55" s="107"/>
      <c r="MRU55" s="107"/>
      <c r="MRV55" s="107"/>
      <c r="MRW55" s="107"/>
      <c r="MRX55" s="107"/>
      <c r="MRY55" s="107"/>
      <c r="MRZ55" s="107"/>
      <c r="MSA55" s="107"/>
      <c r="MSB55" s="107"/>
      <c r="MSC55" s="107"/>
      <c r="MSD55" s="107"/>
      <c r="MSE55" s="107"/>
      <c r="MSF55" s="107"/>
      <c r="MSG55" s="107"/>
      <c r="MSH55" s="107"/>
      <c r="MSI55" s="107"/>
      <c r="MSJ55" s="107"/>
      <c r="MSK55" s="107"/>
      <c r="MSL55" s="107"/>
      <c r="MSM55" s="107"/>
      <c r="MSN55" s="107"/>
      <c r="MSO55" s="107"/>
      <c r="MSP55" s="107"/>
      <c r="MSQ55" s="107"/>
      <c r="MSR55" s="107"/>
      <c r="MSS55" s="107"/>
      <c r="MST55" s="107"/>
      <c r="MSU55" s="107"/>
      <c r="MSV55" s="107"/>
      <c r="MSW55" s="107"/>
      <c r="MSX55" s="107"/>
      <c r="MSY55" s="107"/>
      <c r="MSZ55" s="107"/>
      <c r="MTA55" s="107"/>
      <c r="MTB55" s="107"/>
      <c r="MTC55" s="107"/>
      <c r="MTD55" s="107"/>
      <c r="MTE55" s="107"/>
      <c r="MTF55" s="107"/>
      <c r="MTG55" s="107"/>
      <c r="MTH55" s="107"/>
      <c r="MTI55" s="107"/>
      <c r="MTJ55" s="107"/>
      <c r="MTK55" s="107"/>
      <c r="MTL55" s="107"/>
      <c r="MTM55" s="107"/>
      <c r="MTN55" s="107"/>
      <c r="MTO55" s="107"/>
      <c r="MTP55" s="107"/>
      <c r="MTQ55" s="107"/>
      <c r="MTR55" s="107"/>
      <c r="MTS55" s="107"/>
      <c r="MTT55" s="107"/>
      <c r="MTU55" s="107"/>
      <c r="MTV55" s="107"/>
      <c r="MTW55" s="107"/>
      <c r="MTX55" s="107"/>
      <c r="MTY55" s="107"/>
      <c r="MTZ55" s="107"/>
      <c r="MUA55" s="107"/>
      <c r="MUB55" s="107"/>
      <c r="MUC55" s="107"/>
      <c r="MUD55" s="107"/>
      <c r="MUE55" s="107"/>
      <c r="MUF55" s="107"/>
      <c r="MUG55" s="107"/>
      <c r="MUH55" s="107"/>
      <c r="MUI55" s="107"/>
      <c r="MUJ55" s="107"/>
      <c r="MUK55" s="107"/>
      <c r="MUL55" s="107"/>
      <c r="MUM55" s="107"/>
      <c r="MUN55" s="107"/>
      <c r="MUO55" s="107"/>
      <c r="MUP55" s="107"/>
      <c r="MUQ55" s="107"/>
      <c r="MUR55" s="107"/>
      <c r="MUS55" s="107"/>
      <c r="MUT55" s="107"/>
      <c r="MUU55" s="107"/>
      <c r="MUV55" s="107"/>
      <c r="MUW55" s="107"/>
      <c r="MUX55" s="107"/>
      <c r="MUY55" s="107"/>
      <c r="MUZ55" s="107"/>
      <c r="MVA55" s="107"/>
      <c r="MVB55" s="107"/>
      <c r="MVC55" s="107"/>
      <c r="MVD55" s="107"/>
      <c r="MVE55" s="107"/>
      <c r="MVF55" s="107"/>
      <c r="MVG55" s="107"/>
      <c r="MVH55" s="107"/>
      <c r="MVI55" s="107"/>
      <c r="MVJ55" s="107"/>
      <c r="MVK55" s="107"/>
      <c r="MVL55" s="107"/>
      <c r="MVM55" s="107"/>
      <c r="MVN55" s="107"/>
      <c r="MVO55" s="107"/>
      <c r="MVP55" s="107"/>
      <c r="MVQ55" s="107"/>
      <c r="MVR55" s="107"/>
      <c r="MVS55" s="107"/>
      <c r="MVT55" s="107"/>
      <c r="MVU55" s="107"/>
      <c r="MVV55" s="107"/>
      <c r="MVW55" s="107"/>
      <c r="MVX55" s="107"/>
      <c r="MVY55" s="107"/>
      <c r="MVZ55" s="107"/>
      <c r="MWA55" s="107"/>
      <c r="MWB55" s="107"/>
      <c r="MWC55" s="107"/>
      <c r="MWD55" s="107"/>
      <c r="MWE55" s="107"/>
      <c r="MWF55" s="107"/>
      <c r="MWG55" s="107"/>
      <c r="MWH55" s="107"/>
      <c r="MWI55" s="107"/>
      <c r="MWJ55" s="107"/>
      <c r="MWK55" s="107"/>
      <c r="MWL55" s="107"/>
      <c r="MWM55" s="107"/>
      <c r="MWN55" s="107"/>
      <c r="MWO55" s="107"/>
      <c r="MWP55" s="107"/>
      <c r="MWQ55" s="107"/>
      <c r="MWR55" s="107"/>
      <c r="MWS55" s="107"/>
      <c r="MWT55" s="107"/>
      <c r="MWU55" s="107"/>
      <c r="MWV55" s="107"/>
      <c r="MWW55" s="107"/>
      <c r="MWX55" s="107"/>
      <c r="MWY55" s="107"/>
      <c r="MWZ55" s="107"/>
      <c r="MXA55" s="107"/>
      <c r="MXB55" s="107"/>
      <c r="MXC55" s="107"/>
      <c r="MXD55" s="107"/>
      <c r="MXE55" s="107"/>
      <c r="MXF55" s="107"/>
      <c r="MXG55" s="107"/>
      <c r="MXH55" s="107"/>
      <c r="MXI55" s="107"/>
      <c r="MXJ55" s="107"/>
      <c r="MXK55" s="107"/>
      <c r="MXL55" s="107"/>
      <c r="MXM55" s="107"/>
      <c r="MXN55" s="107"/>
      <c r="MXO55" s="107"/>
      <c r="MXP55" s="107"/>
      <c r="MXQ55" s="107"/>
      <c r="MXR55" s="107"/>
      <c r="MXS55" s="107"/>
      <c r="MXT55" s="107"/>
      <c r="MXU55" s="107"/>
      <c r="MXV55" s="107"/>
      <c r="MXW55" s="107"/>
      <c r="MXX55" s="107"/>
      <c r="MXY55" s="107"/>
      <c r="MXZ55" s="107"/>
      <c r="MYA55" s="107"/>
      <c r="MYB55" s="107"/>
      <c r="MYC55" s="107"/>
      <c r="MYD55" s="107"/>
      <c r="MYE55" s="107"/>
      <c r="MYF55" s="107"/>
      <c r="MYG55" s="107"/>
      <c r="MYH55" s="107"/>
      <c r="MYI55" s="107"/>
      <c r="MYJ55" s="107"/>
      <c r="MYK55" s="107"/>
      <c r="MYL55" s="107"/>
      <c r="MYM55" s="107"/>
      <c r="MYN55" s="107"/>
      <c r="MYO55" s="107"/>
      <c r="MYP55" s="107"/>
      <c r="MYQ55" s="107"/>
      <c r="MYR55" s="107"/>
      <c r="MYS55" s="107"/>
      <c r="MYT55" s="107"/>
      <c r="MYU55" s="107"/>
      <c r="MYV55" s="107"/>
      <c r="MYW55" s="107"/>
      <c r="MYX55" s="107"/>
      <c r="MYY55" s="107"/>
      <c r="MYZ55" s="107"/>
      <c r="MZA55" s="107"/>
      <c r="MZB55" s="107"/>
      <c r="MZC55" s="107"/>
      <c r="MZD55" s="107"/>
      <c r="MZE55" s="107"/>
      <c r="MZF55" s="107"/>
      <c r="MZG55" s="107"/>
      <c r="MZH55" s="107"/>
      <c r="MZI55" s="107"/>
      <c r="MZJ55" s="107"/>
      <c r="MZK55" s="107"/>
      <c r="MZL55" s="107"/>
      <c r="MZM55" s="107"/>
      <c r="MZN55" s="107"/>
      <c r="MZO55" s="107"/>
      <c r="MZP55" s="107"/>
      <c r="MZQ55" s="107"/>
      <c r="MZR55" s="107"/>
      <c r="MZS55" s="107"/>
      <c r="MZT55" s="107"/>
      <c r="MZU55" s="107"/>
      <c r="MZV55" s="107"/>
      <c r="MZW55" s="107"/>
      <c r="MZX55" s="107"/>
      <c r="MZY55" s="107"/>
      <c r="MZZ55" s="107"/>
      <c r="NAA55" s="107"/>
      <c r="NAB55" s="107"/>
      <c r="NAC55" s="107"/>
      <c r="NAD55" s="107"/>
      <c r="NAE55" s="107"/>
      <c r="NAF55" s="107"/>
      <c r="NAG55" s="107"/>
      <c r="NAH55" s="107"/>
      <c r="NAI55" s="107"/>
      <c r="NAJ55" s="107"/>
      <c r="NAK55" s="107"/>
      <c r="NAL55" s="107"/>
      <c r="NAM55" s="107"/>
      <c r="NAN55" s="107"/>
      <c r="NAO55" s="107"/>
      <c r="NAP55" s="107"/>
      <c r="NAQ55" s="107"/>
      <c r="NAR55" s="107"/>
      <c r="NAS55" s="107"/>
      <c r="NAT55" s="107"/>
      <c r="NAU55" s="107"/>
      <c r="NAV55" s="107"/>
      <c r="NAW55" s="107"/>
      <c r="NAX55" s="107"/>
      <c r="NAY55" s="107"/>
      <c r="NAZ55" s="107"/>
      <c r="NBA55" s="107"/>
      <c r="NBB55" s="107"/>
      <c r="NBC55" s="107"/>
      <c r="NBD55" s="107"/>
      <c r="NBE55" s="107"/>
      <c r="NBF55" s="107"/>
      <c r="NBG55" s="107"/>
      <c r="NBH55" s="107"/>
      <c r="NBI55" s="107"/>
      <c r="NBJ55" s="107"/>
      <c r="NBK55" s="107"/>
      <c r="NBL55" s="107"/>
      <c r="NBM55" s="107"/>
      <c r="NBN55" s="107"/>
      <c r="NBO55" s="107"/>
      <c r="NBP55" s="107"/>
      <c r="NBQ55" s="107"/>
      <c r="NBR55" s="107"/>
      <c r="NBS55" s="107"/>
      <c r="NBT55" s="107"/>
      <c r="NBU55" s="107"/>
      <c r="NBV55" s="107"/>
      <c r="NBW55" s="107"/>
      <c r="NBX55" s="107"/>
      <c r="NBY55" s="107"/>
      <c r="NBZ55" s="107"/>
      <c r="NCA55" s="107"/>
      <c r="NCB55" s="107"/>
      <c r="NCC55" s="107"/>
      <c r="NCD55" s="107"/>
      <c r="NCE55" s="107"/>
      <c r="NCF55" s="107"/>
      <c r="NCG55" s="107"/>
      <c r="NCH55" s="107"/>
      <c r="NCI55" s="107"/>
      <c r="NCJ55" s="107"/>
      <c r="NCK55" s="107"/>
      <c r="NCL55" s="107"/>
      <c r="NCM55" s="107"/>
      <c r="NCN55" s="107"/>
      <c r="NCO55" s="107"/>
      <c r="NCP55" s="107"/>
      <c r="NCQ55" s="107"/>
      <c r="NCR55" s="107"/>
      <c r="NCS55" s="107"/>
      <c r="NCT55" s="107"/>
      <c r="NCU55" s="107"/>
      <c r="NCV55" s="107"/>
      <c r="NCW55" s="107"/>
      <c r="NCX55" s="107"/>
      <c r="NCY55" s="107"/>
      <c r="NCZ55" s="107"/>
      <c r="NDA55" s="107"/>
      <c r="NDB55" s="107"/>
      <c r="NDC55" s="107"/>
      <c r="NDD55" s="107"/>
      <c r="NDE55" s="107"/>
      <c r="NDF55" s="107"/>
      <c r="NDG55" s="107"/>
      <c r="NDH55" s="107"/>
      <c r="NDI55" s="107"/>
      <c r="NDJ55" s="107"/>
      <c r="NDK55" s="107"/>
      <c r="NDL55" s="107"/>
      <c r="NDM55" s="107"/>
      <c r="NDN55" s="107"/>
      <c r="NDO55" s="107"/>
      <c r="NDP55" s="107"/>
      <c r="NDQ55" s="107"/>
      <c r="NDR55" s="107"/>
      <c r="NDS55" s="107"/>
      <c r="NDT55" s="107"/>
      <c r="NDU55" s="107"/>
      <c r="NDV55" s="107"/>
      <c r="NDW55" s="107"/>
      <c r="NDX55" s="107"/>
      <c r="NDY55" s="107"/>
      <c r="NDZ55" s="107"/>
      <c r="NEA55" s="107"/>
      <c r="NEB55" s="107"/>
      <c r="NEC55" s="107"/>
      <c r="NED55" s="107"/>
      <c r="NEE55" s="107"/>
      <c r="NEF55" s="107"/>
      <c r="NEG55" s="107"/>
      <c r="NEH55" s="107"/>
      <c r="NEI55" s="107"/>
      <c r="NEJ55" s="107"/>
      <c r="NEK55" s="107"/>
      <c r="NEL55" s="107"/>
      <c r="NEM55" s="107"/>
      <c r="NEN55" s="107"/>
      <c r="NEO55" s="107"/>
      <c r="NEP55" s="107"/>
      <c r="NEQ55" s="107"/>
      <c r="NER55" s="107"/>
      <c r="NES55" s="107"/>
      <c r="NET55" s="107"/>
      <c r="NEU55" s="107"/>
      <c r="NEV55" s="107"/>
      <c r="NEW55" s="107"/>
      <c r="NEX55" s="107"/>
      <c r="NEY55" s="107"/>
      <c r="NEZ55" s="107"/>
      <c r="NFA55" s="107"/>
      <c r="NFB55" s="107"/>
      <c r="NFC55" s="107"/>
      <c r="NFD55" s="107"/>
      <c r="NFE55" s="107"/>
      <c r="NFF55" s="107"/>
      <c r="NFG55" s="107"/>
      <c r="NFH55" s="107"/>
      <c r="NFI55" s="107"/>
      <c r="NFJ55" s="107"/>
      <c r="NFK55" s="107"/>
      <c r="NFL55" s="107"/>
      <c r="NFM55" s="107"/>
      <c r="NFN55" s="107"/>
      <c r="NFO55" s="107"/>
      <c r="NFP55" s="107"/>
      <c r="NFQ55" s="107"/>
      <c r="NFR55" s="107"/>
      <c r="NFS55" s="107"/>
      <c r="NFT55" s="107"/>
      <c r="NFU55" s="107"/>
      <c r="NFV55" s="107"/>
      <c r="NFW55" s="107"/>
      <c r="NFX55" s="107"/>
      <c r="NFY55" s="107"/>
      <c r="NFZ55" s="107"/>
      <c r="NGA55" s="107"/>
      <c r="NGB55" s="107"/>
      <c r="NGC55" s="107"/>
      <c r="NGD55" s="107"/>
      <c r="NGE55" s="107"/>
      <c r="NGF55" s="107"/>
      <c r="NGG55" s="107"/>
      <c r="NGH55" s="107"/>
      <c r="NGI55" s="107"/>
      <c r="NGJ55" s="107"/>
      <c r="NGK55" s="107"/>
      <c r="NGL55" s="107"/>
      <c r="NGM55" s="107"/>
      <c r="NGN55" s="107"/>
      <c r="NGO55" s="107"/>
      <c r="NGP55" s="107"/>
      <c r="NGQ55" s="107"/>
      <c r="NGR55" s="107"/>
      <c r="NGS55" s="107"/>
      <c r="NGT55" s="107"/>
      <c r="NGU55" s="107"/>
      <c r="NGV55" s="107"/>
      <c r="NGW55" s="107"/>
      <c r="NGX55" s="107"/>
      <c r="NGY55" s="107"/>
      <c r="NGZ55" s="107"/>
      <c r="NHA55" s="107"/>
      <c r="NHB55" s="107"/>
      <c r="NHC55" s="107"/>
      <c r="NHD55" s="107"/>
      <c r="NHE55" s="107"/>
      <c r="NHF55" s="107"/>
      <c r="NHG55" s="107"/>
      <c r="NHH55" s="107"/>
      <c r="NHI55" s="107"/>
      <c r="NHJ55" s="107"/>
      <c r="NHK55" s="107"/>
      <c r="NHL55" s="107"/>
      <c r="NHM55" s="107"/>
      <c r="NHN55" s="107"/>
      <c r="NHO55" s="107"/>
      <c r="NHP55" s="107"/>
      <c r="NHQ55" s="107"/>
      <c r="NHR55" s="107"/>
      <c r="NHS55" s="107"/>
      <c r="NHT55" s="107"/>
      <c r="NHU55" s="107"/>
      <c r="NHV55" s="107"/>
      <c r="NHW55" s="107"/>
      <c r="NHX55" s="107"/>
      <c r="NHY55" s="107"/>
      <c r="NHZ55" s="107"/>
      <c r="NIA55" s="107"/>
      <c r="NIB55" s="107"/>
      <c r="NIC55" s="107"/>
      <c r="NID55" s="107"/>
      <c r="NIE55" s="107"/>
      <c r="NIF55" s="107"/>
      <c r="NIG55" s="107"/>
      <c r="NIH55" s="107"/>
      <c r="NII55" s="107"/>
      <c r="NIJ55" s="107"/>
      <c r="NIK55" s="107"/>
      <c r="NIL55" s="107"/>
      <c r="NIM55" s="107"/>
      <c r="NIN55" s="107"/>
      <c r="NIO55" s="107"/>
      <c r="NIP55" s="107"/>
      <c r="NIQ55" s="107"/>
      <c r="NIR55" s="107"/>
      <c r="NIS55" s="107"/>
      <c r="NIT55" s="107"/>
      <c r="NIU55" s="107"/>
      <c r="NIV55" s="107"/>
      <c r="NIW55" s="107"/>
      <c r="NIX55" s="107"/>
      <c r="NIY55" s="107"/>
      <c r="NIZ55" s="107"/>
      <c r="NJA55" s="107"/>
      <c r="NJB55" s="107"/>
      <c r="NJC55" s="107"/>
      <c r="NJD55" s="107"/>
      <c r="NJE55" s="107"/>
      <c r="NJF55" s="107"/>
      <c r="NJG55" s="107"/>
      <c r="NJH55" s="107"/>
      <c r="NJI55" s="107"/>
      <c r="NJJ55" s="107"/>
      <c r="NJK55" s="107"/>
      <c r="NJL55" s="107"/>
      <c r="NJM55" s="107"/>
      <c r="NJN55" s="107"/>
      <c r="NJO55" s="107"/>
      <c r="NJP55" s="107"/>
      <c r="NJQ55" s="107"/>
      <c r="NJR55" s="107"/>
      <c r="NJS55" s="107"/>
      <c r="NJT55" s="107"/>
      <c r="NJU55" s="107"/>
      <c r="NJV55" s="107"/>
      <c r="NJW55" s="107"/>
      <c r="NJX55" s="107"/>
      <c r="NJY55" s="107"/>
      <c r="NJZ55" s="107"/>
      <c r="NKA55" s="107"/>
      <c r="NKB55" s="107"/>
      <c r="NKC55" s="107"/>
      <c r="NKD55" s="107"/>
      <c r="NKE55" s="107"/>
      <c r="NKF55" s="107"/>
      <c r="NKG55" s="107"/>
      <c r="NKH55" s="107"/>
      <c r="NKI55" s="107"/>
      <c r="NKJ55" s="107"/>
      <c r="NKK55" s="107"/>
      <c r="NKL55" s="107"/>
      <c r="NKM55" s="107"/>
      <c r="NKN55" s="107"/>
      <c r="NKO55" s="107"/>
      <c r="NKP55" s="107"/>
      <c r="NKQ55" s="107"/>
      <c r="NKR55" s="107"/>
      <c r="NKS55" s="107"/>
      <c r="NKT55" s="107"/>
      <c r="NKU55" s="107"/>
      <c r="NKV55" s="107"/>
      <c r="NKW55" s="107"/>
      <c r="NKX55" s="107"/>
      <c r="NKY55" s="107"/>
      <c r="NKZ55" s="107"/>
      <c r="NLA55" s="107"/>
      <c r="NLB55" s="107"/>
      <c r="NLC55" s="107"/>
      <c r="NLD55" s="107"/>
      <c r="NLE55" s="107"/>
      <c r="NLF55" s="107"/>
      <c r="NLG55" s="107"/>
      <c r="NLH55" s="107"/>
      <c r="NLI55" s="107"/>
      <c r="NLJ55" s="107"/>
      <c r="NLK55" s="107"/>
      <c r="NLL55" s="107"/>
      <c r="NLM55" s="107"/>
      <c r="NLN55" s="107"/>
      <c r="NLO55" s="107"/>
      <c r="NLP55" s="107"/>
      <c r="NLQ55" s="107"/>
      <c r="NLR55" s="107"/>
      <c r="NLS55" s="107"/>
      <c r="NLT55" s="107"/>
      <c r="NLU55" s="107"/>
      <c r="NLV55" s="107"/>
      <c r="NLW55" s="107"/>
      <c r="NLX55" s="107"/>
      <c r="NLY55" s="107"/>
      <c r="NLZ55" s="107"/>
      <c r="NMA55" s="107"/>
      <c r="NMB55" s="107"/>
      <c r="NMC55" s="107"/>
      <c r="NMD55" s="107"/>
      <c r="NME55" s="107"/>
      <c r="NMF55" s="107"/>
      <c r="NMG55" s="107"/>
      <c r="NMH55" s="107"/>
      <c r="NMI55" s="107"/>
      <c r="NMJ55" s="107"/>
      <c r="NMK55" s="107"/>
      <c r="NML55" s="107"/>
      <c r="NMM55" s="107"/>
      <c r="NMN55" s="107"/>
      <c r="NMO55" s="107"/>
      <c r="NMP55" s="107"/>
      <c r="NMQ55" s="107"/>
      <c r="NMR55" s="107"/>
      <c r="NMS55" s="107"/>
      <c r="NMT55" s="107"/>
      <c r="NMU55" s="107"/>
      <c r="NMV55" s="107"/>
      <c r="NMW55" s="107"/>
      <c r="NMX55" s="107"/>
      <c r="NMY55" s="107"/>
      <c r="NMZ55" s="107"/>
      <c r="NNA55" s="107"/>
      <c r="NNB55" s="107"/>
      <c r="NNC55" s="107"/>
      <c r="NND55" s="107"/>
      <c r="NNE55" s="107"/>
      <c r="NNF55" s="107"/>
      <c r="NNG55" s="107"/>
      <c r="NNH55" s="107"/>
      <c r="NNI55" s="107"/>
      <c r="NNJ55" s="107"/>
      <c r="NNK55" s="107"/>
      <c r="NNL55" s="107"/>
      <c r="NNM55" s="107"/>
      <c r="NNN55" s="107"/>
      <c r="NNO55" s="107"/>
      <c r="NNP55" s="107"/>
      <c r="NNQ55" s="107"/>
      <c r="NNR55" s="107"/>
      <c r="NNS55" s="107"/>
      <c r="NNT55" s="107"/>
      <c r="NNU55" s="107"/>
      <c r="NNV55" s="107"/>
      <c r="NNW55" s="107"/>
      <c r="NNX55" s="107"/>
      <c r="NNY55" s="107"/>
      <c r="NNZ55" s="107"/>
      <c r="NOA55" s="107"/>
      <c r="NOB55" s="107"/>
      <c r="NOC55" s="107"/>
      <c r="NOD55" s="107"/>
      <c r="NOE55" s="107"/>
      <c r="NOF55" s="107"/>
      <c r="NOG55" s="107"/>
      <c r="NOH55" s="107"/>
      <c r="NOI55" s="107"/>
      <c r="NOJ55" s="107"/>
      <c r="NOK55" s="107"/>
      <c r="NOL55" s="107"/>
      <c r="NOM55" s="107"/>
      <c r="NON55" s="107"/>
      <c r="NOO55" s="107"/>
      <c r="NOP55" s="107"/>
      <c r="NOQ55" s="107"/>
      <c r="NOR55" s="107"/>
      <c r="NOS55" s="107"/>
      <c r="NOT55" s="107"/>
      <c r="NOU55" s="107"/>
      <c r="NOV55" s="107"/>
      <c r="NOW55" s="107"/>
      <c r="NOX55" s="107"/>
      <c r="NOY55" s="107"/>
      <c r="NOZ55" s="107"/>
      <c r="NPA55" s="107"/>
      <c r="NPB55" s="107"/>
      <c r="NPC55" s="107"/>
      <c r="NPD55" s="107"/>
      <c r="NPE55" s="107"/>
      <c r="NPF55" s="107"/>
      <c r="NPG55" s="107"/>
      <c r="NPH55" s="107"/>
      <c r="NPI55" s="107"/>
      <c r="NPJ55" s="107"/>
      <c r="NPK55" s="107"/>
      <c r="NPL55" s="107"/>
      <c r="NPM55" s="107"/>
      <c r="NPN55" s="107"/>
      <c r="NPO55" s="107"/>
      <c r="NPP55" s="107"/>
      <c r="NPQ55" s="107"/>
      <c r="NPR55" s="107"/>
      <c r="NPS55" s="107"/>
      <c r="NPT55" s="107"/>
      <c r="NPU55" s="107"/>
      <c r="NPV55" s="107"/>
      <c r="NPW55" s="107"/>
      <c r="NPX55" s="107"/>
      <c r="NPY55" s="107"/>
      <c r="NPZ55" s="107"/>
      <c r="NQA55" s="107"/>
      <c r="NQB55" s="107"/>
      <c r="NQC55" s="107"/>
      <c r="NQD55" s="107"/>
      <c r="NQE55" s="107"/>
      <c r="NQF55" s="107"/>
      <c r="NQG55" s="107"/>
      <c r="NQH55" s="107"/>
      <c r="NQI55" s="107"/>
      <c r="NQJ55" s="107"/>
      <c r="NQK55" s="107"/>
      <c r="NQL55" s="107"/>
      <c r="NQM55" s="107"/>
      <c r="NQN55" s="107"/>
      <c r="NQO55" s="107"/>
      <c r="NQP55" s="107"/>
      <c r="NQQ55" s="107"/>
      <c r="NQR55" s="107"/>
      <c r="NQS55" s="107"/>
      <c r="NQT55" s="107"/>
      <c r="NQU55" s="107"/>
      <c r="NQV55" s="107"/>
      <c r="NQW55" s="107"/>
      <c r="NQX55" s="107"/>
      <c r="NQY55" s="107"/>
      <c r="NQZ55" s="107"/>
      <c r="NRA55" s="107"/>
      <c r="NRB55" s="107"/>
      <c r="NRC55" s="107"/>
      <c r="NRD55" s="107"/>
      <c r="NRE55" s="107"/>
      <c r="NRF55" s="107"/>
      <c r="NRG55" s="107"/>
      <c r="NRH55" s="107"/>
      <c r="NRI55" s="107"/>
      <c r="NRJ55" s="107"/>
      <c r="NRK55" s="107"/>
      <c r="NRL55" s="107"/>
      <c r="NRM55" s="107"/>
      <c r="NRN55" s="107"/>
      <c r="NRO55" s="107"/>
      <c r="NRP55" s="107"/>
      <c r="NRQ55" s="107"/>
      <c r="NRR55" s="107"/>
      <c r="NRS55" s="107"/>
      <c r="NRT55" s="107"/>
      <c r="NRU55" s="107"/>
      <c r="NRV55" s="107"/>
      <c r="NRW55" s="107"/>
      <c r="NRX55" s="107"/>
      <c r="NRY55" s="107"/>
      <c r="NRZ55" s="107"/>
      <c r="NSA55" s="107"/>
      <c r="NSB55" s="107"/>
      <c r="NSC55" s="107"/>
      <c r="NSD55" s="107"/>
      <c r="NSE55" s="107"/>
      <c r="NSF55" s="107"/>
      <c r="NSG55" s="107"/>
      <c r="NSH55" s="107"/>
      <c r="NSI55" s="107"/>
      <c r="NSJ55" s="107"/>
      <c r="NSK55" s="107"/>
      <c r="NSL55" s="107"/>
      <c r="NSM55" s="107"/>
      <c r="NSN55" s="107"/>
      <c r="NSO55" s="107"/>
      <c r="NSP55" s="107"/>
      <c r="NSQ55" s="107"/>
      <c r="NSR55" s="107"/>
      <c r="NSS55" s="107"/>
      <c r="NST55" s="107"/>
      <c r="NSU55" s="107"/>
      <c r="NSV55" s="107"/>
      <c r="NSW55" s="107"/>
      <c r="NSX55" s="107"/>
      <c r="NSY55" s="107"/>
      <c r="NSZ55" s="107"/>
      <c r="NTA55" s="107"/>
      <c r="NTB55" s="107"/>
      <c r="NTC55" s="107"/>
      <c r="NTD55" s="107"/>
      <c r="NTE55" s="107"/>
      <c r="NTF55" s="107"/>
      <c r="NTG55" s="107"/>
      <c r="NTH55" s="107"/>
      <c r="NTI55" s="107"/>
      <c r="NTJ55" s="107"/>
      <c r="NTK55" s="107"/>
      <c r="NTL55" s="107"/>
      <c r="NTM55" s="107"/>
      <c r="NTN55" s="107"/>
      <c r="NTO55" s="107"/>
      <c r="NTP55" s="107"/>
      <c r="NTQ55" s="107"/>
      <c r="NTR55" s="107"/>
      <c r="NTS55" s="107"/>
      <c r="NTT55" s="107"/>
      <c r="NTU55" s="107"/>
      <c r="NTV55" s="107"/>
      <c r="NTW55" s="107"/>
      <c r="NTX55" s="107"/>
      <c r="NTY55" s="107"/>
      <c r="NTZ55" s="107"/>
      <c r="NUA55" s="107"/>
      <c r="NUB55" s="107"/>
      <c r="NUC55" s="107"/>
      <c r="NUD55" s="107"/>
      <c r="NUE55" s="107"/>
      <c r="NUF55" s="107"/>
      <c r="NUG55" s="107"/>
      <c r="NUH55" s="107"/>
      <c r="NUI55" s="107"/>
      <c r="NUJ55" s="107"/>
      <c r="NUK55" s="107"/>
      <c r="NUL55" s="107"/>
      <c r="NUM55" s="107"/>
      <c r="NUN55" s="107"/>
      <c r="NUO55" s="107"/>
      <c r="NUP55" s="107"/>
      <c r="NUQ55" s="107"/>
      <c r="NUR55" s="107"/>
      <c r="NUS55" s="107"/>
      <c r="NUT55" s="107"/>
      <c r="NUU55" s="107"/>
      <c r="NUV55" s="107"/>
      <c r="NUW55" s="107"/>
      <c r="NUX55" s="107"/>
      <c r="NUY55" s="107"/>
      <c r="NUZ55" s="107"/>
      <c r="NVA55" s="107"/>
      <c r="NVB55" s="107"/>
      <c r="NVC55" s="107"/>
      <c r="NVD55" s="107"/>
      <c r="NVE55" s="107"/>
      <c r="NVF55" s="107"/>
      <c r="NVG55" s="107"/>
      <c r="NVH55" s="107"/>
      <c r="NVI55" s="107"/>
      <c r="NVJ55" s="107"/>
      <c r="NVK55" s="107"/>
      <c r="NVL55" s="107"/>
      <c r="NVM55" s="107"/>
      <c r="NVN55" s="107"/>
      <c r="NVO55" s="107"/>
      <c r="NVP55" s="107"/>
      <c r="NVQ55" s="107"/>
      <c r="NVR55" s="107"/>
      <c r="NVS55" s="107"/>
      <c r="NVT55" s="107"/>
      <c r="NVU55" s="107"/>
      <c r="NVV55" s="107"/>
      <c r="NVW55" s="107"/>
      <c r="NVX55" s="107"/>
      <c r="NVY55" s="107"/>
      <c r="NVZ55" s="107"/>
      <c r="NWA55" s="107"/>
      <c r="NWB55" s="107"/>
      <c r="NWC55" s="107"/>
      <c r="NWD55" s="107"/>
      <c r="NWE55" s="107"/>
      <c r="NWF55" s="107"/>
      <c r="NWG55" s="107"/>
      <c r="NWH55" s="107"/>
      <c r="NWI55" s="107"/>
      <c r="NWJ55" s="107"/>
      <c r="NWK55" s="107"/>
      <c r="NWL55" s="107"/>
      <c r="NWM55" s="107"/>
      <c r="NWN55" s="107"/>
      <c r="NWO55" s="107"/>
      <c r="NWP55" s="107"/>
      <c r="NWQ55" s="107"/>
      <c r="NWR55" s="107"/>
      <c r="NWS55" s="107"/>
      <c r="NWT55" s="107"/>
      <c r="NWU55" s="107"/>
      <c r="NWV55" s="107"/>
      <c r="NWW55" s="107"/>
      <c r="NWX55" s="107"/>
      <c r="NWY55" s="107"/>
      <c r="NWZ55" s="107"/>
      <c r="NXA55" s="107"/>
      <c r="NXB55" s="107"/>
      <c r="NXC55" s="107"/>
      <c r="NXD55" s="107"/>
      <c r="NXE55" s="107"/>
      <c r="NXF55" s="107"/>
      <c r="NXG55" s="107"/>
      <c r="NXH55" s="107"/>
      <c r="NXI55" s="107"/>
      <c r="NXJ55" s="107"/>
      <c r="NXK55" s="107"/>
      <c r="NXL55" s="107"/>
      <c r="NXM55" s="107"/>
      <c r="NXN55" s="107"/>
      <c r="NXO55" s="107"/>
      <c r="NXP55" s="107"/>
      <c r="NXQ55" s="107"/>
      <c r="NXR55" s="107"/>
      <c r="NXS55" s="107"/>
      <c r="NXT55" s="107"/>
      <c r="NXU55" s="107"/>
      <c r="NXV55" s="107"/>
      <c r="NXW55" s="107"/>
      <c r="NXX55" s="107"/>
      <c r="NXY55" s="107"/>
      <c r="NXZ55" s="107"/>
      <c r="NYA55" s="107"/>
      <c r="NYB55" s="107"/>
      <c r="NYC55" s="107"/>
      <c r="NYD55" s="107"/>
      <c r="NYE55" s="107"/>
      <c r="NYF55" s="107"/>
      <c r="NYG55" s="107"/>
      <c r="NYH55" s="107"/>
      <c r="NYI55" s="107"/>
      <c r="NYJ55" s="107"/>
      <c r="NYK55" s="107"/>
      <c r="NYL55" s="107"/>
      <c r="NYM55" s="107"/>
      <c r="NYN55" s="107"/>
      <c r="NYO55" s="107"/>
      <c r="NYP55" s="107"/>
      <c r="NYQ55" s="107"/>
      <c r="NYR55" s="107"/>
      <c r="NYS55" s="107"/>
      <c r="NYT55" s="107"/>
      <c r="NYU55" s="107"/>
      <c r="NYV55" s="107"/>
      <c r="NYW55" s="107"/>
      <c r="NYX55" s="107"/>
      <c r="NYY55" s="107"/>
      <c r="NYZ55" s="107"/>
      <c r="NZA55" s="107"/>
      <c r="NZB55" s="107"/>
      <c r="NZC55" s="107"/>
      <c r="NZD55" s="107"/>
      <c r="NZE55" s="107"/>
      <c r="NZF55" s="107"/>
      <c r="NZG55" s="107"/>
      <c r="NZH55" s="107"/>
      <c r="NZI55" s="107"/>
      <c r="NZJ55" s="107"/>
      <c r="NZK55" s="107"/>
      <c r="NZL55" s="107"/>
      <c r="NZM55" s="107"/>
      <c r="NZN55" s="107"/>
      <c r="NZO55" s="107"/>
      <c r="NZP55" s="107"/>
      <c r="NZQ55" s="107"/>
      <c r="NZR55" s="107"/>
      <c r="NZS55" s="107"/>
      <c r="NZT55" s="107"/>
      <c r="NZU55" s="107"/>
      <c r="NZV55" s="107"/>
      <c r="NZW55" s="107"/>
      <c r="NZX55" s="107"/>
      <c r="NZY55" s="107"/>
      <c r="NZZ55" s="107"/>
      <c r="OAA55" s="107"/>
      <c r="OAB55" s="107"/>
      <c r="OAC55" s="107"/>
      <c r="OAD55" s="107"/>
      <c r="OAE55" s="107"/>
      <c r="OAF55" s="107"/>
      <c r="OAG55" s="107"/>
      <c r="OAH55" s="107"/>
      <c r="OAI55" s="107"/>
      <c r="OAJ55" s="107"/>
      <c r="OAK55" s="107"/>
      <c r="OAL55" s="107"/>
      <c r="OAM55" s="107"/>
      <c r="OAN55" s="107"/>
      <c r="OAO55" s="107"/>
      <c r="OAP55" s="107"/>
      <c r="OAQ55" s="107"/>
      <c r="OAR55" s="107"/>
      <c r="OAS55" s="107"/>
      <c r="OAT55" s="107"/>
      <c r="OAU55" s="107"/>
      <c r="OAV55" s="107"/>
      <c r="OAW55" s="107"/>
      <c r="OAX55" s="107"/>
      <c r="OAY55" s="107"/>
      <c r="OAZ55" s="107"/>
      <c r="OBA55" s="107"/>
      <c r="OBB55" s="107"/>
      <c r="OBC55" s="107"/>
      <c r="OBD55" s="107"/>
      <c r="OBE55" s="107"/>
      <c r="OBF55" s="107"/>
      <c r="OBG55" s="107"/>
      <c r="OBH55" s="107"/>
      <c r="OBI55" s="107"/>
      <c r="OBJ55" s="107"/>
      <c r="OBK55" s="107"/>
      <c r="OBL55" s="107"/>
      <c r="OBM55" s="107"/>
      <c r="OBN55" s="107"/>
      <c r="OBO55" s="107"/>
      <c r="OBP55" s="107"/>
      <c r="OBQ55" s="107"/>
      <c r="OBR55" s="107"/>
      <c r="OBS55" s="107"/>
      <c r="OBT55" s="107"/>
      <c r="OBU55" s="107"/>
      <c r="OBV55" s="107"/>
      <c r="OBW55" s="107"/>
      <c r="OBX55" s="107"/>
      <c r="OBY55" s="107"/>
      <c r="OBZ55" s="107"/>
      <c r="OCA55" s="107"/>
      <c r="OCB55" s="107"/>
      <c r="OCC55" s="107"/>
      <c r="OCD55" s="107"/>
      <c r="OCE55" s="107"/>
      <c r="OCF55" s="107"/>
      <c r="OCG55" s="107"/>
      <c r="OCH55" s="107"/>
      <c r="OCI55" s="107"/>
      <c r="OCJ55" s="107"/>
      <c r="OCK55" s="107"/>
      <c r="OCL55" s="107"/>
      <c r="OCM55" s="107"/>
      <c r="OCN55" s="107"/>
      <c r="OCO55" s="107"/>
      <c r="OCP55" s="107"/>
      <c r="OCQ55" s="107"/>
      <c r="OCR55" s="107"/>
      <c r="OCS55" s="107"/>
      <c r="OCT55" s="107"/>
      <c r="OCU55" s="107"/>
      <c r="OCV55" s="107"/>
      <c r="OCW55" s="107"/>
      <c r="OCX55" s="107"/>
      <c r="OCY55" s="107"/>
      <c r="OCZ55" s="107"/>
      <c r="ODA55" s="107"/>
      <c r="ODB55" s="107"/>
      <c r="ODC55" s="107"/>
      <c r="ODD55" s="107"/>
      <c r="ODE55" s="107"/>
      <c r="ODF55" s="107"/>
      <c r="ODG55" s="107"/>
      <c r="ODH55" s="107"/>
      <c r="ODI55" s="107"/>
      <c r="ODJ55" s="107"/>
      <c r="ODK55" s="107"/>
      <c r="ODL55" s="107"/>
      <c r="ODM55" s="107"/>
      <c r="ODN55" s="107"/>
      <c r="ODO55" s="107"/>
      <c r="ODP55" s="107"/>
      <c r="ODQ55" s="107"/>
      <c r="ODR55" s="107"/>
      <c r="ODS55" s="107"/>
      <c r="ODT55" s="107"/>
      <c r="ODU55" s="107"/>
      <c r="ODV55" s="107"/>
      <c r="ODW55" s="107"/>
      <c r="ODX55" s="107"/>
      <c r="ODY55" s="107"/>
      <c r="ODZ55" s="107"/>
      <c r="OEA55" s="107"/>
      <c r="OEB55" s="107"/>
      <c r="OEC55" s="107"/>
      <c r="OED55" s="107"/>
      <c r="OEE55" s="107"/>
      <c r="OEF55" s="107"/>
      <c r="OEG55" s="107"/>
      <c r="OEH55" s="107"/>
      <c r="OEI55" s="107"/>
      <c r="OEJ55" s="107"/>
      <c r="OEK55" s="107"/>
      <c r="OEL55" s="107"/>
      <c r="OEM55" s="107"/>
      <c r="OEN55" s="107"/>
      <c r="OEO55" s="107"/>
      <c r="OEP55" s="107"/>
      <c r="OEQ55" s="107"/>
      <c r="OER55" s="107"/>
      <c r="OES55" s="107"/>
      <c r="OET55" s="107"/>
      <c r="OEU55" s="107"/>
      <c r="OEV55" s="107"/>
      <c r="OEW55" s="107"/>
      <c r="OEX55" s="107"/>
      <c r="OEY55" s="107"/>
      <c r="OEZ55" s="107"/>
      <c r="OFA55" s="107"/>
      <c r="OFB55" s="107"/>
      <c r="OFC55" s="107"/>
      <c r="OFD55" s="107"/>
      <c r="OFE55" s="107"/>
      <c r="OFF55" s="107"/>
      <c r="OFG55" s="107"/>
      <c r="OFH55" s="107"/>
      <c r="OFI55" s="107"/>
      <c r="OFJ55" s="107"/>
      <c r="OFK55" s="107"/>
      <c r="OFL55" s="107"/>
      <c r="OFM55" s="107"/>
      <c r="OFN55" s="107"/>
      <c r="OFO55" s="107"/>
      <c r="OFP55" s="107"/>
      <c r="OFQ55" s="107"/>
      <c r="OFR55" s="107"/>
      <c r="OFS55" s="107"/>
      <c r="OFT55" s="107"/>
      <c r="OFU55" s="107"/>
      <c r="OFV55" s="107"/>
      <c r="OFW55" s="107"/>
      <c r="OFX55" s="107"/>
      <c r="OFY55" s="107"/>
      <c r="OFZ55" s="107"/>
      <c r="OGA55" s="107"/>
      <c r="OGB55" s="107"/>
      <c r="OGC55" s="107"/>
      <c r="OGD55" s="107"/>
      <c r="OGE55" s="107"/>
      <c r="OGF55" s="107"/>
      <c r="OGG55" s="107"/>
      <c r="OGH55" s="107"/>
      <c r="OGI55" s="107"/>
      <c r="OGJ55" s="107"/>
      <c r="OGK55" s="107"/>
      <c r="OGL55" s="107"/>
      <c r="OGM55" s="107"/>
      <c r="OGN55" s="107"/>
      <c r="OGO55" s="107"/>
      <c r="OGP55" s="107"/>
      <c r="OGQ55" s="107"/>
      <c r="OGR55" s="107"/>
      <c r="OGS55" s="107"/>
      <c r="OGT55" s="107"/>
      <c r="OGU55" s="107"/>
      <c r="OGV55" s="107"/>
      <c r="OGW55" s="107"/>
      <c r="OGX55" s="107"/>
      <c r="OGY55" s="107"/>
      <c r="OGZ55" s="107"/>
      <c r="OHA55" s="107"/>
      <c r="OHB55" s="107"/>
      <c r="OHC55" s="107"/>
      <c r="OHD55" s="107"/>
      <c r="OHE55" s="107"/>
      <c r="OHF55" s="107"/>
      <c r="OHG55" s="107"/>
      <c r="OHH55" s="107"/>
      <c r="OHI55" s="107"/>
      <c r="OHJ55" s="107"/>
      <c r="OHK55" s="107"/>
      <c r="OHL55" s="107"/>
      <c r="OHM55" s="107"/>
      <c r="OHN55" s="107"/>
      <c r="OHO55" s="107"/>
      <c r="OHP55" s="107"/>
      <c r="OHQ55" s="107"/>
      <c r="OHR55" s="107"/>
      <c r="OHS55" s="107"/>
      <c r="OHT55" s="107"/>
      <c r="OHU55" s="107"/>
      <c r="OHV55" s="107"/>
      <c r="OHW55" s="107"/>
      <c r="OHX55" s="107"/>
      <c r="OHY55" s="107"/>
      <c r="OHZ55" s="107"/>
      <c r="OIA55" s="107"/>
      <c r="OIB55" s="107"/>
      <c r="OIC55" s="107"/>
      <c r="OID55" s="107"/>
      <c r="OIE55" s="107"/>
      <c r="OIF55" s="107"/>
      <c r="OIG55" s="107"/>
      <c r="OIH55" s="107"/>
      <c r="OII55" s="107"/>
      <c r="OIJ55" s="107"/>
      <c r="OIK55" s="107"/>
      <c r="OIL55" s="107"/>
      <c r="OIM55" s="107"/>
      <c r="OIN55" s="107"/>
      <c r="OIO55" s="107"/>
      <c r="OIP55" s="107"/>
      <c r="OIQ55" s="107"/>
      <c r="OIR55" s="107"/>
      <c r="OIS55" s="107"/>
      <c r="OIT55" s="107"/>
      <c r="OIU55" s="107"/>
      <c r="OIV55" s="107"/>
      <c r="OIW55" s="107"/>
      <c r="OIX55" s="107"/>
      <c r="OIY55" s="107"/>
      <c r="OIZ55" s="107"/>
      <c r="OJA55" s="107"/>
      <c r="OJB55" s="107"/>
      <c r="OJC55" s="107"/>
      <c r="OJD55" s="107"/>
      <c r="OJE55" s="107"/>
      <c r="OJF55" s="107"/>
      <c r="OJG55" s="107"/>
      <c r="OJH55" s="107"/>
      <c r="OJI55" s="107"/>
      <c r="OJJ55" s="107"/>
      <c r="OJK55" s="107"/>
      <c r="OJL55" s="107"/>
      <c r="OJM55" s="107"/>
      <c r="OJN55" s="107"/>
      <c r="OJO55" s="107"/>
      <c r="OJP55" s="107"/>
      <c r="OJQ55" s="107"/>
      <c r="OJR55" s="107"/>
      <c r="OJS55" s="107"/>
      <c r="OJT55" s="107"/>
      <c r="OJU55" s="107"/>
      <c r="OJV55" s="107"/>
      <c r="OJW55" s="107"/>
      <c r="OJX55" s="107"/>
      <c r="OJY55" s="107"/>
      <c r="OJZ55" s="107"/>
      <c r="OKA55" s="107"/>
      <c r="OKB55" s="107"/>
      <c r="OKC55" s="107"/>
      <c r="OKD55" s="107"/>
      <c r="OKE55" s="107"/>
      <c r="OKF55" s="107"/>
      <c r="OKG55" s="107"/>
      <c r="OKH55" s="107"/>
      <c r="OKI55" s="107"/>
      <c r="OKJ55" s="107"/>
      <c r="OKK55" s="107"/>
      <c r="OKL55" s="107"/>
      <c r="OKM55" s="107"/>
      <c r="OKN55" s="107"/>
      <c r="OKO55" s="107"/>
      <c r="OKP55" s="107"/>
      <c r="OKQ55" s="107"/>
      <c r="OKR55" s="107"/>
      <c r="OKS55" s="107"/>
      <c r="OKT55" s="107"/>
      <c r="OKU55" s="107"/>
      <c r="OKV55" s="107"/>
      <c r="OKW55" s="107"/>
      <c r="OKX55" s="107"/>
      <c r="OKY55" s="107"/>
      <c r="OKZ55" s="107"/>
      <c r="OLA55" s="107"/>
      <c r="OLB55" s="107"/>
      <c r="OLC55" s="107"/>
      <c r="OLD55" s="107"/>
      <c r="OLE55" s="107"/>
      <c r="OLF55" s="107"/>
      <c r="OLG55" s="107"/>
      <c r="OLH55" s="107"/>
      <c r="OLI55" s="107"/>
      <c r="OLJ55" s="107"/>
      <c r="OLK55" s="107"/>
      <c r="OLL55" s="107"/>
      <c r="OLM55" s="107"/>
      <c r="OLN55" s="107"/>
      <c r="OLO55" s="107"/>
      <c r="OLP55" s="107"/>
      <c r="OLQ55" s="107"/>
      <c r="OLR55" s="107"/>
      <c r="OLS55" s="107"/>
      <c r="OLT55" s="107"/>
      <c r="OLU55" s="107"/>
      <c r="OLV55" s="107"/>
      <c r="OLW55" s="107"/>
      <c r="OLX55" s="107"/>
      <c r="OLY55" s="107"/>
      <c r="OLZ55" s="107"/>
      <c r="OMA55" s="107"/>
      <c r="OMB55" s="107"/>
      <c r="OMC55" s="107"/>
      <c r="OMD55" s="107"/>
      <c r="OME55" s="107"/>
      <c r="OMF55" s="107"/>
      <c r="OMG55" s="107"/>
      <c r="OMH55" s="107"/>
      <c r="OMI55" s="107"/>
      <c r="OMJ55" s="107"/>
      <c r="OMK55" s="107"/>
      <c r="OML55" s="107"/>
      <c r="OMM55" s="107"/>
      <c r="OMN55" s="107"/>
      <c r="OMO55" s="107"/>
      <c r="OMP55" s="107"/>
      <c r="OMQ55" s="107"/>
      <c r="OMR55" s="107"/>
      <c r="OMS55" s="107"/>
      <c r="OMT55" s="107"/>
      <c r="OMU55" s="107"/>
      <c r="OMV55" s="107"/>
      <c r="OMW55" s="107"/>
      <c r="OMX55" s="107"/>
      <c r="OMY55" s="107"/>
      <c r="OMZ55" s="107"/>
      <c r="ONA55" s="107"/>
      <c r="ONB55" s="107"/>
      <c r="ONC55" s="107"/>
      <c r="OND55" s="107"/>
      <c r="ONE55" s="107"/>
      <c r="ONF55" s="107"/>
      <c r="ONG55" s="107"/>
      <c r="ONH55" s="107"/>
      <c r="ONI55" s="107"/>
      <c r="ONJ55" s="107"/>
      <c r="ONK55" s="107"/>
      <c r="ONL55" s="107"/>
      <c r="ONM55" s="107"/>
      <c r="ONN55" s="107"/>
      <c r="ONO55" s="107"/>
      <c r="ONP55" s="107"/>
      <c r="ONQ55" s="107"/>
      <c r="ONR55" s="107"/>
      <c r="ONS55" s="107"/>
      <c r="ONT55" s="107"/>
      <c r="ONU55" s="107"/>
      <c r="ONV55" s="107"/>
      <c r="ONW55" s="107"/>
      <c r="ONX55" s="107"/>
      <c r="ONY55" s="107"/>
      <c r="ONZ55" s="107"/>
      <c r="OOA55" s="107"/>
      <c r="OOB55" s="107"/>
      <c r="OOC55" s="107"/>
      <c r="OOD55" s="107"/>
      <c r="OOE55" s="107"/>
      <c r="OOF55" s="107"/>
      <c r="OOG55" s="107"/>
      <c r="OOH55" s="107"/>
      <c r="OOI55" s="107"/>
      <c r="OOJ55" s="107"/>
      <c r="OOK55" s="107"/>
      <c r="OOL55" s="107"/>
      <c r="OOM55" s="107"/>
      <c r="OON55" s="107"/>
      <c r="OOO55" s="107"/>
      <c r="OOP55" s="107"/>
      <c r="OOQ55" s="107"/>
      <c r="OOR55" s="107"/>
      <c r="OOS55" s="107"/>
      <c r="OOT55" s="107"/>
      <c r="OOU55" s="107"/>
      <c r="OOV55" s="107"/>
      <c r="OOW55" s="107"/>
      <c r="OOX55" s="107"/>
      <c r="OOY55" s="107"/>
      <c r="OOZ55" s="107"/>
      <c r="OPA55" s="107"/>
      <c r="OPB55" s="107"/>
      <c r="OPC55" s="107"/>
      <c r="OPD55" s="107"/>
      <c r="OPE55" s="107"/>
      <c r="OPF55" s="107"/>
      <c r="OPG55" s="107"/>
      <c r="OPH55" s="107"/>
      <c r="OPI55" s="107"/>
      <c r="OPJ55" s="107"/>
      <c r="OPK55" s="107"/>
      <c r="OPL55" s="107"/>
      <c r="OPM55" s="107"/>
      <c r="OPN55" s="107"/>
      <c r="OPO55" s="107"/>
      <c r="OPP55" s="107"/>
      <c r="OPQ55" s="107"/>
      <c r="OPR55" s="107"/>
      <c r="OPS55" s="107"/>
      <c r="OPT55" s="107"/>
      <c r="OPU55" s="107"/>
      <c r="OPV55" s="107"/>
      <c r="OPW55" s="107"/>
      <c r="OPX55" s="107"/>
      <c r="OPY55" s="107"/>
      <c r="OPZ55" s="107"/>
      <c r="OQA55" s="107"/>
      <c r="OQB55" s="107"/>
      <c r="OQC55" s="107"/>
      <c r="OQD55" s="107"/>
      <c r="OQE55" s="107"/>
      <c r="OQF55" s="107"/>
      <c r="OQG55" s="107"/>
      <c r="OQH55" s="107"/>
      <c r="OQI55" s="107"/>
      <c r="OQJ55" s="107"/>
      <c r="OQK55" s="107"/>
      <c r="OQL55" s="107"/>
      <c r="OQM55" s="107"/>
      <c r="OQN55" s="107"/>
      <c r="OQO55" s="107"/>
      <c r="OQP55" s="107"/>
      <c r="OQQ55" s="107"/>
      <c r="OQR55" s="107"/>
      <c r="OQS55" s="107"/>
      <c r="OQT55" s="107"/>
      <c r="OQU55" s="107"/>
      <c r="OQV55" s="107"/>
      <c r="OQW55" s="107"/>
      <c r="OQX55" s="107"/>
      <c r="OQY55" s="107"/>
      <c r="OQZ55" s="107"/>
      <c r="ORA55" s="107"/>
      <c r="ORB55" s="107"/>
      <c r="ORC55" s="107"/>
      <c r="ORD55" s="107"/>
      <c r="ORE55" s="107"/>
      <c r="ORF55" s="107"/>
      <c r="ORG55" s="107"/>
      <c r="ORH55" s="107"/>
      <c r="ORI55" s="107"/>
      <c r="ORJ55" s="107"/>
      <c r="ORK55" s="107"/>
      <c r="ORL55" s="107"/>
      <c r="ORM55" s="107"/>
      <c r="ORN55" s="107"/>
      <c r="ORO55" s="107"/>
      <c r="ORP55" s="107"/>
      <c r="ORQ55" s="107"/>
      <c r="ORR55" s="107"/>
      <c r="ORS55" s="107"/>
      <c r="ORT55" s="107"/>
      <c r="ORU55" s="107"/>
      <c r="ORV55" s="107"/>
      <c r="ORW55" s="107"/>
      <c r="ORX55" s="107"/>
      <c r="ORY55" s="107"/>
      <c r="ORZ55" s="107"/>
      <c r="OSA55" s="107"/>
      <c r="OSB55" s="107"/>
      <c r="OSC55" s="107"/>
      <c r="OSD55" s="107"/>
      <c r="OSE55" s="107"/>
      <c r="OSF55" s="107"/>
      <c r="OSG55" s="107"/>
      <c r="OSH55" s="107"/>
      <c r="OSI55" s="107"/>
      <c r="OSJ55" s="107"/>
      <c r="OSK55" s="107"/>
      <c r="OSL55" s="107"/>
      <c r="OSM55" s="107"/>
      <c r="OSN55" s="107"/>
      <c r="OSO55" s="107"/>
      <c r="OSP55" s="107"/>
      <c r="OSQ55" s="107"/>
      <c r="OSR55" s="107"/>
      <c r="OSS55" s="107"/>
      <c r="OST55" s="107"/>
      <c r="OSU55" s="107"/>
      <c r="OSV55" s="107"/>
      <c r="OSW55" s="107"/>
      <c r="OSX55" s="107"/>
      <c r="OSY55" s="107"/>
      <c r="OSZ55" s="107"/>
      <c r="OTA55" s="107"/>
      <c r="OTB55" s="107"/>
      <c r="OTC55" s="107"/>
      <c r="OTD55" s="107"/>
      <c r="OTE55" s="107"/>
      <c r="OTF55" s="107"/>
      <c r="OTG55" s="107"/>
      <c r="OTH55" s="107"/>
      <c r="OTI55" s="107"/>
      <c r="OTJ55" s="107"/>
      <c r="OTK55" s="107"/>
      <c r="OTL55" s="107"/>
      <c r="OTM55" s="107"/>
      <c r="OTN55" s="107"/>
      <c r="OTO55" s="107"/>
      <c r="OTP55" s="107"/>
      <c r="OTQ55" s="107"/>
      <c r="OTR55" s="107"/>
      <c r="OTS55" s="107"/>
      <c r="OTT55" s="107"/>
      <c r="OTU55" s="107"/>
      <c r="OTV55" s="107"/>
      <c r="OTW55" s="107"/>
      <c r="OTX55" s="107"/>
      <c r="OTY55" s="107"/>
      <c r="OTZ55" s="107"/>
      <c r="OUA55" s="107"/>
      <c r="OUB55" s="107"/>
      <c r="OUC55" s="107"/>
      <c r="OUD55" s="107"/>
      <c r="OUE55" s="107"/>
      <c r="OUF55" s="107"/>
      <c r="OUG55" s="107"/>
      <c r="OUH55" s="107"/>
      <c r="OUI55" s="107"/>
      <c r="OUJ55" s="107"/>
      <c r="OUK55" s="107"/>
      <c r="OUL55" s="107"/>
      <c r="OUM55" s="107"/>
      <c r="OUN55" s="107"/>
      <c r="OUO55" s="107"/>
      <c r="OUP55" s="107"/>
      <c r="OUQ55" s="107"/>
      <c r="OUR55" s="107"/>
      <c r="OUS55" s="107"/>
      <c r="OUT55" s="107"/>
      <c r="OUU55" s="107"/>
      <c r="OUV55" s="107"/>
      <c r="OUW55" s="107"/>
      <c r="OUX55" s="107"/>
      <c r="OUY55" s="107"/>
      <c r="OUZ55" s="107"/>
      <c r="OVA55" s="107"/>
      <c r="OVB55" s="107"/>
      <c r="OVC55" s="107"/>
      <c r="OVD55" s="107"/>
      <c r="OVE55" s="107"/>
      <c r="OVF55" s="107"/>
      <c r="OVG55" s="107"/>
      <c r="OVH55" s="107"/>
      <c r="OVI55" s="107"/>
      <c r="OVJ55" s="107"/>
      <c r="OVK55" s="107"/>
      <c r="OVL55" s="107"/>
      <c r="OVM55" s="107"/>
      <c r="OVN55" s="107"/>
      <c r="OVO55" s="107"/>
      <c r="OVP55" s="107"/>
      <c r="OVQ55" s="107"/>
      <c r="OVR55" s="107"/>
      <c r="OVS55" s="107"/>
      <c r="OVT55" s="107"/>
      <c r="OVU55" s="107"/>
      <c r="OVV55" s="107"/>
      <c r="OVW55" s="107"/>
      <c r="OVX55" s="107"/>
      <c r="OVY55" s="107"/>
      <c r="OVZ55" s="107"/>
      <c r="OWA55" s="107"/>
      <c r="OWB55" s="107"/>
      <c r="OWC55" s="107"/>
      <c r="OWD55" s="107"/>
      <c r="OWE55" s="107"/>
      <c r="OWF55" s="107"/>
      <c r="OWG55" s="107"/>
      <c r="OWH55" s="107"/>
      <c r="OWI55" s="107"/>
      <c r="OWJ55" s="107"/>
      <c r="OWK55" s="107"/>
      <c r="OWL55" s="107"/>
      <c r="OWM55" s="107"/>
      <c r="OWN55" s="107"/>
      <c r="OWO55" s="107"/>
      <c r="OWP55" s="107"/>
      <c r="OWQ55" s="107"/>
      <c r="OWR55" s="107"/>
      <c r="OWS55" s="107"/>
      <c r="OWT55" s="107"/>
      <c r="OWU55" s="107"/>
      <c r="OWV55" s="107"/>
      <c r="OWW55" s="107"/>
      <c r="OWX55" s="107"/>
      <c r="OWY55" s="107"/>
      <c r="OWZ55" s="107"/>
      <c r="OXA55" s="107"/>
      <c r="OXB55" s="107"/>
      <c r="OXC55" s="107"/>
      <c r="OXD55" s="107"/>
      <c r="OXE55" s="107"/>
      <c r="OXF55" s="107"/>
      <c r="OXG55" s="107"/>
      <c r="OXH55" s="107"/>
      <c r="OXI55" s="107"/>
      <c r="OXJ55" s="107"/>
      <c r="OXK55" s="107"/>
      <c r="OXL55" s="107"/>
      <c r="OXM55" s="107"/>
      <c r="OXN55" s="107"/>
      <c r="OXO55" s="107"/>
      <c r="OXP55" s="107"/>
      <c r="OXQ55" s="107"/>
      <c r="OXR55" s="107"/>
      <c r="OXS55" s="107"/>
      <c r="OXT55" s="107"/>
      <c r="OXU55" s="107"/>
      <c r="OXV55" s="107"/>
      <c r="OXW55" s="107"/>
      <c r="OXX55" s="107"/>
      <c r="OXY55" s="107"/>
      <c r="OXZ55" s="107"/>
      <c r="OYA55" s="107"/>
      <c r="OYB55" s="107"/>
      <c r="OYC55" s="107"/>
      <c r="OYD55" s="107"/>
      <c r="OYE55" s="107"/>
      <c r="OYF55" s="107"/>
      <c r="OYG55" s="107"/>
      <c r="OYH55" s="107"/>
      <c r="OYI55" s="107"/>
      <c r="OYJ55" s="107"/>
      <c r="OYK55" s="107"/>
      <c r="OYL55" s="107"/>
      <c r="OYM55" s="107"/>
      <c r="OYN55" s="107"/>
      <c r="OYO55" s="107"/>
      <c r="OYP55" s="107"/>
      <c r="OYQ55" s="107"/>
      <c r="OYR55" s="107"/>
      <c r="OYS55" s="107"/>
      <c r="OYT55" s="107"/>
      <c r="OYU55" s="107"/>
      <c r="OYV55" s="107"/>
      <c r="OYW55" s="107"/>
      <c r="OYX55" s="107"/>
      <c r="OYY55" s="107"/>
      <c r="OYZ55" s="107"/>
      <c r="OZA55" s="107"/>
      <c r="OZB55" s="107"/>
      <c r="OZC55" s="107"/>
      <c r="OZD55" s="107"/>
      <c r="OZE55" s="107"/>
      <c r="OZF55" s="107"/>
      <c r="OZG55" s="107"/>
      <c r="OZH55" s="107"/>
      <c r="OZI55" s="107"/>
      <c r="OZJ55" s="107"/>
      <c r="OZK55" s="107"/>
      <c r="OZL55" s="107"/>
      <c r="OZM55" s="107"/>
      <c r="OZN55" s="107"/>
      <c r="OZO55" s="107"/>
      <c r="OZP55" s="107"/>
      <c r="OZQ55" s="107"/>
      <c r="OZR55" s="107"/>
      <c r="OZS55" s="107"/>
      <c r="OZT55" s="107"/>
      <c r="OZU55" s="107"/>
      <c r="OZV55" s="107"/>
      <c r="OZW55" s="107"/>
      <c r="OZX55" s="107"/>
      <c r="OZY55" s="107"/>
      <c r="OZZ55" s="107"/>
      <c r="PAA55" s="107"/>
      <c r="PAB55" s="107"/>
      <c r="PAC55" s="107"/>
      <c r="PAD55" s="107"/>
      <c r="PAE55" s="107"/>
      <c r="PAF55" s="107"/>
      <c r="PAG55" s="107"/>
      <c r="PAH55" s="107"/>
      <c r="PAI55" s="107"/>
      <c r="PAJ55" s="107"/>
      <c r="PAK55" s="107"/>
      <c r="PAL55" s="107"/>
      <c r="PAM55" s="107"/>
      <c r="PAN55" s="107"/>
      <c r="PAO55" s="107"/>
      <c r="PAP55" s="107"/>
      <c r="PAQ55" s="107"/>
      <c r="PAR55" s="107"/>
      <c r="PAS55" s="107"/>
      <c r="PAT55" s="107"/>
      <c r="PAU55" s="107"/>
      <c r="PAV55" s="107"/>
      <c r="PAW55" s="107"/>
      <c r="PAX55" s="107"/>
      <c r="PAY55" s="107"/>
      <c r="PAZ55" s="107"/>
      <c r="PBA55" s="107"/>
      <c r="PBB55" s="107"/>
      <c r="PBC55" s="107"/>
      <c r="PBD55" s="107"/>
      <c r="PBE55" s="107"/>
      <c r="PBF55" s="107"/>
      <c r="PBG55" s="107"/>
      <c r="PBH55" s="107"/>
      <c r="PBI55" s="107"/>
      <c r="PBJ55" s="107"/>
      <c r="PBK55" s="107"/>
      <c r="PBL55" s="107"/>
      <c r="PBM55" s="107"/>
      <c r="PBN55" s="107"/>
      <c r="PBO55" s="107"/>
      <c r="PBP55" s="107"/>
      <c r="PBQ55" s="107"/>
      <c r="PBR55" s="107"/>
      <c r="PBS55" s="107"/>
      <c r="PBT55" s="107"/>
      <c r="PBU55" s="107"/>
      <c r="PBV55" s="107"/>
      <c r="PBW55" s="107"/>
      <c r="PBX55" s="107"/>
      <c r="PBY55" s="107"/>
      <c r="PBZ55" s="107"/>
      <c r="PCA55" s="107"/>
      <c r="PCB55" s="107"/>
      <c r="PCC55" s="107"/>
      <c r="PCD55" s="107"/>
      <c r="PCE55" s="107"/>
      <c r="PCF55" s="107"/>
      <c r="PCG55" s="107"/>
      <c r="PCH55" s="107"/>
      <c r="PCI55" s="107"/>
      <c r="PCJ55" s="107"/>
      <c r="PCK55" s="107"/>
      <c r="PCL55" s="107"/>
      <c r="PCM55" s="107"/>
      <c r="PCN55" s="107"/>
      <c r="PCO55" s="107"/>
      <c r="PCP55" s="107"/>
      <c r="PCQ55" s="107"/>
      <c r="PCR55" s="107"/>
      <c r="PCS55" s="107"/>
      <c r="PCT55" s="107"/>
      <c r="PCU55" s="107"/>
      <c r="PCV55" s="107"/>
      <c r="PCW55" s="107"/>
      <c r="PCX55" s="107"/>
      <c r="PCY55" s="107"/>
      <c r="PCZ55" s="107"/>
      <c r="PDA55" s="107"/>
      <c r="PDB55" s="107"/>
      <c r="PDC55" s="107"/>
      <c r="PDD55" s="107"/>
      <c r="PDE55" s="107"/>
      <c r="PDF55" s="107"/>
      <c r="PDG55" s="107"/>
      <c r="PDH55" s="107"/>
      <c r="PDI55" s="107"/>
      <c r="PDJ55" s="107"/>
      <c r="PDK55" s="107"/>
      <c r="PDL55" s="107"/>
      <c r="PDM55" s="107"/>
      <c r="PDN55" s="107"/>
      <c r="PDO55" s="107"/>
      <c r="PDP55" s="107"/>
      <c r="PDQ55" s="107"/>
      <c r="PDR55" s="107"/>
      <c r="PDS55" s="107"/>
      <c r="PDT55" s="107"/>
      <c r="PDU55" s="107"/>
      <c r="PDV55" s="107"/>
      <c r="PDW55" s="107"/>
      <c r="PDX55" s="107"/>
      <c r="PDY55" s="107"/>
      <c r="PDZ55" s="107"/>
      <c r="PEA55" s="107"/>
      <c r="PEB55" s="107"/>
      <c r="PEC55" s="107"/>
      <c r="PED55" s="107"/>
      <c r="PEE55" s="107"/>
      <c r="PEF55" s="107"/>
      <c r="PEG55" s="107"/>
      <c r="PEH55" s="107"/>
      <c r="PEI55" s="107"/>
      <c r="PEJ55" s="107"/>
      <c r="PEK55" s="107"/>
      <c r="PEL55" s="107"/>
      <c r="PEM55" s="107"/>
      <c r="PEN55" s="107"/>
      <c r="PEO55" s="107"/>
      <c r="PEP55" s="107"/>
      <c r="PEQ55" s="107"/>
      <c r="PER55" s="107"/>
      <c r="PES55" s="107"/>
      <c r="PET55" s="107"/>
      <c r="PEU55" s="107"/>
      <c r="PEV55" s="107"/>
      <c r="PEW55" s="107"/>
      <c r="PEX55" s="107"/>
      <c r="PEY55" s="107"/>
      <c r="PEZ55" s="107"/>
      <c r="PFA55" s="107"/>
      <c r="PFB55" s="107"/>
      <c r="PFC55" s="107"/>
      <c r="PFD55" s="107"/>
      <c r="PFE55" s="107"/>
      <c r="PFF55" s="107"/>
      <c r="PFG55" s="107"/>
      <c r="PFH55" s="107"/>
      <c r="PFI55" s="107"/>
      <c r="PFJ55" s="107"/>
      <c r="PFK55" s="107"/>
      <c r="PFL55" s="107"/>
      <c r="PFM55" s="107"/>
      <c r="PFN55" s="107"/>
      <c r="PFO55" s="107"/>
      <c r="PFP55" s="107"/>
      <c r="PFQ55" s="107"/>
      <c r="PFR55" s="107"/>
      <c r="PFS55" s="107"/>
      <c r="PFT55" s="107"/>
      <c r="PFU55" s="107"/>
      <c r="PFV55" s="107"/>
      <c r="PFW55" s="107"/>
      <c r="PFX55" s="107"/>
      <c r="PFY55" s="107"/>
      <c r="PFZ55" s="107"/>
      <c r="PGA55" s="107"/>
      <c r="PGB55" s="107"/>
      <c r="PGC55" s="107"/>
      <c r="PGD55" s="107"/>
      <c r="PGE55" s="107"/>
      <c r="PGF55" s="107"/>
      <c r="PGG55" s="107"/>
      <c r="PGH55" s="107"/>
      <c r="PGI55" s="107"/>
      <c r="PGJ55" s="107"/>
      <c r="PGK55" s="107"/>
      <c r="PGL55" s="107"/>
      <c r="PGM55" s="107"/>
      <c r="PGN55" s="107"/>
      <c r="PGO55" s="107"/>
      <c r="PGP55" s="107"/>
      <c r="PGQ55" s="107"/>
      <c r="PGR55" s="107"/>
      <c r="PGS55" s="107"/>
      <c r="PGT55" s="107"/>
      <c r="PGU55" s="107"/>
      <c r="PGV55" s="107"/>
      <c r="PGW55" s="107"/>
      <c r="PGX55" s="107"/>
      <c r="PGY55" s="107"/>
      <c r="PGZ55" s="107"/>
      <c r="PHA55" s="107"/>
      <c r="PHB55" s="107"/>
      <c r="PHC55" s="107"/>
      <c r="PHD55" s="107"/>
      <c r="PHE55" s="107"/>
      <c r="PHF55" s="107"/>
      <c r="PHG55" s="107"/>
      <c r="PHH55" s="107"/>
      <c r="PHI55" s="107"/>
      <c r="PHJ55" s="107"/>
      <c r="PHK55" s="107"/>
      <c r="PHL55" s="107"/>
      <c r="PHM55" s="107"/>
      <c r="PHN55" s="107"/>
      <c r="PHO55" s="107"/>
      <c r="PHP55" s="107"/>
      <c r="PHQ55" s="107"/>
      <c r="PHR55" s="107"/>
      <c r="PHS55" s="107"/>
      <c r="PHT55" s="107"/>
      <c r="PHU55" s="107"/>
      <c r="PHV55" s="107"/>
      <c r="PHW55" s="107"/>
      <c r="PHX55" s="107"/>
      <c r="PHY55" s="107"/>
      <c r="PHZ55" s="107"/>
      <c r="PIA55" s="107"/>
      <c r="PIB55" s="107"/>
      <c r="PIC55" s="107"/>
      <c r="PID55" s="107"/>
      <c r="PIE55" s="107"/>
      <c r="PIF55" s="107"/>
      <c r="PIG55" s="107"/>
      <c r="PIH55" s="107"/>
      <c r="PII55" s="107"/>
      <c r="PIJ55" s="107"/>
      <c r="PIK55" s="107"/>
      <c r="PIL55" s="107"/>
      <c r="PIM55" s="107"/>
      <c r="PIN55" s="107"/>
      <c r="PIO55" s="107"/>
      <c r="PIP55" s="107"/>
      <c r="PIQ55" s="107"/>
      <c r="PIR55" s="107"/>
      <c r="PIS55" s="107"/>
      <c r="PIT55" s="107"/>
      <c r="PIU55" s="107"/>
      <c r="PIV55" s="107"/>
      <c r="PIW55" s="107"/>
      <c r="PIX55" s="107"/>
      <c r="PIY55" s="107"/>
      <c r="PIZ55" s="107"/>
      <c r="PJA55" s="107"/>
      <c r="PJB55" s="107"/>
      <c r="PJC55" s="107"/>
      <c r="PJD55" s="107"/>
      <c r="PJE55" s="107"/>
      <c r="PJF55" s="107"/>
      <c r="PJG55" s="107"/>
      <c r="PJH55" s="107"/>
      <c r="PJI55" s="107"/>
      <c r="PJJ55" s="107"/>
      <c r="PJK55" s="107"/>
      <c r="PJL55" s="107"/>
      <c r="PJM55" s="107"/>
      <c r="PJN55" s="107"/>
      <c r="PJO55" s="107"/>
      <c r="PJP55" s="107"/>
      <c r="PJQ55" s="107"/>
      <c r="PJR55" s="107"/>
      <c r="PJS55" s="107"/>
      <c r="PJT55" s="107"/>
      <c r="PJU55" s="107"/>
      <c r="PJV55" s="107"/>
      <c r="PJW55" s="107"/>
      <c r="PJX55" s="107"/>
      <c r="PJY55" s="107"/>
      <c r="PJZ55" s="107"/>
      <c r="PKA55" s="107"/>
      <c r="PKB55" s="107"/>
      <c r="PKC55" s="107"/>
      <c r="PKD55" s="107"/>
      <c r="PKE55" s="107"/>
      <c r="PKF55" s="107"/>
      <c r="PKG55" s="107"/>
      <c r="PKH55" s="107"/>
      <c r="PKI55" s="107"/>
      <c r="PKJ55" s="107"/>
      <c r="PKK55" s="107"/>
      <c r="PKL55" s="107"/>
      <c r="PKM55" s="107"/>
      <c r="PKN55" s="107"/>
      <c r="PKO55" s="107"/>
      <c r="PKP55" s="107"/>
      <c r="PKQ55" s="107"/>
      <c r="PKR55" s="107"/>
      <c r="PKS55" s="107"/>
      <c r="PKT55" s="107"/>
      <c r="PKU55" s="107"/>
      <c r="PKV55" s="107"/>
      <c r="PKW55" s="107"/>
      <c r="PKX55" s="107"/>
      <c r="PKY55" s="107"/>
      <c r="PKZ55" s="107"/>
      <c r="PLA55" s="107"/>
      <c r="PLB55" s="107"/>
      <c r="PLC55" s="107"/>
      <c r="PLD55" s="107"/>
      <c r="PLE55" s="107"/>
      <c r="PLF55" s="107"/>
      <c r="PLG55" s="107"/>
      <c r="PLH55" s="107"/>
      <c r="PLI55" s="107"/>
      <c r="PLJ55" s="107"/>
      <c r="PLK55" s="107"/>
      <c r="PLL55" s="107"/>
      <c r="PLM55" s="107"/>
      <c r="PLN55" s="107"/>
      <c r="PLO55" s="107"/>
      <c r="PLP55" s="107"/>
      <c r="PLQ55" s="107"/>
      <c r="PLR55" s="107"/>
      <c r="PLS55" s="107"/>
      <c r="PLT55" s="107"/>
      <c r="PLU55" s="107"/>
      <c r="PLV55" s="107"/>
      <c r="PLW55" s="107"/>
      <c r="PLX55" s="107"/>
      <c r="PLY55" s="107"/>
      <c r="PLZ55" s="107"/>
      <c r="PMA55" s="107"/>
      <c r="PMB55" s="107"/>
      <c r="PMC55" s="107"/>
      <c r="PMD55" s="107"/>
      <c r="PME55" s="107"/>
      <c r="PMF55" s="107"/>
      <c r="PMG55" s="107"/>
      <c r="PMH55" s="107"/>
      <c r="PMI55" s="107"/>
      <c r="PMJ55" s="107"/>
      <c r="PMK55" s="107"/>
      <c r="PML55" s="107"/>
      <c r="PMM55" s="107"/>
      <c r="PMN55" s="107"/>
      <c r="PMO55" s="107"/>
      <c r="PMP55" s="107"/>
      <c r="PMQ55" s="107"/>
      <c r="PMR55" s="107"/>
      <c r="PMS55" s="107"/>
      <c r="PMT55" s="107"/>
      <c r="PMU55" s="107"/>
      <c r="PMV55" s="107"/>
      <c r="PMW55" s="107"/>
      <c r="PMX55" s="107"/>
      <c r="PMY55" s="107"/>
      <c r="PMZ55" s="107"/>
      <c r="PNA55" s="107"/>
      <c r="PNB55" s="107"/>
      <c r="PNC55" s="107"/>
      <c r="PND55" s="107"/>
      <c r="PNE55" s="107"/>
      <c r="PNF55" s="107"/>
      <c r="PNG55" s="107"/>
      <c r="PNH55" s="107"/>
      <c r="PNI55" s="107"/>
      <c r="PNJ55" s="107"/>
      <c r="PNK55" s="107"/>
      <c r="PNL55" s="107"/>
      <c r="PNM55" s="107"/>
      <c r="PNN55" s="107"/>
      <c r="PNO55" s="107"/>
      <c r="PNP55" s="107"/>
      <c r="PNQ55" s="107"/>
      <c r="PNR55" s="107"/>
      <c r="PNS55" s="107"/>
      <c r="PNT55" s="107"/>
      <c r="PNU55" s="107"/>
      <c r="PNV55" s="107"/>
      <c r="PNW55" s="107"/>
      <c r="PNX55" s="107"/>
      <c r="PNY55" s="107"/>
      <c r="PNZ55" s="107"/>
      <c r="POA55" s="107"/>
      <c r="POB55" s="107"/>
      <c r="POC55" s="107"/>
      <c r="POD55" s="107"/>
      <c r="POE55" s="107"/>
      <c r="POF55" s="107"/>
      <c r="POG55" s="107"/>
      <c r="POH55" s="107"/>
      <c r="POI55" s="107"/>
      <c r="POJ55" s="107"/>
      <c r="POK55" s="107"/>
      <c r="POL55" s="107"/>
      <c r="POM55" s="107"/>
      <c r="PON55" s="107"/>
      <c r="POO55" s="107"/>
      <c r="POP55" s="107"/>
      <c r="POQ55" s="107"/>
      <c r="POR55" s="107"/>
      <c r="POS55" s="107"/>
      <c r="POT55" s="107"/>
      <c r="POU55" s="107"/>
      <c r="POV55" s="107"/>
      <c r="POW55" s="107"/>
      <c r="POX55" s="107"/>
      <c r="POY55" s="107"/>
      <c r="POZ55" s="107"/>
      <c r="PPA55" s="107"/>
      <c r="PPB55" s="107"/>
      <c r="PPC55" s="107"/>
      <c r="PPD55" s="107"/>
      <c r="PPE55" s="107"/>
      <c r="PPF55" s="107"/>
      <c r="PPG55" s="107"/>
      <c r="PPH55" s="107"/>
      <c r="PPI55" s="107"/>
      <c r="PPJ55" s="107"/>
      <c r="PPK55" s="107"/>
      <c r="PPL55" s="107"/>
      <c r="PPM55" s="107"/>
      <c r="PPN55" s="107"/>
      <c r="PPO55" s="107"/>
      <c r="PPP55" s="107"/>
      <c r="PPQ55" s="107"/>
      <c r="PPR55" s="107"/>
      <c r="PPS55" s="107"/>
      <c r="PPT55" s="107"/>
      <c r="PPU55" s="107"/>
      <c r="PPV55" s="107"/>
      <c r="PPW55" s="107"/>
      <c r="PPX55" s="107"/>
      <c r="PPY55" s="107"/>
      <c r="PPZ55" s="107"/>
      <c r="PQA55" s="107"/>
      <c r="PQB55" s="107"/>
      <c r="PQC55" s="107"/>
      <c r="PQD55" s="107"/>
      <c r="PQE55" s="107"/>
      <c r="PQF55" s="107"/>
      <c r="PQG55" s="107"/>
      <c r="PQH55" s="107"/>
      <c r="PQI55" s="107"/>
      <c r="PQJ55" s="107"/>
      <c r="PQK55" s="107"/>
      <c r="PQL55" s="107"/>
      <c r="PQM55" s="107"/>
      <c r="PQN55" s="107"/>
      <c r="PQO55" s="107"/>
      <c r="PQP55" s="107"/>
      <c r="PQQ55" s="107"/>
      <c r="PQR55" s="107"/>
      <c r="PQS55" s="107"/>
      <c r="PQT55" s="107"/>
      <c r="PQU55" s="107"/>
      <c r="PQV55" s="107"/>
      <c r="PQW55" s="107"/>
      <c r="PQX55" s="107"/>
      <c r="PQY55" s="107"/>
      <c r="PQZ55" s="107"/>
      <c r="PRA55" s="107"/>
      <c r="PRB55" s="107"/>
      <c r="PRC55" s="107"/>
      <c r="PRD55" s="107"/>
      <c r="PRE55" s="107"/>
      <c r="PRF55" s="107"/>
      <c r="PRG55" s="107"/>
      <c r="PRH55" s="107"/>
      <c r="PRI55" s="107"/>
      <c r="PRJ55" s="107"/>
      <c r="PRK55" s="107"/>
      <c r="PRL55" s="107"/>
      <c r="PRM55" s="107"/>
      <c r="PRN55" s="107"/>
      <c r="PRO55" s="107"/>
      <c r="PRP55" s="107"/>
      <c r="PRQ55" s="107"/>
      <c r="PRR55" s="107"/>
      <c r="PRS55" s="107"/>
      <c r="PRT55" s="107"/>
      <c r="PRU55" s="107"/>
      <c r="PRV55" s="107"/>
      <c r="PRW55" s="107"/>
      <c r="PRX55" s="107"/>
      <c r="PRY55" s="107"/>
      <c r="PRZ55" s="107"/>
      <c r="PSA55" s="107"/>
      <c r="PSB55" s="107"/>
      <c r="PSC55" s="107"/>
      <c r="PSD55" s="107"/>
      <c r="PSE55" s="107"/>
      <c r="PSF55" s="107"/>
      <c r="PSG55" s="107"/>
      <c r="PSH55" s="107"/>
      <c r="PSI55" s="107"/>
      <c r="PSJ55" s="107"/>
      <c r="PSK55" s="107"/>
      <c r="PSL55" s="107"/>
      <c r="PSM55" s="107"/>
      <c r="PSN55" s="107"/>
      <c r="PSO55" s="107"/>
      <c r="PSP55" s="107"/>
      <c r="PSQ55" s="107"/>
      <c r="PSR55" s="107"/>
      <c r="PSS55" s="107"/>
      <c r="PST55" s="107"/>
      <c r="PSU55" s="107"/>
      <c r="PSV55" s="107"/>
      <c r="PSW55" s="107"/>
      <c r="PSX55" s="107"/>
      <c r="PSY55" s="107"/>
      <c r="PSZ55" s="107"/>
      <c r="PTA55" s="107"/>
      <c r="PTB55" s="107"/>
      <c r="PTC55" s="107"/>
      <c r="PTD55" s="107"/>
      <c r="PTE55" s="107"/>
      <c r="PTF55" s="107"/>
      <c r="PTG55" s="107"/>
      <c r="PTH55" s="107"/>
      <c r="PTI55" s="107"/>
      <c r="PTJ55" s="107"/>
      <c r="PTK55" s="107"/>
      <c r="PTL55" s="107"/>
      <c r="PTM55" s="107"/>
      <c r="PTN55" s="107"/>
      <c r="PTO55" s="107"/>
      <c r="PTP55" s="107"/>
      <c r="PTQ55" s="107"/>
      <c r="PTR55" s="107"/>
      <c r="PTS55" s="107"/>
      <c r="PTT55" s="107"/>
      <c r="PTU55" s="107"/>
      <c r="PTV55" s="107"/>
      <c r="PTW55" s="107"/>
      <c r="PTX55" s="107"/>
      <c r="PTY55" s="107"/>
      <c r="PTZ55" s="107"/>
      <c r="PUA55" s="107"/>
      <c r="PUB55" s="107"/>
      <c r="PUC55" s="107"/>
      <c r="PUD55" s="107"/>
      <c r="PUE55" s="107"/>
      <c r="PUF55" s="107"/>
      <c r="PUG55" s="107"/>
      <c r="PUH55" s="107"/>
      <c r="PUI55" s="107"/>
      <c r="PUJ55" s="107"/>
      <c r="PUK55" s="107"/>
      <c r="PUL55" s="107"/>
      <c r="PUM55" s="107"/>
      <c r="PUN55" s="107"/>
      <c r="PUO55" s="107"/>
      <c r="PUP55" s="107"/>
      <c r="PUQ55" s="107"/>
      <c r="PUR55" s="107"/>
      <c r="PUS55" s="107"/>
      <c r="PUT55" s="107"/>
      <c r="PUU55" s="107"/>
      <c r="PUV55" s="107"/>
      <c r="PUW55" s="107"/>
      <c r="PUX55" s="107"/>
      <c r="PUY55" s="107"/>
      <c r="PUZ55" s="107"/>
      <c r="PVA55" s="107"/>
      <c r="PVB55" s="107"/>
      <c r="PVC55" s="107"/>
      <c r="PVD55" s="107"/>
      <c r="PVE55" s="107"/>
      <c r="PVF55" s="107"/>
      <c r="PVG55" s="107"/>
      <c r="PVH55" s="107"/>
      <c r="PVI55" s="107"/>
      <c r="PVJ55" s="107"/>
      <c r="PVK55" s="107"/>
      <c r="PVL55" s="107"/>
      <c r="PVM55" s="107"/>
      <c r="PVN55" s="107"/>
      <c r="PVO55" s="107"/>
      <c r="PVP55" s="107"/>
      <c r="PVQ55" s="107"/>
      <c r="PVR55" s="107"/>
      <c r="PVS55" s="107"/>
      <c r="PVT55" s="107"/>
      <c r="PVU55" s="107"/>
      <c r="PVV55" s="107"/>
      <c r="PVW55" s="107"/>
      <c r="PVX55" s="107"/>
      <c r="PVY55" s="107"/>
      <c r="PVZ55" s="107"/>
      <c r="PWA55" s="107"/>
      <c r="PWB55" s="107"/>
      <c r="PWC55" s="107"/>
      <c r="PWD55" s="107"/>
      <c r="PWE55" s="107"/>
      <c r="PWF55" s="107"/>
      <c r="PWG55" s="107"/>
      <c r="PWH55" s="107"/>
      <c r="PWI55" s="107"/>
      <c r="PWJ55" s="107"/>
      <c r="PWK55" s="107"/>
      <c r="PWL55" s="107"/>
      <c r="PWM55" s="107"/>
      <c r="PWN55" s="107"/>
      <c r="PWO55" s="107"/>
      <c r="PWP55" s="107"/>
      <c r="PWQ55" s="107"/>
      <c r="PWR55" s="107"/>
      <c r="PWS55" s="107"/>
      <c r="PWT55" s="107"/>
      <c r="PWU55" s="107"/>
      <c r="PWV55" s="107"/>
      <c r="PWW55" s="107"/>
      <c r="PWX55" s="107"/>
      <c r="PWY55" s="107"/>
      <c r="PWZ55" s="107"/>
      <c r="PXA55" s="107"/>
      <c r="PXB55" s="107"/>
      <c r="PXC55" s="107"/>
      <c r="PXD55" s="107"/>
      <c r="PXE55" s="107"/>
      <c r="PXF55" s="107"/>
      <c r="PXG55" s="107"/>
      <c r="PXH55" s="107"/>
      <c r="PXI55" s="107"/>
      <c r="PXJ55" s="107"/>
      <c r="PXK55" s="107"/>
      <c r="PXL55" s="107"/>
      <c r="PXM55" s="107"/>
      <c r="PXN55" s="107"/>
      <c r="PXO55" s="107"/>
      <c r="PXP55" s="107"/>
      <c r="PXQ55" s="107"/>
      <c r="PXR55" s="107"/>
      <c r="PXS55" s="107"/>
      <c r="PXT55" s="107"/>
      <c r="PXU55" s="107"/>
      <c r="PXV55" s="107"/>
      <c r="PXW55" s="107"/>
      <c r="PXX55" s="107"/>
      <c r="PXY55" s="107"/>
      <c r="PXZ55" s="107"/>
      <c r="PYA55" s="107"/>
      <c r="PYB55" s="107"/>
      <c r="PYC55" s="107"/>
      <c r="PYD55" s="107"/>
      <c r="PYE55" s="107"/>
      <c r="PYF55" s="107"/>
      <c r="PYG55" s="107"/>
      <c r="PYH55" s="107"/>
      <c r="PYI55" s="107"/>
      <c r="PYJ55" s="107"/>
      <c r="PYK55" s="107"/>
      <c r="PYL55" s="107"/>
      <c r="PYM55" s="107"/>
      <c r="PYN55" s="107"/>
      <c r="PYO55" s="107"/>
      <c r="PYP55" s="107"/>
      <c r="PYQ55" s="107"/>
      <c r="PYR55" s="107"/>
      <c r="PYS55" s="107"/>
      <c r="PYT55" s="107"/>
      <c r="PYU55" s="107"/>
      <c r="PYV55" s="107"/>
      <c r="PYW55" s="107"/>
      <c r="PYX55" s="107"/>
      <c r="PYY55" s="107"/>
      <c r="PYZ55" s="107"/>
      <c r="PZA55" s="107"/>
      <c r="PZB55" s="107"/>
      <c r="PZC55" s="107"/>
      <c r="PZD55" s="107"/>
      <c r="PZE55" s="107"/>
      <c r="PZF55" s="107"/>
      <c r="PZG55" s="107"/>
      <c r="PZH55" s="107"/>
      <c r="PZI55" s="107"/>
      <c r="PZJ55" s="107"/>
      <c r="PZK55" s="107"/>
      <c r="PZL55" s="107"/>
      <c r="PZM55" s="107"/>
      <c r="PZN55" s="107"/>
      <c r="PZO55" s="107"/>
      <c r="PZP55" s="107"/>
      <c r="PZQ55" s="107"/>
      <c r="PZR55" s="107"/>
      <c r="PZS55" s="107"/>
      <c r="PZT55" s="107"/>
      <c r="PZU55" s="107"/>
      <c r="PZV55" s="107"/>
      <c r="PZW55" s="107"/>
      <c r="PZX55" s="107"/>
      <c r="PZY55" s="107"/>
      <c r="PZZ55" s="107"/>
      <c r="QAA55" s="107"/>
      <c r="QAB55" s="107"/>
      <c r="QAC55" s="107"/>
      <c r="QAD55" s="107"/>
      <c r="QAE55" s="107"/>
      <c r="QAF55" s="107"/>
      <c r="QAG55" s="107"/>
      <c r="QAH55" s="107"/>
      <c r="QAI55" s="107"/>
      <c r="QAJ55" s="107"/>
      <c r="QAK55" s="107"/>
      <c r="QAL55" s="107"/>
      <c r="QAM55" s="107"/>
      <c r="QAN55" s="107"/>
      <c r="QAO55" s="107"/>
      <c r="QAP55" s="107"/>
      <c r="QAQ55" s="107"/>
      <c r="QAR55" s="107"/>
      <c r="QAS55" s="107"/>
      <c r="QAT55" s="107"/>
      <c r="QAU55" s="107"/>
      <c r="QAV55" s="107"/>
      <c r="QAW55" s="107"/>
      <c r="QAX55" s="107"/>
      <c r="QAY55" s="107"/>
      <c r="QAZ55" s="107"/>
      <c r="QBA55" s="107"/>
      <c r="QBB55" s="107"/>
      <c r="QBC55" s="107"/>
      <c r="QBD55" s="107"/>
      <c r="QBE55" s="107"/>
      <c r="QBF55" s="107"/>
      <c r="QBG55" s="107"/>
      <c r="QBH55" s="107"/>
      <c r="QBI55" s="107"/>
      <c r="QBJ55" s="107"/>
      <c r="QBK55" s="107"/>
      <c r="QBL55" s="107"/>
      <c r="QBM55" s="107"/>
      <c r="QBN55" s="107"/>
      <c r="QBO55" s="107"/>
      <c r="QBP55" s="107"/>
      <c r="QBQ55" s="107"/>
      <c r="QBR55" s="107"/>
      <c r="QBS55" s="107"/>
      <c r="QBT55" s="107"/>
      <c r="QBU55" s="107"/>
      <c r="QBV55" s="107"/>
      <c r="QBW55" s="107"/>
      <c r="QBX55" s="107"/>
      <c r="QBY55" s="107"/>
      <c r="QBZ55" s="107"/>
      <c r="QCA55" s="107"/>
      <c r="QCB55" s="107"/>
      <c r="QCC55" s="107"/>
      <c r="QCD55" s="107"/>
      <c r="QCE55" s="107"/>
      <c r="QCF55" s="107"/>
      <c r="QCG55" s="107"/>
      <c r="QCH55" s="107"/>
      <c r="QCI55" s="107"/>
      <c r="QCJ55" s="107"/>
      <c r="QCK55" s="107"/>
      <c r="QCL55" s="107"/>
      <c r="QCM55" s="107"/>
      <c r="QCN55" s="107"/>
      <c r="QCO55" s="107"/>
      <c r="QCP55" s="107"/>
      <c r="QCQ55" s="107"/>
      <c r="QCR55" s="107"/>
      <c r="QCS55" s="107"/>
      <c r="QCT55" s="107"/>
      <c r="QCU55" s="107"/>
      <c r="QCV55" s="107"/>
      <c r="QCW55" s="107"/>
      <c r="QCX55" s="107"/>
      <c r="QCY55" s="107"/>
      <c r="QCZ55" s="107"/>
      <c r="QDA55" s="107"/>
      <c r="QDB55" s="107"/>
      <c r="QDC55" s="107"/>
      <c r="QDD55" s="107"/>
      <c r="QDE55" s="107"/>
      <c r="QDF55" s="107"/>
      <c r="QDG55" s="107"/>
      <c r="QDH55" s="107"/>
      <c r="QDI55" s="107"/>
      <c r="QDJ55" s="107"/>
      <c r="QDK55" s="107"/>
      <c r="QDL55" s="107"/>
      <c r="QDM55" s="107"/>
      <c r="QDN55" s="107"/>
      <c r="QDO55" s="107"/>
      <c r="QDP55" s="107"/>
      <c r="QDQ55" s="107"/>
      <c r="QDR55" s="107"/>
      <c r="QDS55" s="107"/>
      <c r="QDT55" s="107"/>
      <c r="QDU55" s="107"/>
      <c r="QDV55" s="107"/>
      <c r="QDW55" s="107"/>
      <c r="QDX55" s="107"/>
      <c r="QDY55" s="107"/>
      <c r="QDZ55" s="107"/>
      <c r="QEA55" s="107"/>
      <c r="QEB55" s="107"/>
      <c r="QEC55" s="107"/>
      <c r="QED55" s="107"/>
      <c r="QEE55" s="107"/>
      <c r="QEF55" s="107"/>
      <c r="QEG55" s="107"/>
      <c r="QEH55" s="107"/>
      <c r="QEI55" s="107"/>
      <c r="QEJ55" s="107"/>
      <c r="QEK55" s="107"/>
      <c r="QEL55" s="107"/>
      <c r="QEM55" s="107"/>
      <c r="QEN55" s="107"/>
      <c r="QEO55" s="107"/>
      <c r="QEP55" s="107"/>
      <c r="QEQ55" s="107"/>
      <c r="QER55" s="107"/>
      <c r="QES55" s="107"/>
      <c r="QET55" s="107"/>
      <c r="QEU55" s="107"/>
      <c r="QEV55" s="107"/>
      <c r="QEW55" s="107"/>
      <c r="QEX55" s="107"/>
      <c r="QEY55" s="107"/>
      <c r="QEZ55" s="107"/>
      <c r="QFA55" s="107"/>
      <c r="QFB55" s="107"/>
      <c r="QFC55" s="107"/>
      <c r="QFD55" s="107"/>
      <c r="QFE55" s="107"/>
      <c r="QFF55" s="107"/>
      <c r="QFG55" s="107"/>
      <c r="QFH55" s="107"/>
      <c r="QFI55" s="107"/>
      <c r="QFJ55" s="107"/>
      <c r="QFK55" s="107"/>
      <c r="QFL55" s="107"/>
      <c r="QFM55" s="107"/>
      <c r="QFN55" s="107"/>
      <c r="QFO55" s="107"/>
      <c r="QFP55" s="107"/>
      <c r="QFQ55" s="107"/>
      <c r="QFR55" s="107"/>
      <c r="QFS55" s="107"/>
      <c r="QFT55" s="107"/>
      <c r="QFU55" s="107"/>
      <c r="QFV55" s="107"/>
      <c r="QFW55" s="107"/>
      <c r="QFX55" s="107"/>
      <c r="QFY55" s="107"/>
      <c r="QFZ55" s="107"/>
      <c r="QGA55" s="107"/>
      <c r="QGB55" s="107"/>
      <c r="QGC55" s="107"/>
      <c r="QGD55" s="107"/>
      <c r="QGE55" s="107"/>
      <c r="QGF55" s="107"/>
      <c r="QGG55" s="107"/>
      <c r="QGH55" s="107"/>
      <c r="QGI55" s="107"/>
      <c r="QGJ55" s="107"/>
      <c r="QGK55" s="107"/>
      <c r="QGL55" s="107"/>
      <c r="QGM55" s="107"/>
      <c r="QGN55" s="107"/>
      <c r="QGO55" s="107"/>
      <c r="QGP55" s="107"/>
      <c r="QGQ55" s="107"/>
      <c r="QGR55" s="107"/>
      <c r="QGS55" s="107"/>
      <c r="QGT55" s="107"/>
      <c r="QGU55" s="107"/>
      <c r="QGV55" s="107"/>
      <c r="QGW55" s="107"/>
      <c r="QGX55" s="107"/>
      <c r="QGY55" s="107"/>
      <c r="QGZ55" s="107"/>
      <c r="QHA55" s="107"/>
      <c r="QHB55" s="107"/>
      <c r="QHC55" s="107"/>
      <c r="QHD55" s="107"/>
      <c r="QHE55" s="107"/>
      <c r="QHF55" s="107"/>
      <c r="QHG55" s="107"/>
      <c r="QHH55" s="107"/>
      <c r="QHI55" s="107"/>
      <c r="QHJ55" s="107"/>
      <c r="QHK55" s="107"/>
      <c r="QHL55" s="107"/>
      <c r="QHM55" s="107"/>
      <c r="QHN55" s="107"/>
      <c r="QHO55" s="107"/>
      <c r="QHP55" s="107"/>
      <c r="QHQ55" s="107"/>
      <c r="QHR55" s="107"/>
      <c r="QHS55" s="107"/>
      <c r="QHT55" s="107"/>
      <c r="QHU55" s="107"/>
      <c r="QHV55" s="107"/>
      <c r="QHW55" s="107"/>
      <c r="QHX55" s="107"/>
      <c r="QHY55" s="107"/>
      <c r="QHZ55" s="107"/>
      <c r="QIA55" s="107"/>
      <c r="QIB55" s="107"/>
      <c r="QIC55" s="107"/>
      <c r="QID55" s="107"/>
      <c r="QIE55" s="107"/>
      <c r="QIF55" s="107"/>
      <c r="QIG55" s="107"/>
      <c r="QIH55" s="107"/>
      <c r="QII55" s="107"/>
      <c r="QIJ55" s="107"/>
      <c r="QIK55" s="107"/>
      <c r="QIL55" s="107"/>
      <c r="QIM55" s="107"/>
      <c r="QIN55" s="107"/>
      <c r="QIO55" s="107"/>
      <c r="QIP55" s="107"/>
      <c r="QIQ55" s="107"/>
      <c r="QIR55" s="107"/>
      <c r="QIS55" s="107"/>
      <c r="QIT55" s="107"/>
      <c r="QIU55" s="107"/>
      <c r="QIV55" s="107"/>
      <c r="QIW55" s="107"/>
      <c r="QIX55" s="107"/>
      <c r="QIY55" s="107"/>
      <c r="QIZ55" s="107"/>
      <c r="QJA55" s="107"/>
      <c r="QJB55" s="107"/>
      <c r="QJC55" s="107"/>
      <c r="QJD55" s="107"/>
      <c r="QJE55" s="107"/>
      <c r="QJF55" s="107"/>
      <c r="QJG55" s="107"/>
      <c r="QJH55" s="107"/>
      <c r="QJI55" s="107"/>
      <c r="QJJ55" s="107"/>
      <c r="QJK55" s="107"/>
      <c r="QJL55" s="107"/>
      <c r="QJM55" s="107"/>
      <c r="QJN55" s="107"/>
      <c r="QJO55" s="107"/>
      <c r="QJP55" s="107"/>
      <c r="QJQ55" s="107"/>
      <c r="QJR55" s="107"/>
      <c r="QJS55" s="107"/>
      <c r="QJT55" s="107"/>
      <c r="QJU55" s="107"/>
      <c r="QJV55" s="107"/>
      <c r="QJW55" s="107"/>
      <c r="QJX55" s="107"/>
      <c r="QJY55" s="107"/>
      <c r="QJZ55" s="107"/>
      <c r="QKA55" s="107"/>
      <c r="QKB55" s="107"/>
      <c r="QKC55" s="107"/>
      <c r="QKD55" s="107"/>
      <c r="QKE55" s="107"/>
      <c r="QKF55" s="107"/>
      <c r="QKG55" s="107"/>
      <c r="QKH55" s="107"/>
      <c r="QKI55" s="107"/>
      <c r="QKJ55" s="107"/>
      <c r="QKK55" s="107"/>
      <c r="QKL55" s="107"/>
      <c r="QKM55" s="107"/>
      <c r="QKN55" s="107"/>
      <c r="QKO55" s="107"/>
      <c r="QKP55" s="107"/>
      <c r="QKQ55" s="107"/>
      <c r="QKR55" s="107"/>
      <c r="QKS55" s="107"/>
      <c r="QKT55" s="107"/>
      <c r="QKU55" s="107"/>
      <c r="QKV55" s="107"/>
      <c r="QKW55" s="107"/>
      <c r="QKX55" s="107"/>
      <c r="QKY55" s="107"/>
      <c r="QKZ55" s="107"/>
      <c r="QLA55" s="107"/>
      <c r="QLB55" s="107"/>
      <c r="QLC55" s="107"/>
      <c r="QLD55" s="107"/>
      <c r="QLE55" s="107"/>
      <c r="QLF55" s="107"/>
      <c r="QLG55" s="107"/>
      <c r="QLH55" s="107"/>
      <c r="QLI55" s="107"/>
      <c r="QLJ55" s="107"/>
      <c r="QLK55" s="107"/>
      <c r="QLL55" s="107"/>
      <c r="QLM55" s="107"/>
      <c r="QLN55" s="107"/>
      <c r="QLO55" s="107"/>
      <c r="QLP55" s="107"/>
      <c r="QLQ55" s="107"/>
      <c r="QLR55" s="107"/>
      <c r="QLS55" s="107"/>
      <c r="QLT55" s="107"/>
      <c r="QLU55" s="107"/>
      <c r="QLV55" s="107"/>
      <c r="QLW55" s="107"/>
      <c r="QLX55" s="107"/>
      <c r="QLY55" s="107"/>
      <c r="QLZ55" s="107"/>
      <c r="QMA55" s="107"/>
      <c r="QMB55" s="107"/>
      <c r="QMC55" s="107"/>
      <c r="QMD55" s="107"/>
      <c r="QME55" s="107"/>
      <c r="QMF55" s="107"/>
      <c r="QMG55" s="107"/>
      <c r="QMH55" s="107"/>
      <c r="QMI55" s="107"/>
      <c r="QMJ55" s="107"/>
      <c r="QMK55" s="107"/>
      <c r="QML55" s="107"/>
      <c r="QMM55" s="107"/>
      <c r="QMN55" s="107"/>
      <c r="QMO55" s="107"/>
      <c r="QMP55" s="107"/>
      <c r="QMQ55" s="107"/>
      <c r="QMR55" s="107"/>
      <c r="QMS55" s="107"/>
      <c r="QMT55" s="107"/>
      <c r="QMU55" s="107"/>
      <c r="QMV55" s="107"/>
      <c r="QMW55" s="107"/>
      <c r="QMX55" s="107"/>
      <c r="QMY55" s="107"/>
      <c r="QMZ55" s="107"/>
      <c r="QNA55" s="107"/>
      <c r="QNB55" s="107"/>
      <c r="QNC55" s="107"/>
      <c r="QND55" s="107"/>
      <c r="QNE55" s="107"/>
      <c r="QNF55" s="107"/>
      <c r="QNG55" s="107"/>
      <c r="QNH55" s="107"/>
      <c r="QNI55" s="107"/>
      <c r="QNJ55" s="107"/>
      <c r="QNK55" s="107"/>
      <c r="QNL55" s="107"/>
      <c r="QNM55" s="107"/>
      <c r="QNN55" s="107"/>
      <c r="QNO55" s="107"/>
      <c r="QNP55" s="107"/>
      <c r="QNQ55" s="107"/>
      <c r="QNR55" s="107"/>
      <c r="QNS55" s="107"/>
      <c r="QNT55" s="107"/>
      <c r="QNU55" s="107"/>
      <c r="QNV55" s="107"/>
      <c r="QNW55" s="107"/>
      <c r="QNX55" s="107"/>
      <c r="QNY55" s="107"/>
      <c r="QNZ55" s="107"/>
      <c r="QOA55" s="107"/>
      <c r="QOB55" s="107"/>
      <c r="QOC55" s="107"/>
      <c r="QOD55" s="107"/>
      <c r="QOE55" s="107"/>
      <c r="QOF55" s="107"/>
      <c r="QOG55" s="107"/>
      <c r="QOH55" s="107"/>
      <c r="QOI55" s="107"/>
      <c r="QOJ55" s="107"/>
      <c r="QOK55" s="107"/>
      <c r="QOL55" s="107"/>
      <c r="QOM55" s="107"/>
      <c r="QON55" s="107"/>
      <c r="QOO55" s="107"/>
      <c r="QOP55" s="107"/>
      <c r="QOQ55" s="107"/>
      <c r="QOR55" s="107"/>
      <c r="QOS55" s="107"/>
      <c r="QOT55" s="107"/>
      <c r="QOU55" s="107"/>
      <c r="QOV55" s="107"/>
      <c r="QOW55" s="107"/>
      <c r="QOX55" s="107"/>
      <c r="QOY55" s="107"/>
      <c r="QOZ55" s="107"/>
      <c r="QPA55" s="107"/>
      <c r="QPB55" s="107"/>
      <c r="QPC55" s="107"/>
      <c r="QPD55" s="107"/>
      <c r="QPE55" s="107"/>
      <c r="QPF55" s="107"/>
      <c r="QPG55" s="107"/>
      <c r="QPH55" s="107"/>
      <c r="QPI55" s="107"/>
      <c r="QPJ55" s="107"/>
      <c r="QPK55" s="107"/>
      <c r="QPL55" s="107"/>
      <c r="QPM55" s="107"/>
      <c r="QPN55" s="107"/>
      <c r="QPO55" s="107"/>
      <c r="QPP55" s="107"/>
      <c r="QPQ55" s="107"/>
      <c r="QPR55" s="107"/>
      <c r="QPS55" s="107"/>
      <c r="QPT55" s="107"/>
      <c r="QPU55" s="107"/>
      <c r="QPV55" s="107"/>
      <c r="QPW55" s="107"/>
      <c r="QPX55" s="107"/>
      <c r="QPY55" s="107"/>
      <c r="QPZ55" s="107"/>
      <c r="QQA55" s="107"/>
      <c r="QQB55" s="107"/>
      <c r="QQC55" s="107"/>
      <c r="QQD55" s="107"/>
      <c r="QQE55" s="107"/>
      <c r="QQF55" s="107"/>
      <c r="QQG55" s="107"/>
      <c r="QQH55" s="107"/>
      <c r="QQI55" s="107"/>
      <c r="QQJ55" s="107"/>
      <c r="QQK55" s="107"/>
      <c r="QQL55" s="107"/>
      <c r="QQM55" s="107"/>
      <c r="QQN55" s="107"/>
      <c r="QQO55" s="107"/>
      <c r="QQP55" s="107"/>
      <c r="QQQ55" s="107"/>
      <c r="QQR55" s="107"/>
      <c r="QQS55" s="107"/>
      <c r="QQT55" s="107"/>
      <c r="QQU55" s="107"/>
      <c r="QQV55" s="107"/>
      <c r="QQW55" s="107"/>
      <c r="QQX55" s="107"/>
      <c r="QQY55" s="107"/>
      <c r="QQZ55" s="107"/>
      <c r="QRA55" s="107"/>
      <c r="QRB55" s="107"/>
      <c r="QRC55" s="107"/>
      <c r="QRD55" s="107"/>
      <c r="QRE55" s="107"/>
      <c r="QRF55" s="107"/>
      <c r="QRG55" s="107"/>
      <c r="QRH55" s="107"/>
      <c r="QRI55" s="107"/>
      <c r="QRJ55" s="107"/>
      <c r="QRK55" s="107"/>
      <c r="QRL55" s="107"/>
      <c r="QRM55" s="107"/>
      <c r="QRN55" s="107"/>
      <c r="QRO55" s="107"/>
      <c r="QRP55" s="107"/>
      <c r="QRQ55" s="107"/>
      <c r="QRR55" s="107"/>
      <c r="QRS55" s="107"/>
      <c r="QRT55" s="107"/>
      <c r="QRU55" s="107"/>
      <c r="QRV55" s="107"/>
      <c r="QRW55" s="107"/>
      <c r="QRX55" s="107"/>
      <c r="QRY55" s="107"/>
      <c r="QRZ55" s="107"/>
      <c r="QSA55" s="107"/>
      <c r="QSB55" s="107"/>
      <c r="QSC55" s="107"/>
      <c r="QSD55" s="107"/>
      <c r="QSE55" s="107"/>
      <c r="QSF55" s="107"/>
      <c r="QSG55" s="107"/>
      <c r="QSH55" s="107"/>
      <c r="QSI55" s="107"/>
      <c r="QSJ55" s="107"/>
      <c r="QSK55" s="107"/>
      <c r="QSL55" s="107"/>
      <c r="QSM55" s="107"/>
      <c r="QSN55" s="107"/>
      <c r="QSO55" s="107"/>
      <c r="QSP55" s="107"/>
      <c r="QSQ55" s="107"/>
      <c r="QSR55" s="107"/>
      <c r="QSS55" s="107"/>
      <c r="QST55" s="107"/>
      <c r="QSU55" s="107"/>
      <c r="QSV55" s="107"/>
      <c r="QSW55" s="107"/>
      <c r="QSX55" s="107"/>
      <c r="QSY55" s="107"/>
      <c r="QSZ55" s="107"/>
      <c r="QTA55" s="107"/>
      <c r="QTB55" s="107"/>
      <c r="QTC55" s="107"/>
      <c r="QTD55" s="107"/>
      <c r="QTE55" s="107"/>
      <c r="QTF55" s="107"/>
      <c r="QTG55" s="107"/>
      <c r="QTH55" s="107"/>
      <c r="QTI55" s="107"/>
      <c r="QTJ55" s="107"/>
      <c r="QTK55" s="107"/>
      <c r="QTL55" s="107"/>
      <c r="QTM55" s="107"/>
      <c r="QTN55" s="107"/>
      <c r="QTO55" s="107"/>
      <c r="QTP55" s="107"/>
      <c r="QTQ55" s="107"/>
      <c r="QTR55" s="107"/>
      <c r="QTS55" s="107"/>
      <c r="QTT55" s="107"/>
      <c r="QTU55" s="107"/>
      <c r="QTV55" s="107"/>
      <c r="QTW55" s="107"/>
      <c r="QTX55" s="107"/>
      <c r="QTY55" s="107"/>
      <c r="QTZ55" s="107"/>
      <c r="QUA55" s="107"/>
      <c r="QUB55" s="107"/>
      <c r="QUC55" s="107"/>
      <c r="QUD55" s="107"/>
      <c r="QUE55" s="107"/>
      <c r="QUF55" s="107"/>
      <c r="QUG55" s="107"/>
      <c r="QUH55" s="107"/>
      <c r="QUI55" s="107"/>
      <c r="QUJ55" s="107"/>
      <c r="QUK55" s="107"/>
      <c r="QUL55" s="107"/>
      <c r="QUM55" s="107"/>
      <c r="QUN55" s="107"/>
      <c r="QUO55" s="107"/>
      <c r="QUP55" s="107"/>
      <c r="QUQ55" s="107"/>
      <c r="QUR55" s="107"/>
      <c r="QUS55" s="107"/>
      <c r="QUT55" s="107"/>
      <c r="QUU55" s="107"/>
      <c r="QUV55" s="107"/>
      <c r="QUW55" s="107"/>
      <c r="QUX55" s="107"/>
      <c r="QUY55" s="107"/>
      <c r="QUZ55" s="107"/>
      <c r="QVA55" s="107"/>
      <c r="QVB55" s="107"/>
      <c r="QVC55" s="107"/>
      <c r="QVD55" s="107"/>
      <c r="QVE55" s="107"/>
      <c r="QVF55" s="107"/>
      <c r="QVG55" s="107"/>
      <c r="QVH55" s="107"/>
      <c r="QVI55" s="107"/>
      <c r="QVJ55" s="107"/>
      <c r="QVK55" s="107"/>
      <c r="QVL55" s="107"/>
      <c r="QVM55" s="107"/>
      <c r="QVN55" s="107"/>
      <c r="QVO55" s="107"/>
      <c r="QVP55" s="107"/>
      <c r="QVQ55" s="107"/>
      <c r="QVR55" s="107"/>
      <c r="QVS55" s="107"/>
      <c r="QVT55" s="107"/>
      <c r="QVU55" s="107"/>
      <c r="QVV55" s="107"/>
      <c r="QVW55" s="107"/>
      <c r="QVX55" s="107"/>
      <c r="QVY55" s="107"/>
      <c r="QVZ55" s="107"/>
      <c r="QWA55" s="107"/>
      <c r="QWB55" s="107"/>
      <c r="QWC55" s="107"/>
      <c r="QWD55" s="107"/>
      <c r="QWE55" s="107"/>
      <c r="QWF55" s="107"/>
      <c r="QWG55" s="107"/>
      <c r="QWH55" s="107"/>
      <c r="QWI55" s="107"/>
      <c r="QWJ55" s="107"/>
      <c r="QWK55" s="107"/>
      <c r="QWL55" s="107"/>
      <c r="QWM55" s="107"/>
      <c r="QWN55" s="107"/>
      <c r="QWO55" s="107"/>
      <c r="QWP55" s="107"/>
      <c r="QWQ55" s="107"/>
      <c r="QWR55" s="107"/>
      <c r="QWS55" s="107"/>
      <c r="QWT55" s="107"/>
      <c r="QWU55" s="107"/>
      <c r="QWV55" s="107"/>
      <c r="QWW55" s="107"/>
      <c r="QWX55" s="107"/>
      <c r="QWY55" s="107"/>
      <c r="QWZ55" s="107"/>
      <c r="QXA55" s="107"/>
      <c r="QXB55" s="107"/>
      <c r="QXC55" s="107"/>
      <c r="QXD55" s="107"/>
      <c r="QXE55" s="107"/>
      <c r="QXF55" s="107"/>
      <c r="QXG55" s="107"/>
      <c r="QXH55" s="107"/>
      <c r="QXI55" s="107"/>
      <c r="QXJ55" s="107"/>
      <c r="QXK55" s="107"/>
      <c r="QXL55" s="107"/>
      <c r="QXM55" s="107"/>
      <c r="QXN55" s="107"/>
      <c r="QXO55" s="107"/>
      <c r="QXP55" s="107"/>
      <c r="QXQ55" s="107"/>
      <c r="QXR55" s="107"/>
      <c r="QXS55" s="107"/>
      <c r="QXT55" s="107"/>
      <c r="QXU55" s="107"/>
      <c r="QXV55" s="107"/>
      <c r="QXW55" s="107"/>
      <c r="QXX55" s="107"/>
      <c r="QXY55" s="107"/>
      <c r="QXZ55" s="107"/>
      <c r="QYA55" s="107"/>
      <c r="QYB55" s="107"/>
      <c r="QYC55" s="107"/>
      <c r="QYD55" s="107"/>
      <c r="QYE55" s="107"/>
      <c r="QYF55" s="107"/>
      <c r="QYG55" s="107"/>
      <c r="QYH55" s="107"/>
      <c r="QYI55" s="107"/>
      <c r="QYJ55" s="107"/>
      <c r="QYK55" s="107"/>
      <c r="QYL55" s="107"/>
      <c r="QYM55" s="107"/>
      <c r="QYN55" s="107"/>
      <c r="QYO55" s="107"/>
      <c r="QYP55" s="107"/>
      <c r="QYQ55" s="107"/>
      <c r="QYR55" s="107"/>
      <c r="QYS55" s="107"/>
      <c r="QYT55" s="107"/>
      <c r="QYU55" s="107"/>
      <c r="QYV55" s="107"/>
      <c r="QYW55" s="107"/>
      <c r="QYX55" s="107"/>
      <c r="QYY55" s="107"/>
      <c r="QYZ55" s="107"/>
      <c r="QZA55" s="107"/>
      <c r="QZB55" s="107"/>
      <c r="QZC55" s="107"/>
      <c r="QZD55" s="107"/>
      <c r="QZE55" s="107"/>
      <c r="QZF55" s="107"/>
      <c r="QZG55" s="107"/>
      <c r="QZH55" s="107"/>
      <c r="QZI55" s="107"/>
      <c r="QZJ55" s="107"/>
      <c r="QZK55" s="107"/>
      <c r="QZL55" s="107"/>
      <c r="QZM55" s="107"/>
      <c r="QZN55" s="107"/>
      <c r="QZO55" s="107"/>
      <c r="QZP55" s="107"/>
      <c r="QZQ55" s="107"/>
      <c r="QZR55" s="107"/>
      <c r="QZS55" s="107"/>
      <c r="QZT55" s="107"/>
      <c r="QZU55" s="107"/>
      <c r="QZV55" s="107"/>
      <c r="QZW55" s="107"/>
      <c r="QZX55" s="107"/>
      <c r="QZY55" s="107"/>
      <c r="QZZ55" s="107"/>
      <c r="RAA55" s="107"/>
      <c r="RAB55" s="107"/>
      <c r="RAC55" s="107"/>
      <c r="RAD55" s="107"/>
      <c r="RAE55" s="107"/>
      <c r="RAF55" s="107"/>
      <c r="RAG55" s="107"/>
      <c r="RAH55" s="107"/>
      <c r="RAI55" s="107"/>
      <c r="RAJ55" s="107"/>
      <c r="RAK55" s="107"/>
      <c r="RAL55" s="107"/>
      <c r="RAM55" s="107"/>
      <c r="RAN55" s="107"/>
      <c r="RAO55" s="107"/>
      <c r="RAP55" s="107"/>
      <c r="RAQ55" s="107"/>
      <c r="RAR55" s="107"/>
      <c r="RAS55" s="107"/>
      <c r="RAT55" s="107"/>
      <c r="RAU55" s="107"/>
      <c r="RAV55" s="107"/>
      <c r="RAW55" s="107"/>
      <c r="RAX55" s="107"/>
      <c r="RAY55" s="107"/>
      <c r="RAZ55" s="107"/>
      <c r="RBA55" s="107"/>
      <c r="RBB55" s="107"/>
      <c r="RBC55" s="107"/>
      <c r="RBD55" s="107"/>
      <c r="RBE55" s="107"/>
      <c r="RBF55" s="107"/>
      <c r="RBG55" s="107"/>
      <c r="RBH55" s="107"/>
      <c r="RBI55" s="107"/>
      <c r="RBJ55" s="107"/>
      <c r="RBK55" s="107"/>
      <c r="RBL55" s="107"/>
      <c r="RBM55" s="107"/>
      <c r="RBN55" s="107"/>
      <c r="RBO55" s="107"/>
      <c r="RBP55" s="107"/>
      <c r="RBQ55" s="107"/>
      <c r="RBR55" s="107"/>
      <c r="RBS55" s="107"/>
      <c r="RBT55" s="107"/>
      <c r="RBU55" s="107"/>
      <c r="RBV55" s="107"/>
      <c r="RBW55" s="107"/>
      <c r="RBX55" s="107"/>
      <c r="RBY55" s="107"/>
      <c r="RBZ55" s="107"/>
      <c r="RCA55" s="107"/>
      <c r="RCB55" s="107"/>
      <c r="RCC55" s="107"/>
      <c r="RCD55" s="107"/>
      <c r="RCE55" s="107"/>
      <c r="RCF55" s="107"/>
      <c r="RCG55" s="107"/>
      <c r="RCH55" s="107"/>
      <c r="RCI55" s="107"/>
      <c r="RCJ55" s="107"/>
      <c r="RCK55" s="107"/>
      <c r="RCL55" s="107"/>
      <c r="RCM55" s="107"/>
      <c r="RCN55" s="107"/>
      <c r="RCO55" s="107"/>
      <c r="RCP55" s="107"/>
      <c r="RCQ55" s="107"/>
      <c r="RCR55" s="107"/>
      <c r="RCS55" s="107"/>
      <c r="RCT55" s="107"/>
      <c r="RCU55" s="107"/>
      <c r="RCV55" s="107"/>
      <c r="RCW55" s="107"/>
      <c r="RCX55" s="107"/>
      <c r="RCY55" s="107"/>
      <c r="RCZ55" s="107"/>
      <c r="RDA55" s="107"/>
      <c r="RDB55" s="107"/>
      <c r="RDC55" s="107"/>
      <c r="RDD55" s="107"/>
      <c r="RDE55" s="107"/>
      <c r="RDF55" s="107"/>
      <c r="RDG55" s="107"/>
      <c r="RDH55" s="107"/>
      <c r="RDI55" s="107"/>
      <c r="RDJ55" s="107"/>
      <c r="RDK55" s="107"/>
      <c r="RDL55" s="107"/>
      <c r="RDM55" s="107"/>
      <c r="RDN55" s="107"/>
      <c r="RDO55" s="107"/>
      <c r="RDP55" s="107"/>
      <c r="RDQ55" s="107"/>
      <c r="RDR55" s="107"/>
      <c r="RDS55" s="107"/>
      <c r="RDT55" s="107"/>
      <c r="RDU55" s="107"/>
      <c r="RDV55" s="107"/>
      <c r="RDW55" s="107"/>
      <c r="RDX55" s="107"/>
      <c r="RDY55" s="107"/>
      <c r="RDZ55" s="107"/>
      <c r="REA55" s="107"/>
      <c r="REB55" s="107"/>
      <c r="REC55" s="107"/>
      <c r="RED55" s="107"/>
      <c r="REE55" s="107"/>
      <c r="REF55" s="107"/>
      <c r="REG55" s="107"/>
      <c r="REH55" s="107"/>
      <c r="REI55" s="107"/>
      <c r="REJ55" s="107"/>
      <c r="REK55" s="107"/>
      <c r="REL55" s="107"/>
      <c r="REM55" s="107"/>
      <c r="REN55" s="107"/>
      <c r="REO55" s="107"/>
      <c r="REP55" s="107"/>
      <c r="REQ55" s="107"/>
      <c r="RER55" s="107"/>
      <c r="RES55" s="107"/>
      <c r="RET55" s="107"/>
      <c r="REU55" s="107"/>
      <c r="REV55" s="107"/>
      <c r="REW55" s="107"/>
      <c r="REX55" s="107"/>
      <c r="REY55" s="107"/>
      <c r="REZ55" s="107"/>
      <c r="RFA55" s="107"/>
      <c r="RFB55" s="107"/>
      <c r="RFC55" s="107"/>
      <c r="RFD55" s="107"/>
      <c r="RFE55" s="107"/>
      <c r="RFF55" s="107"/>
      <c r="RFG55" s="107"/>
      <c r="RFH55" s="107"/>
      <c r="RFI55" s="107"/>
      <c r="RFJ55" s="107"/>
      <c r="RFK55" s="107"/>
      <c r="RFL55" s="107"/>
      <c r="RFM55" s="107"/>
      <c r="RFN55" s="107"/>
      <c r="RFO55" s="107"/>
      <c r="RFP55" s="107"/>
      <c r="RFQ55" s="107"/>
      <c r="RFR55" s="107"/>
      <c r="RFS55" s="107"/>
      <c r="RFT55" s="107"/>
      <c r="RFU55" s="107"/>
      <c r="RFV55" s="107"/>
      <c r="RFW55" s="107"/>
      <c r="RFX55" s="107"/>
      <c r="RFY55" s="107"/>
      <c r="RFZ55" s="107"/>
      <c r="RGA55" s="107"/>
      <c r="RGB55" s="107"/>
      <c r="RGC55" s="107"/>
      <c r="RGD55" s="107"/>
      <c r="RGE55" s="107"/>
      <c r="RGF55" s="107"/>
      <c r="RGG55" s="107"/>
      <c r="RGH55" s="107"/>
      <c r="RGI55" s="107"/>
      <c r="RGJ55" s="107"/>
      <c r="RGK55" s="107"/>
      <c r="RGL55" s="107"/>
      <c r="RGM55" s="107"/>
      <c r="RGN55" s="107"/>
      <c r="RGO55" s="107"/>
      <c r="RGP55" s="107"/>
      <c r="RGQ55" s="107"/>
      <c r="RGR55" s="107"/>
      <c r="RGS55" s="107"/>
      <c r="RGT55" s="107"/>
      <c r="RGU55" s="107"/>
      <c r="RGV55" s="107"/>
      <c r="RGW55" s="107"/>
      <c r="RGX55" s="107"/>
      <c r="RGY55" s="107"/>
      <c r="RGZ55" s="107"/>
      <c r="RHA55" s="107"/>
      <c r="RHB55" s="107"/>
      <c r="RHC55" s="107"/>
      <c r="RHD55" s="107"/>
      <c r="RHE55" s="107"/>
      <c r="RHF55" s="107"/>
      <c r="RHG55" s="107"/>
      <c r="RHH55" s="107"/>
      <c r="RHI55" s="107"/>
      <c r="RHJ55" s="107"/>
      <c r="RHK55" s="107"/>
      <c r="RHL55" s="107"/>
      <c r="RHM55" s="107"/>
      <c r="RHN55" s="107"/>
      <c r="RHO55" s="107"/>
      <c r="RHP55" s="107"/>
      <c r="RHQ55" s="107"/>
      <c r="RHR55" s="107"/>
      <c r="RHS55" s="107"/>
      <c r="RHT55" s="107"/>
      <c r="RHU55" s="107"/>
      <c r="RHV55" s="107"/>
      <c r="RHW55" s="107"/>
      <c r="RHX55" s="107"/>
      <c r="RHY55" s="107"/>
      <c r="RHZ55" s="107"/>
      <c r="RIA55" s="107"/>
      <c r="RIB55" s="107"/>
      <c r="RIC55" s="107"/>
      <c r="RID55" s="107"/>
      <c r="RIE55" s="107"/>
      <c r="RIF55" s="107"/>
      <c r="RIG55" s="107"/>
      <c r="RIH55" s="107"/>
      <c r="RII55" s="107"/>
      <c r="RIJ55" s="107"/>
      <c r="RIK55" s="107"/>
      <c r="RIL55" s="107"/>
      <c r="RIM55" s="107"/>
      <c r="RIN55" s="107"/>
      <c r="RIO55" s="107"/>
      <c r="RIP55" s="107"/>
      <c r="RIQ55" s="107"/>
      <c r="RIR55" s="107"/>
      <c r="RIS55" s="107"/>
      <c r="RIT55" s="107"/>
      <c r="RIU55" s="107"/>
      <c r="RIV55" s="107"/>
      <c r="RIW55" s="107"/>
      <c r="RIX55" s="107"/>
      <c r="RIY55" s="107"/>
      <c r="RIZ55" s="107"/>
      <c r="RJA55" s="107"/>
      <c r="RJB55" s="107"/>
      <c r="RJC55" s="107"/>
      <c r="RJD55" s="107"/>
      <c r="RJE55" s="107"/>
      <c r="RJF55" s="107"/>
      <c r="RJG55" s="107"/>
      <c r="RJH55" s="107"/>
      <c r="RJI55" s="107"/>
      <c r="RJJ55" s="107"/>
      <c r="RJK55" s="107"/>
      <c r="RJL55" s="107"/>
      <c r="RJM55" s="107"/>
      <c r="RJN55" s="107"/>
      <c r="RJO55" s="107"/>
      <c r="RJP55" s="107"/>
      <c r="RJQ55" s="107"/>
      <c r="RJR55" s="107"/>
      <c r="RJS55" s="107"/>
      <c r="RJT55" s="107"/>
      <c r="RJU55" s="107"/>
      <c r="RJV55" s="107"/>
      <c r="RJW55" s="107"/>
      <c r="RJX55" s="107"/>
      <c r="RJY55" s="107"/>
      <c r="RJZ55" s="107"/>
      <c r="RKA55" s="107"/>
      <c r="RKB55" s="107"/>
      <c r="RKC55" s="107"/>
      <c r="RKD55" s="107"/>
      <c r="RKE55" s="107"/>
      <c r="RKF55" s="107"/>
      <c r="RKG55" s="107"/>
      <c r="RKH55" s="107"/>
      <c r="RKI55" s="107"/>
      <c r="RKJ55" s="107"/>
      <c r="RKK55" s="107"/>
      <c r="RKL55" s="107"/>
      <c r="RKM55" s="107"/>
      <c r="RKN55" s="107"/>
      <c r="RKO55" s="107"/>
      <c r="RKP55" s="107"/>
      <c r="RKQ55" s="107"/>
      <c r="RKR55" s="107"/>
      <c r="RKS55" s="107"/>
      <c r="RKT55" s="107"/>
      <c r="RKU55" s="107"/>
      <c r="RKV55" s="107"/>
      <c r="RKW55" s="107"/>
      <c r="RKX55" s="107"/>
      <c r="RKY55" s="107"/>
      <c r="RKZ55" s="107"/>
      <c r="RLA55" s="107"/>
      <c r="RLB55" s="107"/>
      <c r="RLC55" s="107"/>
      <c r="RLD55" s="107"/>
      <c r="RLE55" s="107"/>
      <c r="RLF55" s="107"/>
      <c r="RLG55" s="107"/>
      <c r="RLH55" s="107"/>
      <c r="RLI55" s="107"/>
      <c r="RLJ55" s="107"/>
      <c r="RLK55" s="107"/>
      <c r="RLL55" s="107"/>
      <c r="RLM55" s="107"/>
      <c r="RLN55" s="107"/>
      <c r="RLO55" s="107"/>
      <c r="RLP55" s="107"/>
      <c r="RLQ55" s="107"/>
      <c r="RLR55" s="107"/>
      <c r="RLS55" s="107"/>
      <c r="RLT55" s="107"/>
      <c r="RLU55" s="107"/>
      <c r="RLV55" s="107"/>
      <c r="RLW55" s="107"/>
      <c r="RLX55" s="107"/>
      <c r="RLY55" s="107"/>
      <c r="RLZ55" s="107"/>
      <c r="RMA55" s="107"/>
      <c r="RMB55" s="107"/>
      <c r="RMC55" s="107"/>
      <c r="RMD55" s="107"/>
      <c r="RME55" s="107"/>
      <c r="RMF55" s="107"/>
      <c r="RMG55" s="107"/>
      <c r="RMH55" s="107"/>
      <c r="RMI55" s="107"/>
      <c r="RMJ55" s="107"/>
      <c r="RMK55" s="107"/>
      <c r="RML55" s="107"/>
      <c r="RMM55" s="107"/>
      <c r="RMN55" s="107"/>
      <c r="RMO55" s="107"/>
      <c r="RMP55" s="107"/>
      <c r="RMQ55" s="107"/>
      <c r="RMR55" s="107"/>
      <c r="RMS55" s="107"/>
      <c r="RMT55" s="107"/>
      <c r="RMU55" s="107"/>
      <c r="RMV55" s="107"/>
      <c r="RMW55" s="107"/>
      <c r="RMX55" s="107"/>
      <c r="RMY55" s="107"/>
      <c r="RMZ55" s="107"/>
      <c r="RNA55" s="107"/>
      <c r="RNB55" s="107"/>
      <c r="RNC55" s="107"/>
      <c r="RND55" s="107"/>
      <c r="RNE55" s="107"/>
      <c r="RNF55" s="107"/>
      <c r="RNG55" s="107"/>
      <c r="RNH55" s="107"/>
      <c r="RNI55" s="107"/>
      <c r="RNJ55" s="107"/>
      <c r="RNK55" s="107"/>
      <c r="RNL55" s="107"/>
      <c r="RNM55" s="107"/>
      <c r="RNN55" s="107"/>
      <c r="RNO55" s="107"/>
      <c r="RNP55" s="107"/>
      <c r="RNQ55" s="107"/>
      <c r="RNR55" s="107"/>
      <c r="RNS55" s="107"/>
      <c r="RNT55" s="107"/>
      <c r="RNU55" s="107"/>
      <c r="RNV55" s="107"/>
      <c r="RNW55" s="107"/>
      <c r="RNX55" s="107"/>
      <c r="RNY55" s="107"/>
      <c r="RNZ55" s="107"/>
      <c r="ROA55" s="107"/>
      <c r="ROB55" s="107"/>
      <c r="ROC55" s="107"/>
      <c r="ROD55" s="107"/>
      <c r="ROE55" s="107"/>
      <c r="ROF55" s="107"/>
      <c r="ROG55" s="107"/>
      <c r="ROH55" s="107"/>
      <c r="ROI55" s="107"/>
      <c r="ROJ55" s="107"/>
      <c r="ROK55" s="107"/>
      <c r="ROL55" s="107"/>
      <c r="ROM55" s="107"/>
      <c r="RON55" s="107"/>
      <c r="ROO55" s="107"/>
      <c r="ROP55" s="107"/>
      <c r="ROQ55" s="107"/>
      <c r="ROR55" s="107"/>
      <c r="ROS55" s="107"/>
      <c r="ROT55" s="107"/>
      <c r="ROU55" s="107"/>
      <c r="ROV55" s="107"/>
      <c r="ROW55" s="107"/>
      <c r="ROX55" s="107"/>
      <c r="ROY55" s="107"/>
      <c r="ROZ55" s="107"/>
      <c r="RPA55" s="107"/>
      <c r="RPB55" s="107"/>
      <c r="RPC55" s="107"/>
      <c r="RPD55" s="107"/>
      <c r="RPE55" s="107"/>
      <c r="RPF55" s="107"/>
      <c r="RPG55" s="107"/>
      <c r="RPH55" s="107"/>
      <c r="RPI55" s="107"/>
      <c r="RPJ55" s="107"/>
      <c r="RPK55" s="107"/>
      <c r="RPL55" s="107"/>
      <c r="RPM55" s="107"/>
      <c r="RPN55" s="107"/>
      <c r="RPO55" s="107"/>
      <c r="RPP55" s="107"/>
      <c r="RPQ55" s="107"/>
      <c r="RPR55" s="107"/>
      <c r="RPS55" s="107"/>
      <c r="RPT55" s="107"/>
      <c r="RPU55" s="107"/>
      <c r="RPV55" s="107"/>
      <c r="RPW55" s="107"/>
      <c r="RPX55" s="107"/>
      <c r="RPY55" s="107"/>
      <c r="RPZ55" s="107"/>
      <c r="RQA55" s="107"/>
      <c r="RQB55" s="107"/>
      <c r="RQC55" s="107"/>
      <c r="RQD55" s="107"/>
      <c r="RQE55" s="107"/>
      <c r="RQF55" s="107"/>
      <c r="RQG55" s="107"/>
      <c r="RQH55" s="107"/>
      <c r="RQI55" s="107"/>
      <c r="RQJ55" s="107"/>
      <c r="RQK55" s="107"/>
      <c r="RQL55" s="107"/>
      <c r="RQM55" s="107"/>
      <c r="RQN55" s="107"/>
      <c r="RQO55" s="107"/>
      <c r="RQP55" s="107"/>
      <c r="RQQ55" s="107"/>
      <c r="RQR55" s="107"/>
      <c r="RQS55" s="107"/>
      <c r="RQT55" s="107"/>
      <c r="RQU55" s="107"/>
      <c r="RQV55" s="107"/>
      <c r="RQW55" s="107"/>
      <c r="RQX55" s="107"/>
      <c r="RQY55" s="107"/>
      <c r="RQZ55" s="107"/>
      <c r="RRA55" s="107"/>
      <c r="RRB55" s="107"/>
      <c r="RRC55" s="107"/>
      <c r="RRD55" s="107"/>
      <c r="RRE55" s="107"/>
      <c r="RRF55" s="107"/>
      <c r="RRG55" s="107"/>
      <c r="RRH55" s="107"/>
      <c r="RRI55" s="107"/>
      <c r="RRJ55" s="107"/>
      <c r="RRK55" s="107"/>
      <c r="RRL55" s="107"/>
      <c r="RRM55" s="107"/>
      <c r="RRN55" s="107"/>
      <c r="RRO55" s="107"/>
      <c r="RRP55" s="107"/>
      <c r="RRQ55" s="107"/>
      <c r="RRR55" s="107"/>
      <c r="RRS55" s="107"/>
      <c r="RRT55" s="107"/>
      <c r="RRU55" s="107"/>
      <c r="RRV55" s="107"/>
      <c r="RRW55" s="107"/>
      <c r="RRX55" s="107"/>
      <c r="RRY55" s="107"/>
      <c r="RRZ55" s="107"/>
      <c r="RSA55" s="107"/>
      <c r="RSB55" s="107"/>
      <c r="RSC55" s="107"/>
      <c r="RSD55" s="107"/>
      <c r="RSE55" s="107"/>
      <c r="RSF55" s="107"/>
      <c r="RSG55" s="107"/>
      <c r="RSH55" s="107"/>
      <c r="RSI55" s="107"/>
      <c r="RSJ55" s="107"/>
      <c r="RSK55" s="107"/>
      <c r="RSL55" s="107"/>
      <c r="RSM55" s="107"/>
      <c r="RSN55" s="107"/>
      <c r="RSO55" s="107"/>
      <c r="RSP55" s="107"/>
      <c r="RSQ55" s="107"/>
      <c r="RSR55" s="107"/>
      <c r="RSS55" s="107"/>
      <c r="RST55" s="107"/>
      <c r="RSU55" s="107"/>
      <c r="RSV55" s="107"/>
      <c r="RSW55" s="107"/>
      <c r="RSX55" s="107"/>
      <c r="RSY55" s="107"/>
      <c r="RSZ55" s="107"/>
      <c r="RTA55" s="107"/>
      <c r="RTB55" s="107"/>
      <c r="RTC55" s="107"/>
      <c r="RTD55" s="107"/>
      <c r="RTE55" s="107"/>
      <c r="RTF55" s="107"/>
      <c r="RTG55" s="107"/>
      <c r="RTH55" s="107"/>
      <c r="RTI55" s="107"/>
      <c r="RTJ55" s="107"/>
      <c r="RTK55" s="107"/>
      <c r="RTL55" s="107"/>
      <c r="RTM55" s="107"/>
      <c r="RTN55" s="107"/>
      <c r="RTO55" s="107"/>
      <c r="RTP55" s="107"/>
      <c r="RTQ55" s="107"/>
      <c r="RTR55" s="107"/>
      <c r="RTS55" s="107"/>
      <c r="RTT55" s="107"/>
      <c r="RTU55" s="107"/>
      <c r="RTV55" s="107"/>
      <c r="RTW55" s="107"/>
      <c r="RTX55" s="107"/>
      <c r="RTY55" s="107"/>
      <c r="RTZ55" s="107"/>
      <c r="RUA55" s="107"/>
      <c r="RUB55" s="107"/>
      <c r="RUC55" s="107"/>
      <c r="RUD55" s="107"/>
      <c r="RUE55" s="107"/>
      <c r="RUF55" s="107"/>
      <c r="RUG55" s="107"/>
      <c r="RUH55" s="107"/>
      <c r="RUI55" s="107"/>
      <c r="RUJ55" s="107"/>
      <c r="RUK55" s="107"/>
      <c r="RUL55" s="107"/>
      <c r="RUM55" s="107"/>
      <c r="RUN55" s="107"/>
      <c r="RUO55" s="107"/>
      <c r="RUP55" s="107"/>
      <c r="RUQ55" s="107"/>
      <c r="RUR55" s="107"/>
      <c r="RUS55" s="107"/>
      <c r="RUT55" s="107"/>
      <c r="RUU55" s="107"/>
      <c r="RUV55" s="107"/>
      <c r="RUW55" s="107"/>
      <c r="RUX55" s="107"/>
      <c r="RUY55" s="107"/>
      <c r="RUZ55" s="107"/>
      <c r="RVA55" s="107"/>
      <c r="RVB55" s="107"/>
      <c r="RVC55" s="107"/>
      <c r="RVD55" s="107"/>
      <c r="RVE55" s="107"/>
      <c r="RVF55" s="107"/>
      <c r="RVG55" s="107"/>
      <c r="RVH55" s="107"/>
      <c r="RVI55" s="107"/>
      <c r="RVJ55" s="107"/>
      <c r="RVK55" s="107"/>
      <c r="RVL55" s="107"/>
      <c r="RVM55" s="107"/>
      <c r="RVN55" s="107"/>
      <c r="RVO55" s="107"/>
      <c r="RVP55" s="107"/>
      <c r="RVQ55" s="107"/>
      <c r="RVR55" s="107"/>
      <c r="RVS55" s="107"/>
      <c r="RVT55" s="107"/>
      <c r="RVU55" s="107"/>
      <c r="RVV55" s="107"/>
      <c r="RVW55" s="107"/>
      <c r="RVX55" s="107"/>
      <c r="RVY55" s="107"/>
      <c r="RVZ55" s="107"/>
      <c r="RWA55" s="107"/>
      <c r="RWB55" s="107"/>
      <c r="RWC55" s="107"/>
      <c r="RWD55" s="107"/>
      <c r="RWE55" s="107"/>
      <c r="RWF55" s="107"/>
      <c r="RWG55" s="107"/>
      <c r="RWH55" s="107"/>
      <c r="RWI55" s="107"/>
      <c r="RWJ55" s="107"/>
      <c r="RWK55" s="107"/>
      <c r="RWL55" s="107"/>
      <c r="RWM55" s="107"/>
      <c r="RWN55" s="107"/>
      <c r="RWO55" s="107"/>
      <c r="RWP55" s="107"/>
      <c r="RWQ55" s="107"/>
      <c r="RWR55" s="107"/>
      <c r="RWS55" s="107"/>
      <c r="RWT55" s="107"/>
      <c r="RWU55" s="107"/>
      <c r="RWV55" s="107"/>
      <c r="RWW55" s="107"/>
      <c r="RWX55" s="107"/>
      <c r="RWY55" s="107"/>
      <c r="RWZ55" s="107"/>
      <c r="RXA55" s="107"/>
      <c r="RXB55" s="107"/>
      <c r="RXC55" s="107"/>
      <c r="RXD55" s="107"/>
      <c r="RXE55" s="107"/>
      <c r="RXF55" s="107"/>
      <c r="RXG55" s="107"/>
      <c r="RXH55" s="107"/>
      <c r="RXI55" s="107"/>
      <c r="RXJ55" s="107"/>
      <c r="RXK55" s="107"/>
      <c r="RXL55" s="107"/>
      <c r="RXM55" s="107"/>
      <c r="RXN55" s="107"/>
      <c r="RXO55" s="107"/>
      <c r="RXP55" s="107"/>
      <c r="RXQ55" s="107"/>
      <c r="RXR55" s="107"/>
      <c r="RXS55" s="107"/>
      <c r="RXT55" s="107"/>
      <c r="RXU55" s="107"/>
      <c r="RXV55" s="107"/>
      <c r="RXW55" s="107"/>
      <c r="RXX55" s="107"/>
      <c r="RXY55" s="107"/>
      <c r="RXZ55" s="107"/>
      <c r="RYA55" s="107"/>
      <c r="RYB55" s="107"/>
      <c r="RYC55" s="107"/>
      <c r="RYD55" s="107"/>
      <c r="RYE55" s="107"/>
      <c r="RYF55" s="107"/>
      <c r="RYG55" s="107"/>
      <c r="RYH55" s="107"/>
      <c r="RYI55" s="107"/>
      <c r="RYJ55" s="107"/>
      <c r="RYK55" s="107"/>
      <c r="RYL55" s="107"/>
      <c r="RYM55" s="107"/>
      <c r="RYN55" s="107"/>
      <c r="RYO55" s="107"/>
      <c r="RYP55" s="107"/>
      <c r="RYQ55" s="107"/>
      <c r="RYR55" s="107"/>
      <c r="RYS55" s="107"/>
      <c r="RYT55" s="107"/>
      <c r="RYU55" s="107"/>
      <c r="RYV55" s="107"/>
      <c r="RYW55" s="107"/>
      <c r="RYX55" s="107"/>
      <c r="RYY55" s="107"/>
      <c r="RYZ55" s="107"/>
      <c r="RZA55" s="107"/>
      <c r="RZB55" s="107"/>
      <c r="RZC55" s="107"/>
      <c r="RZD55" s="107"/>
      <c r="RZE55" s="107"/>
      <c r="RZF55" s="107"/>
      <c r="RZG55" s="107"/>
      <c r="RZH55" s="107"/>
      <c r="RZI55" s="107"/>
      <c r="RZJ55" s="107"/>
      <c r="RZK55" s="107"/>
      <c r="RZL55" s="107"/>
      <c r="RZM55" s="107"/>
      <c r="RZN55" s="107"/>
      <c r="RZO55" s="107"/>
      <c r="RZP55" s="107"/>
      <c r="RZQ55" s="107"/>
      <c r="RZR55" s="107"/>
      <c r="RZS55" s="107"/>
      <c r="RZT55" s="107"/>
      <c r="RZU55" s="107"/>
      <c r="RZV55" s="107"/>
      <c r="RZW55" s="107"/>
      <c r="RZX55" s="107"/>
      <c r="RZY55" s="107"/>
      <c r="RZZ55" s="107"/>
      <c r="SAA55" s="107"/>
      <c r="SAB55" s="107"/>
      <c r="SAC55" s="107"/>
      <c r="SAD55" s="107"/>
      <c r="SAE55" s="107"/>
      <c r="SAF55" s="107"/>
      <c r="SAG55" s="107"/>
      <c r="SAH55" s="107"/>
      <c r="SAI55" s="107"/>
      <c r="SAJ55" s="107"/>
      <c r="SAK55" s="107"/>
      <c r="SAL55" s="107"/>
      <c r="SAM55" s="107"/>
      <c r="SAN55" s="107"/>
      <c r="SAO55" s="107"/>
      <c r="SAP55" s="107"/>
      <c r="SAQ55" s="107"/>
      <c r="SAR55" s="107"/>
      <c r="SAS55" s="107"/>
      <c r="SAT55" s="107"/>
      <c r="SAU55" s="107"/>
      <c r="SAV55" s="107"/>
      <c r="SAW55" s="107"/>
      <c r="SAX55" s="107"/>
      <c r="SAY55" s="107"/>
      <c r="SAZ55" s="107"/>
      <c r="SBA55" s="107"/>
      <c r="SBB55" s="107"/>
      <c r="SBC55" s="107"/>
      <c r="SBD55" s="107"/>
      <c r="SBE55" s="107"/>
      <c r="SBF55" s="107"/>
      <c r="SBG55" s="107"/>
      <c r="SBH55" s="107"/>
      <c r="SBI55" s="107"/>
      <c r="SBJ55" s="107"/>
      <c r="SBK55" s="107"/>
      <c r="SBL55" s="107"/>
      <c r="SBM55" s="107"/>
      <c r="SBN55" s="107"/>
      <c r="SBO55" s="107"/>
      <c r="SBP55" s="107"/>
      <c r="SBQ55" s="107"/>
      <c r="SBR55" s="107"/>
      <c r="SBS55" s="107"/>
      <c r="SBT55" s="107"/>
      <c r="SBU55" s="107"/>
      <c r="SBV55" s="107"/>
      <c r="SBW55" s="107"/>
      <c r="SBX55" s="107"/>
      <c r="SBY55" s="107"/>
      <c r="SBZ55" s="107"/>
      <c r="SCA55" s="107"/>
      <c r="SCB55" s="107"/>
      <c r="SCC55" s="107"/>
      <c r="SCD55" s="107"/>
      <c r="SCE55" s="107"/>
      <c r="SCF55" s="107"/>
      <c r="SCG55" s="107"/>
      <c r="SCH55" s="107"/>
      <c r="SCI55" s="107"/>
      <c r="SCJ55" s="107"/>
      <c r="SCK55" s="107"/>
      <c r="SCL55" s="107"/>
      <c r="SCM55" s="107"/>
      <c r="SCN55" s="107"/>
      <c r="SCO55" s="107"/>
      <c r="SCP55" s="107"/>
      <c r="SCQ55" s="107"/>
      <c r="SCR55" s="107"/>
      <c r="SCS55" s="107"/>
      <c r="SCT55" s="107"/>
      <c r="SCU55" s="107"/>
      <c r="SCV55" s="107"/>
      <c r="SCW55" s="107"/>
      <c r="SCX55" s="107"/>
      <c r="SCY55" s="107"/>
      <c r="SCZ55" s="107"/>
      <c r="SDA55" s="107"/>
      <c r="SDB55" s="107"/>
      <c r="SDC55" s="107"/>
      <c r="SDD55" s="107"/>
      <c r="SDE55" s="107"/>
      <c r="SDF55" s="107"/>
      <c r="SDG55" s="107"/>
      <c r="SDH55" s="107"/>
      <c r="SDI55" s="107"/>
      <c r="SDJ55" s="107"/>
      <c r="SDK55" s="107"/>
      <c r="SDL55" s="107"/>
      <c r="SDM55" s="107"/>
      <c r="SDN55" s="107"/>
      <c r="SDO55" s="107"/>
      <c r="SDP55" s="107"/>
      <c r="SDQ55" s="107"/>
      <c r="SDR55" s="107"/>
      <c r="SDS55" s="107"/>
      <c r="SDT55" s="107"/>
      <c r="SDU55" s="107"/>
      <c r="SDV55" s="107"/>
      <c r="SDW55" s="107"/>
      <c r="SDX55" s="107"/>
      <c r="SDY55" s="107"/>
      <c r="SDZ55" s="107"/>
      <c r="SEA55" s="107"/>
      <c r="SEB55" s="107"/>
      <c r="SEC55" s="107"/>
      <c r="SED55" s="107"/>
      <c r="SEE55" s="107"/>
      <c r="SEF55" s="107"/>
      <c r="SEG55" s="107"/>
      <c r="SEH55" s="107"/>
      <c r="SEI55" s="107"/>
      <c r="SEJ55" s="107"/>
      <c r="SEK55" s="107"/>
      <c r="SEL55" s="107"/>
      <c r="SEM55" s="107"/>
      <c r="SEN55" s="107"/>
      <c r="SEO55" s="107"/>
      <c r="SEP55" s="107"/>
      <c r="SEQ55" s="107"/>
      <c r="SER55" s="107"/>
      <c r="SES55" s="107"/>
      <c r="SET55" s="107"/>
      <c r="SEU55" s="107"/>
      <c r="SEV55" s="107"/>
      <c r="SEW55" s="107"/>
      <c r="SEX55" s="107"/>
      <c r="SEY55" s="107"/>
      <c r="SEZ55" s="107"/>
      <c r="SFA55" s="107"/>
      <c r="SFB55" s="107"/>
      <c r="SFC55" s="107"/>
      <c r="SFD55" s="107"/>
      <c r="SFE55" s="107"/>
      <c r="SFF55" s="107"/>
      <c r="SFG55" s="107"/>
      <c r="SFH55" s="107"/>
      <c r="SFI55" s="107"/>
      <c r="SFJ55" s="107"/>
      <c r="SFK55" s="107"/>
      <c r="SFL55" s="107"/>
      <c r="SFM55" s="107"/>
      <c r="SFN55" s="107"/>
      <c r="SFO55" s="107"/>
      <c r="SFP55" s="107"/>
      <c r="SFQ55" s="107"/>
      <c r="SFR55" s="107"/>
      <c r="SFS55" s="107"/>
      <c r="SFT55" s="107"/>
      <c r="SFU55" s="107"/>
      <c r="SFV55" s="107"/>
      <c r="SFW55" s="107"/>
      <c r="SFX55" s="107"/>
      <c r="SFY55" s="107"/>
      <c r="SFZ55" s="107"/>
      <c r="SGA55" s="107"/>
      <c r="SGB55" s="107"/>
      <c r="SGC55" s="107"/>
      <c r="SGD55" s="107"/>
      <c r="SGE55" s="107"/>
      <c r="SGF55" s="107"/>
      <c r="SGG55" s="107"/>
      <c r="SGH55" s="107"/>
      <c r="SGI55" s="107"/>
      <c r="SGJ55" s="107"/>
      <c r="SGK55" s="107"/>
      <c r="SGL55" s="107"/>
      <c r="SGM55" s="107"/>
      <c r="SGN55" s="107"/>
      <c r="SGO55" s="107"/>
      <c r="SGP55" s="107"/>
      <c r="SGQ55" s="107"/>
      <c r="SGR55" s="107"/>
      <c r="SGS55" s="107"/>
      <c r="SGT55" s="107"/>
      <c r="SGU55" s="107"/>
      <c r="SGV55" s="107"/>
      <c r="SGW55" s="107"/>
      <c r="SGX55" s="107"/>
      <c r="SGY55" s="107"/>
      <c r="SGZ55" s="107"/>
      <c r="SHA55" s="107"/>
      <c r="SHB55" s="107"/>
      <c r="SHC55" s="107"/>
      <c r="SHD55" s="107"/>
      <c r="SHE55" s="107"/>
      <c r="SHF55" s="107"/>
      <c r="SHG55" s="107"/>
      <c r="SHH55" s="107"/>
      <c r="SHI55" s="107"/>
      <c r="SHJ55" s="107"/>
      <c r="SHK55" s="107"/>
      <c r="SHL55" s="107"/>
      <c r="SHM55" s="107"/>
      <c r="SHN55" s="107"/>
      <c r="SHO55" s="107"/>
      <c r="SHP55" s="107"/>
      <c r="SHQ55" s="107"/>
      <c r="SHR55" s="107"/>
      <c r="SHS55" s="107"/>
      <c r="SHT55" s="107"/>
      <c r="SHU55" s="107"/>
      <c r="SHV55" s="107"/>
      <c r="SHW55" s="107"/>
      <c r="SHX55" s="107"/>
      <c r="SHY55" s="107"/>
      <c r="SHZ55" s="107"/>
      <c r="SIA55" s="107"/>
      <c r="SIB55" s="107"/>
      <c r="SIC55" s="107"/>
      <c r="SID55" s="107"/>
      <c r="SIE55" s="107"/>
      <c r="SIF55" s="107"/>
      <c r="SIG55" s="107"/>
      <c r="SIH55" s="107"/>
      <c r="SII55" s="107"/>
      <c r="SIJ55" s="107"/>
      <c r="SIK55" s="107"/>
      <c r="SIL55" s="107"/>
      <c r="SIM55" s="107"/>
      <c r="SIN55" s="107"/>
      <c r="SIO55" s="107"/>
      <c r="SIP55" s="107"/>
      <c r="SIQ55" s="107"/>
      <c r="SIR55" s="107"/>
      <c r="SIS55" s="107"/>
      <c r="SIT55" s="107"/>
      <c r="SIU55" s="107"/>
      <c r="SIV55" s="107"/>
      <c r="SIW55" s="107"/>
      <c r="SIX55" s="107"/>
      <c r="SIY55" s="107"/>
      <c r="SIZ55" s="107"/>
      <c r="SJA55" s="107"/>
      <c r="SJB55" s="107"/>
      <c r="SJC55" s="107"/>
      <c r="SJD55" s="107"/>
      <c r="SJE55" s="107"/>
      <c r="SJF55" s="107"/>
      <c r="SJG55" s="107"/>
      <c r="SJH55" s="107"/>
      <c r="SJI55" s="107"/>
      <c r="SJJ55" s="107"/>
      <c r="SJK55" s="107"/>
      <c r="SJL55" s="107"/>
      <c r="SJM55" s="107"/>
      <c r="SJN55" s="107"/>
      <c r="SJO55" s="107"/>
      <c r="SJP55" s="107"/>
      <c r="SJQ55" s="107"/>
      <c r="SJR55" s="107"/>
      <c r="SJS55" s="107"/>
      <c r="SJT55" s="107"/>
      <c r="SJU55" s="107"/>
      <c r="SJV55" s="107"/>
      <c r="SJW55" s="107"/>
      <c r="SJX55" s="107"/>
      <c r="SJY55" s="107"/>
      <c r="SJZ55" s="107"/>
      <c r="SKA55" s="107"/>
      <c r="SKB55" s="107"/>
      <c r="SKC55" s="107"/>
      <c r="SKD55" s="107"/>
      <c r="SKE55" s="107"/>
      <c r="SKF55" s="107"/>
      <c r="SKG55" s="107"/>
      <c r="SKH55" s="107"/>
      <c r="SKI55" s="107"/>
      <c r="SKJ55" s="107"/>
      <c r="SKK55" s="107"/>
      <c r="SKL55" s="107"/>
      <c r="SKM55" s="107"/>
      <c r="SKN55" s="107"/>
      <c r="SKO55" s="107"/>
      <c r="SKP55" s="107"/>
      <c r="SKQ55" s="107"/>
      <c r="SKR55" s="107"/>
      <c r="SKS55" s="107"/>
      <c r="SKT55" s="107"/>
      <c r="SKU55" s="107"/>
      <c r="SKV55" s="107"/>
      <c r="SKW55" s="107"/>
      <c r="SKX55" s="107"/>
      <c r="SKY55" s="107"/>
      <c r="SKZ55" s="107"/>
      <c r="SLA55" s="107"/>
      <c r="SLB55" s="107"/>
      <c r="SLC55" s="107"/>
      <c r="SLD55" s="107"/>
      <c r="SLE55" s="107"/>
      <c r="SLF55" s="107"/>
      <c r="SLG55" s="107"/>
      <c r="SLH55" s="107"/>
      <c r="SLI55" s="107"/>
      <c r="SLJ55" s="107"/>
      <c r="SLK55" s="107"/>
      <c r="SLL55" s="107"/>
      <c r="SLM55" s="107"/>
      <c r="SLN55" s="107"/>
      <c r="SLO55" s="107"/>
      <c r="SLP55" s="107"/>
      <c r="SLQ55" s="107"/>
      <c r="SLR55" s="107"/>
      <c r="SLS55" s="107"/>
      <c r="SLT55" s="107"/>
      <c r="SLU55" s="107"/>
      <c r="SLV55" s="107"/>
      <c r="SLW55" s="107"/>
      <c r="SLX55" s="107"/>
      <c r="SLY55" s="107"/>
      <c r="SLZ55" s="107"/>
      <c r="SMA55" s="107"/>
      <c r="SMB55" s="107"/>
      <c r="SMC55" s="107"/>
      <c r="SMD55" s="107"/>
      <c r="SME55" s="107"/>
      <c r="SMF55" s="107"/>
      <c r="SMG55" s="107"/>
      <c r="SMH55" s="107"/>
      <c r="SMI55" s="107"/>
      <c r="SMJ55" s="107"/>
      <c r="SMK55" s="107"/>
      <c r="SML55" s="107"/>
      <c r="SMM55" s="107"/>
      <c r="SMN55" s="107"/>
      <c r="SMO55" s="107"/>
      <c r="SMP55" s="107"/>
      <c r="SMQ55" s="107"/>
      <c r="SMR55" s="107"/>
      <c r="SMS55" s="107"/>
      <c r="SMT55" s="107"/>
      <c r="SMU55" s="107"/>
      <c r="SMV55" s="107"/>
      <c r="SMW55" s="107"/>
      <c r="SMX55" s="107"/>
      <c r="SMY55" s="107"/>
      <c r="SMZ55" s="107"/>
      <c r="SNA55" s="107"/>
      <c r="SNB55" s="107"/>
      <c r="SNC55" s="107"/>
      <c r="SND55" s="107"/>
      <c r="SNE55" s="107"/>
      <c r="SNF55" s="107"/>
      <c r="SNG55" s="107"/>
      <c r="SNH55" s="107"/>
      <c r="SNI55" s="107"/>
      <c r="SNJ55" s="107"/>
      <c r="SNK55" s="107"/>
      <c r="SNL55" s="107"/>
      <c r="SNM55" s="107"/>
      <c r="SNN55" s="107"/>
      <c r="SNO55" s="107"/>
      <c r="SNP55" s="107"/>
      <c r="SNQ55" s="107"/>
      <c r="SNR55" s="107"/>
      <c r="SNS55" s="107"/>
      <c r="SNT55" s="107"/>
      <c r="SNU55" s="107"/>
      <c r="SNV55" s="107"/>
      <c r="SNW55" s="107"/>
      <c r="SNX55" s="107"/>
      <c r="SNY55" s="107"/>
      <c r="SNZ55" s="107"/>
      <c r="SOA55" s="107"/>
      <c r="SOB55" s="107"/>
      <c r="SOC55" s="107"/>
      <c r="SOD55" s="107"/>
      <c r="SOE55" s="107"/>
      <c r="SOF55" s="107"/>
      <c r="SOG55" s="107"/>
      <c r="SOH55" s="107"/>
      <c r="SOI55" s="107"/>
      <c r="SOJ55" s="107"/>
      <c r="SOK55" s="107"/>
      <c r="SOL55" s="107"/>
      <c r="SOM55" s="107"/>
      <c r="SON55" s="107"/>
      <c r="SOO55" s="107"/>
      <c r="SOP55" s="107"/>
      <c r="SOQ55" s="107"/>
      <c r="SOR55" s="107"/>
      <c r="SOS55" s="107"/>
      <c r="SOT55" s="107"/>
      <c r="SOU55" s="107"/>
      <c r="SOV55" s="107"/>
      <c r="SOW55" s="107"/>
      <c r="SOX55" s="107"/>
      <c r="SOY55" s="107"/>
      <c r="SOZ55" s="107"/>
      <c r="SPA55" s="107"/>
      <c r="SPB55" s="107"/>
      <c r="SPC55" s="107"/>
      <c r="SPD55" s="107"/>
      <c r="SPE55" s="107"/>
      <c r="SPF55" s="107"/>
      <c r="SPG55" s="107"/>
      <c r="SPH55" s="107"/>
      <c r="SPI55" s="107"/>
      <c r="SPJ55" s="107"/>
      <c r="SPK55" s="107"/>
      <c r="SPL55" s="107"/>
      <c r="SPM55" s="107"/>
      <c r="SPN55" s="107"/>
      <c r="SPO55" s="107"/>
      <c r="SPP55" s="107"/>
      <c r="SPQ55" s="107"/>
      <c r="SPR55" s="107"/>
      <c r="SPS55" s="107"/>
      <c r="SPT55" s="107"/>
      <c r="SPU55" s="107"/>
      <c r="SPV55" s="107"/>
      <c r="SPW55" s="107"/>
      <c r="SPX55" s="107"/>
      <c r="SPY55" s="107"/>
      <c r="SPZ55" s="107"/>
      <c r="SQA55" s="107"/>
      <c r="SQB55" s="107"/>
      <c r="SQC55" s="107"/>
      <c r="SQD55" s="107"/>
      <c r="SQE55" s="107"/>
      <c r="SQF55" s="107"/>
      <c r="SQG55" s="107"/>
      <c r="SQH55" s="107"/>
      <c r="SQI55" s="107"/>
      <c r="SQJ55" s="107"/>
      <c r="SQK55" s="107"/>
      <c r="SQL55" s="107"/>
      <c r="SQM55" s="107"/>
      <c r="SQN55" s="107"/>
      <c r="SQO55" s="107"/>
      <c r="SQP55" s="107"/>
      <c r="SQQ55" s="107"/>
      <c r="SQR55" s="107"/>
      <c r="SQS55" s="107"/>
      <c r="SQT55" s="107"/>
      <c r="SQU55" s="107"/>
      <c r="SQV55" s="107"/>
      <c r="SQW55" s="107"/>
      <c r="SQX55" s="107"/>
      <c r="SQY55" s="107"/>
      <c r="SQZ55" s="107"/>
      <c r="SRA55" s="107"/>
      <c r="SRB55" s="107"/>
      <c r="SRC55" s="107"/>
      <c r="SRD55" s="107"/>
      <c r="SRE55" s="107"/>
      <c r="SRF55" s="107"/>
      <c r="SRG55" s="107"/>
      <c r="SRH55" s="107"/>
      <c r="SRI55" s="107"/>
      <c r="SRJ55" s="107"/>
      <c r="SRK55" s="107"/>
      <c r="SRL55" s="107"/>
      <c r="SRM55" s="107"/>
      <c r="SRN55" s="107"/>
      <c r="SRO55" s="107"/>
      <c r="SRP55" s="107"/>
      <c r="SRQ55" s="107"/>
      <c r="SRR55" s="107"/>
      <c r="SRS55" s="107"/>
      <c r="SRT55" s="107"/>
      <c r="SRU55" s="107"/>
      <c r="SRV55" s="107"/>
      <c r="SRW55" s="107"/>
      <c r="SRX55" s="107"/>
      <c r="SRY55" s="107"/>
      <c r="SRZ55" s="107"/>
      <c r="SSA55" s="107"/>
      <c r="SSB55" s="107"/>
      <c r="SSC55" s="107"/>
      <c r="SSD55" s="107"/>
      <c r="SSE55" s="107"/>
      <c r="SSF55" s="107"/>
      <c r="SSG55" s="107"/>
      <c r="SSH55" s="107"/>
      <c r="SSI55" s="107"/>
      <c r="SSJ55" s="107"/>
      <c r="SSK55" s="107"/>
      <c r="SSL55" s="107"/>
      <c r="SSM55" s="107"/>
      <c r="SSN55" s="107"/>
      <c r="SSO55" s="107"/>
      <c r="SSP55" s="107"/>
      <c r="SSQ55" s="107"/>
      <c r="SSR55" s="107"/>
      <c r="SSS55" s="107"/>
      <c r="SST55" s="107"/>
      <c r="SSU55" s="107"/>
      <c r="SSV55" s="107"/>
      <c r="SSW55" s="107"/>
      <c r="SSX55" s="107"/>
      <c r="SSY55" s="107"/>
      <c r="SSZ55" s="107"/>
      <c r="STA55" s="107"/>
      <c r="STB55" s="107"/>
      <c r="STC55" s="107"/>
      <c r="STD55" s="107"/>
      <c r="STE55" s="107"/>
      <c r="STF55" s="107"/>
      <c r="STG55" s="107"/>
      <c r="STH55" s="107"/>
      <c r="STI55" s="107"/>
      <c r="STJ55" s="107"/>
      <c r="STK55" s="107"/>
      <c r="STL55" s="107"/>
      <c r="STM55" s="107"/>
      <c r="STN55" s="107"/>
      <c r="STO55" s="107"/>
      <c r="STP55" s="107"/>
      <c r="STQ55" s="107"/>
      <c r="STR55" s="107"/>
      <c r="STS55" s="107"/>
      <c r="STT55" s="107"/>
      <c r="STU55" s="107"/>
      <c r="STV55" s="107"/>
      <c r="STW55" s="107"/>
      <c r="STX55" s="107"/>
      <c r="STY55" s="107"/>
      <c r="STZ55" s="107"/>
      <c r="SUA55" s="107"/>
      <c r="SUB55" s="107"/>
      <c r="SUC55" s="107"/>
      <c r="SUD55" s="107"/>
      <c r="SUE55" s="107"/>
      <c r="SUF55" s="107"/>
      <c r="SUG55" s="107"/>
      <c r="SUH55" s="107"/>
      <c r="SUI55" s="107"/>
      <c r="SUJ55" s="107"/>
      <c r="SUK55" s="107"/>
      <c r="SUL55" s="107"/>
      <c r="SUM55" s="107"/>
      <c r="SUN55" s="107"/>
      <c r="SUO55" s="107"/>
      <c r="SUP55" s="107"/>
      <c r="SUQ55" s="107"/>
      <c r="SUR55" s="107"/>
      <c r="SUS55" s="107"/>
      <c r="SUT55" s="107"/>
      <c r="SUU55" s="107"/>
      <c r="SUV55" s="107"/>
      <c r="SUW55" s="107"/>
      <c r="SUX55" s="107"/>
      <c r="SUY55" s="107"/>
      <c r="SUZ55" s="107"/>
      <c r="SVA55" s="107"/>
      <c r="SVB55" s="107"/>
      <c r="SVC55" s="107"/>
      <c r="SVD55" s="107"/>
      <c r="SVE55" s="107"/>
      <c r="SVF55" s="107"/>
      <c r="SVG55" s="107"/>
      <c r="SVH55" s="107"/>
      <c r="SVI55" s="107"/>
      <c r="SVJ55" s="107"/>
      <c r="SVK55" s="107"/>
      <c r="SVL55" s="107"/>
      <c r="SVM55" s="107"/>
      <c r="SVN55" s="107"/>
      <c r="SVO55" s="107"/>
      <c r="SVP55" s="107"/>
      <c r="SVQ55" s="107"/>
      <c r="SVR55" s="107"/>
      <c r="SVS55" s="107"/>
      <c r="SVT55" s="107"/>
      <c r="SVU55" s="107"/>
      <c r="SVV55" s="107"/>
      <c r="SVW55" s="107"/>
      <c r="SVX55" s="107"/>
      <c r="SVY55" s="107"/>
      <c r="SVZ55" s="107"/>
      <c r="SWA55" s="107"/>
      <c r="SWB55" s="107"/>
      <c r="SWC55" s="107"/>
      <c r="SWD55" s="107"/>
      <c r="SWE55" s="107"/>
      <c r="SWF55" s="107"/>
      <c r="SWG55" s="107"/>
      <c r="SWH55" s="107"/>
      <c r="SWI55" s="107"/>
      <c r="SWJ55" s="107"/>
      <c r="SWK55" s="107"/>
      <c r="SWL55" s="107"/>
      <c r="SWM55" s="107"/>
      <c r="SWN55" s="107"/>
      <c r="SWO55" s="107"/>
      <c r="SWP55" s="107"/>
      <c r="SWQ55" s="107"/>
      <c r="SWR55" s="107"/>
      <c r="SWS55" s="107"/>
      <c r="SWT55" s="107"/>
      <c r="SWU55" s="107"/>
      <c r="SWV55" s="107"/>
      <c r="SWW55" s="107"/>
      <c r="SWX55" s="107"/>
      <c r="SWY55" s="107"/>
      <c r="SWZ55" s="107"/>
      <c r="SXA55" s="107"/>
      <c r="SXB55" s="107"/>
      <c r="SXC55" s="107"/>
      <c r="SXD55" s="107"/>
      <c r="SXE55" s="107"/>
      <c r="SXF55" s="107"/>
      <c r="SXG55" s="107"/>
      <c r="SXH55" s="107"/>
      <c r="SXI55" s="107"/>
      <c r="SXJ55" s="107"/>
      <c r="SXK55" s="107"/>
      <c r="SXL55" s="107"/>
      <c r="SXM55" s="107"/>
      <c r="SXN55" s="107"/>
      <c r="SXO55" s="107"/>
      <c r="SXP55" s="107"/>
      <c r="SXQ55" s="107"/>
      <c r="SXR55" s="107"/>
      <c r="SXS55" s="107"/>
      <c r="SXT55" s="107"/>
      <c r="SXU55" s="107"/>
      <c r="SXV55" s="107"/>
      <c r="SXW55" s="107"/>
      <c r="SXX55" s="107"/>
      <c r="SXY55" s="107"/>
      <c r="SXZ55" s="107"/>
      <c r="SYA55" s="107"/>
      <c r="SYB55" s="107"/>
      <c r="SYC55" s="107"/>
      <c r="SYD55" s="107"/>
      <c r="SYE55" s="107"/>
      <c r="SYF55" s="107"/>
      <c r="SYG55" s="107"/>
      <c r="SYH55" s="107"/>
      <c r="SYI55" s="107"/>
      <c r="SYJ55" s="107"/>
      <c r="SYK55" s="107"/>
      <c r="SYL55" s="107"/>
      <c r="SYM55" s="107"/>
      <c r="SYN55" s="107"/>
      <c r="SYO55" s="107"/>
      <c r="SYP55" s="107"/>
      <c r="SYQ55" s="107"/>
      <c r="SYR55" s="107"/>
      <c r="SYS55" s="107"/>
      <c r="SYT55" s="107"/>
      <c r="SYU55" s="107"/>
      <c r="SYV55" s="107"/>
      <c r="SYW55" s="107"/>
      <c r="SYX55" s="107"/>
      <c r="SYY55" s="107"/>
      <c r="SYZ55" s="107"/>
      <c r="SZA55" s="107"/>
      <c r="SZB55" s="107"/>
      <c r="SZC55" s="107"/>
      <c r="SZD55" s="107"/>
      <c r="SZE55" s="107"/>
      <c r="SZF55" s="107"/>
      <c r="SZG55" s="107"/>
      <c r="SZH55" s="107"/>
      <c r="SZI55" s="107"/>
      <c r="SZJ55" s="107"/>
      <c r="SZK55" s="107"/>
      <c r="SZL55" s="107"/>
      <c r="SZM55" s="107"/>
      <c r="SZN55" s="107"/>
      <c r="SZO55" s="107"/>
      <c r="SZP55" s="107"/>
      <c r="SZQ55" s="107"/>
      <c r="SZR55" s="107"/>
      <c r="SZS55" s="107"/>
      <c r="SZT55" s="107"/>
      <c r="SZU55" s="107"/>
      <c r="SZV55" s="107"/>
      <c r="SZW55" s="107"/>
      <c r="SZX55" s="107"/>
      <c r="SZY55" s="107"/>
      <c r="SZZ55" s="107"/>
      <c r="TAA55" s="107"/>
      <c r="TAB55" s="107"/>
      <c r="TAC55" s="107"/>
      <c r="TAD55" s="107"/>
      <c r="TAE55" s="107"/>
      <c r="TAF55" s="107"/>
      <c r="TAG55" s="107"/>
      <c r="TAH55" s="107"/>
      <c r="TAI55" s="107"/>
      <c r="TAJ55" s="107"/>
      <c r="TAK55" s="107"/>
      <c r="TAL55" s="107"/>
      <c r="TAM55" s="107"/>
      <c r="TAN55" s="107"/>
      <c r="TAO55" s="107"/>
      <c r="TAP55" s="107"/>
      <c r="TAQ55" s="107"/>
      <c r="TAR55" s="107"/>
      <c r="TAS55" s="107"/>
      <c r="TAT55" s="107"/>
      <c r="TAU55" s="107"/>
      <c r="TAV55" s="107"/>
      <c r="TAW55" s="107"/>
      <c r="TAX55" s="107"/>
      <c r="TAY55" s="107"/>
      <c r="TAZ55" s="107"/>
      <c r="TBA55" s="107"/>
      <c r="TBB55" s="107"/>
      <c r="TBC55" s="107"/>
      <c r="TBD55" s="107"/>
      <c r="TBE55" s="107"/>
      <c r="TBF55" s="107"/>
      <c r="TBG55" s="107"/>
      <c r="TBH55" s="107"/>
      <c r="TBI55" s="107"/>
      <c r="TBJ55" s="107"/>
      <c r="TBK55" s="107"/>
      <c r="TBL55" s="107"/>
      <c r="TBM55" s="107"/>
      <c r="TBN55" s="107"/>
      <c r="TBO55" s="107"/>
      <c r="TBP55" s="107"/>
      <c r="TBQ55" s="107"/>
      <c r="TBR55" s="107"/>
      <c r="TBS55" s="107"/>
      <c r="TBT55" s="107"/>
      <c r="TBU55" s="107"/>
      <c r="TBV55" s="107"/>
      <c r="TBW55" s="107"/>
      <c r="TBX55" s="107"/>
      <c r="TBY55" s="107"/>
      <c r="TBZ55" s="107"/>
      <c r="TCA55" s="107"/>
      <c r="TCB55" s="107"/>
      <c r="TCC55" s="107"/>
      <c r="TCD55" s="107"/>
      <c r="TCE55" s="107"/>
      <c r="TCF55" s="107"/>
      <c r="TCG55" s="107"/>
      <c r="TCH55" s="107"/>
      <c r="TCI55" s="107"/>
      <c r="TCJ55" s="107"/>
      <c r="TCK55" s="107"/>
      <c r="TCL55" s="107"/>
      <c r="TCM55" s="107"/>
      <c r="TCN55" s="107"/>
      <c r="TCO55" s="107"/>
      <c r="TCP55" s="107"/>
      <c r="TCQ55" s="107"/>
      <c r="TCR55" s="107"/>
      <c r="TCS55" s="107"/>
      <c r="TCT55" s="107"/>
      <c r="TCU55" s="107"/>
      <c r="TCV55" s="107"/>
      <c r="TCW55" s="107"/>
      <c r="TCX55" s="107"/>
      <c r="TCY55" s="107"/>
      <c r="TCZ55" s="107"/>
      <c r="TDA55" s="107"/>
      <c r="TDB55" s="107"/>
      <c r="TDC55" s="107"/>
      <c r="TDD55" s="107"/>
      <c r="TDE55" s="107"/>
      <c r="TDF55" s="107"/>
      <c r="TDG55" s="107"/>
      <c r="TDH55" s="107"/>
      <c r="TDI55" s="107"/>
      <c r="TDJ55" s="107"/>
      <c r="TDK55" s="107"/>
      <c r="TDL55" s="107"/>
      <c r="TDM55" s="107"/>
      <c r="TDN55" s="107"/>
      <c r="TDO55" s="107"/>
      <c r="TDP55" s="107"/>
      <c r="TDQ55" s="107"/>
      <c r="TDR55" s="107"/>
      <c r="TDS55" s="107"/>
      <c r="TDT55" s="107"/>
      <c r="TDU55" s="107"/>
      <c r="TDV55" s="107"/>
      <c r="TDW55" s="107"/>
      <c r="TDX55" s="107"/>
      <c r="TDY55" s="107"/>
      <c r="TDZ55" s="107"/>
      <c r="TEA55" s="107"/>
      <c r="TEB55" s="107"/>
      <c r="TEC55" s="107"/>
      <c r="TED55" s="107"/>
      <c r="TEE55" s="107"/>
      <c r="TEF55" s="107"/>
      <c r="TEG55" s="107"/>
      <c r="TEH55" s="107"/>
      <c r="TEI55" s="107"/>
      <c r="TEJ55" s="107"/>
      <c r="TEK55" s="107"/>
      <c r="TEL55" s="107"/>
      <c r="TEM55" s="107"/>
      <c r="TEN55" s="107"/>
      <c r="TEO55" s="107"/>
      <c r="TEP55" s="107"/>
      <c r="TEQ55" s="107"/>
      <c r="TER55" s="107"/>
      <c r="TES55" s="107"/>
      <c r="TET55" s="107"/>
      <c r="TEU55" s="107"/>
      <c r="TEV55" s="107"/>
      <c r="TEW55" s="107"/>
      <c r="TEX55" s="107"/>
      <c r="TEY55" s="107"/>
      <c r="TEZ55" s="107"/>
      <c r="TFA55" s="107"/>
      <c r="TFB55" s="107"/>
      <c r="TFC55" s="107"/>
      <c r="TFD55" s="107"/>
      <c r="TFE55" s="107"/>
      <c r="TFF55" s="107"/>
      <c r="TFG55" s="107"/>
      <c r="TFH55" s="107"/>
      <c r="TFI55" s="107"/>
      <c r="TFJ55" s="107"/>
      <c r="TFK55" s="107"/>
      <c r="TFL55" s="107"/>
      <c r="TFM55" s="107"/>
      <c r="TFN55" s="107"/>
      <c r="TFO55" s="107"/>
      <c r="TFP55" s="107"/>
      <c r="TFQ55" s="107"/>
      <c r="TFR55" s="107"/>
      <c r="TFS55" s="107"/>
      <c r="TFT55" s="107"/>
      <c r="TFU55" s="107"/>
      <c r="TFV55" s="107"/>
      <c r="TFW55" s="107"/>
      <c r="TFX55" s="107"/>
      <c r="TFY55" s="107"/>
      <c r="TFZ55" s="107"/>
      <c r="TGA55" s="107"/>
      <c r="TGB55" s="107"/>
      <c r="TGC55" s="107"/>
      <c r="TGD55" s="107"/>
      <c r="TGE55" s="107"/>
      <c r="TGF55" s="107"/>
      <c r="TGG55" s="107"/>
      <c r="TGH55" s="107"/>
      <c r="TGI55" s="107"/>
      <c r="TGJ55" s="107"/>
      <c r="TGK55" s="107"/>
      <c r="TGL55" s="107"/>
      <c r="TGM55" s="107"/>
      <c r="TGN55" s="107"/>
      <c r="TGO55" s="107"/>
      <c r="TGP55" s="107"/>
      <c r="TGQ55" s="107"/>
      <c r="TGR55" s="107"/>
      <c r="TGS55" s="107"/>
      <c r="TGT55" s="107"/>
      <c r="TGU55" s="107"/>
      <c r="TGV55" s="107"/>
      <c r="TGW55" s="107"/>
      <c r="TGX55" s="107"/>
      <c r="TGY55" s="107"/>
      <c r="TGZ55" s="107"/>
      <c r="THA55" s="107"/>
      <c r="THB55" s="107"/>
      <c r="THC55" s="107"/>
      <c r="THD55" s="107"/>
      <c r="THE55" s="107"/>
      <c r="THF55" s="107"/>
      <c r="THG55" s="107"/>
      <c r="THH55" s="107"/>
      <c r="THI55" s="107"/>
      <c r="THJ55" s="107"/>
      <c r="THK55" s="107"/>
      <c r="THL55" s="107"/>
      <c r="THM55" s="107"/>
      <c r="THN55" s="107"/>
      <c r="THO55" s="107"/>
      <c r="THP55" s="107"/>
      <c r="THQ55" s="107"/>
      <c r="THR55" s="107"/>
      <c r="THS55" s="107"/>
      <c r="THT55" s="107"/>
      <c r="THU55" s="107"/>
      <c r="THV55" s="107"/>
      <c r="THW55" s="107"/>
      <c r="THX55" s="107"/>
      <c r="THY55" s="107"/>
      <c r="THZ55" s="107"/>
      <c r="TIA55" s="107"/>
      <c r="TIB55" s="107"/>
      <c r="TIC55" s="107"/>
      <c r="TID55" s="107"/>
      <c r="TIE55" s="107"/>
      <c r="TIF55" s="107"/>
      <c r="TIG55" s="107"/>
      <c r="TIH55" s="107"/>
      <c r="TII55" s="107"/>
      <c r="TIJ55" s="107"/>
      <c r="TIK55" s="107"/>
      <c r="TIL55" s="107"/>
      <c r="TIM55" s="107"/>
      <c r="TIN55" s="107"/>
      <c r="TIO55" s="107"/>
      <c r="TIP55" s="107"/>
      <c r="TIQ55" s="107"/>
      <c r="TIR55" s="107"/>
      <c r="TIS55" s="107"/>
      <c r="TIT55" s="107"/>
      <c r="TIU55" s="107"/>
      <c r="TIV55" s="107"/>
      <c r="TIW55" s="107"/>
      <c r="TIX55" s="107"/>
      <c r="TIY55" s="107"/>
      <c r="TIZ55" s="107"/>
      <c r="TJA55" s="107"/>
      <c r="TJB55" s="107"/>
      <c r="TJC55" s="107"/>
      <c r="TJD55" s="107"/>
      <c r="TJE55" s="107"/>
      <c r="TJF55" s="107"/>
      <c r="TJG55" s="107"/>
      <c r="TJH55" s="107"/>
      <c r="TJI55" s="107"/>
      <c r="TJJ55" s="107"/>
      <c r="TJK55" s="107"/>
      <c r="TJL55" s="107"/>
      <c r="TJM55" s="107"/>
      <c r="TJN55" s="107"/>
      <c r="TJO55" s="107"/>
      <c r="TJP55" s="107"/>
      <c r="TJQ55" s="107"/>
      <c r="TJR55" s="107"/>
      <c r="TJS55" s="107"/>
      <c r="TJT55" s="107"/>
      <c r="TJU55" s="107"/>
      <c r="TJV55" s="107"/>
      <c r="TJW55" s="107"/>
      <c r="TJX55" s="107"/>
      <c r="TJY55" s="107"/>
      <c r="TJZ55" s="107"/>
      <c r="TKA55" s="107"/>
      <c r="TKB55" s="107"/>
      <c r="TKC55" s="107"/>
      <c r="TKD55" s="107"/>
      <c r="TKE55" s="107"/>
      <c r="TKF55" s="107"/>
      <c r="TKG55" s="107"/>
      <c r="TKH55" s="107"/>
      <c r="TKI55" s="107"/>
      <c r="TKJ55" s="107"/>
      <c r="TKK55" s="107"/>
      <c r="TKL55" s="107"/>
      <c r="TKM55" s="107"/>
      <c r="TKN55" s="107"/>
      <c r="TKO55" s="107"/>
      <c r="TKP55" s="107"/>
      <c r="TKQ55" s="107"/>
      <c r="TKR55" s="107"/>
      <c r="TKS55" s="107"/>
      <c r="TKT55" s="107"/>
      <c r="TKU55" s="107"/>
      <c r="TKV55" s="107"/>
      <c r="TKW55" s="107"/>
      <c r="TKX55" s="107"/>
      <c r="TKY55" s="107"/>
      <c r="TKZ55" s="107"/>
      <c r="TLA55" s="107"/>
      <c r="TLB55" s="107"/>
      <c r="TLC55" s="107"/>
      <c r="TLD55" s="107"/>
      <c r="TLE55" s="107"/>
      <c r="TLF55" s="107"/>
      <c r="TLG55" s="107"/>
      <c r="TLH55" s="107"/>
      <c r="TLI55" s="107"/>
      <c r="TLJ55" s="107"/>
      <c r="TLK55" s="107"/>
      <c r="TLL55" s="107"/>
      <c r="TLM55" s="107"/>
      <c r="TLN55" s="107"/>
      <c r="TLO55" s="107"/>
      <c r="TLP55" s="107"/>
      <c r="TLQ55" s="107"/>
      <c r="TLR55" s="107"/>
      <c r="TLS55" s="107"/>
      <c r="TLT55" s="107"/>
      <c r="TLU55" s="107"/>
      <c r="TLV55" s="107"/>
      <c r="TLW55" s="107"/>
      <c r="TLX55" s="107"/>
      <c r="TLY55" s="107"/>
      <c r="TLZ55" s="107"/>
      <c r="TMA55" s="107"/>
      <c r="TMB55" s="107"/>
      <c r="TMC55" s="107"/>
      <c r="TMD55" s="107"/>
      <c r="TME55" s="107"/>
      <c r="TMF55" s="107"/>
      <c r="TMG55" s="107"/>
      <c r="TMH55" s="107"/>
      <c r="TMI55" s="107"/>
      <c r="TMJ55" s="107"/>
      <c r="TMK55" s="107"/>
      <c r="TML55" s="107"/>
      <c r="TMM55" s="107"/>
      <c r="TMN55" s="107"/>
      <c r="TMO55" s="107"/>
      <c r="TMP55" s="107"/>
      <c r="TMQ55" s="107"/>
      <c r="TMR55" s="107"/>
      <c r="TMS55" s="107"/>
      <c r="TMT55" s="107"/>
      <c r="TMU55" s="107"/>
      <c r="TMV55" s="107"/>
      <c r="TMW55" s="107"/>
      <c r="TMX55" s="107"/>
      <c r="TMY55" s="107"/>
      <c r="TMZ55" s="107"/>
      <c r="TNA55" s="107"/>
      <c r="TNB55" s="107"/>
      <c r="TNC55" s="107"/>
      <c r="TND55" s="107"/>
      <c r="TNE55" s="107"/>
      <c r="TNF55" s="107"/>
      <c r="TNG55" s="107"/>
      <c r="TNH55" s="107"/>
      <c r="TNI55" s="107"/>
      <c r="TNJ55" s="107"/>
      <c r="TNK55" s="107"/>
      <c r="TNL55" s="107"/>
      <c r="TNM55" s="107"/>
      <c r="TNN55" s="107"/>
      <c r="TNO55" s="107"/>
      <c r="TNP55" s="107"/>
      <c r="TNQ55" s="107"/>
      <c r="TNR55" s="107"/>
      <c r="TNS55" s="107"/>
      <c r="TNT55" s="107"/>
      <c r="TNU55" s="107"/>
      <c r="TNV55" s="107"/>
      <c r="TNW55" s="107"/>
      <c r="TNX55" s="107"/>
      <c r="TNY55" s="107"/>
      <c r="TNZ55" s="107"/>
      <c r="TOA55" s="107"/>
      <c r="TOB55" s="107"/>
      <c r="TOC55" s="107"/>
      <c r="TOD55" s="107"/>
      <c r="TOE55" s="107"/>
      <c r="TOF55" s="107"/>
      <c r="TOG55" s="107"/>
      <c r="TOH55" s="107"/>
      <c r="TOI55" s="107"/>
      <c r="TOJ55" s="107"/>
      <c r="TOK55" s="107"/>
      <c r="TOL55" s="107"/>
      <c r="TOM55" s="107"/>
      <c r="TON55" s="107"/>
      <c r="TOO55" s="107"/>
      <c r="TOP55" s="107"/>
      <c r="TOQ55" s="107"/>
      <c r="TOR55" s="107"/>
      <c r="TOS55" s="107"/>
      <c r="TOT55" s="107"/>
      <c r="TOU55" s="107"/>
      <c r="TOV55" s="107"/>
      <c r="TOW55" s="107"/>
      <c r="TOX55" s="107"/>
      <c r="TOY55" s="107"/>
      <c r="TOZ55" s="107"/>
      <c r="TPA55" s="107"/>
      <c r="TPB55" s="107"/>
      <c r="TPC55" s="107"/>
      <c r="TPD55" s="107"/>
      <c r="TPE55" s="107"/>
      <c r="TPF55" s="107"/>
      <c r="TPG55" s="107"/>
      <c r="TPH55" s="107"/>
      <c r="TPI55" s="107"/>
      <c r="TPJ55" s="107"/>
      <c r="TPK55" s="107"/>
      <c r="TPL55" s="107"/>
      <c r="TPM55" s="107"/>
      <c r="TPN55" s="107"/>
      <c r="TPO55" s="107"/>
      <c r="TPP55" s="107"/>
      <c r="TPQ55" s="107"/>
      <c r="TPR55" s="107"/>
      <c r="TPS55" s="107"/>
      <c r="TPT55" s="107"/>
      <c r="TPU55" s="107"/>
      <c r="TPV55" s="107"/>
      <c r="TPW55" s="107"/>
      <c r="TPX55" s="107"/>
      <c r="TPY55" s="107"/>
      <c r="TPZ55" s="107"/>
      <c r="TQA55" s="107"/>
      <c r="TQB55" s="107"/>
      <c r="TQC55" s="107"/>
      <c r="TQD55" s="107"/>
      <c r="TQE55" s="107"/>
      <c r="TQF55" s="107"/>
      <c r="TQG55" s="107"/>
      <c r="TQH55" s="107"/>
      <c r="TQI55" s="107"/>
      <c r="TQJ55" s="107"/>
      <c r="TQK55" s="107"/>
      <c r="TQL55" s="107"/>
      <c r="TQM55" s="107"/>
      <c r="TQN55" s="107"/>
      <c r="TQO55" s="107"/>
      <c r="TQP55" s="107"/>
      <c r="TQQ55" s="107"/>
      <c r="TQR55" s="107"/>
      <c r="TQS55" s="107"/>
      <c r="TQT55" s="107"/>
      <c r="TQU55" s="107"/>
      <c r="TQV55" s="107"/>
      <c r="TQW55" s="107"/>
      <c r="TQX55" s="107"/>
      <c r="TQY55" s="107"/>
      <c r="TQZ55" s="107"/>
      <c r="TRA55" s="107"/>
      <c r="TRB55" s="107"/>
      <c r="TRC55" s="107"/>
      <c r="TRD55" s="107"/>
      <c r="TRE55" s="107"/>
      <c r="TRF55" s="107"/>
      <c r="TRG55" s="107"/>
      <c r="TRH55" s="107"/>
      <c r="TRI55" s="107"/>
      <c r="TRJ55" s="107"/>
      <c r="TRK55" s="107"/>
      <c r="TRL55" s="107"/>
      <c r="TRM55" s="107"/>
      <c r="TRN55" s="107"/>
      <c r="TRO55" s="107"/>
      <c r="TRP55" s="107"/>
      <c r="TRQ55" s="107"/>
      <c r="TRR55" s="107"/>
      <c r="TRS55" s="107"/>
      <c r="TRT55" s="107"/>
      <c r="TRU55" s="107"/>
      <c r="TRV55" s="107"/>
      <c r="TRW55" s="107"/>
      <c r="TRX55" s="107"/>
      <c r="TRY55" s="107"/>
      <c r="TRZ55" s="107"/>
      <c r="TSA55" s="107"/>
      <c r="TSB55" s="107"/>
      <c r="TSC55" s="107"/>
      <c r="TSD55" s="107"/>
      <c r="TSE55" s="107"/>
      <c r="TSF55" s="107"/>
      <c r="TSG55" s="107"/>
      <c r="TSH55" s="107"/>
      <c r="TSI55" s="107"/>
      <c r="TSJ55" s="107"/>
      <c r="TSK55" s="107"/>
      <c r="TSL55" s="107"/>
      <c r="TSM55" s="107"/>
      <c r="TSN55" s="107"/>
      <c r="TSO55" s="107"/>
      <c r="TSP55" s="107"/>
      <c r="TSQ55" s="107"/>
      <c r="TSR55" s="107"/>
      <c r="TSS55" s="107"/>
      <c r="TST55" s="107"/>
      <c r="TSU55" s="107"/>
      <c r="TSV55" s="107"/>
      <c r="TSW55" s="107"/>
      <c r="TSX55" s="107"/>
      <c r="TSY55" s="107"/>
      <c r="TSZ55" s="107"/>
      <c r="TTA55" s="107"/>
      <c r="TTB55" s="107"/>
      <c r="TTC55" s="107"/>
      <c r="TTD55" s="107"/>
      <c r="TTE55" s="107"/>
      <c r="TTF55" s="107"/>
      <c r="TTG55" s="107"/>
      <c r="TTH55" s="107"/>
      <c r="TTI55" s="107"/>
      <c r="TTJ55" s="107"/>
      <c r="TTK55" s="107"/>
      <c r="TTL55" s="107"/>
      <c r="TTM55" s="107"/>
      <c r="TTN55" s="107"/>
      <c r="TTO55" s="107"/>
      <c r="TTP55" s="107"/>
      <c r="TTQ55" s="107"/>
      <c r="TTR55" s="107"/>
      <c r="TTS55" s="107"/>
      <c r="TTT55" s="107"/>
      <c r="TTU55" s="107"/>
      <c r="TTV55" s="107"/>
      <c r="TTW55" s="107"/>
      <c r="TTX55" s="107"/>
      <c r="TTY55" s="107"/>
      <c r="TTZ55" s="107"/>
      <c r="TUA55" s="107"/>
      <c r="TUB55" s="107"/>
      <c r="TUC55" s="107"/>
      <c r="TUD55" s="107"/>
      <c r="TUE55" s="107"/>
      <c r="TUF55" s="107"/>
      <c r="TUG55" s="107"/>
      <c r="TUH55" s="107"/>
      <c r="TUI55" s="107"/>
      <c r="TUJ55" s="107"/>
      <c r="TUK55" s="107"/>
      <c r="TUL55" s="107"/>
      <c r="TUM55" s="107"/>
      <c r="TUN55" s="107"/>
      <c r="TUO55" s="107"/>
      <c r="TUP55" s="107"/>
      <c r="TUQ55" s="107"/>
      <c r="TUR55" s="107"/>
      <c r="TUS55" s="107"/>
      <c r="TUT55" s="107"/>
      <c r="TUU55" s="107"/>
      <c r="TUV55" s="107"/>
      <c r="TUW55" s="107"/>
      <c r="TUX55" s="107"/>
      <c r="TUY55" s="107"/>
      <c r="TUZ55" s="107"/>
      <c r="TVA55" s="107"/>
      <c r="TVB55" s="107"/>
      <c r="TVC55" s="107"/>
      <c r="TVD55" s="107"/>
      <c r="TVE55" s="107"/>
      <c r="TVF55" s="107"/>
      <c r="TVG55" s="107"/>
      <c r="TVH55" s="107"/>
      <c r="TVI55" s="107"/>
      <c r="TVJ55" s="107"/>
      <c r="TVK55" s="107"/>
      <c r="TVL55" s="107"/>
      <c r="TVM55" s="107"/>
      <c r="TVN55" s="107"/>
      <c r="TVO55" s="107"/>
      <c r="TVP55" s="107"/>
      <c r="TVQ55" s="107"/>
      <c r="TVR55" s="107"/>
      <c r="TVS55" s="107"/>
      <c r="TVT55" s="107"/>
      <c r="TVU55" s="107"/>
      <c r="TVV55" s="107"/>
      <c r="TVW55" s="107"/>
      <c r="TVX55" s="107"/>
      <c r="TVY55" s="107"/>
      <c r="TVZ55" s="107"/>
      <c r="TWA55" s="107"/>
      <c r="TWB55" s="107"/>
      <c r="TWC55" s="107"/>
      <c r="TWD55" s="107"/>
      <c r="TWE55" s="107"/>
      <c r="TWF55" s="107"/>
      <c r="TWG55" s="107"/>
      <c r="TWH55" s="107"/>
      <c r="TWI55" s="107"/>
      <c r="TWJ55" s="107"/>
      <c r="TWK55" s="107"/>
      <c r="TWL55" s="107"/>
      <c r="TWM55" s="107"/>
      <c r="TWN55" s="107"/>
      <c r="TWO55" s="107"/>
      <c r="TWP55" s="107"/>
      <c r="TWQ55" s="107"/>
      <c r="TWR55" s="107"/>
      <c r="TWS55" s="107"/>
      <c r="TWT55" s="107"/>
      <c r="TWU55" s="107"/>
      <c r="TWV55" s="107"/>
      <c r="TWW55" s="107"/>
      <c r="TWX55" s="107"/>
      <c r="TWY55" s="107"/>
      <c r="TWZ55" s="107"/>
      <c r="TXA55" s="107"/>
      <c r="TXB55" s="107"/>
      <c r="TXC55" s="107"/>
      <c r="TXD55" s="107"/>
      <c r="TXE55" s="107"/>
      <c r="TXF55" s="107"/>
      <c r="TXG55" s="107"/>
      <c r="TXH55" s="107"/>
      <c r="TXI55" s="107"/>
      <c r="TXJ55" s="107"/>
      <c r="TXK55" s="107"/>
      <c r="TXL55" s="107"/>
      <c r="TXM55" s="107"/>
      <c r="TXN55" s="107"/>
      <c r="TXO55" s="107"/>
      <c r="TXP55" s="107"/>
      <c r="TXQ55" s="107"/>
      <c r="TXR55" s="107"/>
      <c r="TXS55" s="107"/>
      <c r="TXT55" s="107"/>
      <c r="TXU55" s="107"/>
      <c r="TXV55" s="107"/>
      <c r="TXW55" s="107"/>
      <c r="TXX55" s="107"/>
      <c r="TXY55" s="107"/>
      <c r="TXZ55" s="107"/>
      <c r="TYA55" s="107"/>
      <c r="TYB55" s="107"/>
      <c r="TYC55" s="107"/>
      <c r="TYD55" s="107"/>
      <c r="TYE55" s="107"/>
      <c r="TYF55" s="107"/>
      <c r="TYG55" s="107"/>
      <c r="TYH55" s="107"/>
      <c r="TYI55" s="107"/>
      <c r="TYJ55" s="107"/>
      <c r="TYK55" s="107"/>
      <c r="TYL55" s="107"/>
      <c r="TYM55" s="107"/>
      <c r="TYN55" s="107"/>
      <c r="TYO55" s="107"/>
      <c r="TYP55" s="107"/>
      <c r="TYQ55" s="107"/>
      <c r="TYR55" s="107"/>
      <c r="TYS55" s="107"/>
      <c r="TYT55" s="107"/>
      <c r="TYU55" s="107"/>
      <c r="TYV55" s="107"/>
      <c r="TYW55" s="107"/>
      <c r="TYX55" s="107"/>
      <c r="TYY55" s="107"/>
      <c r="TYZ55" s="107"/>
      <c r="TZA55" s="107"/>
      <c r="TZB55" s="107"/>
      <c r="TZC55" s="107"/>
      <c r="TZD55" s="107"/>
      <c r="TZE55" s="107"/>
      <c r="TZF55" s="107"/>
      <c r="TZG55" s="107"/>
      <c r="TZH55" s="107"/>
      <c r="TZI55" s="107"/>
      <c r="TZJ55" s="107"/>
      <c r="TZK55" s="107"/>
      <c r="TZL55" s="107"/>
      <c r="TZM55" s="107"/>
      <c r="TZN55" s="107"/>
      <c r="TZO55" s="107"/>
      <c r="TZP55" s="107"/>
      <c r="TZQ55" s="107"/>
      <c r="TZR55" s="107"/>
      <c r="TZS55" s="107"/>
      <c r="TZT55" s="107"/>
      <c r="TZU55" s="107"/>
      <c r="TZV55" s="107"/>
      <c r="TZW55" s="107"/>
      <c r="TZX55" s="107"/>
      <c r="TZY55" s="107"/>
      <c r="TZZ55" s="107"/>
      <c r="UAA55" s="107"/>
      <c r="UAB55" s="107"/>
      <c r="UAC55" s="107"/>
      <c r="UAD55" s="107"/>
      <c r="UAE55" s="107"/>
      <c r="UAF55" s="107"/>
      <c r="UAG55" s="107"/>
      <c r="UAH55" s="107"/>
      <c r="UAI55" s="107"/>
      <c r="UAJ55" s="107"/>
      <c r="UAK55" s="107"/>
      <c r="UAL55" s="107"/>
      <c r="UAM55" s="107"/>
      <c r="UAN55" s="107"/>
      <c r="UAO55" s="107"/>
      <c r="UAP55" s="107"/>
      <c r="UAQ55" s="107"/>
      <c r="UAR55" s="107"/>
      <c r="UAS55" s="107"/>
      <c r="UAT55" s="107"/>
      <c r="UAU55" s="107"/>
      <c r="UAV55" s="107"/>
      <c r="UAW55" s="107"/>
      <c r="UAX55" s="107"/>
      <c r="UAY55" s="107"/>
      <c r="UAZ55" s="107"/>
      <c r="UBA55" s="107"/>
      <c r="UBB55" s="107"/>
      <c r="UBC55" s="107"/>
      <c r="UBD55" s="107"/>
      <c r="UBE55" s="107"/>
      <c r="UBF55" s="107"/>
      <c r="UBG55" s="107"/>
      <c r="UBH55" s="107"/>
      <c r="UBI55" s="107"/>
      <c r="UBJ55" s="107"/>
      <c r="UBK55" s="107"/>
      <c r="UBL55" s="107"/>
      <c r="UBM55" s="107"/>
      <c r="UBN55" s="107"/>
      <c r="UBO55" s="107"/>
      <c r="UBP55" s="107"/>
      <c r="UBQ55" s="107"/>
      <c r="UBR55" s="107"/>
      <c r="UBS55" s="107"/>
      <c r="UBT55" s="107"/>
      <c r="UBU55" s="107"/>
      <c r="UBV55" s="107"/>
      <c r="UBW55" s="107"/>
      <c r="UBX55" s="107"/>
      <c r="UBY55" s="107"/>
      <c r="UBZ55" s="107"/>
      <c r="UCA55" s="107"/>
      <c r="UCB55" s="107"/>
      <c r="UCC55" s="107"/>
      <c r="UCD55" s="107"/>
      <c r="UCE55" s="107"/>
      <c r="UCF55" s="107"/>
      <c r="UCG55" s="107"/>
      <c r="UCH55" s="107"/>
      <c r="UCI55" s="107"/>
      <c r="UCJ55" s="107"/>
      <c r="UCK55" s="107"/>
      <c r="UCL55" s="107"/>
      <c r="UCM55" s="107"/>
      <c r="UCN55" s="107"/>
      <c r="UCO55" s="107"/>
      <c r="UCP55" s="107"/>
      <c r="UCQ55" s="107"/>
      <c r="UCR55" s="107"/>
      <c r="UCS55" s="107"/>
      <c r="UCT55" s="107"/>
      <c r="UCU55" s="107"/>
      <c r="UCV55" s="107"/>
      <c r="UCW55" s="107"/>
      <c r="UCX55" s="107"/>
      <c r="UCY55" s="107"/>
      <c r="UCZ55" s="107"/>
      <c r="UDA55" s="107"/>
      <c r="UDB55" s="107"/>
      <c r="UDC55" s="107"/>
      <c r="UDD55" s="107"/>
      <c r="UDE55" s="107"/>
      <c r="UDF55" s="107"/>
      <c r="UDG55" s="107"/>
      <c r="UDH55" s="107"/>
      <c r="UDI55" s="107"/>
      <c r="UDJ55" s="107"/>
      <c r="UDK55" s="107"/>
      <c r="UDL55" s="107"/>
      <c r="UDM55" s="107"/>
      <c r="UDN55" s="107"/>
      <c r="UDO55" s="107"/>
      <c r="UDP55" s="107"/>
      <c r="UDQ55" s="107"/>
      <c r="UDR55" s="107"/>
      <c r="UDS55" s="107"/>
      <c r="UDT55" s="107"/>
      <c r="UDU55" s="107"/>
      <c r="UDV55" s="107"/>
      <c r="UDW55" s="107"/>
      <c r="UDX55" s="107"/>
      <c r="UDY55" s="107"/>
      <c r="UDZ55" s="107"/>
      <c r="UEA55" s="107"/>
      <c r="UEB55" s="107"/>
      <c r="UEC55" s="107"/>
      <c r="UED55" s="107"/>
      <c r="UEE55" s="107"/>
      <c r="UEF55" s="107"/>
      <c r="UEG55" s="107"/>
      <c r="UEH55" s="107"/>
      <c r="UEI55" s="107"/>
      <c r="UEJ55" s="107"/>
      <c r="UEK55" s="107"/>
      <c r="UEL55" s="107"/>
      <c r="UEM55" s="107"/>
      <c r="UEN55" s="107"/>
      <c r="UEO55" s="107"/>
      <c r="UEP55" s="107"/>
      <c r="UEQ55" s="107"/>
      <c r="UER55" s="107"/>
      <c r="UES55" s="107"/>
      <c r="UET55" s="107"/>
      <c r="UEU55" s="107"/>
      <c r="UEV55" s="107"/>
      <c r="UEW55" s="107"/>
      <c r="UEX55" s="107"/>
      <c r="UEY55" s="107"/>
      <c r="UEZ55" s="107"/>
      <c r="UFA55" s="107"/>
      <c r="UFB55" s="107"/>
      <c r="UFC55" s="107"/>
      <c r="UFD55" s="107"/>
      <c r="UFE55" s="107"/>
      <c r="UFF55" s="107"/>
      <c r="UFG55" s="107"/>
      <c r="UFH55" s="107"/>
      <c r="UFI55" s="107"/>
      <c r="UFJ55" s="107"/>
      <c r="UFK55" s="107"/>
      <c r="UFL55" s="107"/>
      <c r="UFM55" s="107"/>
      <c r="UFN55" s="107"/>
      <c r="UFO55" s="107"/>
      <c r="UFP55" s="107"/>
      <c r="UFQ55" s="107"/>
      <c r="UFR55" s="107"/>
      <c r="UFS55" s="107"/>
      <c r="UFT55" s="107"/>
      <c r="UFU55" s="107"/>
      <c r="UFV55" s="107"/>
      <c r="UFW55" s="107"/>
      <c r="UFX55" s="107"/>
      <c r="UFY55" s="107"/>
      <c r="UFZ55" s="107"/>
      <c r="UGA55" s="107"/>
      <c r="UGB55" s="107"/>
      <c r="UGC55" s="107"/>
      <c r="UGD55" s="107"/>
      <c r="UGE55" s="107"/>
      <c r="UGF55" s="107"/>
      <c r="UGG55" s="107"/>
      <c r="UGH55" s="107"/>
      <c r="UGI55" s="107"/>
      <c r="UGJ55" s="107"/>
      <c r="UGK55" s="107"/>
      <c r="UGL55" s="107"/>
      <c r="UGM55" s="107"/>
      <c r="UGN55" s="107"/>
      <c r="UGO55" s="107"/>
      <c r="UGP55" s="107"/>
      <c r="UGQ55" s="107"/>
      <c r="UGR55" s="107"/>
      <c r="UGS55" s="107"/>
      <c r="UGT55" s="107"/>
      <c r="UGU55" s="107"/>
      <c r="UGV55" s="107"/>
      <c r="UGW55" s="107"/>
      <c r="UGX55" s="107"/>
      <c r="UGY55" s="107"/>
      <c r="UGZ55" s="107"/>
      <c r="UHA55" s="107"/>
      <c r="UHB55" s="107"/>
      <c r="UHC55" s="107"/>
      <c r="UHD55" s="107"/>
      <c r="UHE55" s="107"/>
      <c r="UHF55" s="107"/>
      <c r="UHG55" s="107"/>
      <c r="UHH55" s="107"/>
      <c r="UHI55" s="107"/>
      <c r="UHJ55" s="107"/>
      <c r="UHK55" s="107"/>
      <c r="UHL55" s="107"/>
      <c r="UHM55" s="107"/>
      <c r="UHN55" s="107"/>
      <c r="UHO55" s="107"/>
      <c r="UHP55" s="107"/>
      <c r="UHQ55" s="107"/>
      <c r="UHR55" s="107"/>
      <c r="UHS55" s="107"/>
      <c r="UHT55" s="107"/>
      <c r="UHU55" s="107"/>
      <c r="UHV55" s="107"/>
      <c r="UHW55" s="107"/>
      <c r="UHX55" s="107"/>
      <c r="UHY55" s="107"/>
      <c r="UHZ55" s="107"/>
      <c r="UIA55" s="107"/>
      <c r="UIB55" s="107"/>
      <c r="UIC55" s="107"/>
      <c r="UID55" s="107"/>
      <c r="UIE55" s="107"/>
      <c r="UIF55" s="107"/>
      <c r="UIG55" s="107"/>
      <c r="UIH55" s="107"/>
      <c r="UII55" s="107"/>
      <c r="UIJ55" s="107"/>
      <c r="UIK55" s="107"/>
      <c r="UIL55" s="107"/>
      <c r="UIM55" s="107"/>
      <c r="UIN55" s="107"/>
      <c r="UIO55" s="107"/>
      <c r="UIP55" s="107"/>
      <c r="UIQ55" s="107"/>
      <c r="UIR55" s="107"/>
      <c r="UIS55" s="107"/>
      <c r="UIT55" s="107"/>
      <c r="UIU55" s="107"/>
      <c r="UIV55" s="107"/>
      <c r="UIW55" s="107"/>
      <c r="UIX55" s="107"/>
      <c r="UIY55" s="107"/>
      <c r="UIZ55" s="107"/>
      <c r="UJA55" s="107"/>
      <c r="UJB55" s="107"/>
      <c r="UJC55" s="107"/>
      <c r="UJD55" s="107"/>
      <c r="UJE55" s="107"/>
      <c r="UJF55" s="107"/>
      <c r="UJG55" s="107"/>
      <c r="UJH55" s="107"/>
      <c r="UJI55" s="107"/>
      <c r="UJJ55" s="107"/>
      <c r="UJK55" s="107"/>
      <c r="UJL55" s="107"/>
      <c r="UJM55" s="107"/>
      <c r="UJN55" s="107"/>
      <c r="UJO55" s="107"/>
      <c r="UJP55" s="107"/>
      <c r="UJQ55" s="107"/>
      <c r="UJR55" s="107"/>
      <c r="UJS55" s="107"/>
      <c r="UJT55" s="107"/>
      <c r="UJU55" s="107"/>
      <c r="UJV55" s="107"/>
      <c r="UJW55" s="107"/>
      <c r="UJX55" s="107"/>
      <c r="UJY55" s="107"/>
      <c r="UJZ55" s="107"/>
      <c r="UKA55" s="107"/>
      <c r="UKB55" s="107"/>
      <c r="UKC55" s="107"/>
      <c r="UKD55" s="107"/>
      <c r="UKE55" s="107"/>
      <c r="UKF55" s="107"/>
      <c r="UKG55" s="107"/>
      <c r="UKH55" s="107"/>
      <c r="UKI55" s="107"/>
      <c r="UKJ55" s="107"/>
      <c r="UKK55" s="107"/>
      <c r="UKL55" s="107"/>
      <c r="UKM55" s="107"/>
      <c r="UKN55" s="107"/>
      <c r="UKO55" s="107"/>
      <c r="UKP55" s="107"/>
      <c r="UKQ55" s="107"/>
      <c r="UKR55" s="107"/>
      <c r="UKS55" s="107"/>
      <c r="UKT55" s="107"/>
      <c r="UKU55" s="107"/>
      <c r="UKV55" s="107"/>
      <c r="UKW55" s="107"/>
      <c r="UKX55" s="107"/>
      <c r="UKY55" s="107"/>
      <c r="UKZ55" s="107"/>
      <c r="ULA55" s="107"/>
      <c r="ULB55" s="107"/>
      <c r="ULC55" s="107"/>
      <c r="ULD55" s="107"/>
      <c r="ULE55" s="107"/>
      <c r="ULF55" s="107"/>
      <c r="ULG55" s="107"/>
      <c r="ULH55" s="107"/>
      <c r="ULI55" s="107"/>
      <c r="ULJ55" s="107"/>
      <c r="ULK55" s="107"/>
      <c r="ULL55" s="107"/>
      <c r="ULM55" s="107"/>
      <c r="ULN55" s="107"/>
      <c r="ULO55" s="107"/>
      <c r="ULP55" s="107"/>
      <c r="ULQ55" s="107"/>
      <c r="ULR55" s="107"/>
      <c r="ULS55" s="107"/>
      <c r="ULT55" s="107"/>
      <c r="ULU55" s="107"/>
      <c r="ULV55" s="107"/>
      <c r="ULW55" s="107"/>
      <c r="ULX55" s="107"/>
      <c r="ULY55" s="107"/>
      <c r="ULZ55" s="107"/>
      <c r="UMA55" s="107"/>
      <c r="UMB55" s="107"/>
      <c r="UMC55" s="107"/>
      <c r="UMD55" s="107"/>
      <c r="UME55" s="107"/>
      <c r="UMF55" s="107"/>
      <c r="UMG55" s="107"/>
      <c r="UMH55" s="107"/>
      <c r="UMI55" s="107"/>
      <c r="UMJ55" s="107"/>
      <c r="UMK55" s="107"/>
      <c r="UML55" s="107"/>
      <c r="UMM55" s="107"/>
      <c r="UMN55" s="107"/>
      <c r="UMO55" s="107"/>
      <c r="UMP55" s="107"/>
      <c r="UMQ55" s="107"/>
      <c r="UMR55" s="107"/>
      <c r="UMS55" s="107"/>
      <c r="UMT55" s="107"/>
      <c r="UMU55" s="107"/>
      <c r="UMV55" s="107"/>
      <c r="UMW55" s="107"/>
      <c r="UMX55" s="107"/>
      <c r="UMY55" s="107"/>
      <c r="UMZ55" s="107"/>
      <c r="UNA55" s="107"/>
      <c r="UNB55" s="107"/>
      <c r="UNC55" s="107"/>
      <c r="UND55" s="107"/>
      <c r="UNE55" s="107"/>
      <c r="UNF55" s="107"/>
      <c r="UNG55" s="107"/>
      <c r="UNH55" s="107"/>
      <c r="UNI55" s="107"/>
      <c r="UNJ55" s="107"/>
      <c r="UNK55" s="107"/>
      <c r="UNL55" s="107"/>
      <c r="UNM55" s="107"/>
      <c r="UNN55" s="107"/>
      <c r="UNO55" s="107"/>
      <c r="UNP55" s="107"/>
      <c r="UNQ55" s="107"/>
      <c r="UNR55" s="107"/>
      <c r="UNS55" s="107"/>
      <c r="UNT55" s="107"/>
      <c r="UNU55" s="107"/>
      <c r="UNV55" s="107"/>
      <c r="UNW55" s="107"/>
      <c r="UNX55" s="107"/>
      <c r="UNY55" s="107"/>
      <c r="UNZ55" s="107"/>
      <c r="UOA55" s="107"/>
      <c r="UOB55" s="107"/>
      <c r="UOC55" s="107"/>
      <c r="UOD55" s="107"/>
      <c r="UOE55" s="107"/>
      <c r="UOF55" s="107"/>
      <c r="UOG55" s="107"/>
      <c r="UOH55" s="107"/>
      <c r="UOI55" s="107"/>
      <c r="UOJ55" s="107"/>
      <c r="UOK55" s="107"/>
      <c r="UOL55" s="107"/>
      <c r="UOM55" s="107"/>
      <c r="UON55" s="107"/>
      <c r="UOO55" s="107"/>
      <c r="UOP55" s="107"/>
      <c r="UOQ55" s="107"/>
      <c r="UOR55" s="107"/>
      <c r="UOS55" s="107"/>
      <c r="UOT55" s="107"/>
      <c r="UOU55" s="107"/>
      <c r="UOV55" s="107"/>
      <c r="UOW55" s="107"/>
      <c r="UOX55" s="107"/>
      <c r="UOY55" s="107"/>
      <c r="UOZ55" s="107"/>
      <c r="UPA55" s="107"/>
      <c r="UPB55" s="107"/>
      <c r="UPC55" s="107"/>
      <c r="UPD55" s="107"/>
      <c r="UPE55" s="107"/>
      <c r="UPF55" s="107"/>
      <c r="UPG55" s="107"/>
      <c r="UPH55" s="107"/>
      <c r="UPI55" s="107"/>
      <c r="UPJ55" s="107"/>
      <c r="UPK55" s="107"/>
      <c r="UPL55" s="107"/>
      <c r="UPM55" s="107"/>
      <c r="UPN55" s="107"/>
      <c r="UPO55" s="107"/>
      <c r="UPP55" s="107"/>
      <c r="UPQ55" s="107"/>
      <c r="UPR55" s="107"/>
      <c r="UPS55" s="107"/>
      <c r="UPT55" s="107"/>
      <c r="UPU55" s="107"/>
      <c r="UPV55" s="107"/>
      <c r="UPW55" s="107"/>
      <c r="UPX55" s="107"/>
      <c r="UPY55" s="107"/>
      <c r="UPZ55" s="107"/>
      <c r="UQA55" s="107"/>
      <c r="UQB55" s="107"/>
      <c r="UQC55" s="107"/>
      <c r="UQD55" s="107"/>
      <c r="UQE55" s="107"/>
      <c r="UQF55" s="107"/>
      <c r="UQG55" s="107"/>
      <c r="UQH55" s="107"/>
      <c r="UQI55" s="107"/>
      <c r="UQJ55" s="107"/>
      <c r="UQK55" s="107"/>
      <c r="UQL55" s="107"/>
      <c r="UQM55" s="107"/>
      <c r="UQN55" s="107"/>
      <c r="UQO55" s="107"/>
      <c r="UQP55" s="107"/>
      <c r="UQQ55" s="107"/>
      <c r="UQR55" s="107"/>
      <c r="UQS55" s="107"/>
      <c r="UQT55" s="107"/>
      <c r="UQU55" s="107"/>
      <c r="UQV55" s="107"/>
      <c r="UQW55" s="107"/>
      <c r="UQX55" s="107"/>
      <c r="UQY55" s="107"/>
      <c r="UQZ55" s="107"/>
      <c r="URA55" s="107"/>
      <c r="URB55" s="107"/>
      <c r="URC55" s="107"/>
      <c r="URD55" s="107"/>
      <c r="URE55" s="107"/>
      <c r="URF55" s="107"/>
      <c r="URG55" s="107"/>
      <c r="URH55" s="107"/>
      <c r="URI55" s="107"/>
      <c r="URJ55" s="107"/>
      <c r="URK55" s="107"/>
      <c r="URL55" s="107"/>
      <c r="URM55" s="107"/>
      <c r="URN55" s="107"/>
      <c r="URO55" s="107"/>
      <c r="URP55" s="107"/>
      <c r="URQ55" s="107"/>
      <c r="URR55" s="107"/>
      <c r="URS55" s="107"/>
      <c r="URT55" s="107"/>
      <c r="URU55" s="107"/>
      <c r="URV55" s="107"/>
      <c r="URW55" s="107"/>
      <c r="URX55" s="107"/>
      <c r="URY55" s="107"/>
      <c r="URZ55" s="107"/>
      <c r="USA55" s="107"/>
      <c r="USB55" s="107"/>
      <c r="USC55" s="107"/>
      <c r="USD55" s="107"/>
      <c r="USE55" s="107"/>
      <c r="USF55" s="107"/>
      <c r="USG55" s="107"/>
      <c r="USH55" s="107"/>
      <c r="USI55" s="107"/>
      <c r="USJ55" s="107"/>
      <c r="USK55" s="107"/>
      <c r="USL55" s="107"/>
      <c r="USM55" s="107"/>
      <c r="USN55" s="107"/>
      <c r="USO55" s="107"/>
      <c r="USP55" s="107"/>
      <c r="USQ55" s="107"/>
      <c r="USR55" s="107"/>
      <c r="USS55" s="107"/>
      <c r="UST55" s="107"/>
      <c r="USU55" s="107"/>
      <c r="USV55" s="107"/>
      <c r="USW55" s="107"/>
      <c r="USX55" s="107"/>
      <c r="USY55" s="107"/>
      <c r="USZ55" s="107"/>
      <c r="UTA55" s="107"/>
      <c r="UTB55" s="107"/>
      <c r="UTC55" s="107"/>
      <c r="UTD55" s="107"/>
      <c r="UTE55" s="107"/>
      <c r="UTF55" s="107"/>
      <c r="UTG55" s="107"/>
      <c r="UTH55" s="107"/>
      <c r="UTI55" s="107"/>
      <c r="UTJ55" s="107"/>
      <c r="UTK55" s="107"/>
      <c r="UTL55" s="107"/>
      <c r="UTM55" s="107"/>
      <c r="UTN55" s="107"/>
      <c r="UTO55" s="107"/>
      <c r="UTP55" s="107"/>
      <c r="UTQ55" s="107"/>
      <c r="UTR55" s="107"/>
      <c r="UTS55" s="107"/>
      <c r="UTT55" s="107"/>
      <c r="UTU55" s="107"/>
      <c r="UTV55" s="107"/>
      <c r="UTW55" s="107"/>
      <c r="UTX55" s="107"/>
      <c r="UTY55" s="107"/>
      <c r="UTZ55" s="107"/>
      <c r="UUA55" s="107"/>
      <c r="UUB55" s="107"/>
      <c r="UUC55" s="107"/>
      <c r="UUD55" s="107"/>
      <c r="UUE55" s="107"/>
      <c r="UUF55" s="107"/>
      <c r="UUG55" s="107"/>
      <c r="UUH55" s="107"/>
      <c r="UUI55" s="107"/>
      <c r="UUJ55" s="107"/>
      <c r="UUK55" s="107"/>
      <c r="UUL55" s="107"/>
      <c r="UUM55" s="107"/>
      <c r="UUN55" s="107"/>
      <c r="UUO55" s="107"/>
      <c r="UUP55" s="107"/>
      <c r="UUQ55" s="107"/>
      <c r="UUR55" s="107"/>
      <c r="UUS55" s="107"/>
      <c r="UUT55" s="107"/>
      <c r="UUU55" s="107"/>
      <c r="UUV55" s="107"/>
      <c r="UUW55" s="107"/>
      <c r="UUX55" s="107"/>
      <c r="UUY55" s="107"/>
      <c r="UUZ55" s="107"/>
      <c r="UVA55" s="107"/>
      <c r="UVB55" s="107"/>
      <c r="UVC55" s="107"/>
      <c r="UVD55" s="107"/>
      <c r="UVE55" s="107"/>
      <c r="UVF55" s="107"/>
      <c r="UVG55" s="107"/>
      <c r="UVH55" s="107"/>
      <c r="UVI55" s="107"/>
      <c r="UVJ55" s="107"/>
      <c r="UVK55" s="107"/>
      <c r="UVL55" s="107"/>
      <c r="UVM55" s="107"/>
      <c r="UVN55" s="107"/>
      <c r="UVO55" s="107"/>
      <c r="UVP55" s="107"/>
      <c r="UVQ55" s="107"/>
      <c r="UVR55" s="107"/>
      <c r="UVS55" s="107"/>
      <c r="UVT55" s="107"/>
      <c r="UVU55" s="107"/>
      <c r="UVV55" s="107"/>
      <c r="UVW55" s="107"/>
      <c r="UVX55" s="107"/>
      <c r="UVY55" s="107"/>
      <c r="UVZ55" s="107"/>
      <c r="UWA55" s="107"/>
      <c r="UWB55" s="107"/>
      <c r="UWC55" s="107"/>
      <c r="UWD55" s="107"/>
      <c r="UWE55" s="107"/>
      <c r="UWF55" s="107"/>
      <c r="UWG55" s="107"/>
      <c r="UWH55" s="107"/>
      <c r="UWI55" s="107"/>
      <c r="UWJ55" s="107"/>
      <c r="UWK55" s="107"/>
      <c r="UWL55" s="107"/>
      <c r="UWM55" s="107"/>
      <c r="UWN55" s="107"/>
      <c r="UWO55" s="107"/>
      <c r="UWP55" s="107"/>
      <c r="UWQ55" s="107"/>
      <c r="UWR55" s="107"/>
      <c r="UWS55" s="107"/>
      <c r="UWT55" s="107"/>
      <c r="UWU55" s="107"/>
      <c r="UWV55" s="107"/>
      <c r="UWW55" s="107"/>
      <c r="UWX55" s="107"/>
      <c r="UWY55" s="107"/>
      <c r="UWZ55" s="107"/>
      <c r="UXA55" s="107"/>
      <c r="UXB55" s="107"/>
      <c r="UXC55" s="107"/>
      <c r="UXD55" s="107"/>
      <c r="UXE55" s="107"/>
      <c r="UXF55" s="107"/>
      <c r="UXG55" s="107"/>
      <c r="UXH55" s="107"/>
      <c r="UXI55" s="107"/>
      <c r="UXJ55" s="107"/>
      <c r="UXK55" s="107"/>
      <c r="UXL55" s="107"/>
      <c r="UXM55" s="107"/>
      <c r="UXN55" s="107"/>
      <c r="UXO55" s="107"/>
      <c r="UXP55" s="107"/>
      <c r="UXQ55" s="107"/>
      <c r="UXR55" s="107"/>
      <c r="UXS55" s="107"/>
      <c r="UXT55" s="107"/>
      <c r="UXU55" s="107"/>
      <c r="UXV55" s="107"/>
      <c r="UXW55" s="107"/>
      <c r="UXX55" s="107"/>
      <c r="UXY55" s="107"/>
      <c r="UXZ55" s="107"/>
      <c r="UYA55" s="107"/>
      <c r="UYB55" s="107"/>
      <c r="UYC55" s="107"/>
      <c r="UYD55" s="107"/>
      <c r="UYE55" s="107"/>
      <c r="UYF55" s="107"/>
      <c r="UYG55" s="107"/>
      <c r="UYH55" s="107"/>
      <c r="UYI55" s="107"/>
      <c r="UYJ55" s="107"/>
      <c r="UYK55" s="107"/>
      <c r="UYL55" s="107"/>
      <c r="UYM55" s="107"/>
      <c r="UYN55" s="107"/>
      <c r="UYO55" s="107"/>
      <c r="UYP55" s="107"/>
      <c r="UYQ55" s="107"/>
      <c r="UYR55" s="107"/>
      <c r="UYS55" s="107"/>
      <c r="UYT55" s="107"/>
      <c r="UYU55" s="107"/>
      <c r="UYV55" s="107"/>
      <c r="UYW55" s="107"/>
      <c r="UYX55" s="107"/>
      <c r="UYY55" s="107"/>
      <c r="UYZ55" s="107"/>
      <c r="UZA55" s="107"/>
      <c r="UZB55" s="107"/>
      <c r="UZC55" s="107"/>
      <c r="UZD55" s="107"/>
      <c r="UZE55" s="107"/>
      <c r="UZF55" s="107"/>
      <c r="UZG55" s="107"/>
      <c r="UZH55" s="107"/>
      <c r="UZI55" s="107"/>
      <c r="UZJ55" s="107"/>
      <c r="UZK55" s="107"/>
      <c r="UZL55" s="107"/>
      <c r="UZM55" s="107"/>
      <c r="UZN55" s="107"/>
      <c r="UZO55" s="107"/>
      <c r="UZP55" s="107"/>
      <c r="UZQ55" s="107"/>
      <c r="UZR55" s="107"/>
      <c r="UZS55" s="107"/>
      <c r="UZT55" s="107"/>
      <c r="UZU55" s="107"/>
      <c r="UZV55" s="107"/>
      <c r="UZW55" s="107"/>
      <c r="UZX55" s="107"/>
      <c r="UZY55" s="107"/>
      <c r="UZZ55" s="107"/>
      <c r="VAA55" s="107"/>
      <c r="VAB55" s="107"/>
      <c r="VAC55" s="107"/>
      <c r="VAD55" s="107"/>
      <c r="VAE55" s="107"/>
      <c r="VAF55" s="107"/>
      <c r="VAG55" s="107"/>
      <c r="VAH55" s="107"/>
      <c r="VAI55" s="107"/>
      <c r="VAJ55" s="107"/>
      <c r="VAK55" s="107"/>
      <c r="VAL55" s="107"/>
      <c r="VAM55" s="107"/>
      <c r="VAN55" s="107"/>
      <c r="VAO55" s="107"/>
      <c r="VAP55" s="107"/>
      <c r="VAQ55" s="107"/>
      <c r="VAR55" s="107"/>
      <c r="VAS55" s="107"/>
      <c r="VAT55" s="107"/>
      <c r="VAU55" s="107"/>
      <c r="VAV55" s="107"/>
      <c r="VAW55" s="107"/>
      <c r="VAX55" s="107"/>
      <c r="VAY55" s="107"/>
      <c r="VAZ55" s="107"/>
      <c r="VBA55" s="107"/>
      <c r="VBB55" s="107"/>
      <c r="VBC55" s="107"/>
      <c r="VBD55" s="107"/>
      <c r="VBE55" s="107"/>
      <c r="VBF55" s="107"/>
      <c r="VBG55" s="107"/>
      <c r="VBH55" s="107"/>
      <c r="VBI55" s="107"/>
      <c r="VBJ55" s="107"/>
      <c r="VBK55" s="107"/>
      <c r="VBL55" s="107"/>
      <c r="VBM55" s="107"/>
      <c r="VBN55" s="107"/>
      <c r="VBO55" s="107"/>
      <c r="VBP55" s="107"/>
      <c r="VBQ55" s="107"/>
      <c r="VBR55" s="107"/>
      <c r="VBS55" s="107"/>
      <c r="VBT55" s="107"/>
      <c r="VBU55" s="107"/>
      <c r="VBV55" s="107"/>
      <c r="VBW55" s="107"/>
      <c r="VBX55" s="107"/>
      <c r="VBY55" s="107"/>
      <c r="VBZ55" s="107"/>
      <c r="VCA55" s="107"/>
      <c r="VCB55" s="107"/>
      <c r="VCC55" s="107"/>
      <c r="VCD55" s="107"/>
      <c r="VCE55" s="107"/>
      <c r="VCF55" s="107"/>
      <c r="VCG55" s="107"/>
      <c r="VCH55" s="107"/>
      <c r="VCI55" s="107"/>
      <c r="VCJ55" s="107"/>
      <c r="VCK55" s="107"/>
      <c r="VCL55" s="107"/>
      <c r="VCM55" s="107"/>
      <c r="VCN55" s="107"/>
      <c r="VCO55" s="107"/>
      <c r="VCP55" s="107"/>
      <c r="VCQ55" s="107"/>
      <c r="VCR55" s="107"/>
      <c r="VCS55" s="107"/>
      <c r="VCT55" s="107"/>
      <c r="VCU55" s="107"/>
      <c r="VCV55" s="107"/>
      <c r="VCW55" s="107"/>
      <c r="VCX55" s="107"/>
      <c r="VCY55" s="107"/>
      <c r="VCZ55" s="107"/>
      <c r="VDA55" s="107"/>
      <c r="VDB55" s="107"/>
      <c r="VDC55" s="107"/>
      <c r="VDD55" s="107"/>
      <c r="VDE55" s="107"/>
      <c r="VDF55" s="107"/>
      <c r="VDG55" s="107"/>
      <c r="VDH55" s="107"/>
      <c r="VDI55" s="107"/>
      <c r="VDJ55" s="107"/>
      <c r="VDK55" s="107"/>
      <c r="VDL55" s="107"/>
      <c r="VDM55" s="107"/>
      <c r="VDN55" s="107"/>
      <c r="VDO55" s="107"/>
      <c r="VDP55" s="107"/>
      <c r="VDQ55" s="107"/>
      <c r="VDR55" s="107"/>
      <c r="VDS55" s="107"/>
      <c r="VDT55" s="107"/>
      <c r="VDU55" s="107"/>
      <c r="VDV55" s="107"/>
      <c r="VDW55" s="107"/>
      <c r="VDX55" s="107"/>
      <c r="VDY55" s="107"/>
      <c r="VDZ55" s="107"/>
      <c r="VEA55" s="107"/>
      <c r="VEB55" s="107"/>
      <c r="VEC55" s="107"/>
      <c r="VED55" s="107"/>
      <c r="VEE55" s="107"/>
      <c r="VEF55" s="107"/>
      <c r="VEG55" s="107"/>
      <c r="VEH55" s="107"/>
      <c r="VEI55" s="107"/>
      <c r="VEJ55" s="107"/>
      <c r="VEK55" s="107"/>
      <c r="VEL55" s="107"/>
      <c r="VEM55" s="107"/>
      <c r="VEN55" s="107"/>
      <c r="VEO55" s="107"/>
      <c r="VEP55" s="107"/>
      <c r="VEQ55" s="107"/>
      <c r="VER55" s="107"/>
      <c r="VES55" s="107"/>
      <c r="VET55" s="107"/>
      <c r="VEU55" s="107"/>
      <c r="VEV55" s="107"/>
      <c r="VEW55" s="107"/>
      <c r="VEX55" s="107"/>
      <c r="VEY55" s="107"/>
      <c r="VEZ55" s="107"/>
      <c r="VFA55" s="107"/>
      <c r="VFB55" s="107"/>
      <c r="VFC55" s="107"/>
      <c r="VFD55" s="107"/>
      <c r="VFE55" s="107"/>
      <c r="VFF55" s="107"/>
      <c r="VFG55" s="107"/>
      <c r="VFH55" s="107"/>
      <c r="VFI55" s="107"/>
      <c r="VFJ55" s="107"/>
      <c r="VFK55" s="107"/>
      <c r="VFL55" s="107"/>
      <c r="VFM55" s="107"/>
      <c r="VFN55" s="107"/>
      <c r="VFO55" s="107"/>
      <c r="VFP55" s="107"/>
      <c r="VFQ55" s="107"/>
      <c r="VFR55" s="107"/>
      <c r="VFS55" s="107"/>
      <c r="VFT55" s="107"/>
      <c r="VFU55" s="107"/>
      <c r="VFV55" s="107"/>
      <c r="VFW55" s="107"/>
      <c r="VFX55" s="107"/>
      <c r="VFY55" s="107"/>
      <c r="VFZ55" s="107"/>
      <c r="VGA55" s="107"/>
      <c r="VGB55" s="107"/>
      <c r="VGC55" s="107"/>
      <c r="VGD55" s="107"/>
      <c r="VGE55" s="107"/>
      <c r="VGF55" s="107"/>
      <c r="VGG55" s="107"/>
      <c r="VGH55" s="107"/>
      <c r="VGI55" s="107"/>
      <c r="VGJ55" s="107"/>
      <c r="VGK55" s="107"/>
      <c r="VGL55" s="107"/>
      <c r="VGM55" s="107"/>
      <c r="VGN55" s="107"/>
      <c r="VGO55" s="107"/>
      <c r="VGP55" s="107"/>
      <c r="VGQ55" s="107"/>
      <c r="VGR55" s="107"/>
      <c r="VGS55" s="107"/>
      <c r="VGT55" s="107"/>
      <c r="VGU55" s="107"/>
      <c r="VGV55" s="107"/>
      <c r="VGW55" s="107"/>
      <c r="VGX55" s="107"/>
      <c r="VGY55" s="107"/>
      <c r="VGZ55" s="107"/>
      <c r="VHA55" s="107"/>
      <c r="VHB55" s="107"/>
      <c r="VHC55" s="107"/>
      <c r="VHD55" s="107"/>
      <c r="VHE55" s="107"/>
      <c r="VHF55" s="107"/>
      <c r="VHG55" s="107"/>
      <c r="VHH55" s="107"/>
      <c r="VHI55" s="107"/>
      <c r="VHJ55" s="107"/>
      <c r="VHK55" s="107"/>
      <c r="VHL55" s="107"/>
      <c r="VHM55" s="107"/>
      <c r="VHN55" s="107"/>
      <c r="VHO55" s="107"/>
      <c r="VHP55" s="107"/>
      <c r="VHQ55" s="107"/>
      <c r="VHR55" s="107"/>
      <c r="VHS55" s="107"/>
      <c r="VHT55" s="107"/>
      <c r="VHU55" s="107"/>
      <c r="VHV55" s="107"/>
      <c r="VHW55" s="107"/>
      <c r="VHX55" s="107"/>
      <c r="VHY55" s="107"/>
      <c r="VHZ55" s="107"/>
      <c r="VIA55" s="107"/>
      <c r="VIB55" s="107"/>
      <c r="VIC55" s="107"/>
      <c r="VID55" s="107"/>
      <c r="VIE55" s="107"/>
      <c r="VIF55" s="107"/>
      <c r="VIG55" s="107"/>
      <c r="VIH55" s="107"/>
      <c r="VII55" s="107"/>
      <c r="VIJ55" s="107"/>
      <c r="VIK55" s="107"/>
      <c r="VIL55" s="107"/>
      <c r="VIM55" s="107"/>
      <c r="VIN55" s="107"/>
      <c r="VIO55" s="107"/>
      <c r="VIP55" s="107"/>
      <c r="VIQ55" s="107"/>
      <c r="VIR55" s="107"/>
      <c r="VIS55" s="107"/>
      <c r="VIT55" s="107"/>
      <c r="VIU55" s="107"/>
      <c r="VIV55" s="107"/>
      <c r="VIW55" s="107"/>
      <c r="VIX55" s="107"/>
      <c r="VIY55" s="107"/>
      <c r="VIZ55" s="107"/>
      <c r="VJA55" s="107"/>
      <c r="VJB55" s="107"/>
      <c r="VJC55" s="107"/>
      <c r="VJD55" s="107"/>
      <c r="VJE55" s="107"/>
      <c r="VJF55" s="107"/>
      <c r="VJG55" s="107"/>
      <c r="VJH55" s="107"/>
      <c r="VJI55" s="107"/>
      <c r="VJJ55" s="107"/>
      <c r="VJK55" s="107"/>
      <c r="VJL55" s="107"/>
      <c r="VJM55" s="107"/>
      <c r="VJN55" s="107"/>
      <c r="VJO55" s="107"/>
      <c r="VJP55" s="107"/>
      <c r="VJQ55" s="107"/>
      <c r="VJR55" s="107"/>
      <c r="VJS55" s="107"/>
      <c r="VJT55" s="107"/>
      <c r="VJU55" s="107"/>
      <c r="VJV55" s="107"/>
      <c r="VJW55" s="107"/>
      <c r="VJX55" s="107"/>
      <c r="VJY55" s="107"/>
      <c r="VJZ55" s="107"/>
      <c r="VKA55" s="107"/>
      <c r="VKB55" s="107"/>
      <c r="VKC55" s="107"/>
      <c r="VKD55" s="107"/>
      <c r="VKE55" s="107"/>
      <c r="VKF55" s="107"/>
      <c r="VKG55" s="107"/>
      <c r="VKH55" s="107"/>
      <c r="VKI55" s="107"/>
      <c r="VKJ55" s="107"/>
      <c r="VKK55" s="107"/>
      <c r="VKL55" s="107"/>
      <c r="VKM55" s="107"/>
      <c r="VKN55" s="107"/>
      <c r="VKO55" s="107"/>
      <c r="VKP55" s="107"/>
      <c r="VKQ55" s="107"/>
      <c r="VKR55" s="107"/>
      <c r="VKS55" s="107"/>
      <c r="VKT55" s="107"/>
      <c r="VKU55" s="107"/>
      <c r="VKV55" s="107"/>
      <c r="VKW55" s="107"/>
      <c r="VKX55" s="107"/>
      <c r="VKY55" s="107"/>
      <c r="VKZ55" s="107"/>
      <c r="VLA55" s="107"/>
      <c r="VLB55" s="107"/>
      <c r="VLC55" s="107"/>
      <c r="VLD55" s="107"/>
      <c r="VLE55" s="107"/>
      <c r="VLF55" s="107"/>
      <c r="VLG55" s="107"/>
      <c r="VLH55" s="107"/>
      <c r="VLI55" s="107"/>
      <c r="VLJ55" s="107"/>
      <c r="VLK55" s="107"/>
      <c r="VLL55" s="107"/>
      <c r="VLM55" s="107"/>
      <c r="VLN55" s="107"/>
      <c r="VLO55" s="107"/>
      <c r="VLP55" s="107"/>
      <c r="VLQ55" s="107"/>
      <c r="VLR55" s="107"/>
      <c r="VLS55" s="107"/>
      <c r="VLT55" s="107"/>
      <c r="VLU55" s="107"/>
      <c r="VLV55" s="107"/>
      <c r="VLW55" s="107"/>
      <c r="VLX55" s="107"/>
      <c r="VLY55" s="107"/>
      <c r="VLZ55" s="107"/>
      <c r="VMA55" s="107"/>
      <c r="VMB55" s="107"/>
      <c r="VMC55" s="107"/>
      <c r="VMD55" s="107"/>
      <c r="VME55" s="107"/>
      <c r="VMF55" s="107"/>
      <c r="VMG55" s="107"/>
      <c r="VMH55" s="107"/>
      <c r="VMI55" s="107"/>
      <c r="VMJ55" s="107"/>
      <c r="VMK55" s="107"/>
      <c r="VML55" s="107"/>
      <c r="VMM55" s="107"/>
      <c r="VMN55" s="107"/>
      <c r="VMO55" s="107"/>
      <c r="VMP55" s="107"/>
      <c r="VMQ55" s="107"/>
      <c r="VMR55" s="107"/>
      <c r="VMS55" s="107"/>
      <c r="VMT55" s="107"/>
      <c r="VMU55" s="107"/>
      <c r="VMV55" s="107"/>
      <c r="VMW55" s="107"/>
      <c r="VMX55" s="107"/>
      <c r="VMY55" s="107"/>
      <c r="VMZ55" s="107"/>
      <c r="VNA55" s="107"/>
      <c r="VNB55" s="107"/>
      <c r="VNC55" s="107"/>
      <c r="VND55" s="107"/>
      <c r="VNE55" s="107"/>
      <c r="VNF55" s="107"/>
      <c r="VNG55" s="107"/>
      <c r="VNH55" s="107"/>
      <c r="VNI55" s="107"/>
      <c r="VNJ55" s="107"/>
      <c r="VNK55" s="107"/>
      <c r="VNL55" s="107"/>
      <c r="VNM55" s="107"/>
      <c r="VNN55" s="107"/>
      <c r="VNO55" s="107"/>
      <c r="VNP55" s="107"/>
      <c r="VNQ55" s="107"/>
      <c r="VNR55" s="107"/>
      <c r="VNS55" s="107"/>
      <c r="VNT55" s="107"/>
      <c r="VNU55" s="107"/>
      <c r="VNV55" s="107"/>
      <c r="VNW55" s="107"/>
      <c r="VNX55" s="107"/>
      <c r="VNY55" s="107"/>
      <c r="VNZ55" s="107"/>
      <c r="VOA55" s="107"/>
      <c r="VOB55" s="107"/>
      <c r="VOC55" s="107"/>
      <c r="VOD55" s="107"/>
      <c r="VOE55" s="107"/>
      <c r="VOF55" s="107"/>
      <c r="VOG55" s="107"/>
      <c r="VOH55" s="107"/>
      <c r="VOI55" s="107"/>
      <c r="VOJ55" s="107"/>
      <c r="VOK55" s="107"/>
      <c r="VOL55" s="107"/>
      <c r="VOM55" s="107"/>
      <c r="VON55" s="107"/>
      <c r="VOO55" s="107"/>
      <c r="VOP55" s="107"/>
      <c r="VOQ55" s="107"/>
      <c r="VOR55" s="107"/>
      <c r="VOS55" s="107"/>
      <c r="VOT55" s="107"/>
      <c r="VOU55" s="107"/>
      <c r="VOV55" s="107"/>
      <c r="VOW55" s="107"/>
      <c r="VOX55" s="107"/>
      <c r="VOY55" s="107"/>
      <c r="VOZ55" s="107"/>
      <c r="VPA55" s="107"/>
      <c r="VPB55" s="107"/>
      <c r="VPC55" s="107"/>
      <c r="VPD55" s="107"/>
      <c r="VPE55" s="107"/>
      <c r="VPF55" s="107"/>
      <c r="VPG55" s="107"/>
      <c r="VPH55" s="107"/>
      <c r="VPI55" s="107"/>
      <c r="VPJ55" s="107"/>
      <c r="VPK55" s="107"/>
      <c r="VPL55" s="107"/>
      <c r="VPM55" s="107"/>
      <c r="VPN55" s="107"/>
      <c r="VPO55" s="107"/>
      <c r="VPP55" s="107"/>
      <c r="VPQ55" s="107"/>
      <c r="VPR55" s="107"/>
      <c r="VPS55" s="107"/>
      <c r="VPT55" s="107"/>
      <c r="VPU55" s="107"/>
      <c r="VPV55" s="107"/>
      <c r="VPW55" s="107"/>
      <c r="VPX55" s="107"/>
      <c r="VPY55" s="107"/>
      <c r="VPZ55" s="107"/>
      <c r="VQA55" s="107"/>
      <c r="VQB55" s="107"/>
      <c r="VQC55" s="107"/>
      <c r="VQD55" s="107"/>
      <c r="VQE55" s="107"/>
      <c r="VQF55" s="107"/>
      <c r="VQG55" s="107"/>
      <c r="VQH55" s="107"/>
      <c r="VQI55" s="107"/>
      <c r="VQJ55" s="107"/>
      <c r="VQK55" s="107"/>
      <c r="VQL55" s="107"/>
      <c r="VQM55" s="107"/>
      <c r="VQN55" s="107"/>
      <c r="VQO55" s="107"/>
      <c r="VQP55" s="107"/>
      <c r="VQQ55" s="107"/>
      <c r="VQR55" s="107"/>
      <c r="VQS55" s="107"/>
      <c r="VQT55" s="107"/>
      <c r="VQU55" s="107"/>
      <c r="VQV55" s="107"/>
      <c r="VQW55" s="107"/>
      <c r="VQX55" s="107"/>
      <c r="VQY55" s="107"/>
      <c r="VQZ55" s="107"/>
      <c r="VRA55" s="107"/>
      <c r="VRB55" s="107"/>
      <c r="VRC55" s="107"/>
      <c r="VRD55" s="107"/>
      <c r="VRE55" s="107"/>
      <c r="VRF55" s="107"/>
      <c r="VRG55" s="107"/>
      <c r="VRH55" s="107"/>
      <c r="VRI55" s="107"/>
      <c r="VRJ55" s="107"/>
      <c r="VRK55" s="107"/>
      <c r="VRL55" s="107"/>
      <c r="VRM55" s="107"/>
      <c r="VRN55" s="107"/>
      <c r="VRO55" s="107"/>
      <c r="VRP55" s="107"/>
      <c r="VRQ55" s="107"/>
      <c r="VRR55" s="107"/>
      <c r="VRS55" s="107"/>
      <c r="VRT55" s="107"/>
      <c r="VRU55" s="107"/>
      <c r="VRV55" s="107"/>
      <c r="VRW55" s="107"/>
      <c r="VRX55" s="107"/>
      <c r="VRY55" s="107"/>
      <c r="VRZ55" s="107"/>
      <c r="VSA55" s="107"/>
      <c r="VSB55" s="107"/>
      <c r="VSC55" s="107"/>
      <c r="VSD55" s="107"/>
      <c r="VSE55" s="107"/>
      <c r="VSF55" s="107"/>
      <c r="VSG55" s="107"/>
      <c r="VSH55" s="107"/>
      <c r="VSI55" s="107"/>
      <c r="VSJ55" s="107"/>
      <c r="VSK55" s="107"/>
      <c r="VSL55" s="107"/>
      <c r="VSM55" s="107"/>
      <c r="VSN55" s="107"/>
      <c r="VSO55" s="107"/>
      <c r="VSP55" s="107"/>
      <c r="VSQ55" s="107"/>
      <c r="VSR55" s="107"/>
      <c r="VSS55" s="107"/>
      <c r="VST55" s="107"/>
      <c r="VSU55" s="107"/>
      <c r="VSV55" s="107"/>
      <c r="VSW55" s="107"/>
      <c r="VSX55" s="107"/>
      <c r="VSY55" s="107"/>
      <c r="VSZ55" s="107"/>
      <c r="VTA55" s="107"/>
      <c r="VTB55" s="107"/>
      <c r="VTC55" s="107"/>
      <c r="VTD55" s="107"/>
      <c r="VTE55" s="107"/>
      <c r="VTF55" s="107"/>
      <c r="VTG55" s="107"/>
      <c r="VTH55" s="107"/>
      <c r="VTI55" s="107"/>
      <c r="VTJ55" s="107"/>
      <c r="VTK55" s="107"/>
      <c r="VTL55" s="107"/>
      <c r="VTM55" s="107"/>
      <c r="VTN55" s="107"/>
      <c r="VTO55" s="107"/>
      <c r="VTP55" s="107"/>
      <c r="VTQ55" s="107"/>
      <c r="VTR55" s="107"/>
      <c r="VTS55" s="107"/>
      <c r="VTT55" s="107"/>
      <c r="VTU55" s="107"/>
      <c r="VTV55" s="107"/>
      <c r="VTW55" s="107"/>
      <c r="VTX55" s="107"/>
      <c r="VTY55" s="107"/>
      <c r="VTZ55" s="107"/>
      <c r="VUA55" s="107"/>
      <c r="VUB55" s="107"/>
      <c r="VUC55" s="107"/>
      <c r="VUD55" s="107"/>
      <c r="VUE55" s="107"/>
      <c r="VUF55" s="107"/>
      <c r="VUG55" s="107"/>
      <c r="VUH55" s="107"/>
      <c r="VUI55" s="107"/>
      <c r="VUJ55" s="107"/>
      <c r="VUK55" s="107"/>
      <c r="VUL55" s="107"/>
      <c r="VUM55" s="107"/>
      <c r="VUN55" s="107"/>
      <c r="VUO55" s="107"/>
      <c r="VUP55" s="107"/>
      <c r="VUQ55" s="107"/>
      <c r="VUR55" s="107"/>
      <c r="VUS55" s="107"/>
      <c r="VUT55" s="107"/>
      <c r="VUU55" s="107"/>
      <c r="VUV55" s="107"/>
      <c r="VUW55" s="107"/>
      <c r="VUX55" s="107"/>
      <c r="VUY55" s="107"/>
      <c r="VUZ55" s="107"/>
      <c r="VVA55" s="107"/>
      <c r="VVB55" s="107"/>
      <c r="VVC55" s="107"/>
      <c r="VVD55" s="107"/>
      <c r="VVE55" s="107"/>
      <c r="VVF55" s="107"/>
      <c r="VVG55" s="107"/>
      <c r="VVH55" s="107"/>
      <c r="VVI55" s="107"/>
      <c r="VVJ55" s="107"/>
      <c r="VVK55" s="107"/>
      <c r="VVL55" s="107"/>
      <c r="VVM55" s="107"/>
      <c r="VVN55" s="107"/>
      <c r="VVO55" s="107"/>
      <c r="VVP55" s="107"/>
      <c r="VVQ55" s="107"/>
      <c r="VVR55" s="107"/>
      <c r="VVS55" s="107"/>
      <c r="VVT55" s="107"/>
      <c r="VVU55" s="107"/>
      <c r="VVV55" s="107"/>
      <c r="VVW55" s="107"/>
      <c r="VVX55" s="107"/>
      <c r="VVY55" s="107"/>
      <c r="VVZ55" s="107"/>
      <c r="VWA55" s="107"/>
      <c r="VWB55" s="107"/>
      <c r="VWC55" s="107"/>
      <c r="VWD55" s="107"/>
      <c r="VWE55" s="107"/>
      <c r="VWF55" s="107"/>
      <c r="VWG55" s="107"/>
      <c r="VWH55" s="107"/>
      <c r="VWI55" s="107"/>
      <c r="VWJ55" s="107"/>
      <c r="VWK55" s="107"/>
      <c r="VWL55" s="107"/>
      <c r="VWM55" s="107"/>
      <c r="VWN55" s="107"/>
      <c r="VWO55" s="107"/>
      <c r="VWP55" s="107"/>
      <c r="VWQ55" s="107"/>
      <c r="VWR55" s="107"/>
      <c r="VWS55" s="107"/>
      <c r="VWT55" s="107"/>
      <c r="VWU55" s="107"/>
      <c r="VWV55" s="107"/>
      <c r="VWW55" s="107"/>
      <c r="VWX55" s="107"/>
      <c r="VWY55" s="107"/>
      <c r="VWZ55" s="107"/>
      <c r="VXA55" s="107"/>
      <c r="VXB55" s="107"/>
      <c r="VXC55" s="107"/>
      <c r="VXD55" s="107"/>
      <c r="VXE55" s="107"/>
      <c r="VXF55" s="107"/>
      <c r="VXG55" s="107"/>
      <c r="VXH55" s="107"/>
      <c r="VXI55" s="107"/>
      <c r="VXJ55" s="107"/>
      <c r="VXK55" s="107"/>
      <c r="VXL55" s="107"/>
      <c r="VXM55" s="107"/>
      <c r="VXN55" s="107"/>
      <c r="VXO55" s="107"/>
      <c r="VXP55" s="107"/>
      <c r="VXQ55" s="107"/>
      <c r="VXR55" s="107"/>
      <c r="VXS55" s="107"/>
      <c r="VXT55" s="107"/>
      <c r="VXU55" s="107"/>
      <c r="VXV55" s="107"/>
      <c r="VXW55" s="107"/>
      <c r="VXX55" s="107"/>
      <c r="VXY55" s="107"/>
      <c r="VXZ55" s="107"/>
      <c r="VYA55" s="107"/>
      <c r="VYB55" s="107"/>
      <c r="VYC55" s="107"/>
      <c r="VYD55" s="107"/>
      <c r="VYE55" s="107"/>
      <c r="VYF55" s="107"/>
      <c r="VYG55" s="107"/>
      <c r="VYH55" s="107"/>
      <c r="VYI55" s="107"/>
      <c r="VYJ55" s="107"/>
      <c r="VYK55" s="107"/>
      <c r="VYL55" s="107"/>
      <c r="VYM55" s="107"/>
      <c r="VYN55" s="107"/>
      <c r="VYO55" s="107"/>
      <c r="VYP55" s="107"/>
      <c r="VYQ55" s="107"/>
      <c r="VYR55" s="107"/>
      <c r="VYS55" s="107"/>
      <c r="VYT55" s="107"/>
      <c r="VYU55" s="107"/>
      <c r="VYV55" s="107"/>
      <c r="VYW55" s="107"/>
      <c r="VYX55" s="107"/>
      <c r="VYY55" s="107"/>
      <c r="VYZ55" s="107"/>
      <c r="VZA55" s="107"/>
      <c r="VZB55" s="107"/>
      <c r="VZC55" s="107"/>
      <c r="VZD55" s="107"/>
      <c r="VZE55" s="107"/>
      <c r="VZF55" s="107"/>
      <c r="VZG55" s="107"/>
      <c r="VZH55" s="107"/>
      <c r="VZI55" s="107"/>
      <c r="VZJ55" s="107"/>
      <c r="VZK55" s="107"/>
      <c r="VZL55" s="107"/>
      <c r="VZM55" s="107"/>
      <c r="VZN55" s="107"/>
      <c r="VZO55" s="107"/>
      <c r="VZP55" s="107"/>
      <c r="VZQ55" s="107"/>
      <c r="VZR55" s="107"/>
      <c r="VZS55" s="107"/>
      <c r="VZT55" s="107"/>
      <c r="VZU55" s="107"/>
      <c r="VZV55" s="107"/>
      <c r="VZW55" s="107"/>
      <c r="VZX55" s="107"/>
      <c r="VZY55" s="107"/>
      <c r="VZZ55" s="107"/>
      <c r="WAA55" s="107"/>
      <c r="WAB55" s="107"/>
      <c r="WAC55" s="107"/>
      <c r="WAD55" s="107"/>
      <c r="WAE55" s="107"/>
      <c r="WAF55" s="107"/>
      <c r="WAG55" s="107"/>
      <c r="WAH55" s="107"/>
      <c r="WAI55" s="107"/>
      <c r="WAJ55" s="107"/>
      <c r="WAK55" s="107"/>
      <c r="WAL55" s="107"/>
      <c r="WAM55" s="107"/>
      <c r="WAN55" s="107"/>
      <c r="WAO55" s="107"/>
      <c r="WAP55" s="107"/>
      <c r="WAQ55" s="107"/>
      <c r="WAR55" s="107"/>
      <c r="WAS55" s="107"/>
      <c r="WAT55" s="107"/>
      <c r="WAU55" s="107"/>
      <c r="WAV55" s="107"/>
      <c r="WAW55" s="107"/>
      <c r="WAX55" s="107"/>
      <c r="WAY55" s="107"/>
      <c r="WAZ55" s="107"/>
      <c r="WBA55" s="107"/>
      <c r="WBB55" s="107"/>
      <c r="WBC55" s="107"/>
      <c r="WBD55" s="107"/>
      <c r="WBE55" s="107"/>
      <c r="WBF55" s="107"/>
      <c r="WBG55" s="107"/>
      <c r="WBH55" s="107"/>
      <c r="WBI55" s="107"/>
      <c r="WBJ55" s="107"/>
      <c r="WBK55" s="107"/>
      <c r="WBL55" s="107"/>
      <c r="WBM55" s="107"/>
      <c r="WBN55" s="107"/>
      <c r="WBO55" s="107"/>
      <c r="WBP55" s="107"/>
      <c r="WBQ55" s="107"/>
      <c r="WBR55" s="107"/>
      <c r="WBS55" s="107"/>
      <c r="WBT55" s="107"/>
      <c r="WBU55" s="107"/>
      <c r="WBV55" s="107"/>
      <c r="WBW55" s="107"/>
      <c r="WBX55" s="107"/>
      <c r="WBY55" s="107"/>
      <c r="WBZ55" s="107"/>
      <c r="WCA55" s="107"/>
      <c r="WCB55" s="107"/>
      <c r="WCC55" s="107"/>
      <c r="WCD55" s="107"/>
      <c r="WCE55" s="107"/>
      <c r="WCF55" s="107"/>
      <c r="WCG55" s="107"/>
      <c r="WCH55" s="107"/>
      <c r="WCI55" s="107"/>
      <c r="WCJ55" s="107"/>
      <c r="WCK55" s="107"/>
      <c r="WCL55" s="107"/>
      <c r="WCM55" s="107"/>
      <c r="WCN55" s="107"/>
      <c r="WCO55" s="107"/>
      <c r="WCP55" s="107"/>
      <c r="WCQ55" s="107"/>
      <c r="WCR55" s="107"/>
      <c r="WCS55" s="107"/>
      <c r="WCT55" s="107"/>
      <c r="WCU55" s="107"/>
      <c r="WCV55" s="107"/>
      <c r="WCW55" s="107"/>
      <c r="WCX55" s="107"/>
      <c r="WCY55" s="107"/>
      <c r="WCZ55" s="107"/>
      <c r="WDA55" s="107"/>
      <c r="WDB55" s="107"/>
      <c r="WDC55" s="107"/>
      <c r="WDD55" s="107"/>
      <c r="WDE55" s="107"/>
      <c r="WDF55" s="107"/>
      <c r="WDG55" s="107"/>
      <c r="WDH55" s="107"/>
      <c r="WDI55" s="107"/>
      <c r="WDJ55" s="107"/>
      <c r="WDK55" s="107"/>
      <c r="WDL55" s="107"/>
      <c r="WDM55" s="107"/>
      <c r="WDN55" s="107"/>
      <c r="WDO55" s="107"/>
      <c r="WDP55" s="107"/>
      <c r="WDQ55" s="107"/>
      <c r="WDR55" s="107"/>
      <c r="WDS55" s="107"/>
      <c r="WDT55" s="107"/>
      <c r="WDU55" s="107"/>
      <c r="WDV55" s="107"/>
      <c r="WDW55" s="107"/>
      <c r="WDX55" s="107"/>
      <c r="WDY55" s="107"/>
      <c r="WDZ55" s="107"/>
      <c r="WEA55" s="107"/>
      <c r="WEB55" s="107"/>
      <c r="WEC55" s="107"/>
      <c r="WED55" s="107"/>
      <c r="WEE55" s="107"/>
      <c r="WEF55" s="107"/>
      <c r="WEG55" s="107"/>
      <c r="WEH55" s="107"/>
      <c r="WEI55" s="107"/>
      <c r="WEJ55" s="107"/>
      <c r="WEK55" s="107"/>
      <c r="WEL55" s="107"/>
      <c r="WEM55" s="107"/>
      <c r="WEN55" s="107"/>
      <c r="WEO55" s="107"/>
      <c r="WEP55" s="107"/>
      <c r="WEQ55" s="107"/>
      <c r="WER55" s="107"/>
      <c r="WES55" s="107"/>
      <c r="WET55" s="107"/>
      <c r="WEU55" s="107"/>
      <c r="WEV55" s="107"/>
      <c r="WEW55" s="107"/>
      <c r="WEX55" s="107"/>
      <c r="WEY55" s="107"/>
      <c r="WEZ55" s="107"/>
      <c r="WFA55" s="107"/>
      <c r="WFB55" s="107"/>
      <c r="WFC55" s="107"/>
      <c r="WFD55" s="107"/>
      <c r="WFE55" s="107"/>
      <c r="WFF55" s="107"/>
      <c r="WFG55" s="107"/>
      <c r="WFH55" s="107"/>
      <c r="WFI55" s="107"/>
      <c r="WFJ55" s="107"/>
      <c r="WFK55" s="107"/>
      <c r="WFL55" s="107"/>
      <c r="WFM55" s="107"/>
      <c r="WFN55" s="107"/>
      <c r="WFO55" s="107"/>
      <c r="WFP55" s="107"/>
      <c r="WFQ55" s="107"/>
      <c r="WFR55" s="107"/>
      <c r="WFS55" s="107"/>
      <c r="WFT55" s="107"/>
      <c r="WFU55" s="107"/>
      <c r="WFV55" s="107"/>
      <c r="WFW55" s="107"/>
      <c r="WFX55" s="107"/>
      <c r="WFY55" s="107"/>
      <c r="WFZ55" s="107"/>
      <c r="WGA55" s="107"/>
      <c r="WGB55" s="107"/>
      <c r="WGC55" s="107"/>
      <c r="WGD55" s="107"/>
      <c r="WGE55" s="107"/>
      <c r="WGF55" s="107"/>
      <c r="WGG55" s="107"/>
      <c r="WGH55" s="107"/>
      <c r="WGI55" s="107"/>
      <c r="WGJ55" s="107"/>
      <c r="WGK55" s="107"/>
      <c r="WGL55" s="107"/>
      <c r="WGM55" s="107"/>
      <c r="WGN55" s="107"/>
      <c r="WGO55" s="107"/>
      <c r="WGP55" s="107"/>
      <c r="WGQ55" s="107"/>
      <c r="WGR55" s="107"/>
      <c r="WGS55" s="107"/>
      <c r="WGT55" s="107"/>
      <c r="WGU55" s="107"/>
      <c r="WGV55" s="107"/>
      <c r="WGW55" s="107"/>
      <c r="WGX55" s="107"/>
      <c r="WGY55" s="107"/>
      <c r="WGZ55" s="107"/>
      <c r="WHA55" s="107"/>
      <c r="WHB55" s="107"/>
      <c r="WHC55" s="107"/>
      <c r="WHD55" s="107"/>
      <c r="WHE55" s="107"/>
      <c r="WHF55" s="107"/>
      <c r="WHG55" s="107"/>
      <c r="WHH55" s="107"/>
      <c r="WHI55" s="107"/>
      <c r="WHJ55" s="107"/>
      <c r="WHK55" s="107"/>
      <c r="WHL55" s="107"/>
      <c r="WHM55" s="107"/>
      <c r="WHN55" s="107"/>
      <c r="WHO55" s="107"/>
      <c r="WHP55" s="107"/>
      <c r="WHQ55" s="107"/>
      <c r="WHR55" s="107"/>
      <c r="WHS55" s="107"/>
      <c r="WHT55" s="107"/>
      <c r="WHU55" s="107"/>
      <c r="WHV55" s="107"/>
      <c r="WHW55" s="107"/>
      <c r="WHX55" s="107"/>
      <c r="WHY55" s="107"/>
      <c r="WHZ55" s="107"/>
      <c r="WIA55" s="107"/>
      <c r="WIB55" s="107"/>
      <c r="WIC55" s="107"/>
      <c r="WID55" s="107"/>
      <c r="WIE55" s="107"/>
      <c r="WIF55" s="107"/>
      <c r="WIG55" s="107"/>
      <c r="WIH55" s="107"/>
      <c r="WII55" s="107"/>
      <c r="WIJ55" s="107"/>
      <c r="WIK55" s="107"/>
      <c r="WIL55" s="107"/>
      <c r="WIM55" s="107"/>
      <c r="WIN55" s="107"/>
      <c r="WIO55" s="107"/>
      <c r="WIP55" s="107"/>
      <c r="WIQ55" s="107"/>
      <c r="WIR55" s="107"/>
      <c r="WIS55" s="107"/>
      <c r="WIT55" s="107"/>
      <c r="WIU55" s="107"/>
      <c r="WIV55" s="107"/>
      <c r="WIW55" s="107"/>
      <c r="WIX55" s="107"/>
      <c r="WIY55" s="107"/>
      <c r="WIZ55" s="107"/>
      <c r="WJA55" s="107"/>
      <c r="WJB55" s="107"/>
      <c r="WJC55" s="107"/>
      <c r="WJD55" s="107"/>
      <c r="WJE55" s="107"/>
      <c r="WJF55" s="107"/>
      <c r="WJG55" s="107"/>
      <c r="WJH55" s="107"/>
      <c r="WJI55" s="107"/>
      <c r="WJJ55" s="107"/>
      <c r="WJK55" s="107"/>
      <c r="WJL55" s="107"/>
      <c r="WJM55" s="107"/>
      <c r="WJN55" s="107"/>
      <c r="WJO55" s="107"/>
      <c r="WJP55" s="107"/>
      <c r="WJQ55" s="107"/>
      <c r="WJR55" s="107"/>
      <c r="WJS55" s="107"/>
      <c r="WJT55" s="107"/>
      <c r="WJU55" s="107"/>
      <c r="WJV55" s="107"/>
      <c r="WJW55" s="107"/>
      <c r="WJX55" s="107"/>
      <c r="WJY55" s="107"/>
      <c r="WJZ55" s="107"/>
      <c r="WKA55" s="107"/>
      <c r="WKB55" s="107"/>
      <c r="WKC55" s="107"/>
      <c r="WKD55" s="107"/>
      <c r="WKE55" s="107"/>
      <c r="WKF55" s="107"/>
      <c r="WKG55" s="107"/>
      <c r="WKH55" s="107"/>
      <c r="WKI55" s="107"/>
      <c r="WKJ55" s="107"/>
      <c r="WKK55" s="107"/>
      <c r="WKL55" s="107"/>
      <c r="WKM55" s="107"/>
      <c r="WKN55" s="107"/>
      <c r="WKO55" s="107"/>
      <c r="WKP55" s="107"/>
      <c r="WKQ55" s="107"/>
      <c r="WKR55" s="107"/>
      <c r="WKS55" s="107"/>
      <c r="WKT55" s="107"/>
      <c r="WKU55" s="107"/>
      <c r="WKV55" s="107"/>
      <c r="WKW55" s="107"/>
      <c r="WKX55" s="107"/>
      <c r="WKY55" s="107"/>
      <c r="WKZ55" s="107"/>
      <c r="WLA55" s="107"/>
      <c r="WLB55" s="107"/>
      <c r="WLC55" s="107"/>
      <c r="WLD55" s="107"/>
      <c r="WLE55" s="107"/>
      <c r="WLF55" s="107"/>
      <c r="WLG55" s="107"/>
      <c r="WLH55" s="107"/>
      <c r="WLI55" s="107"/>
      <c r="WLJ55" s="107"/>
      <c r="WLK55" s="107"/>
      <c r="WLL55" s="107"/>
      <c r="WLM55" s="107"/>
      <c r="WLN55" s="107"/>
      <c r="WLO55" s="107"/>
      <c r="WLP55" s="107"/>
      <c r="WLQ55" s="107"/>
      <c r="WLR55" s="107"/>
      <c r="WLS55" s="107"/>
      <c r="WLT55" s="107"/>
      <c r="WLU55" s="107"/>
      <c r="WLV55" s="107"/>
      <c r="WLW55" s="107"/>
      <c r="WLX55" s="107"/>
      <c r="WLY55" s="107"/>
      <c r="WLZ55" s="107"/>
      <c r="WMA55" s="107"/>
      <c r="WMB55" s="107"/>
      <c r="WMC55" s="107"/>
      <c r="WMD55" s="107"/>
      <c r="WME55" s="107"/>
      <c r="WMF55" s="107"/>
      <c r="WMG55" s="107"/>
      <c r="WMH55" s="107"/>
      <c r="WMI55" s="107"/>
      <c r="WMJ55" s="107"/>
      <c r="WMK55" s="107"/>
      <c r="WML55" s="107"/>
      <c r="WMM55" s="107"/>
      <c r="WMN55" s="107"/>
      <c r="WMO55" s="107"/>
      <c r="WMP55" s="107"/>
      <c r="WMQ55" s="107"/>
      <c r="WMR55" s="107"/>
      <c r="WMS55" s="107"/>
      <c r="WMT55" s="107"/>
      <c r="WMU55" s="107"/>
      <c r="WMV55" s="107"/>
      <c r="WMW55" s="107"/>
      <c r="WMX55" s="107"/>
      <c r="WMY55" s="107"/>
      <c r="WMZ55" s="107"/>
      <c r="WNA55" s="107"/>
      <c r="WNB55" s="107"/>
      <c r="WNC55" s="107"/>
      <c r="WND55" s="107"/>
      <c r="WNE55" s="107"/>
      <c r="WNF55" s="107"/>
      <c r="WNG55" s="107"/>
      <c r="WNH55" s="107"/>
      <c r="WNI55" s="107"/>
      <c r="WNJ55" s="107"/>
      <c r="WNK55" s="107"/>
      <c r="WNL55" s="107"/>
      <c r="WNM55" s="107"/>
      <c r="WNN55" s="107"/>
      <c r="WNO55" s="107"/>
      <c r="WNP55" s="107"/>
      <c r="WNQ55" s="107"/>
      <c r="WNR55" s="107"/>
      <c r="WNS55" s="107"/>
      <c r="WNT55" s="107"/>
      <c r="WNU55" s="107"/>
      <c r="WNV55" s="107"/>
      <c r="WNW55" s="107"/>
      <c r="WNX55" s="107"/>
      <c r="WNY55" s="107"/>
      <c r="WNZ55" s="107"/>
      <c r="WOA55" s="107"/>
      <c r="WOB55" s="107"/>
      <c r="WOC55" s="107"/>
      <c r="WOD55" s="107"/>
      <c r="WOE55" s="107"/>
      <c r="WOF55" s="107"/>
      <c r="WOG55" s="107"/>
      <c r="WOH55" s="107"/>
      <c r="WOI55" s="107"/>
      <c r="WOJ55" s="107"/>
      <c r="WOK55" s="107"/>
      <c r="WOL55" s="107"/>
      <c r="WOM55" s="107"/>
      <c r="WON55" s="107"/>
      <c r="WOO55" s="107"/>
      <c r="WOP55" s="107"/>
      <c r="WOQ55" s="107"/>
      <c r="WOR55" s="107"/>
      <c r="WOS55" s="107"/>
      <c r="WOT55" s="107"/>
      <c r="WOU55" s="107"/>
      <c r="WOV55" s="107"/>
      <c r="WOW55" s="107"/>
      <c r="WOX55" s="107"/>
      <c r="WOY55" s="107"/>
      <c r="WOZ55" s="107"/>
      <c r="WPA55" s="107"/>
      <c r="WPB55" s="107"/>
      <c r="WPC55" s="107"/>
      <c r="WPD55" s="107"/>
      <c r="WPE55" s="107"/>
      <c r="WPF55" s="107"/>
      <c r="WPG55" s="107"/>
      <c r="WPH55" s="107"/>
      <c r="WPI55" s="107"/>
      <c r="WPJ55" s="107"/>
      <c r="WPK55" s="107"/>
      <c r="WPL55" s="107"/>
      <c r="WPM55" s="107"/>
      <c r="WPN55" s="107"/>
      <c r="WPO55" s="107"/>
      <c r="WPP55" s="107"/>
      <c r="WPQ55" s="107"/>
      <c r="WPR55" s="107"/>
      <c r="WPS55" s="107"/>
      <c r="WPT55" s="107"/>
      <c r="WPU55" s="107"/>
      <c r="WPV55" s="107"/>
      <c r="WPW55" s="107"/>
      <c r="WPX55" s="107"/>
      <c r="WPY55" s="107"/>
      <c r="WPZ55" s="107"/>
      <c r="WQA55" s="107"/>
      <c r="WQB55" s="107"/>
      <c r="WQC55" s="107"/>
      <c r="WQD55" s="107"/>
      <c r="WQE55" s="107"/>
      <c r="WQF55" s="107"/>
      <c r="WQG55" s="107"/>
      <c r="WQH55" s="107"/>
      <c r="WQI55" s="107"/>
      <c r="WQJ55" s="107"/>
      <c r="WQK55" s="107"/>
      <c r="WQL55" s="107"/>
      <c r="WQM55" s="107"/>
      <c r="WQN55" s="107"/>
      <c r="WQO55" s="107"/>
      <c r="WQP55" s="107"/>
      <c r="WQQ55" s="107"/>
      <c r="WQR55" s="107"/>
      <c r="WQS55" s="107"/>
      <c r="WQT55" s="107"/>
      <c r="WQU55" s="107"/>
      <c r="WQV55" s="107"/>
      <c r="WQW55" s="107"/>
      <c r="WQX55" s="107"/>
      <c r="WQY55" s="107"/>
      <c r="WQZ55" s="107"/>
      <c r="WRA55" s="107"/>
      <c r="WRB55" s="107"/>
      <c r="WRC55" s="107"/>
      <c r="WRD55" s="107"/>
      <c r="WRE55" s="107"/>
      <c r="WRF55" s="107"/>
      <c r="WRG55" s="107"/>
      <c r="WRH55" s="107"/>
      <c r="WRI55" s="107"/>
      <c r="WRJ55" s="107"/>
      <c r="WRK55" s="107"/>
      <c r="WRL55" s="107"/>
      <c r="WRM55" s="107"/>
      <c r="WRN55" s="107"/>
      <c r="WRO55" s="107"/>
      <c r="WRP55" s="107"/>
      <c r="WRQ55" s="107"/>
      <c r="WRR55" s="107"/>
      <c r="WRS55" s="107"/>
      <c r="WRT55" s="107"/>
      <c r="WRU55" s="107"/>
      <c r="WRV55" s="107"/>
      <c r="WRW55" s="107"/>
      <c r="WRX55" s="107"/>
      <c r="WRY55" s="107"/>
      <c r="WRZ55" s="107"/>
      <c r="WSA55" s="107"/>
      <c r="WSB55" s="107"/>
      <c r="WSC55" s="107"/>
      <c r="WSD55" s="107"/>
      <c r="WSE55" s="107"/>
      <c r="WSF55" s="107"/>
      <c r="WSG55" s="107"/>
      <c r="WSH55" s="107"/>
      <c r="WSI55" s="107"/>
      <c r="WSJ55" s="107"/>
      <c r="WSK55" s="107"/>
      <c r="WSL55" s="107"/>
      <c r="WSM55" s="107"/>
      <c r="WSN55" s="107"/>
      <c r="WSO55" s="107"/>
      <c r="WSP55" s="107"/>
      <c r="WSQ55" s="107"/>
      <c r="WSR55" s="107"/>
      <c r="WSS55" s="107"/>
      <c r="WST55" s="107"/>
      <c r="WSU55" s="107"/>
      <c r="WSV55" s="107"/>
      <c r="WSW55" s="107"/>
      <c r="WSX55" s="107"/>
      <c r="WSY55" s="107"/>
      <c r="WSZ55" s="107"/>
      <c r="WTA55" s="107"/>
      <c r="WTB55" s="107"/>
      <c r="WTC55" s="107"/>
      <c r="WTD55" s="107"/>
      <c r="WTE55" s="107"/>
      <c r="WTF55" s="107"/>
      <c r="WTG55" s="107"/>
      <c r="WTH55" s="107"/>
      <c r="WTI55" s="107"/>
      <c r="WTJ55" s="107"/>
      <c r="WTK55" s="107"/>
      <c r="WTL55" s="107"/>
      <c r="WTM55" s="107"/>
      <c r="WTN55" s="107"/>
      <c r="WTO55" s="107"/>
      <c r="WTP55" s="107"/>
      <c r="WTQ55" s="107"/>
      <c r="WTR55" s="107"/>
      <c r="WTS55" s="107"/>
      <c r="WTT55" s="107"/>
      <c r="WTU55" s="107"/>
      <c r="WTV55" s="107"/>
      <c r="WTW55" s="107"/>
      <c r="WTX55" s="107"/>
      <c r="WTY55" s="107"/>
      <c r="WTZ55" s="107"/>
      <c r="WUA55" s="107"/>
      <c r="WUB55" s="107"/>
      <c r="WUC55" s="107"/>
      <c r="WUD55" s="107"/>
      <c r="WUE55" s="107"/>
      <c r="WUF55" s="107"/>
      <c r="WUG55" s="107"/>
      <c r="WUH55" s="107"/>
      <c r="WUI55" s="107"/>
      <c r="WUJ55" s="107"/>
      <c r="WUK55" s="107"/>
      <c r="WUL55" s="107"/>
      <c r="WUM55" s="107"/>
      <c r="WUN55" s="107"/>
      <c r="WUO55" s="107"/>
      <c r="WUP55" s="107"/>
      <c r="WUQ55" s="107"/>
      <c r="WUR55" s="107"/>
      <c r="WUS55" s="107"/>
      <c r="WUT55" s="107"/>
      <c r="WUU55" s="107"/>
      <c r="WUV55" s="107"/>
      <c r="WUW55" s="107"/>
      <c r="WUX55" s="107"/>
      <c r="WUY55" s="107"/>
      <c r="WUZ55" s="107"/>
      <c r="WVA55" s="107"/>
      <c r="WVB55" s="107"/>
      <c r="WVC55" s="107"/>
      <c r="WVD55" s="107"/>
      <c r="WVE55" s="107"/>
      <c r="WVF55" s="107"/>
      <c r="WVG55" s="107"/>
      <c r="WVH55" s="107"/>
      <c r="WVI55" s="107"/>
      <c r="WVJ55" s="107"/>
      <c r="WVK55" s="107"/>
      <c r="WVL55" s="107"/>
      <c r="WVM55" s="107"/>
      <c r="WVN55" s="107"/>
      <c r="WVO55" s="107"/>
      <c r="WVP55" s="107"/>
      <c r="WVQ55" s="107"/>
      <c r="WVR55" s="107"/>
      <c r="WVS55" s="107"/>
      <c r="WVT55" s="107"/>
      <c r="WVU55" s="107"/>
      <c r="WVV55" s="107"/>
      <c r="WVW55" s="107"/>
      <c r="WVX55" s="107"/>
      <c r="WVY55" s="107"/>
      <c r="WVZ55" s="107"/>
      <c r="WWA55" s="107"/>
      <c r="WWB55" s="107"/>
      <c r="WWC55" s="107"/>
      <c r="WWD55" s="107"/>
      <c r="WWE55" s="107"/>
      <c r="WWF55" s="107"/>
      <c r="WWG55" s="107"/>
      <c r="WWH55" s="107"/>
      <c r="WWI55" s="107"/>
      <c r="WWJ55" s="107"/>
      <c r="WWK55" s="107"/>
      <c r="WWL55" s="107"/>
      <c r="WWM55" s="107"/>
      <c r="WWN55" s="107"/>
      <c r="WWO55" s="107"/>
      <c r="WWP55" s="107"/>
      <c r="WWQ55" s="107"/>
      <c r="WWR55" s="107"/>
      <c r="WWS55" s="107"/>
      <c r="WWT55" s="107"/>
      <c r="WWU55" s="107"/>
      <c r="WWV55" s="107"/>
      <c r="WWW55" s="107"/>
      <c r="WWX55" s="107"/>
      <c r="WWY55" s="107"/>
      <c r="WWZ55" s="107"/>
      <c r="WXA55" s="107"/>
      <c r="WXB55" s="107"/>
      <c r="WXC55" s="107"/>
      <c r="WXD55" s="107"/>
      <c r="WXE55" s="107"/>
      <c r="WXF55" s="107"/>
      <c r="WXG55" s="107"/>
      <c r="WXH55" s="107"/>
      <c r="WXI55" s="107"/>
      <c r="WXJ55" s="107"/>
      <c r="WXK55" s="107"/>
      <c r="WXL55" s="107"/>
      <c r="WXM55" s="107"/>
      <c r="WXN55" s="107"/>
      <c r="WXO55" s="107"/>
      <c r="WXP55" s="107"/>
      <c r="WXQ55" s="107"/>
      <c r="WXR55" s="107"/>
      <c r="WXS55" s="107"/>
      <c r="WXT55" s="107"/>
      <c r="WXU55" s="107"/>
      <c r="WXV55" s="107"/>
      <c r="WXW55" s="107"/>
      <c r="WXX55" s="107"/>
      <c r="WXY55" s="107"/>
      <c r="WXZ55" s="107"/>
      <c r="WYA55" s="107"/>
      <c r="WYB55" s="107"/>
      <c r="WYC55" s="107"/>
      <c r="WYD55" s="107"/>
      <c r="WYE55" s="107"/>
      <c r="WYF55" s="107"/>
      <c r="WYG55" s="107"/>
      <c r="WYH55" s="107"/>
      <c r="WYI55" s="107"/>
      <c r="WYJ55" s="107"/>
      <c r="WYK55" s="107"/>
      <c r="WYL55" s="107"/>
      <c r="WYM55" s="107"/>
      <c r="WYN55" s="107"/>
      <c r="WYO55" s="107"/>
      <c r="WYP55" s="107"/>
      <c r="WYQ55" s="107"/>
      <c r="WYR55" s="107"/>
      <c r="WYS55" s="107"/>
      <c r="WYT55" s="107"/>
      <c r="WYU55" s="107"/>
      <c r="WYV55" s="107"/>
      <c r="WYW55" s="107"/>
      <c r="WYX55" s="107"/>
      <c r="WYY55" s="107"/>
      <c r="WYZ55" s="107"/>
      <c r="WZA55" s="107"/>
      <c r="WZB55" s="107"/>
      <c r="WZC55" s="107"/>
      <c r="WZD55" s="107"/>
      <c r="WZE55" s="107"/>
      <c r="WZF55" s="107"/>
      <c r="WZG55" s="107"/>
      <c r="WZH55" s="107"/>
      <c r="WZI55" s="107"/>
      <c r="WZJ55" s="107"/>
      <c r="WZK55" s="107"/>
      <c r="WZL55" s="107"/>
      <c r="WZM55" s="107"/>
      <c r="WZN55" s="107"/>
      <c r="WZO55" s="107"/>
      <c r="WZP55" s="107"/>
      <c r="WZQ55" s="107"/>
      <c r="WZR55" s="107"/>
      <c r="WZS55" s="107"/>
      <c r="WZT55" s="107"/>
      <c r="WZU55" s="107"/>
      <c r="WZV55" s="107"/>
      <c r="WZW55" s="107"/>
      <c r="WZX55" s="107"/>
      <c r="WZY55" s="107"/>
      <c r="WZZ55" s="107"/>
      <c r="XAA55" s="107"/>
      <c r="XAB55" s="107"/>
      <c r="XAC55" s="107"/>
      <c r="XAD55" s="107"/>
      <c r="XAE55" s="107"/>
      <c r="XAF55" s="107"/>
      <c r="XAG55" s="107"/>
      <c r="XAH55" s="107"/>
      <c r="XAI55" s="107"/>
      <c r="XAJ55" s="107"/>
      <c r="XAK55" s="107"/>
      <c r="XAL55" s="107"/>
      <c r="XAM55" s="107"/>
      <c r="XAN55" s="107"/>
      <c r="XAO55" s="107"/>
      <c r="XAP55" s="107"/>
      <c r="XAQ55" s="107"/>
      <c r="XAR55" s="107"/>
      <c r="XAS55" s="107"/>
      <c r="XAT55" s="107"/>
      <c r="XAU55" s="107"/>
      <c r="XAV55" s="107"/>
      <c r="XAW55" s="107"/>
      <c r="XAX55" s="107"/>
      <c r="XAY55" s="107"/>
      <c r="XAZ55" s="107"/>
      <c r="XBA55" s="107"/>
      <c r="XBB55" s="107"/>
      <c r="XBC55" s="107"/>
      <c r="XBD55" s="107"/>
      <c r="XBE55" s="107"/>
      <c r="XBF55" s="107"/>
      <c r="XBG55" s="107"/>
      <c r="XBH55" s="107"/>
      <c r="XBI55" s="107"/>
      <c r="XBJ55" s="107"/>
      <c r="XBK55" s="107"/>
      <c r="XBL55" s="107"/>
      <c r="XBM55" s="107"/>
      <c r="XBN55" s="107"/>
      <c r="XBO55" s="107"/>
      <c r="XBP55" s="107"/>
      <c r="XBQ55" s="107"/>
      <c r="XBR55" s="107"/>
      <c r="XBS55" s="107"/>
      <c r="XBT55" s="107"/>
      <c r="XBU55" s="107"/>
      <c r="XBV55" s="107"/>
      <c r="XBW55" s="107"/>
      <c r="XBX55" s="107"/>
      <c r="XBY55" s="107"/>
      <c r="XBZ55" s="107"/>
      <c r="XCA55" s="107"/>
      <c r="XCB55" s="107"/>
      <c r="XCC55" s="107"/>
      <c r="XCD55" s="107"/>
      <c r="XCE55" s="107"/>
      <c r="XCF55" s="107"/>
      <c r="XCG55" s="107"/>
      <c r="XCH55" s="107"/>
      <c r="XCI55" s="107"/>
      <c r="XCJ55" s="107"/>
      <c r="XCK55" s="107"/>
      <c r="XCL55" s="107"/>
      <c r="XCM55" s="107"/>
      <c r="XCN55" s="107"/>
      <c r="XCO55" s="107"/>
      <c r="XCP55" s="107"/>
      <c r="XCQ55" s="107"/>
      <c r="XCR55" s="107"/>
      <c r="XCS55" s="107"/>
      <c r="XCT55" s="107"/>
      <c r="XCU55" s="107"/>
      <c r="XCV55" s="107"/>
      <c r="XCW55" s="107"/>
      <c r="XCX55" s="107"/>
      <c r="XCY55" s="107"/>
      <c r="XCZ55" s="107"/>
      <c r="XDA55" s="107"/>
      <c r="XDB55" s="107"/>
      <c r="XDC55" s="107"/>
      <c r="XDD55" s="107"/>
      <c r="XDE55" s="107"/>
      <c r="XDF55" s="107"/>
      <c r="XDG55" s="107"/>
      <c r="XDH55" s="107"/>
      <c r="XDI55" s="107"/>
      <c r="XDJ55" s="107"/>
      <c r="XDK55" s="107"/>
      <c r="XDL55" s="107"/>
      <c r="XDM55" s="107"/>
      <c r="XDN55" s="107"/>
      <c r="XDO55" s="107"/>
      <c r="XDP55" s="107"/>
      <c r="XDQ55" s="107"/>
      <c r="XDR55" s="107"/>
      <c r="XDS55" s="107"/>
      <c r="XDT55" s="107"/>
      <c r="XDU55" s="107"/>
      <c r="XDV55" s="107"/>
      <c r="XDW55" s="107"/>
      <c r="XDX55" s="107"/>
      <c r="XDY55" s="107"/>
      <c r="XDZ55" s="107"/>
      <c r="XEA55" s="107"/>
      <c r="XEB55" s="107"/>
      <c r="XEC55" s="107"/>
      <c r="XED55" s="107"/>
      <c r="XEE55" s="107"/>
      <c r="XEF55" s="107"/>
      <c r="XEG55" s="107"/>
      <c r="XEH55" s="107"/>
      <c r="XEI55" s="107"/>
      <c r="XEJ55" s="107"/>
      <c r="XEK55" s="107"/>
      <c r="XEL55" s="107"/>
      <c r="XEM55" s="107"/>
      <c r="XEN55" s="107"/>
      <c r="XEO55" s="107"/>
      <c r="XEP55" s="107"/>
      <c r="XEQ55" s="107"/>
      <c r="XER55" s="107"/>
      <c r="XES55" s="107"/>
      <c r="XET55" s="107"/>
      <c r="XEU55" s="107"/>
      <c r="XEV55" s="107"/>
      <c r="XEW55" s="107"/>
      <c r="XEX55" s="107"/>
      <c r="XEY55" s="107"/>
      <c r="XEZ55" s="107"/>
      <c r="XFA55" s="107"/>
      <c r="XFB55" s="107"/>
      <c r="XFC55" s="107"/>
      <c r="XFD55" s="107"/>
    </row>
    <row r="56" spans="2:16384" x14ac:dyDescent="0.25">
      <c r="B56" s="52" t="s">
        <v>129</v>
      </c>
      <c r="C56" s="57">
        <v>0.90389566128055476</v>
      </c>
      <c r="D56" s="57">
        <v>0.56459696802631554</v>
      </c>
      <c r="E56" s="57">
        <v>1.2548225372421069</v>
      </c>
      <c r="F56" s="57">
        <v>1.148687169881897</v>
      </c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7"/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7"/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7"/>
      <c r="DM56" s="107"/>
      <c r="DN56" s="107"/>
      <c r="DO56" s="107"/>
      <c r="DP56" s="107"/>
      <c r="DQ56" s="107"/>
      <c r="DR56" s="107"/>
      <c r="DS56" s="107"/>
      <c r="DT56" s="107"/>
      <c r="DU56" s="107"/>
      <c r="DV56" s="107"/>
      <c r="DW56" s="107"/>
      <c r="DX56" s="107"/>
      <c r="DY56" s="107"/>
      <c r="DZ56" s="107"/>
      <c r="EA56" s="107"/>
      <c r="EB56" s="107"/>
      <c r="EC56" s="107"/>
      <c r="ED56" s="107"/>
      <c r="EE56" s="107"/>
      <c r="EF56" s="107"/>
      <c r="EG56" s="107"/>
      <c r="EH56" s="107"/>
      <c r="EI56" s="107"/>
      <c r="EJ56" s="107"/>
      <c r="EK56" s="107"/>
      <c r="EL56" s="107"/>
      <c r="EM56" s="107"/>
      <c r="EN56" s="107"/>
      <c r="EO56" s="107"/>
      <c r="EP56" s="107"/>
      <c r="EQ56" s="107"/>
      <c r="ER56" s="107"/>
      <c r="ES56" s="107"/>
      <c r="ET56" s="107"/>
      <c r="EU56" s="107"/>
      <c r="EV56" s="107"/>
      <c r="EW56" s="107"/>
      <c r="EX56" s="107"/>
      <c r="EY56" s="107"/>
      <c r="EZ56" s="107"/>
      <c r="FA56" s="107"/>
      <c r="FB56" s="107"/>
      <c r="FC56" s="107"/>
      <c r="FD56" s="107"/>
      <c r="FE56" s="107"/>
      <c r="FF56" s="107"/>
      <c r="FG56" s="107"/>
      <c r="FH56" s="107"/>
      <c r="FI56" s="107"/>
      <c r="FJ56" s="107"/>
      <c r="FK56" s="107"/>
      <c r="FL56" s="107"/>
      <c r="FM56" s="107"/>
      <c r="FN56" s="107"/>
      <c r="FO56" s="107"/>
      <c r="FP56" s="107"/>
      <c r="FQ56" s="107"/>
      <c r="FR56" s="107"/>
      <c r="FS56" s="107"/>
      <c r="FT56" s="107"/>
      <c r="FU56" s="107"/>
      <c r="FV56" s="107"/>
      <c r="FW56" s="107"/>
      <c r="FX56" s="107"/>
      <c r="FY56" s="107"/>
      <c r="FZ56" s="107"/>
      <c r="GA56" s="107"/>
      <c r="GB56" s="107"/>
      <c r="GC56" s="107"/>
      <c r="GD56" s="107"/>
      <c r="GE56" s="107"/>
      <c r="GF56" s="107"/>
      <c r="GG56" s="107"/>
      <c r="GH56" s="107"/>
      <c r="GI56" s="107"/>
      <c r="GJ56" s="107"/>
      <c r="GK56" s="107"/>
      <c r="GL56" s="107"/>
      <c r="GM56" s="107"/>
      <c r="GN56" s="107"/>
      <c r="GO56" s="107"/>
      <c r="GP56" s="107"/>
      <c r="GQ56" s="107"/>
      <c r="GR56" s="107"/>
      <c r="GS56" s="107"/>
      <c r="GT56" s="107"/>
      <c r="GU56" s="107"/>
      <c r="GV56" s="107"/>
      <c r="GW56" s="107"/>
      <c r="GX56" s="107"/>
      <c r="GY56" s="107"/>
      <c r="GZ56" s="107"/>
      <c r="HA56" s="107"/>
      <c r="HB56" s="107"/>
      <c r="HC56" s="107"/>
      <c r="HD56" s="107"/>
      <c r="HE56" s="107"/>
      <c r="HF56" s="107"/>
      <c r="HG56" s="107"/>
      <c r="HH56" s="107"/>
      <c r="HI56" s="107"/>
      <c r="HJ56" s="107"/>
      <c r="HK56" s="107"/>
      <c r="HL56" s="107"/>
      <c r="HM56" s="107"/>
      <c r="HN56" s="107"/>
      <c r="HO56" s="107"/>
      <c r="HP56" s="107"/>
      <c r="HQ56" s="107"/>
      <c r="HR56" s="107"/>
      <c r="HS56" s="107"/>
      <c r="HT56" s="107"/>
      <c r="HU56" s="107"/>
      <c r="HV56" s="107"/>
      <c r="HW56" s="107"/>
      <c r="HX56" s="107"/>
      <c r="HY56" s="107"/>
      <c r="HZ56" s="107"/>
      <c r="IA56" s="107"/>
      <c r="IB56" s="107"/>
      <c r="IC56" s="107"/>
      <c r="ID56" s="107"/>
      <c r="IE56" s="107"/>
      <c r="IF56" s="107"/>
      <c r="IG56" s="107"/>
      <c r="IH56" s="107"/>
      <c r="II56" s="107"/>
      <c r="IJ56" s="107"/>
      <c r="IK56" s="107"/>
      <c r="IL56" s="107"/>
      <c r="IM56" s="107"/>
      <c r="IN56" s="107"/>
      <c r="IO56" s="107"/>
      <c r="IP56" s="107"/>
      <c r="IQ56" s="107"/>
      <c r="IR56" s="107"/>
      <c r="IS56" s="107"/>
      <c r="IT56" s="107"/>
      <c r="IU56" s="107"/>
      <c r="IV56" s="107"/>
      <c r="IW56" s="107"/>
      <c r="IX56" s="107"/>
      <c r="IY56" s="107"/>
      <c r="IZ56" s="107"/>
      <c r="JA56" s="107"/>
      <c r="JB56" s="107"/>
      <c r="JC56" s="107"/>
      <c r="JD56" s="107"/>
      <c r="JE56" s="107"/>
      <c r="JF56" s="107"/>
      <c r="JG56" s="107"/>
      <c r="JH56" s="107"/>
      <c r="JI56" s="107"/>
      <c r="JJ56" s="107"/>
      <c r="JK56" s="107"/>
      <c r="JL56" s="107"/>
      <c r="JM56" s="107"/>
      <c r="JN56" s="107"/>
      <c r="JO56" s="107"/>
      <c r="JP56" s="107"/>
      <c r="JQ56" s="107"/>
      <c r="JR56" s="107"/>
      <c r="JS56" s="107"/>
      <c r="JT56" s="107"/>
      <c r="JU56" s="107"/>
      <c r="JV56" s="107"/>
      <c r="JW56" s="107"/>
      <c r="JX56" s="107"/>
      <c r="JY56" s="107"/>
      <c r="JZ56" s="107"/>
      <c r="KA56" s="107"/>
      <c r="KB56" s="107"/>
      <c r="KC56" s="107"/>
      <c r="KD56" s="107"/>
      <c r="KE56" s="107"/>
      <c r="KF56" s="107"/>
      <c r="KG56" s="107"/>
      <c r="KH56" s="107"/>
      <c r="KI56" s="107"/>
      <c r="KJ56" s="107"/>
      <c r="KK56" s="107"/>
      <c r="KL56" s="107"/>
      <c r="KM56" s="107"/>
      <c r="KN56" s="107"/>
      <c r="KO56" s="107"/>
      <c r="KP56" s="107"/>
      <c r="KQ56" s="107"/>
      <c r="KR56" s="107"/>
      <c r="KS56" s="107"/>
      <c r="KT56" s="107"/>
      <c r="KU56" s="107"/>
      <c r="KV56" s="107"/>
      <c r="KW56" s="107"/>
      <c r="KX56" s="107"/>
      <c r="KY56" s="107"/>
      <c r="KZ56" s="107"/>
      <c r="LA56" s="107"/>
      <c r="LB56" s="107"/>
      <c r="LC56" s="107"/>
      <c r="LD56" s="107"/>
      <c r="LE56" s="107"/>
      <c r="LF56" s="107"/>
      <c r="LG56" s="107"/>
      <c r="LH56" s="107"/>
      <c r="LI56" s="107"/>
      <c r="LJ56" s="107"/>
      <c r="LK56" s="107"/>
      <c r="LL56" s="107"/>
      <c r="LM56" s="107"/>
      <c r="LN56" s="107"/>
      <c r="LO56" s="107"/>
      <c r="LP56" s="107"/>
      <c r="LQ56" s="107"/>
      <c r="LR56" s="107"/>
      <c r="LS56" s="107"/>
      <c r="LT56" s="107"/>
      <c r="LU56" s="107"/>
      <c r="LV56" s="107"/>
      <c r="LW56" s="107"/>
      <c r="LX56" s="107"/>
      <c r="LY56" s="107"/>
      <c r="LZ56" s="107"/>
      <c r="MA56" s="107"/>
      <c r="MB56" s="107"/>
      <c r="MC56" s="107"/>
      <c r="MD56" s="107"/>
      <c r="ME56" s="107"/>
      <c r="MF56" s="107"/>
      <c r="MG56" s="107"/>
      <c r="MH56" s="107"/>
      <c r="MI56" s="107"/>
      <c r="MJ56" s="107"/>
      <c r="MK56" s="107"/>
      <c r="ML56" s="107"/>
      <c r="MM56" s="107"/>
      <c r="MN56" s="107"/>
      <c r="MO56" s="107"/>
      <c r="MP56" s="107"/>
      <c r="MQ56" s="107"/>
      <c r="MR56" s="107"/>
      <c r="MS56" s="107"/>
      <c r="MT56" s="107"/>
      <c r="MU56" s="107"/>
      <c r="MV56" s="107"/>
      <c r="MW56" s="107"/>
      <c r="MX56" s="107"/>
      <c r="MY56" s="107"/>
      <c r="MZ56" s="107"/>
      <c r="NA56" s="107"/>
      <c r="NB56" s="107"/>
      <c r="NC56" s="107"/>
      <c r="ND56" s="107"/>
      <c r="NE56" s="107"/>
      <c r="NF56" s="107"/>
      <c r="NG56" s="107"/>
      <c r="NH56" s="107"/>
      <c r="NI56" s="107"/>
      <c r="NJ56" s="107"/>
      <c r="NK56" s="107"/>
      <c r="NL56" s="107"/>
      <c r="NM56" s="107"/>
      <c r="NN56" s="107"/>
      <c r="NO56" s="107"/>
      <c r="NP56" s="107"/>
      <c r="NQ56" s="107"/>
      <c r="NR56" s="107"/>
      <c r="NS56" s="107"/>
      <c r="NT56" s="107"/>
      <c r="NU56" s="107"/>
      <c r="NV56" s="107"/>
      <c r="NW56" s="107"/>
      <c r="NX56" s="107"/>
      <c r="NY56" s="107"/>
      <c r="NZ56" s="107"/>
      <c r="OA56" s="107"/>
      <c r="OB56" s="107"/>
      <c r="OC56" s="107"/>
      <c r="OD56" s="107"/>
      <c r="OE56" s="107"/>
      <c r="OF56" s="107"/>
      <c r="OG56" s="107"/>
      <c r="OH56" s="107"/>
      <c r="OI56" s="107"/>
      <c r="OJ56" s="107"/>
      <c r="OK56" s="107"/>
      <c r="OL56" s="107"/>
      <c r="OM56" s="107"/>
      <c r="ON56" s="107"/>
      <c r="OO56" s="107"/>
      <c r="OP56" s="107"/>
      <c r="OQ56" s="107"/>
      <c r="OR56" s="107"/>
      <c r="OS56" s="107"/>
      <c r="OT56" s="107"/>
      <c r="OU56" s="107"/>
      <c r="OV56" s="107"/>
      <c r="OW56" s="107"/>
      <c r="OX56" s="107"/>
      <c r="OY56" s="107"/>
      <c r="OZ56" s="107"/>
      <c r="PA56" s="107"/>
      <c r="PB56" s="107"/>
      <c r="PC56" s="107"/>
      <c r="PD56" s="107"/>
      <c r="PE56" s="107"/>
      <c r="PF56" s="107"/>
      <c r="PG56" s="107"/>
      <c r="PH56" s="107"/>
      <c r="PI56" s="107"/>
      <c r="PJ56" s="107"/>
      <c r="PK56" s="107"/>
      <c r="PL56" s="107"/>
      <c r="PM56" s="107"/>
      <c r="PN56" s="107"/>
      <c r="PO56" s="107"/>
      <c r="PP56" s="107"/>
      <c r="PQ56" s="107"/>
      <c r="PR56" s="107"/>
      <c r="PS56" s="107"/>
      <c r="PT56" s="107"/>
      <c r="PU56" s="107"/>
      <c r="PV56" s="107"/>
      <c r="PW56" s="107"/>
      <c r="PX56" s="107"/>
      <c r="PY56" s="107"/>
      <c r="PZ56" s="107"/>
      <c r="QA56" s="107"/>
      <c r="QB56" s="107"/>
      <c r="QC56" s="107"/>
      <c r="QD56" s="107"/>
      <c r="QE56" s="107"/>
      <c r="QF56" s="107"/>
      <c r="QG56" s="107"/>
      <c r="QH56" s="107"/>
      <c r="QI56" s="107"/>
      <c r="QJ56" s="107"/>
      <c r="QK56" s="107"/>
      <c r="QL56" s="107"/>
      <c r="QM56" s="107"/>
      <c r="QN56" s="107"/>
      <c r="QO56" s="107"/>
      <c r="QP56" s="107"/>
      <c r="QQ56" s="107"/>
      <c r="QR56" s="107"/>
      <c r="QS56" s="107"/>
      <c r="QT56" s="107"/>
      <c r="QU56" s="107"/>
      <c r="QV56" s="107"/>
      <c r="QW56" s="107"/>
      <c r="QX56" s="107"/>
      <c r="QY56" s="107"/>
      <c r="QZ56" s="107"/>
      <c r="RA56" s="107"/>
      <c r="RB56" s="107"/>
      <c r="RC56" s="107"/>
      <c r="RD56" s="107"/>
      <c r="RE56" s="107"/>
      <c r="RF56" s="107"/>
      <c r="RG56" s="107"/>
      <c r="RH56" s="107"/>
      <c r="RI56" s="107"/>
      <c r="RJ56" s="107"/>
      <c r="RK56" s="107"/>
      <c r="RL56" s="107"/>
      <c r="RM56" s="107"/>
      <c r="RN56" s="107"/>
      <c r="RO56" s="107"/>
      <c r="RP56" s="107"/>
      <c r="RQ56" s="107"/>
      <c r="RR56" s="107"/>
      <c r="RS56" s="107"/>
      <c r="RT56" s="107"/>
      <c r="RU56" s="107"/>
      <c r="RV56" s="107"/>
      <c r="RW56" s="107"/>
      <c r="RX56" s="107"/>
      <c r="RY56" s="107"/>
      <c r="RZ56" s="107"/>
      <c r="SA56" s="107"/>
      <c r="SB56" s="107"/>
      <c r="SC56" s="107"/>
      <c r="SD56" s="107"/>
      <c r="SE56" s="107"/>
      <c r="SF56" s="107"/>
      <c r="SG56" s="107"/>
      <c r="SH56" s="107"/>
      <c r="SI56" s="107"/>
      <c r="SJ56" s="107"/>
      <c r="SK56" s="107"/>
      <c r="SL56" s="107"/>
      <c r="SM56" s="107"/>
      <c r="SN56" s="107"/>
      <c r="SO56" s="107"/>
      <c r="SP56" s="107"/>
      <c r="SQ56" s="107"/>
      <c r="SR56" s="107"/>
      <c r="SS56" s="107"/>
      <c r="ST56" s="107"/>
      <c r="SU56" s="107"/>
      <c r="SV56" s="107"/>
      <c r="SW56" s="107"/>
      <c r="SX56" s="107"/>
      <c r="SY56" s="107"/>
      <c r="SZ56" s="107"/>
      <c r="TA56" s="107"/>
      <c r="TB56" s="107"/>
      <c r="TC56" s="107"/>
      <c r="TD56" s="107"/>
      <c r="TE56" s="107"/>
      <c r="TF56" s="107"/>
      <c r="TG56" s="107"/>
      <c r="TH56" s="107"/>
      <c r="TI56" s="107"/>
      <c r="TJ56" s="107"/>
      <c r="TK56" s="107"/>
      <c r="TL56" s="107"/>
      <c r="TM56" s="107"/>
      <c r="TN56" s="107"/>
      <c r="TO56" s="107"/>
      <c r="TP56" s="107"/>
      <c r="TQ56" s="107"/>
      <c r="TR56" s="107"/>
      <c r="TS56" s="107"/>
      <c r="TT56" s="107"/>
      <c r="TU56" s="107"/>
      <c r="TV56" s="107"/>
      <c r="TW56" s="107"/>
      <c r="TX56" s="107"/>
      <c r="TY56" s="107"/>
      <c r="TZ56" s="107"/>
      <c r="UA56" s="107"/>
      <c r="UB56" s="107"/>
      <c r="UC56" s="107"/>
      <c r="UD56" s="107"/>
      <c r="UE56" s="107"/>
      <c r="UF56" s="107"/>
      <c r="UG56" s="107"/>
      <c r="UH56" s="107"/>
      <c r="UI56" s="107"/>
      <c r="UJ56" s="107"/>
      <c r="UK56" s="107"/>
      <c r="UL56" s="107"/>
      <c r="UM56" s="107"/>
      <c r="UN56" s="107"/>
      <c r="UO56" s="107"/>
      <c r="UP56" s="107"/>
      <c r="UQ56" s="107"/>
      <c r="UR56" s="107"/>
      <c r="US56" s="107"/>
      <c r="UT56" s="107"/>
      <c r="UU56" s="107"/>
      <c r="UV56" s="107"/>
      <c r="UW56" s="107"/>
      <c r="UX56" s="107"/>
      <c r="UY56" s="107"/>
      <c r="UZ56" s="107"/>
      <c r="VA56" s="107"/>
      <c r="VB56" s="107"/>
      <c r="VC56" s="107"/>
      <c r="VD56" s="107"/>
      <c r="VE56" s="107"/>
      <c r="VF56" s="107"/>
      <c r="VG56" s="107"/>
      <c r="VH56" s="107"/>
      <c r="VI56" s="107"/>
      <c r="VJ56" s="107"/>
      <c r="VK56" s="107"/>
      <c r="VL56" s="107"/>
      <c r="VM56" s="107"/>
      <c r="VN56" s="107"/>
      <c r="VO56" s="107"/>
      <c r="VP56" s="107"/>
      <c r="VQ56" s="107"/>
      <c r="VR56" s="107"/>
      <c r="VS56" s="107"/>
      <c r="VT56" s="107"/>
      <c r="VU56" s="107"/>
      <c r="VV56" s="107"/>
      <c r="VW56" s="107"/>
      <c r="VX56" s="107"/>
      <c r="VY56" s="107"/>
      <c r="VZ56" s="107"/>
      <c r="WA56" s="107"/>
      <c r="WB56" s="107"/>
      <c r="WC56" s="107"/>
      <c r="WD56" s="107"/>
      <c r="WE56" s="107"/>
      <c r="WF56" s="107"/>
      <c r="WG56" s="107"/>
      <c r="WH56" s="107"/>
      <c r="WI56" s="107"/>
      <c r="WJ56" s="107"/>
      <c r="WK56" s="107"/>
      <c r="WL56" s="107"/>
      <c r="WM56" s="107"/>
      <c r="WN56" s="107"/>
      <c r="WO56" s="107"/>
      <c r="WP56" s="107"/>
      <c r="WQ56" s="107"/>
      <c r="WR56" s="107"/>
      <c r="WS56" s="107"/>
      <c r="WT56" s="107"/>
      <c r="WU56" s="107"/>
      <c r="WV56" s="107"/>
      <c r="WW56" s="107"/>
      <c r="WX56" s="107"/>
      <c r="WY56" s="107"/>
      <c r="WZ56" s="107"/>
      <c r="XA56" s="107"/>
      <c r="XB56" s="107"/>
      <c r="XC56" s="107"/>
      <c r="XD56" s="107"/>
      <c r="XE56" s="107"/>
      <c r="XF56" s="107"/>
      <c r="XG56" s="107"/>
      <c r="XH56" s="107"/>
      <c r="XI56" s="107"/>
      <c r="XJ56" s="107"/>
      <c r="XK56" s="107"/>
      <c r="XL56" s="107"/>
      <c r="XM56" s="107"/>
      <c r="XN56" s="107"/>
      <c r="XO56" s="107"/>
      <c r="XP56" s="107"/>
      <c r="XQ56" s="107"/>
      <c r="XR56" s="107"/>
      <c r="XS56" s="107"/>
      <c r="XT56" s="107"/>
      <c r="XU56" s="107"/>
      <c r="XV56" s="107"/>
      <c r="XW56" s="107"/>
      <c r="XX56" s="107"/>
      <c r="XY56" s="107"/>
      <c r="XZ56" s="107"/>
      <c r="YA56" s="107"/>
      <c r="YB56" s="107"/>
      <c r="YC56" s="107"/>
      <c r="YD56" s="107"/>
      <c r="YE56" s="107"/>
      <c r="YF56" s="107"/>
      <c r="YG56" s="107"/>
      <c r="YH56" s="107"/>
      <c r="YI56" s="107"/>
      <c r="YJ56" s="107"/>
      <c r="YK56" s="107"/>
      <c r="YL56" s="107"/>
      <c r="YM56" s="107"/>
      <c r="YN56" s="107"/>
      <c r="YO56" s="107"/>
      <c r="YP56" s="107"/>
      <c r="YQ56" s="107"/>
      <c r="YR56" s="107"/>
      <c r="YS56" s="107"/>
      <c r="YT56" s="107"/>
      <c r="YU56" s="107"/>
      <c r="YV56" s="107"/>
      <c r="YW56" s="107"/>
      <c r="YX56" s="107"/>
      <c r="YY56" s="107"/>
      <c r="YZ56" s="107"/>
      <c r="ZA56" s="107"/>
      <c r="ZB56" s="107"/>
      <c r="ZC56" s="107"/>
      <c r="ZD56" s="107"/>
      <c r="ZE56" s="107"/>
      <c r="ZF56" s="107"/>
      <c r="ZG56" s="107"/>
      <c r="ZH56" s="107"/>
      <c r="ZI56" s="107"/>
      <c r="ZJ56" s="107"/>
      <c r="ZK56" s="107"/>
      <c r="ZL56" s="107"/>
      <c r="ZM56" s="107"/>
      <c r="ZN56" s="107"/>
      <c r="ZO56" s="107"/>
      <c r="ZP56" s="107"/>
      <c r="ZQ56" s="107"/>
      <c r="ZR56" s="107"/>
      <c r="ZS56" s="107"/>
      <c r="ZT56" s="107"/>
      <c r="ZU56" s="107"/>
      <c r="ZV56" s="107"/>
      <c r="ZW56" s="107"/>
      <c r="ZX56" s="107"/>
      <c r="ZY56" s="107"/>
      <c r="ZZ56" s="107"/>
      <c r="AAA56" s="107"/>
      <c r="AAB56" s="107"/>
      <c r="AAC56" s="107"/>
      <c r="AAD56" s="107"/>
      <c r="AAE56" s="107"/>
      <c r="AAF56" s="107"/>
      <c r="AAG56" s="107"/>
      <c r="AAH56" s="107"/>
      <c r="AAI56" s="107"/>
      <c r="AAJ56" s="107"/>
      <c r="AAK56" s="107"/>
      <c r="AAL56" s="107"/>
      <c r="AAM56" s="107"/>
      <c r="AAN56" s="107"/>
      <c r="AAO56" s="107"/>
      <c r="AAP56" s="107"/>
      <c r="AAQ56" s="107"/>
      <c r="AAR56" s="107"/>
      <c r="AAS56" s="107"/>
      <c r="AAT56" s="107"/>
      <c r="AAU56" s="107"/>
      <c r="AAV56" s="107"/>
      <c r="AAW56" s="107"/>
      <c r="AAX56" s="107"/>
      <c r="AAY56" s="107"/>
      <c r="AAZ56" s="107"/>
      <c r="ABA56" s="107"/>
      <c r="ABB56" s="107"/>
      <c r="ABC56" s="107"/>
      <c r="ABD56" s="107"/>
      <c r="ABE56" s="107"/>
      <c r="ABF56" s="107"/>
      <c r="ABG56" s="107"/>
      <c r="ABH56" s="107"/>
      <c r="ABI56" s="107"/>
      <c r="ABJ56" s="107"/>
      <c r="ABK56" s="107"/>
      <c r="ABL56" s="107"/>
      <c r="ABM56" s="107"/>
      <c r="ABN56" s="107"/>
      <c r="ABO56" s="107"/>
      <c r="ABP56" s="107"/>
      <c r="ABQ56" s="107"/>
      <c r="ABR56" s="107"/>
      <c r="ABS56" s="107"/>
      <c r="ABT56" s="107"/>
      <c r="ABU56" s="107"/>
      <c r="ABV56" s="107"/>
      <c r="ABW56" s="107"/>
      <c r="ABX56" s="107"/>
      <c r="ABY56" s="107"/>
      <c r="ABZ56" s="107"/>
      <c r="ACA56" s="107"/>
      <c r="ACB56" s="107"/>
      <c r="ACC56" s="107"/>
      <c r="ACD56" s="107"/>
      <c r="ACE56" s="107"/>
      <c r="ACF56" s="107"/>
      <c r="ACG56" s="107"/>
      <c r="ACH56" s="107"/>
      <c r="ACI56" s="107"/>
      <c r="ACJ56" s="107"/>
      <c r="ACK56" s="107"/>
      <c r="ACL56" s="107"/>
      <c r="ACM56" s="107"/>
      <c r="ACN56" s="107"/>
      <c r="ACO56" s="107"/>
      <c r="ACP56" s="107"/>
      <c r="ACQ56" s="107"/>
      <c r="ACR56" s="107"/>
      <c r="ACS56" s="107"/>
      <c r="ACT56" s="107"/>
      <c r="ACU56" s="107"/>
      <c r="ACV56" s="107"/>
      <c r="ACW56" s="107"/>
      <c r="ACX56" s="107"/>
      <c r="ACY56" s="107"/>
      <c r="ACZ56" s="107"/>
      <c r="ADA56" s="107"/>
      <c r="ADB56" s="107"/>
      <c r="ADC56" s="107"/>
      <c r="ADD56" s="107"/>
      <c r="ADE56" s="107"/>
      <c r="ADF56" s="107"/>
      <c r="ADG56" s="107"/>
      <c r="ADH56" s="107"/>
      <c r="ADI56" s="107"/>
      <c r="ADJ56" s="107"/>
      <c r="ADK56" s="107"/>
      <c r="ADL56" s="107"/>
      <c r="ADM56" s="107"/>
      <c r="ADN56" s="107"/>
      <c r="ADO56" s="107"/>
      <c r="ADP56" s="107"/>
      <c r="ADQ56" s="107"/>
      <c r="ADR56" s="107"/>
      <c r="ADS56" s="107"/>
      <c r="ADT56" s="107"/>
      <c r="ADU56" s="107"/>
      <c r="ADV56" s="107"/>
      <c r="ADW56" s="107"/>
      <c r="ADX56" s="107"/>
      <c r="ADY56" s="107"/>
      <c r="ADZ56" s="107"/>
      <c r="AEA56" s="107"/>
      <c r="AEB56" s="107"/>
      <c r="AEC56" s="107"/>
      <c r="AED56" s="107"/>
      <c r="AEE56" s="107"/>
      <c r="AEF56" s="107"/>
      <c r="AEG56" s="107"/>
      <c r="AEH56" s="107"/>
      <c r="AEI56" s="107"/>
      <c r="AEJ56" s="107"/>
      <c r="AEK56" s="107"/>
      <c r="AEL56" s="107"/>
      <c r="AEM56" s="107"/>
      <c r="AEN56" s="107"/>
      <c r="AEO56" s="107"/>
      <c r="AEP56" s="107"/>
      <c r="AEQ56" s="107"/>
      <c r="AER56" s="107"/>
      <c r="AES56" s="107"/>
      <c r="AET56" s="107"/>
      <c r="AEU56" s="107"/>
      <c r="AEV56" s="107"/>
      <c r="AEW56" s="107"/>
      <c r="AEX56" s="107"/>
      <c r="AEY56" s="107"/>
      <c r="AEZ56" s="107"/>
      <c r="AFA56" s="107"/>
      <c r="AFB56" s="107"/>
      <c r="AFC56" s="107"/>
      <c r="AFD56" s="107"/>
      <c r="AFE56" s="107"/>
      <c r="AFF56" s="107"/>
      <c r="AFG56" s="107"/>
      <c r="AFH56" s="107"/>
      <c r="AFI56" s="107"/>
      <c r="AFJ56" s="107"/>
      <c r="AFK56" s="107"/>
      <c r="AFL56" s="107"/>
      <c r="AFM56" s="107"/>
      <c r="AFN56" s="107"/>
      <c r="AFO56" s="107"/>
      <c r="AFP56" s="107"/>
      <c r="AFQ56" s="107"/>
      <c r="AFR56" s="107"/>
      <c r="AFS56" s="107"/>
      <c r="AFT56" s="107"/>
      <c r="AFU56" s="107"/>
      <c r="AFV56" s="107"/>
      <c r="AFW56" s="107"/>
      <c r="AFX56" s="107"/>
      <c r="AFY56" s="107"/>
      <c r="AFZ56" s="107"/>
      <c r="AGA56" s="107"/>
      <c r="AGB56" s="107"/>
      <c r="AGC56" s="107"/>
      <c r="AGD56" s="107"/>
      <c r="AGE56" s="107"/>
      <c r="AGF56" s="107"/>
      <c r="AGG56" s="107"/>
      <c r="AGH56" s="107"/>
      <c r="AGI56" s="107"/>
      <c r="AGJ56" s="107"/>
      <c r="AGK56" s="107"/>
      <c r="AGL56" s="107"/>
      <c r="AGM56" s="107"/>
      <c r="AGN56" s="107"/>
      <c r="AGO56" s="107"/>
      <c r="AGP56" s="107"/>
      <c r="AGQ56" s="107"/>
      <c r="AGR56" s="107"/>
      <c r="AGS56" s="107"/>
      <c r="AGT56" s="107"/>
      <c r="AGU56" s="107"/>
      <c r="AGV56" s="107"/>
      <c r="AGW56" s="107"/>
      <c r="AGX56" s="107"/>
      <c r="AGY56" s="107"/>
      <c r="AGZ56" s="107"/>
      <c r="AHA56" s="107"/>
      <c r="AHB56" s="107"/>
      <c r="AHC56" s="107"/>
      <c r="AHD56" s="107"/>
      <c r="AHE56" s="107"/>
      <c r="AHF56" s="107"/>
      <c r="AHG56" s="107"/>
      <c r="AHH56" s="107"/>
      <c r="AHI56" s="107"/>
      <c r="AHJ56" s="107"/>
      <c r="AHK56" s="107"/>
      <c r="AHL56" s="107"/>
      <c r="AHM56" s="107"/>
      <c r="AHN56" s="107"/>
      <c r="AHO56" s="107"/>
      <c r="AHP56" s="107"/>
      <c r="AHQ56" s="107"/>
      <c r="AHR56" s="107"/>
      <c r="AHS56" s="107"/>
      <c r="AHT56" s="107"/>
      <c r="AHU56" s="107"/>
      <c r="AHV56" s="107"/>
      <c r="AHW56" s="107"/>
      <c r="AHX56" s="107"/>
      <c r="AHY56" s="107"/>
      <c r="AHZ56" s="107"/>
      <c r="AIA56" s="107"/>
      <c r="AIB56" s="107"/>
      <c r="AIC56" s="107"/>
      <c r="AID56" s="107"/>
      <c r="AIE56" s="107"/>
      <c r="AIF56" s="107"/>
      <c r="AIG56" s="107"/>
      <c r="AIH56" s="107"/>
      <c r="AII56" s="107"/>
      <c r="AIJ56" s="107"/>
      <c r="AIK56" s="107"/>
      <c r="AIL56" s="107"/>
      <c r="AIM56" s="107"/>
      <c r="AIN56" s="107"/>
      <c r="AIO56" s="107"/>
      <c r="AIP56" s="107"/>
      <c r="AIQ56" s="107"/>
      <c r="AIR56" s="107"/>
      <c r="AIS56" s="107"/>
      <c r="AIT56" s="107"/>
      <c r="AIU56" s="107"/>
      <c r="AIV56" s="107"/>
      <c r="AIW56" s="107"/>
      <c r="AIX56" s="107"/>
      <c r="AIY56" s="107"/>
      <c r="AIZ56" s="107"/>
      <c r="AJA56" s="107"/>
      <c r="AJB56" s="107"/>
      <c r="AJC56" s="107"/>
      <c r="AJD56" s="107"/>
      <c r="AJE56" s="107"/>
      <c r="AJF56" s="107"/>
      <c r="AJG56" s="107"/>
      <c r="AJH56" s="107"/>
      <c r="AJI56" s="107"/>
      <c r="AJJ56" s="107"/>
      <c r="AJK56" s="107"/>
      <c r="AJL56" s="107"/>
      <c r="AJM56" s="107"/>
      <c r="AJN56" s="107"/>
      <c r="AJO56" s="107"/>
      <c r="AJP56" s="107"/>
      <c r="AJQ56" s="107"/>
      <c r="AJR56" s="107"/>
      <c r="AJS56" s="107"/>
      <c r="AJT56" s="107"/>
      <c r="AJU56" s="107"/>
      <c r="AJV56" s="107"/>
      <c r="AJW56" s="107"/>
      <c r="AJX56" s="107"/>
      <c r="AJY56" s="107"/>
      <c r="AJZ56" s="107"/>
      <c r="AKA56" s="107"/>
      <c r="AKB56" s="107"/>
      <c r="AKC56" s="107"/>
      <c r="AKD56" s="107"/>
      <c r="AKE56" s="107"/>
      <c r="AKF56" s="107"/>
      <c r="AKG56" s="107"/>
      <c r="AKH56" s="107"/>
      <c r="AKI56" s="107"/>
      <c r="AKJ56" s="107"/>
      <c r="AKK56" s="107"/>
      <c r="AKL56" s="107"/>
      <c r="AKM56" s="107"/>
      <c r="AKN56" s="107"/>
      <c r="AKO56" s="107"/>
      <c r="AKP56" s="107"/>
      <c r="AKQ56" s="107"/>
      <c r="AKR56" s="107"/>
      <c r="AKS56" s="107"/>
      <c r="AKT56" s="107"/>
      <c r="AKU56" s="107"/>
      <c r="AKV56" s="107"/>
      <c r="AKW56" s="107"/>
      <c r="AKX56" s="107"/>
      <c r="AKY56" s="107"/>
      <c r="AKZ56" s="107"/>
      <c r="ALA56" s="107"/>
      <c r="ALB56" s="107"/>
      <c r="ALC56" s="107"/>
      <c r="ALD56" s="107"/>
      <c r="ALE56" s="107"/>
      <c r="ALF56" s="107"/>
      <c r="ALG56" s="107"/>
      <c r="ALH56" s="107"/>
      <c r="ALI56" s="107"/>
      <c r="ALJ56" s="107"/>
      <c r="ALK56" s="107"/>
      <c r="ALL56" s="107"/>
      <c r="ALM56" s="107"/>
      <c r="ALN56" s="107"/>
      <c r="ALO56" s="107"/>
      <c r="ALP56" s="107"/>
      <c r="ALQ56" s="107"/>
      <c r="ALR56" s="107"/>
      <c r="ALS56" s="107"/>
      <c r="ALT56" s="107"/>
      <c r="ALU56" s="107"/>
      <c r="ALV56" s="107"/>
      <c r="ALW56" s="107"/>
      <c r="ALX56" s="107"/>
      <c r="ALY56" s="107"/>
      <c r="ALZ56" s="107"/>
      <c r="AMA56" s="107"/>
      <c r="AMB56" s="107"/>
      <c r="AMC56" s="107"/>
      <c r="AMD56" s="107"/>
      <c r="AME56" s="107"/>
      <c r="AMF56" s="107"/>
      <c r="AMG56" s="107"/>
      <c r="AMH56" s="107"/>
      <c r="AMI56" s="107"/>
      <c r="AMJ56" s="107"/>
      <c r="AMK56" s="107"/>
      <c r="AML56" s="107"/>
      <c r="AMM56" s="107"/>
      <c r="AMN56" s="107"/>
      <c r="AMO56" s="107"/>
      <c r="AMP56" s="107"/>
      <c r="AMQ56" s="107"/>
      <c r="AMR56" s="107"/>
      <c r="AMS56" s="107"/>
      <c r="AMT56" s="107"/>
      <c r="AMU56" s="107"/>
      <c r="AMV56" s="107"/>
      <c r="AMW56" s="107"/>
      <c r="AMX56" s="107"/>
      <c r="AMY56" s="107"/>
      <c r="AMZ56" s="107"/>
      <c r="ANA56" s="107"/>
      <c r="ANB56" s="107"/>
      <c r="ANC56" s="107"/>
      <c r="AND56" s="107"/>
      <c r="ANE56" s="107"/>
      <c r="ANF56" s="107"/>
      <c r="ANG56" s="107"/>
      <c r="ANH56" s="107"/>
      <c r="ANI56" s="107"/>
      <c r="ANJ56" s="107"/>
      <c r="ANK56" s="107"/>
      <c r="ANL56" s="107"/>
      <c r="ANM56" s="107"/>
      <c r="ANN56" s="107"/>
      <c r="ANO56" s="107"/>
      <c r="ANP56" s="107"/>
      <c r="ANQ56" s="107"/>
      <c r="ANR56" s="107"/>
      <c r="ANS56" s="107"/>
      <c r="ANT56" s="107"/>
      <c r="ANU56" s="107"/>
      <c r="ANV56" s="107"/>
      <c r="ANW56" s="107"/>
      <c r="ANX56" s="107"/>
      <c r="ANY56" s="107"/>
      <c r="ANZ56" s="107"/>
      <c r="AOA56" s="107"/>
      <c r="AOB56" s="107"/>
      <c r="AOC56" s="107"/>
      <c r="AOD56" s="107"/>
      <c r="AOE56" s="107"/>
      <c r="AOF56" s="107"/>
      <c r="AOG56" s="107"/>
      <c r="AOH56" s="107"/>
      <c r="AOI56" s="107"/>
      <c r="AOJ56" s="107"/>
      <c r="AOK56" s="107"/>
      <c r="AOL56" s="107"/>
      <c r="AOM56" s="107"/>
      <c r="AON56" s="107"/>
      <c r="AOO56" s="107"/>
      <c r="AOP56" s="107"/>
      <c r="AOQ56" s="107"/>
      <c r="AOR56" s="107"/>
      <c r="AOS56" s="107"/>
      <c r="AOT56" s="107"/>
      <c r="AOU56" s="107"/>
      <c r="AOV56" s="107"/>
      <c r="AOW56" s="107"/>
      <c r="AOX56" s="107"/>
      <c r="AOY56" s="107"/>
      <c r="AOZ56" s="107"/>
      <c r="APA56" s="107"/>
      <c r="APB56" s="107"/>
      <c r="APC56" s="107"/>
      <c r="APD56" s="107"/>
      <c r="APE56" s="107"/>
      <c r="APF56" s="107"/>
      <c r="APG56" s="107"/>
      <c r="APH56" s="107"/>
      <c r="API56" s="107"/>
      <c r="APJ56" s="107"/>
      <c r="APK56" s="107"/>
      <c r="APL56" s="107"/>
      <c r="APM56" s="107"/>
      <c r="APN56" s="107"/>
      <c r="APO56" s="107"/>
      <c r="APP56" s="107"/>
      <c r="APQ56" s="107"/>
      <c r="APR56" s="107"/>
      <c r="APS56" s="107"/>
      <c r="APT56" s="107"/>
      <c r="APU56" s="107"/>
      <c r="APV56" s="107"/>
      <c r="APW56" s="107"/>
      <c r="APX56" s="107"/>
      <c r="APY56" s="107"/>
      <c r="APZ56" s="107"/>
      <c r="AQA56" s="107"/>
      <c r="AQB56" s="107"/>
      <c r="AQC56" s="107"/>
      <c r="AQD56" s="107"/>
      <c r="AQE56" s="107"/>
      <c r="AQF56" s="107"/>
      <c r="AQG56" s="107"/>
      <c r="AQH56" s="107"/>
      <c r="AQI56" s="107"/>
      <c r="AQJ56" s="107"/>
      <c r="AQK56" s="107"/>
      <c r="AQL56" s="107"/>
      <c r="AQM56" s="107"/>
      <c r="AQN56" s="107"/>
      <c r="AQO56" s="107"/>
      <c r="AQP56" s="107"/>
      <c r="AQQ56" s="107"/>
      <c r="AQR56" s="107"/>
      <c r="AQS56" s="107"/>
      <c r="AQT56" s="107"/>
      <c r="AQU56" s="107"/>
      <c r="AQV56" s="107"/>
      <c r="AQW56" s="107"/>
      <c r="AQX56" s="107"/>
      <c r="AQY56" s="107"/>
      <c r="AQZ56" s="107"/>
      <c r="ARA56" s="107"/>
      <c r="ARB56" s="107"/>
      <c r="ARC56" s="107"/>
      <c r="ARD56" s="107"/>
      <c r="ARE56" s="107"/>
      <c r="ARF56" s="107"/>
      <c r="ARG56" s="107"/>
      <c r="ARH56" s="107"/>
      <c r="ARI56" s="107"/>
      <c r="ARJ56" s="107"/>
      <c r="ARK56" s="107"/>
      <c r="ARL56" s="107"/>
      <c r="ARM56" s="107"/>
      <c r="ARN56" s="107"/>
      <c r="ARO56" s="107"/>
      <c r="ARP56" s="107"/>
      <c r="ARQ56" s="107"/>
      <c r="ARR56" s="107"/>
      <c r="ARS56" s="107"/>
      <c r="ART56" s="107"/>
      <c r="ARU56" s="107"/>
      <c r="ARV56" s="107"/>
      <c r="ARW56" s="107"/>
      <c r="ARX56" s="107"/>
      <c r="ARY56" s="107"/>
      <c r="ARZ56" s="107"/>
      <c r="ASA56" s="107"/>
      <c r="ASB56" s="107"/>
      <c r="ASC56" s="107"/>
      <c r="ASD56" s="107"/>
      <c r="ASE56" s="107"/>
      <c r="ASF56" s="107"/>
      <c r="ASG56" s="107"/>
      <c r="ASH56" s="107"/>
      <c r="ASI56" s="107"/>
      <c r="ASJ56" s="107"/>
      <c r="ASK56" s="107"/>
      <c r="ASL56" s="107"/>
      <c r="ASM56" s="107"/>
      <c r="ASN56" s="107"/>
      <c r="ASO56" s="107"/>
      <c r="ASP56" s="107"/>
      <c r="ASQ56" s="107"/>
      <c r="ASR56" s="107"/>
      <c r="ASS56" s="107"/>
      <c r="AST56" s="107"/>
      <c r="ASU56" s="107"/>
      <c r="ASV56" s="107"/>
      <c r="ASW56" s="107"/>
      <c r="ASX56" s="107"/>
      <c r="ASY56" s="107"/>
      <c r="ASZ56" s="107"/>
      <c r="ATA56" s="107"/>
      <c r="ATB56" s="107"/>
      <c r="ATC56" s="107"/>
      <c r="ATD56" s="107"/>
      <c r="ATE56" s="107"/>
      <c r="ATF56" s="107"/>
      <c r="ATG56" s="107"/>
      <c r="ATH56" s="107"/>
      <c r="ATI56" s="107"/>
      <c r="ATJ56" s="107"/>
      <c r="ATK56" s="107"/>
      <c r="ATL56" s="107"/>
      <c r="ATM56" s="107"/>
      <c r="ATN56" s="107"/>
      <c r="ATO56" s="107"/>
      <c r="ATP56" s="107"/>
      <c r="ATQ56" s="107"/>
      <c r="ATR56" s="107"/>
      <c r="ATS56" s="107"/>
      <c r="ATT56" s="107"/>
      <c r="ATU56" s="107"/>
      <c r="ATV56" s="107"/>
      <c r="ATW56" s="107"/>
      <c r="ATX56" s="107"/>
      <c r="ATY56" s="107"/>
      <c r="ATZ56" s="107"/>
      <c r="AUA56" s="107"/>
      <c r="AUB56" s="107"/>
      <c r="AUC56" s="107"/>
      <c r="AUD56" s="107"/>
      <c r="AUE56" s="107"/>
      <c r="AUF56" s="107"/>
      <c r="AUG56" s="107"/>
      <c r="AUH56" s="107"/>
      <c r="AUI56" s="107"/>
      <c r="AUJ56" s="107"/>
      <c r="AUK56" s="107"/>
      <c r="AUL56" s="107"/>
      <c r="AUM56" s="107"/>
      <c r="AUN56" s="107"/>
      <c r="AUO56" s="107"/>
      <c r="AUP56" s="107"/>
      <c r="AUQ56" s="107"/>
      <c r="AUR56" s="107"/>
      <c r="AUS56" s="107"/>
      <c r="AUT56" s="107"/>
      <c r="AUU56" s="107"/>
      <c r="AUV56" s="107"/>
      <c r="AUW56" s="107"/>
      <c r="AUX56" s="107"/>
      <c r="AUY56" s="107"/>
      <c r="AUZ56" s="107"/>
      <c r="AVA56" s="107"/>
      <c r="AVB56" s="107"/>
      <c r="AVC56" s="107"/>
      <c r="AVD56" s="107"/>
      <c r="AVE56" s="107"/>
      <c r="AVF56" s="107"/>
      <c r="AVG56" s="107"/>
      <c r="AVH56" s="107"/>
      <c r="AVI56" s="107"/>
      <c r="AVJ56" s="107"/>
      <c r="AVK56" s="107"/>
      <c r="AVL56" s="107"/>
      <c r="AVM56" s="107"/>
      <c r="AVN56" s="107"/>
      <c r="AVO56" s="107"/>
      <c r="AVP56" s="107"/>
      <c r="AVQ56" s="107"/>
      <c r="AVR56" s="107"/>
      <c r="AVS56" s="107"/>
      <c r="AVT56" s="107"/>
      <c r="AVU56" s="107"/>
      <c r="AVV56" s="107"/>
      <c r="AVW56" s="107"/>
      <c r="AVX56" s="107"/>
      <c r="AVY56" s="107"/>
      <c r="AVZ56" s="107"/>
      <c r="AWA56" s="107"/>
      <c r="AWB56" s="107"/>
      <c r="AWC56" s="107"/>
      <c r="AWD56" s="107"/>
      <c r="AWE56" s="107"/>
      <c r="AWF56" s="107"/>
      <c r="AWG56" s="107"/>
      <c r="AWH56" s="107"/>
      <c r="AWI56" s="107"/>
      <c r="AWJ56" s="107"/>
      <c r="AWK56" s="107"/>
      <c r="AWL56" s="107"/>
      <c r="AWM56" s="107"/>
      <c r="AWN56" s="107"/>
      <c r="AWO56" s="107"/>
      <c r="AWP56" s="107"/>
      <c r="AWQ56" s="107"/>
      <c r="AWR56" s="107"/>
      <c r="AWS56" s="107"/>
      <c r="AWT56" s="107"/>
      <c r="AWU56" s="107"/>
      <c r="AWV56" s="107"/>
      <c r="AWW56" s="107"/>
      <c r="AWX56" s="107"/>
      <c r="AWY56" s="107"/>
      <c r="AWZ56" s="107"/>
      <c r="AXA56" s="107"/>
      <c r="AXB56" s="107"/>
      <c r="AXC56" s="107"/>
      <c r="AXD56" s="107"/>
      <c r="AXE56" s="107"/>
      <c r="AXF56" s="107"/>
      <c r="AXG56" s="107"/>
      <c r="AXH56" s="107"/>
      <c r="AXI56" s="107"/>
      <c r="AXJ56" s="107"/>
      <c r="AXK56" s="107"/>
      <c r="AXL56" s="107"/>
      <c r="AXM56" s="107"/>
      <c r="AXN56" s="107"/>
      <c r="AXO56" s="107"/>
      <c r="AXP56" s="107"/>
      <c r="AXQ56" s="107"/>
      <c r="AXR56" s="107"/>
      <c r="AXS56" s="107"/>
      <c r="AXT56" s="107"/>
      <c r="AXU56" s="107"/>
      <c r="AXV56" s="107"/>
      <c r="AXW56" s="107"/>
      <c r="AXX56" s="107"/>
      <c r="AXY56" s="107"/>
      <c r="AXZ56" s="107"/>
      <c r="AYA56" s="107"/>
      <c r="AYB56" s="107"/>
      <c r="AYC56" s="107"/>
      <c r="AYD56" s="107"/>
      <c r="AYE56" s="107"/>
      <c r="AYF56" s="107"/>
      <c r="AYG56" s="107"/>
      <c r="AYH56" s="107"/>
      <c r="AYI56" s="107"/>
      <c r="AYJ56" s="107"/>
      <c r="AYK56" s="107"/>
      <c r="AYL56" s="107"/>
      <c r="AYM56" s="107"/>
      <c r="AYN56" s="107"/>
      <c r="AYO56" s="107"/>
      <c r="AYP56" s="107"/>
      <c r="AYQ56" s="107"/>
      <c r="AYR56" s="107"/>
      <c r="AYS56" s="107"/>
      <c r="AYT56" s="107"/>
      <c r="AYU56" s="107"/>
      <c r="AYV56" s="107"/>
      <c r="AYW56" s="107"/>
      <c r="AYX56" s="107"/>
      <c r="AYY56" s="107"/>
      <c r="AYZ56" s="107"/>
      <c r="AZA56" s="107"/>
      <c r="AZB56" s="107"/>
      <c r="AZC56" s="107"/>
      <c r="AZD56" s="107"/>
      <c r="AZE56" s="107"/>
      <c r="AZF56" s="107"/>
      <c r="AZG56" s="107"/>
      <c r="AZH56" s="107"/>
      <c r="AZI56" s="107"/>
      <c r="AZJ56" s="107"/>
      <c r="AZK56" s="107"/>
      <c r="AZL56" s="107"/>
      <c r="AZM56" s="107"/>
      <c r="AZN56" s="107"/>
      <c r="AZO56" s="107"/>
      <c r="AZP56" s="107"/>
      <c r="AZQ56" s="107"/>
      <c r="AZR56" s="107"/>
      <c r="AZS56" s="107"/>
      <c r="AZT56" s="107"/>
      <c r="AZU56" s="107"/>
      <c r="AZV56" s="107"/>
      <c r="AZW56" s="107"/>
      <c r="AZX56" s="107"/>
      <c r="AZY56" s="107"/>
      <c r="AZZ56" s="107"/>
      <c r="BAA56" s="107"/>
      <c r="BAB56" s="107"/>
      <c r="BAC56" s="107"/>
      <c r="BAD56" s="107"/>
      <c r="BAE56" s="107"/>
      <c r="BAF56" s="107"/>
      <c r="BAG56" s="107"/>
      <c r="BAH56" s="107"/>
      <c r="BAI56" s="107"/>
      <c r="BAJ56" s="107"/>
      <c r="BAK56" s="107"/>
      <c r="BAL56" s="107"/>
      <c r="BAM56" s="107"/>
      <c r="BAN56" s="107"/>
      <c r="BAO56" s="107"/>
      <c r="BAP56" s="107"/>
      <c r="BAQ56" s="107"/>
      <c r="BAR56" s="107"/>
      <c r="BAS56" s="107"/>
      <c r="BAT56" s="107"/>
      <c r="BAU56" s="107"/>
      <c r="BAV56" s="107"/>
      <c r="BAW56" s="107"/>
      <c r="BAX56" s="107"/>
      <c r="BAY56" s="107"/>
      <c r="BAZ56" s="107"/>
      <c r="BBA56" s="107"/>
      <c r="BBB56" s="107"/>
      <c r="BBC56" s="107"/>
      <c r="BBD56" s="107"/>
      <c r="BBE56" s="107"/>
      <c r="BBF56" s="107"/>
      <c r="BBG56" s="107"/>
      <c r="BBH56" s="107"/>
      <c r="BBI56" s="107"/>
      <c r="BBJ56" s="107"/>
      <c r="BBK56" s="107"/>
      <c r="BBL56" s="107"/>
      <c r="BBM56" s="107"/>
      <c r="BBN56" s="107"/>
      <c r="BBO56" s="107"/>
      <c r="BBP56" s="107"/>
      <c r="BBQ56" s="107"/>
      <c r="BBR56" s="107"/>
      <c r="BBS56" s="107"/>
      <c r="BBT56" s="107"/>
      <c r="BBU56" s="107"/>
      <c r="BBV56" s="107"/>
      <c r="BBW56" s="107"/>
      <c r="BBX56" s="107"/>
      <c r="BBY56" s="107"/>
      <c r="BBZ56" s="107"/>
      <c r="BCA56" s="107"/>
      <c r="BCB56" s="107"/>
      <c r="BCC56" s="107"/>
      <c r="BCD56" s="107"/>
      <c r="BCE56" s="107"/>
      <c r="BCF56" s="107"/>
      <c r="BCG56" s="107"/>
      <c r="BCH56" s="107"/>
      <c r="BCI56" s="107"/>
      <c r="BCJ56" s="107"/>
      <c r="BCK56" s="107"/>
      <c r="BCL56" s="107"/>
      <c r="BCM56" s="107"/>
      <c r="BCN56" s="107"/>
      <c r="BCO56" s="107"/>
      <c r="BCP56" s="107"/>
      <c r="BCQ56" s="107"/>
      <c r="BCR56" s="107"/>
      <c r="BCS56" s="107"/>
      <c r="BCT56" s="107"/>
      <c r="BCU56" s="107"/>
      <c r="BCV56" s="107"/>
      <c r="BCW56" s="107"/>
      <c r="BCX56" s="107"/>
      <c r="BCY56" s="107"/>
      <c r="BCZ56" s="107"/>
      <c r="BDA56" s="107"/>
      <c r="BDB56" s="107"/>
      <c r="BDC56" s="107"/>
      <c r="BDD56" s="107"/>
      <c r="BDE56" s="107"/>
      <c r="BDF56" s="107"/>
      <c r="BDG56" s="107"/>
      <c r="BDH56" s="107"/>
      <c r="BDI56" s="107"/>
      <c r="BDJ56" s="107"/>
      <c r="BDK56" s="107"/>
      <c r="BDL56" s="107"/>
      <c r="BDM56" s="107"/>
      <c r="BDN56" s="107"/>
      <c r="BDO56" s="107"/>
      <c r="BDP56" s="107"/>
      <c r="BDQ56" s="107"/>
      <c r="BDR56" s="107"/>
      <c r="BDS56" s="107"/>
      <c r="BDT56" s="107"/>
      <c r="BDU56" s="107"/>
      <c r="BDV56" s="107"/>
      <c r="BDW56" s="107"/>
      <c r="BDX56" s="107"/>
      <c r="BDY56" s="107"/>
      <c r="BDZ56" s="107"/>
      <c r="BEA56" s="107"/>
      <c r="BEB56" s="107"/>
      <c r="BEC56" s="107"/>
      <c r="BED56" s="107"/>
      <c r="BEE56" s="107"/>
      <c r="BEF56" s="107"/>
      <c r="BEG56" s="107"/>
      <c r="BEH56" s="107"/>
      <c r="BEI56" s="107"/>
      <c r="BEJ56" s="107"/>
      <c r="BEK56" s="107"/>
      <c r="BEL56" s="107"/>
      <c r="BEM56" s="107"/>
      <c r="BEN56" s="107"/>
      <c r="BEO56" s="107"/>
      <c r="BEP56" s="107"/>
      <c r="BEQ56" s="107"/>
      <c r="BER56" s="107"/>
      <c r="BES56" s="107"/>
      <c r="BET56" s="107"/>
      <c r="BEU56" s="107"/>
      <c r="BEV56" s="107"/>
      <c r="BEW56" s="107"/>
      <c r="BEX56" s="107"/>
      <c r="BEY56" s="107"/>
      <c r="BEZ56" s="107"/>
      <c r="BFA56" s="107"/>
      <c r="BFB56" s="107"/>
      <c r="BFC56" s="107"/>
      <c r="BFD56" s="107"/>
      <c r="BFE56" s="107"/>
      <c r="BFF56" s="107"/>
      <c r="BFG56" s="107"/>
      <c r="BFH56" s="107"/>
      <c r="BFI56" s="107"/>
      <c r="BFJ56" s="107"/>
      <c r="BFK56" s="107"/>
      <c r="BFL56" s="107"/>
      <c r="BFM56" s="107"/>
      <c r="BFN56" s="107"/>
      <c r="BFO56" s="107"/>
      <c r="BFP56" s="107"/>
      <c r="BFQ56" s="107"/>
      <c r="BFR56" s="107"/>
      <c r="BFS56" s="107"/>
      <c r="BFT56" s="107"/>
      <c r="BFU56" s="107"/>
      <c r="BFV56" s="107"/>
      <c r="BFW56" s="107"/>
      <c r="BFX56" s="107"/>
      <c r="BFY56" s="107"/>
      <c r="BFZ56" s="107"/>
      <c r="BGA56" s="107"/>
      <c r="BGB56" s="107"/>
      <c r="BGC56" s="107"/>
      <c r="BGD56" s="107"/>
      <c r="BGE56" s="107"/>
      <c r="BGF56" s="107"/>
      <c r="BGG56" s="107"/>
      <c r="BGH56" s="107"/>
      <c r="BGI56" s="107"/>
      <c r="BGJ56" s="107"/>
      <c r="BGK56" s="107"/>
      <c r="BGL56" s="107"/>
      <c r="BGM56" s="107"/>
      <c r="BGN56" s="107"/>
      <c r="BGO56" s="107"/>
      <c r="BGP56" s="107"/>
      <c r="BGQ56" s="107"/>
      <c r="BGR56" s="107"/>
      <c r="BGS56" s="107"/>
      <c r="BGT56" s="107"/>
      <c r="BGU56" s="107"/>
      <c r="BGV56" s="107"/>
      <c r="BGW56" s="107"/>
      <c r="BGX56" s="107"/>
      <c r="BGY56" s="107"/>
      <c r="BGZ56" s="107"/>
      <c r="BHA56" s="107"/>
      <c r="BHB56" s="107"/>
      <c r="BHC56" s="107"/>
      <c r="BHD56" s="107"/>
      <c r="BHE56" s="107"/>
      <c r="BHF56" s="107"/>
      <c r="BHG56" s="107"/>
      <c r="BHH56" s="107"/>
      <c r="BHI56" s="107"/>
      <c r="BHJ56" s="107"/>
      <c r="BHK56" s="107"/>
      <c r="BHL56" s="107"/>
      <c r="BHM56" s="107"/>
      <c r="BHN56" s="107"/>
      <c r="BHO56" s="107"/>
      <c r="BHP56" s="107"/>
      <c r="BHQ56" s="107"/>
      <c r="BHR56" s="107"/>
      <c r="BHS56" s="107"/>
      <c r="BHT56" s="107"/>
      <c r="BHU56" s="107"/>
      <c r="BHV56" s="107"/>
      <c r="BHW56" s="107"/>
      <c r="BHX56" s="107"/>
      <c r="BHY56" s="107"/>
      <c r="BHZ56" s="107"/>
      <c r="BIA56" s="107"/>
      <c r="BIB56" s="107"/>
      <c r="BIC56" s="107"/>
      <c r="BID56" s="107"/>
      <c r="BIE56" s="107"/>
      <c r="BIF56" s="107"/>
      <c r="BIG56" s="107"/>
      <c r="BIH56" s="107"/>
      <c r="BII56" s="107"/>
      <c r="BIJ56" s="107"/>
      <c r="BIK56" s="107"/>
      <c r="BIL56" s="107"/>
      <c r="BIM56" s="107"/>
      <c r="BIN56" s="107"/>
      <c r="BIO56" s="107"/>
      <c r="BIP56" s="107"/>
      <c r="BIQ56" s="107"/>
      <c r="BIR56" s="107"/>
      <c r="BIS56" s="107"/>
      <c r="BIT56" s="107"/>
      <c r="BIU56" s="107"/>
      <c r="BIV56" s="107"/>
      <c r="BIW56" s="107"/>
      <c r="BIX56" s="107"/>
      <c r="BIY56" s="107"/>
      <c r="BIZ56" s="107"/>
      <c r="BJA56" s="107"/>
      <c r="BJB56" s="107"/>
      <c r="BJC56" s="107"/>
      <c r="BJD56" s="107"/>
      <c r="BJE56" s="107"/>
      <c r="BJF56" s="107"/>
      <c r="BJG56" s="107"/>
      <c r="BJH56" s="107"/>
      <c r="BJI56" s="107"/>
      <c r="BJJ56" s="107"/>
      <c r="BJK56" s="107"/>
      <c r="BJL56" s="107"/>
      <c r="BJM56" s="107"/>
      <c r="BJN56" s="107"/>
      <c r="BJO56" s="107"/>
      <c r="BJP56" s="107"/>
      <c r="BJQ56" s="107"/>
      <c r="BJR56" s="107"/>
      <c r="BJS56" s="107"/>
      <c r="BJT56" s="107"/>
      <c r="BJU56" s="107"/>
      <c r="BJV56" s="107"/>
      <c r="BJW56" s="107"/>
      <c r="BJX56" s="107"/>
      <c r="BJY56" s="107"/>
      <c r="BJZ56" s="107"/>
      <c r="BKA56" s="107"/>
      <c r="BKB56" s="107"/>
      <c r="BKC56" s="107"/>
      <c r="BKD56" s="107"/>
      <c r="BKE56" s="107"/>
      <c r="BKF56" s="107"/>
      <c r="BKG56" s="107"/>
      <c r="BKH56" s="107"/>
      <c r="BKI56" s="107"/>
      <c r="BKJ56" s="107"/>
      <c r="BKK56" s="107"/>
      <c r="BKL56" s="107"/>
      <c r="BKM56" s="107"/>
      <c r="BKN56" s="107"/>
      <c r="BKO56" s="107"/>
      <c r="BKP56" s="107"/>
      <c r="BKQ56" s="107"/>
      <c r="BKR56" s="107"/>
      <c r="BKS56" s="107"/>
      <c r="BKT56" s="107"/>
      <c r="BKU56" s="107"/>
      <c r="BKV56" s="107"/>
      <c r="BKW56" s="107"/>
      <c r="BKX56" s="107"/>
      <c r="BKY56" s="107"/>
      <c r="BKZ56" s="107"/>
      <c r="BLA56" s="107"/>
      <c r="BLB56" s="107"/>
      <c r="BLC56" s="107"/>
      <c r="BLD56" s="107"/>
      <c r="BLE56" s="107"/>
      <c r="BLF56" s="107"/>
      <c r="BLG56" s="107"/>
      <c r="BLH56" s="107"/>
      <c r="BLI56" s="107"/>
      <c r="BLJ56" s="107"/>
      <c r="BLK56" s="107"/>
      <c r="BLL56" s="107"/>
      <c r="BLM56" s="107"/>
      <c r="BLN56" s="107"/>
      <c r="BLO56" s="107"/>
      <c r="BLP56" s="107"/>
      <c r="BLQ56" s="107"/>
      <c r="BLR56" s="107"/>
      <c r="BLS56" s="107"/>
      <c r="BLT56" s="107"/>
      <c r="BLU56" s="107"/>
      <c r="BLV56" s="107"/>
      <c r="BLW56" s="107"/>
      <c r="BLX56" s="107"/>
      <c r="BLY56" s="107"/>
      <c r="BLZ56" s="107"/>
      <c r="BMA56" s="107"/>
      <c r="BMB56" s="107"/>
      <c r="BMC56" s="107"/>
      <c r="BMD56" s="107"/>
      <c r="BME56" s="107"/>
      <c r="BMF56" s="107"/>
      <c r="BMG56" s="107"/>
      <c r="BMH56" s="107"/>
      <c r="BMI56" s="107"/>
      <c r="BMJ56" s="107"/>
      <c r="BMK56" s="107"/>
      <c r="BML56" s="107"/>
      <c r="BMM56" s="107"/>
      <c r="BMN56" s="107"/>
      <c r="BMO56" s="107"/>
      <c r="BMP56" s="107"/>
      <c r="BMQ56" s="107"/>
      <c r="BMR56" s="107"/>
      <c r="BMS56" s="107"/>
      <c r="BMT56" s="107"/>
      <c r="BMU56" s="107"/>
      <c r="BMV56" s="107"/>
      <c r="BMW56" s="107"/>
      <c r="BMX56" s="107"/>
      <c r="BMY56" s="107"/>
      <c r="BMZ56" s="107"/>
      <c r="BNA56" s="107"/>
      <c r="BNB56" s="107"/>
      <c r="BNC56" s="107"/>
      <c r="BND56" s="107"/>
      <c r="BNE56" s="107"/>
      <c r="BNF56" s="107"/>
      <c r="BNG56" s="107"/>
      <c r="BNH56" s="107"/>
      <c r="BNI56" s="107"/>
      <c r="BNJ56" s="107"/>
      <c r="BNK56" s="107"/>
      <c r="BNL56" s="107"/>
      <c r="BNM56" s="107"/>
      <c r="BNN56" s="107"/>
      <c r="BNO56" s="107"/>
      <c r="BNP56" s="107"/>
      <c r="BNQ56" s="107"/>
      <c r="BNR56" s="107"/>
      <c r="BNS56" s="107"/>
      <c r="BNT56" s="107"/>
      <c r="BNU56" s="107"/>
      <c r="BNV56" s="107"/>
      <c r="BNW56" s="107"/>
      <c r="BNX56" s="107"/>
      <c r="BNY56" s="107"/>
      <c r="BNZ56" s="107"/>
      <c r="BOA56" s="107"/>
      <c r="BOB56" s="107"/>
      <c r="BOC56" s="107"/>
      <c r="BOD56" s="107"/>
      <c r="BOE56" s="107"/>
      <c r="BOF56" s="107"/>
      <c r="BOG56" s="107"/>
      <c r="BOH56" s="107"/>
      <c r="BOI56" s="107"/>
      <c r="BOJ56" s="107"/>
      <c r="BOK56" s="107"/>
      <c r="BOL56" s="107"/>
      <c r="BOM56" s="107"/>
      <c r="BON56" s="107"/>
      <c r="BOO56" s="107"/>
      <c r="BOP56" s="107"/>
      <c r="BOQ56" s="107"/>
      <c r="BOR56" s="107"/>
      <c r="BOS56" s="107"/>
      <c r="BOT56" s="107"/>
      <c r="BOU56" s="107"/>
      <c r="BOV56" s="107"/>
      <c r="BOW56" s="107"/>
      <c r="BOX56" s="107"/>
      <c r="BOY56" s="107"/>
      <c r="BOZ56" s="107"/>
      <c r="BPA56" s="107"/>
      <c r="BPB56" s="107"/>
      <c r="BPC56" s="107"/>
      <c r="BPD56" s="107"/>
      <c r="BPE56" s="107"/>
      <c r="BPF56" s="107"/>
      <c r="BPG56" s="107"/>
      <c r="BPH56" s="107"/>
      <c r="BPI56" s="107"/>
      <c r="BPJ56" s="107"/>
      <c r="BPK56" s="107"/>
      <c r="BPL56" s="107"/>
      <c r="BPM56" s="107"/>
      <c r="BPN56" s="107"/>
      <c r="BPO56" s="107"/>
      <c r="BPP56" s="107"/>
      <c r="BPQ56" s="107"/>
      <c r="BPR56" s="107"/>
      <c r="BPS56" s="107"/>
      <c r="BPT56" s="107"/>
      <c r="BPU56" s="107"/>
      <c r="BPV56" s="107"/>
      <c r="BPW56" s="107"/>
      <c r="BPX56" s="107"/>
      <c r="BPY56" s="107"/>
      <c r="BPZ56" s="107"/>
      <c r="BQA56" s="107"/>
      <c r="BQB56" s="107"/>
      <c r="BQC56" s="107"/>
      <c r="BQD56" s="107"/>
      <c r="BQE56" s="107"/>
      <c r="BQF56" s="107"/>
      <c r="BQG56" s="107"/>
      <c r="BQH56" s="107"/>
      <c r="BQI56" s="107"/>
      <c r="BQJ56" s="107"/>
      <c r="BQK56" s="107"/>
      <c r="BQL56" s="107"/>
      <c r="BQM56" s="107"/>
      <c r="BQN56" s="107"/>
      <c r="BQO56" s="107"/>
      <c r="BQP56" s="107"/>
      <c r="BQQ56" s="107"/>
      <c r="BQR56" s="107"/>
      <c r="BQS56" s="107"/>
      <c r="BQT56" s="107"/>
      <c r="BQU56" s="107"/>
      <c r="BQV56" s="107"/>
      <c r="BQW56" s="107"/>
      <c r="BQX56" s="107"/>
      <c r="BQY56" s="107"/>
      <c r="BQZ56" s="107"/>
      <c r="BRA56" s="107"/>
      <c r="BRB56" s="107"/>
      <c r="BRC56" s="107"/>
      <c r="BRD56" s="107"/>
      <c r="BRE56" s="107"/>
      <c r="BRF56" s="107"/>
      <c r="BRG56" s="107"/>
      <c r="BRH56" s="107"/>
      <c r="BRI56" s="107"/>
      <c r="BRJ56" s="107"/>
      <c r="BRK56" s="107"/>
      <c r="BRL56" s="107"/>
      <c r="BRM56" s="107"/>
      <c r="BRN56" s="107"/>
      <c r="BRO56" s="107"/>
      <c r="BRP56" s="107"/>
      <c r="BRQ56" s="107"/>
      <c r="BRR56" s="107"/>
      <c r="BRS56" s="107"/>
      <c r="BRT56" s="107"/>
      <c r="BRU56" s="107"/>
      <c r="BRV56" s="107"/>
      <c r="BRW56" s="107"/>
      <c r="BRX56" s="107"/>
      <c r="BRY56" s="107"/>
      <c r="BRZ56" s="107"/>
      <c r="BSA56" s="107"/>
      <c r="BSB56" s="107"/>
      <c r="BSC56" s="107"/>
      <c r="BSD56" s="107"/>
      <c r="BSE56" s="107"/>
      <c r="BSF56" s="107"/>
      <c r="BSG56" s="107"/>
      <c r="BSH56" s="107"/>
      <c r="BSI56" s="107"/>
      <c r="BSJ56" s="107"/>
      <c r="BSK56" s="107"/>
      <c r="BSL56" s="107"/>
      <c r="BSM56" s="107"/>
      <c r="BSN56" s="107"/>
      <c r="BSO56" s="107"/>
      <c r="BSP56" s="107"/>
      <c r="BSQ56" s="107"/>
      <c r="BSR56" s="107"/>
      <c r="BSS56" s="107"/>
      <c r="BST56" s="107"/>
      <c r="BSU56" s="107"/>
      <c r="BSV56" s="107"/>
      <c r="BSW56" s="107"/>
      <c r="BSX56" s="107"/>
      <c r="BSY56" s="107"/>
      <c r="BSZ56" s="107"/>
      <c r="BTA56" s="107"/>
      <c r="BTB56" s="107"/>
      <c r="BTC56" s="107"/>
      <c r="BTD56" s="107"/>
      <c r="BTE56" s="107"/>
      <c r="BTF56" s="107"/>
      <c r="BTG56" s="107"/>
      <c r="BTH56" s="107"/>
      <c r="BTI56" s="107"/>
      <c r="BTJ56" s="107"/>
      <c r="BTK56" s="107"/>
      <c r="BTL56" s="107"/>
      <c r="BTM56" s="107"/>
      <c r="BTN56" s="107"/>
      <c r="BTO56" s="107"/>
      <c r="BTP56" s="107"/>
      <c r="BTQ56" s="107"/>
      <c r="BTR56" s="107"/>
      <c r="BTS56" s="107"/>
      <c r="BTT56" s="107"/>
      <c r="BTU56" s="107"/>
      <c r="BTV56" s="107"/>
      <c r="BTW56" s="107"/>
      <c r="BTX56" s="107"/>
      <c r="BTY56" s="107"/>
      <c r="BTZ56" s="107"/>
      <c r="BUA56" s="107"/>
      <c r="BUB56" s="107"/>
      <c r="BUC56" s="107"/>
      <c r="BUD56" s="107"/>
      <c r="BUE56" s="107"/>
      <c r="BUF56" s="107"/>
      <c r="BUG56" s="107"/>
      <c r="BUH56" s="107"/>
      <c r="BUI56" s="107"/>
      <c r="BUJ56" s="107"/>
      <c r="BUK56" s="107"/>
      <c r="BUL56" s="107"/>
      <c r="BUM56" s="107"/>
      <c r="BUN56" s="107"/>
      <c r="BUO56" s="107"/>
      <c r="BUP56" s="107"/>
      <c r="BUQ56" s="107"/>
      <c r="BUR56" s="107"/>
      <c r="BUS56" s="107"/>
      <c r="BUT56" s="107"/>
      <c r="BUU56" s="107"/>
      <c r="BUV56" s="107"/>
      <c r="BUW56" s="107"/>
      <c r="BUX56" s="107"/>
      <c r="BUY56" s="107"/>
      <c r="BUZ56" s="107"/>
      <c r="BVA56" s="107"/>
      <c r="BVB56" s="107"/>
      <c r="BVC56" s="107"/>
      <c r="BVD56" s="107"/>
      <c r="BVE56" s="107"/>
      <c r="BVF56" s="107"/>
      <c r="BVG56" s="107"/>
      <c r="BVH56" s="107"/>
      <c r="BVI56" s="107"/>
      <c r="BVJ56" s="107"/>
      <c r="BVK56" s="107"/>
      <c r="BVL56" s="107"/>
      <c r="BVM56" s="107"/>
      <c r="BVN56" s="107"/>
      <c r="BVO56" s="107"/>
      <c r="BVP56" s="107"/>
      <c r="BVQ56" s="107"/>
      <c r="BVR56" s="107"/>
      <c r="BVS56" s="107"/>
      <c r="BVT56" s="107"/>
      <c r="BVU56" s="107"/>
      <c r="BVV56" s="107"/>
      <c r="BVW56" s="107"/>
      <c r="BVX56" s="107"/>
      <c r="BVY56" s="107"/>
      <c r="BVZ56" s="107"/>
      <c r="BWA56" s="107"/>
      <c r="BWB56" s="107"/>
      <c r="BWC56" s="107"/>
      <c r="BWD56" s="107"/>
      <c r="BWE56" s="107"/>
      <c r="BWF56" s="107"/>
      <c r="BWG56" s="107"/>
      <c r="BWH56" s="107"/>
      <c r="BWI56" s="107"/>
      <c r="BWJ56" s="107"/>
      <c r="BWK56" s="107"/>
      <c r="BWL56" s="107"/>
      <c r="BWM56" s="107"/>
      <c r="BWN56" s="107"/>
      <c r="BWO56" s="107"/>
      <c r="BWP56" s="107"/>
      <c r="BWQ56" s="107"/>
      <c r="BWR56" s="107"/>
      <c r="BWS56" s="107"/>
      <c r="BWT56" s="107"/>
      <c r="BWU56" s="107"/>
      <c r="BWV56" s="107"/>
      <c r="BWW56" s="107"/>
      <c r="BWX56" s="107"/>
      <c r="BWY56" s="107"/>
      <c r="BWZ56" s="107"/>
      <c r="BXA56" s="107"/>
      <c r="BXB56" s="107"/>
      <c r="BXC56" s="107"/>
      <c r="BXD56" s="107"/>
      <c r="BXE56" s="107"/>
      <c r="BXF56" s="107"/>
      <c r="BXG56" s="107"/>
      <c r="BXH56" s="107"/>
      <c r="BXI56" s="107"/>
      <c r="BXJ56" s="107"/>
      <c r="BXK56" s="107"/>
      <c r="BXL56" s="107"/>
      <c r="BXM56" s="107"/>
      <c r="BXN56" s="107"/>
      <c r="BXO56" s="107"/>
      <c r="BXP56" s="107"/>
      <c r="BXQ56" s="107"/>
      <c r="BXR56" s="107"/>
      <c r="BXS56" s="107"/>
      <c r="BXT56" s="107"/>
      <c r="BXU56" s="107"/>
      <c r="BXV56" s="107"/>
      <c r="BXW56" s="107"/>
      <c r="BXX56" s="107"/>
      <c r="BXY56" s="107"/>
      <c r="BXZ56" s="107"/>
      <c r="BYA56" s="107"/>
      <c r="BYB56" s="107"/>
      <c r="BYC56" s="107"/>
      <c r="BYD56" s="107"/>
      <c r="BYE56" s="107"/>
      <c r="BYF56" s="107"/>
      <c r="BYG56" s="107"/>
      <c r="BYH56" s="107"/>
      <c r="BYI56" s="107"/>
      <c r="BYJ56" s="107"/>
      <c r="BYK56" s="107"/>
      <c r="BYL56" s="107"/>
      <c r="BYM56" s="107"/>
      <c r="BYN56" s="107"/>
      <c r="BYO56" s="107"/>
      <c r="BYP56" s="107"/>
      <c r="BYQ56" s="107"/>
      <c r="BYR56" s="107"/>
      <c r="BYS56" s="107"/>
      <c r="BYT56" s="107"/>
      <c r="BYU56" s="107"/>
      <c r="BYV56" s="107"/>
      <c r="BYW56" s="107"/>
      <c r="BYX56" s="107"/>
      <c r="BYY56" s="107"/>
      <c r="BYZ56" s="107"/>
      <c r="BZA56" s="107"/>
      <c r="BZB56" s="107"/>
      <c r="BZC56" s="107"/>
      <c r="BZD56" s="107"/>
      <c r="BZE56" s="107"/>
      <c r="BZF56" s="107"/>
      <c r="BZG56" s="107"/>
      <c r="BZH56" s="107"/>
      <c r="BZI56" s="107"/>
      <c r="BZJ56" s="107"/>
      <c r="BZK56" s="107"/>
      <c r="BZL56" s="107"/>
      <c r="BZM56" s="107"/>
      <c r="BZN56" s="107"/>
      <c r="BZO56" s="107"/>
      <c r="BZP56" s="107"/>
      <c r="BZQ56" s="107"/>
      <c r="BZR56" s="107"/>
      <c r="BZS56" s="107"/>
      <c r="BZT56" s="107"/>
      <c r="BZU56" s="107"/>
      <c r="BZV56" s="107"/>
      <c r="BZW56" s="107"/>
      <c r="BZX56" s="107"/>
      <c r="BZY56" s="107"/>
      <c r="BZZ56" s="107"/>
      <c r="CAA56" s="107"/>
      <c r="CAB56" s="107"/>
      <c r="CAC56" s="107"/>
      <c r="CAD56" s="107"/>
      <c r="CAE56" s="107"/>
      <c r="CAF56" s="107"/>
      <c r="CAG56" s="107"/>
      <c r="CAH56" s="107"/>
      <c r="CAI56" s="107"/>
      <c r="CAJ56" s="107"/>
      <c r="CAK56" s="107"/>
      <c r="CAL56" s="107"/>
      <c r="CAM56" s="107"/>
      <c r="CAN56" s="107"/>
      <c r="CAO56" s="107"/>
      <c r="CAP56" s="107"/>
      <c r="CAQ56" s="107"/>
      <c r="CAR56" s="107"/>
      <c r="CAS56" s="107"/>
      <c r="CAT56" s="107"/>
      <c r="CAU56" s="107"/>
      <c r="CAV56" s="107"/>
      <c r="CAW56" s="107"/>
      <c r="CAX56" s="107"/>
      <c r="CAY56" s="107"/>
      <c r="CAZ56" s="107"/>
      <c r="CBA56" s="107"/>
      <c r="CBB56" s="107"/>
      <c r="CBC56" s="107"/>
      <c r="CBD56" s="107"/>
      <c r="CBE56" s="107"/>
      <c r="CBF56" s="107"/>
      <c r="CBG56" s="107"/>
      <c r="CBH56" s="107"/>
      <c r="CBI56" s="107"/>
      <c r="CBJ56" s="107"/>
      <c r="CBK56" s="107"/>
      <c r="CBL56" s="107"/>
      <c r="CBM56" s="107"/>
      <c r="CBN56" s="107"/>
      <c r="CBO56" s="107"/>
      <c r="CBP56" s="107"/>
      <c r="CBQ56" s="107"/>
      <c r="CBR56" s="107"/>
      <c r="CBS56" s="107"/>
      <c r="CBT56" s="107"/>
      <c r="CBU56" s="107"/>
      <c r="CBV56" s="107"/>
      <c r="CBW56" s="107"/>
      <c r="CBX56" s="107"/>
      <c r="CBY56" s="107"/>
      <c r="CBZ56" s="107"/>
      <c r="CCA56" s="107"/>
      <c r="CCB56" s="107"/>
      <c r="CCC56" s="107"/>
      <c r="CCD56" s="107"/>
      <c r="CCE56" s="107"/>
      <c r="CCF56" s="107"/>
      <c r="CCG56" s="107"/>
      <c r="CCH56" s="107"/>
      <c r="CCI56" s="107"/>
      <c r="CCJ56" s="107"/>
      <c r="CCK56" s="107"/>
      <c r="CCL56" s="107"/>
      <c r="CCM56" s="107"/>
      <c r="CCN56" s="107"/>
      <c r="CCO56" s="107"/>
      <c r="CCP56" s="107"/>
      <c r="CCQ56" s="107"/>
      <c r="CCR56" s="107"/>
      <c r="CCS56" s="107"/>
      <c r="CCT56" s="107"/>
      <c r="CCU56" s="107"/>
      <c r="CCV56" s="107"/>
      <c r="CCW56" s="107"/>
      <c r="CCX56" s="107"/>
      <c r="CCY56" s="107"/>
      <c r="CCZ56" s="107"/>
      <c r="CDA56" s="107"/>
      <c r="CDB56" s="107"/>
      <c r="CDC56" s="107"/>
      <c r="CDD56" s="107"/>
      <c r="CDE56" s="107"/>
      <c r="CDF56" s="107"/>
      <c r="CDG56" s="107"/>
      <c r="CDH56" s="107"/>
      <c r="CDI56" s="107"/>
      <c r="CDJ56" s="107"/>
      <c r="CDK56" s="107"/>
      <c r="CDL56" s="107"/>
      <c r="CDM56" s="107"/>
      <c r="CDN56" s="107"/>
      <c r="CDO56" s="107"/>
      <c r="CDP56" s="107"/>
      <c r="CDQ56" s="107"/>
      <c r="CDR56" s="107"/>
      <c r="CDS56" s="107"/>
      <c r="CDT56" s="107"/>
      <c r="CDU56" s="107"/>
      <c r="CDV56" s="107"/>
      <c r="CDW56" s="107"/>
      <c r="CDX56" s="107"/>
      <c r="CDY56" s="107"/>
      <c r="CDZ56" s="107"/>
      <c r="CEA56" s="107"/>
      <c r="CEB56" s="107"/>
      <c r="CEC56" s="107"/>
      <c r="CED56" s="107"/>
      <c r="CEE56" s="107"/>
      <c r="CEF56" s="107"/>
      <c r="CEG56" s="107"/>
      <c r="CEH56" s="107"/>
      <c r="CEI56" s="107"/>
      <c r="CEJ56" s="107"/>
      <c r="CEK56" s="107"/>
      <c r="CEL56" s="107"/>
      <c r="CEM56" s="107"/>
      <c r="CEN56" s="107"/>
      <c r="CEO56" s="107"/>
      <c r="CEP56" s="107"/>
      <c r="CEQ56" s="107"/>
      <c r="CER56" s="107"/>
      <c r="CES56" s="107"/>
      <c r="CET56" s="107"/>
      <c r="CEU56" s="107"/>
      <c r="CEV56" s="107"/>
      <c r="CEW56" s="107"/>
      <c r="CEX56" s="107"/>
      <c r="CEY56" s="107"/>
      <c r="CEZ56" s="107"/>
      <c r="CFA56" s="107"/>
      <c r="CFB56" s="107"/>
      <c r="CFC56" s="107"/>
      <c r="CFD56" s="107"/>
      <c r="CFE56" s="107"/>
      <c r="CFF56" s="107"/>
      <c r="CFG56" s="107"/>
      <c r="CFH56" s="107"/>
      <c r="CFI56" s="107"/>
      <c r="CFJ56" s="107"/>
      <c r="CFK56" s="107"/>
      <c r="CFL56" s="107"/>
      <c r="CFM56" s="107"/>
      <c r="CFN56" s="107"/>
      <c r="CFO56" s="107"/>
      <c r="CFP56" s="107"/>
      <c r="CFQ56" s="107"/>
      <c r="CFR56" s="107"/>
      <c r="CFS56" s="107"/>
      <c r="CFT56" s="107"/>
      <c r="CFU56" s="107"/>
      <c r="CFV56" s="107"/>
      <c r="CFW56" s="107"/>
      <c r="CFX56" s="107"/>
      <c r="CFY56" s="107"/>
      <c r="CFZ56" s="107"/>
      <c r="CGA56" s="107"/>
      <c r="CGB56" s="107"/>
      <c r="CGC56" s="107"/>
      <c r="CGD56" s="107"/>
      <c r="CGE56" s="107"/>
      <c r="CGF56" s="107"/>
      <c r="CGG56" s="107"/>
      <c r="CGH56" s="107"/>
      <c r="CGI56" s="107"/>
      <c r="CGJ56" s="107"/>
      <c r="CGK56" s="107"/>
      <c r="CGL56" s="107"/>
      <c r="CGM56" s="107"/>
      <c r="CGN56" s="107"/>
      <c r="CGO56" s="107"/>
      <c r="CGP56" s="107"/>
      <c r="CGQ56" s="107"/>
      <c r="CGR56" s="107"/>
      <c r="CGS56" s="107"/>
      <c r="CGT56" s="107"/>
      <c r="CGU56" s="107"/>
      <c r="CGV56" s="107"/>
      <c r="CGW56" s="107"/>
      <c r="CGX56" s="107"/>
      <c r="CGY56" s="107"/>
      <c r="CGZ56" s="107"/>
      <c r="CHA56" s="107"/>
      <c r="CHB56" s="107"/>
      <c r="CHC56" s="107"/>
      <c r="CHD56" s="107"/>
      <c r="CHE56" s="107"/>
      <c r="CHF56" s="107"/>
      <c r="CHG56" s="107"/>
      <c r="CHH56" s="107"/>
      <c r="CHI56" s="107"/>
      <c r="CHJ56" s="107"/>
      <c r="CHK56" s="107"/>
      <c r="CHL56" s="107"/>
      <c r="CHM56" s="107"/>
      <c r="CHN56" s="107"/>
      <c r="CHO56" s="107"/>
      <c r="CHP56" s="107"/>
      <c r="CHQ56" s="107"/>
      <c r="CHR56" s="107"/>
      <c r="CHS56" s="107"/>
      <c r="CHT56" s="107"/>
      <c r="CHU56" s="107"/>
      <c r="CHV56" s="107"/>
      <c r="CHW56" s="107"/>
      <c r="CHX56" s="107"/>
      <c r="CHY56" s="107"/>
      <c r="CHZ56" s="107"/>
      <c r="CIA56" s="107"/>
      <c r="CIB56" s="107"/>
      <c r="CIC56" s="107"/>
      <c r="CID56" s="107"/>
      <c r="CIE56" s="107"/>
      <c r="CIF56" s="107"/>
      <c r="CIG56" s="107"/>
      <c r="CIH56" s="107"/>
      <c r="CII56" s="107"/>
      <c r="CIJ56" s="107"/>
      <c r="CIK56" s="107"/>
      <c r="CIL56" s="107"/>
      <c r="CIM56" s="107"/>
      <c r="CIN56" s="107"/>
      <c r="CIO56" s="107"/>
      <c r="CIP56" s="107"/>
      <c r="CIQ56" s="107"/>
      <c r="CIR56" s="107"/>
      <c r="CIS56" s="107"/>
      <c r="CIT56" s="107"/>
      <c r="CIU56" s="107"/>
      <c r="CIV56" s="107"/>
      <c r="CIW56" s="107"/>
      <c r="CIX56" s="107"/>
      <c r="CIY56" s="107"/>
      <c r="CIZ56" s="107"/>
      <c r="CJA56" s="107"/>
      <c r="CJB56" s="107"/>
      <c r="CJC56" s="107"/>
      <c r="CJD56" s="107"/>
      <c r="CJE56" s="107"/>
      <c r="CJF56" s="107"/>
      <c r="CJG56" s="107"/>
      <c r="CJH56" s="107"/>
      <c r="CJI56" s="107"/>
      <c r="CJJ56" s="107"/>
      <c r="CJK56" s="107"/>
      <c r="CJL56" s="107"/>
      <c r="CJM56" s="107"/>
      <c r="CJN56" s="107"/>
      <c r="CJO56" s="107"/>
      <c r="CJP56" s="107"/>
      <c r="CJQ56" s="107"/>
      <c r="CJR56" s="107"/>
      <c r="CJS56" s="107"/>
      <c r="CJT56" s="107"/>
      <c r="CJU56" s="107"/>
      <c r="CJV56" s="107"/>
      <c r="CJW56" s="107"/>
      <c r="CJX56" s="107"/>
      <c r="CJY56" s="107"/>
      <c r="CJZ56" s="107"/>
      <c r="CKA56" s="107"/>
      <c r="CKB56" s="107"/>
      <c r="CKC56" s="107"/>
      <c r="CKD56" s="107"/>
      <c r="CKE56" s="107"/>
      <c r="CKF56" s="107"/>
      <c r="CKG56" s="107"/>
      <c r="CKH56" s="107"/>
      <c r="CKI56" s="107"/>
      <c r="CKJ56" s="107"/>
      <c r="CKK56" s="107"/>
      <c r="CKL56" s="107"/>
      <c r="CKM56" s="107"/>
      <c r="CKN56" s="107"/>
      <c r="CKO56" s="107"/>
      <c r="CKP56" s="107"/>
      <c r="CKQ56" s="107"/>
      <c r="CKR56" s="107"/>
      <c r="CKS56" s="107"/>
      <c r="CKT56" s="107"/>
      <c r="CKU56" s="107"/>
      <c r="CKV56" s="107"/>
      <c r="CKW56" s="107"/>
      <c r="CKX56" s="107"/>
      <c r="CKY56" s="107"/>
      <c r="CKZ56" s="107"/>
      <c r="CLA56" s="107"/>
      <c r="CLB56" s="107"/>
      <c r="CLC56" s="107"/>
      <c r="CLD56" s="107"/>
      <c r="CLE56" s="107"/>
      <c r="CLF56" s="107"/>
      <c r="CLG56" s="107"/>
      <c r="CLH56" s="107"/>
      <c r="CLI56" s="107"/>
      <c r="CLJ56" s="107"/>
      <c r="CLK56" s="107"/>
      <c r="CLL56" s="107"/>
      <c r="CLM56" s="107"/>
      <c r="CLN56" s="107"/>
      <c r="CLO56" s="107"/>
      <c r="CLP56" s="107"/>
      <c r="CLQ56" s="107"/>
      <c r="CLR56" s="107"/>
      <c r="CLS56" s="107"/>
      <c r="CLT56" s="107"/>
      <c r="CLU56" s="107"/>
      <c r="CLV56" s="107"/>
      <c r="CLW56" s="107"/>
      <c r="CLX56" s="107"/>
      <c r="CLY56" s="107"/>
      <c r="CLZ56" s="107"/>
      <c r="CMA56" s="107"/>
      <c r="CMB56" s="107"/>
      <c r="CMC56" s="107"/>
      <c r="CMD56" s="107"/>
      <c r="CME56" s="107"/>
      <c r="CMF56" s="107"/>
      <c r="CMG56" s="107"/>
      <c r="CMH56" s="107"/>
      <c r="CMI56" s="107"/>
      <c r="CMJ56" s="107"/>
      <c r="CMK56" s="107"/>
      <c r="CML56" s="107"/>
      <c r="CMM56" s="107"/>
      <c r="CMN56" s="107"/>
      <c r="CMO56" s="107"/>
      <c r="CMP56" s="107"/>
      <c r="CMQ56" s="107"/>
      <c r="CMR56" s="107"/>
      <c r="CMS56" s="107"/>
      <c r="CMT56" s="107"/>
      <c r="CMU56" s="107"/>
      <c r="CMV56" s="107"/>
      <c r="CMW56" s="107"/>
      <c r="CMX56" s="107"/>
      <c r="CMY56" s="107"/>
      <c r="CMZ56" s="107"/>
      <c r="CNA56" s="107"/>
      <c r="CNB56" s="107"/>
      <c r="CNC56" s="107"/>
      <c r="CND56" s="107"/>
      <c r="CNE56" s="107"/>
      <c r="CNF56" s="107"/>
      <c r="CNG56" s="107"/>
      <c r="CNH56" s="107"/>
      <c r="CNI56" s="107"/>
      <c r="CNJ56" s="107"/>
      <c r="CNK56" s="107"/>
      <c r="CNL56" s="107"/>
      <c r="CNM56" s="107"/>
      <c r="CNN56" s="107"/>
      <c r="CNO56" s="107"/>
      <c r="CNP56" s="107"/>
      <c r="CNQ56" s="107"/>
      <c r="CNR56" s="107"/>
      <c r="CNS56" s="107"/>
      <c r="CNT56" s="107"/>
      <c r="CNU56" s="107"/>
      <c r="CNV56" s="107"/>
      <c r="CNW56" s="107"/>
      <c r="CNX56" s="107"/>
      <c r="CNY56" s="107"/>
      <c r="CNZ56" s="107"/>
      <c r="COA56" s="107"/>
      <c r="COB56" s="107"/>
      <c r="COC56" s="107"/>
      <c r="COD56" s="107"/>
      <c r="COE56" s="107"/>
      <c r="COF56" s="107"/>
      <c r="COG56" s="107"/>
      <c r="COH56" s="107"/>
      <c r="COI56" s="107"/>
      <c r="COJ56" s="107"/>
      <c r="COK56" s="107"/>
      <c r="COL56" s="107"/>
      <c r="COM56" s="107"/>
      <c r="CON56" s="107"/>
      <c r="COO56" s="107"/>
      <c r="COP56" s="107"/>
      <c r="COQ56" s="107"/>
      <c r="COR56" s="107"/>
      <c r="COS56" s="107"/>
      <c r="COT56" s="107"/>
      <c r="COU56" s="107"/>
      <c r="COV56" s="107"/>
      <c r="COW56" s="107"/>
      <c r="COX56" s="107"/>
      <c r="COY56" s="107"/>
      <c r="COZ56" s="107"/>
      <c r="CPA56" s="107"/>
      <c r="CPB56" s="107"/>
      <c r="CPC56" s="107"/>
      <c r="CPD56" s="107"/>
      <c r="CPE56" s="107"/>
      <c r="CPF56" s="107"/>
      <c r="CPG56" s="107"/>
      <c r="CPH56" s="107"/>
      <c r="CPI56" s="107"/>
      <c r="CPJ56" s="107"/>
      <c r="CPK56" s="107"/>
      <c r="CPL56" s="107"/>
      <c r="CPM56" s="107"/>
      <c r="CPN56" s="107"/>
      <c r="CPO56" s="107"/>
      <c r="CPP56" s="107"/>
      <c r="CPQ56" s="107"/>
      <c r="CPR56" s="107"/>
      <c r="CPS56" s="107"/>
      <c r="CPT56" s="107"/>
      <c r="CPU56" s="107"/>
      <c r="CPV56" s="107"/>
      <c r="CPW56" s="107"/>
      <c r="CPX56" s="107"/>
      <c r="CPY56" s="107"/>
      <c r="CPZ56" s="107"/>
      <c r="CQA56" s="107"/>
      <c r="CQB56" s="107"/>
      <c r="CQC56" s="107"/>
      <c r="CQD56" s="107"/>
      <c r="CQE56" s="107"/>
      <c r="CQF56" s="107"/>
      <c r="CQG56" s="107"/>
      <c r="CQH56" s="107"/>
      <c r="CQI56" s="107"/>
      <c r="CQJ56" s="107"/>
      <c r="CQK56" s="107"/>
      <c r="CQL56" s="107"/>
      <c r="CQM56" s="107"/>
      <c r="CQN56" s="107"/>
      <c r="CQO56" s="107"/>
      <c r="CQP56" s="107"/>
      <c r="CQQ56" s="107"/>
      <c r="CQR56" s="107"/>
      <c r="CQS56" s="107"/>
      <c r="CQT56" s="107"/>
      <c r="CQU56" s="107"/>
      <c r="CQV56" s="107"/>
      <c r="CQW56" s="107"/>
      <c r="CQX56" s="107"/>
      <c r="CQY56" s="107"/>
      <c r="CQZ56" s="107"/>
      <c r="CRA56" s="107"/>
      <c r="CRB56" s="107"/>
      <c r="CRC56" s="107"/>
      <c r="CRD56" s="107"/>
      <c r="CRE56" s="107"/>
      <c r="CRF56" s="107"/>
      <c r="CRG56" s="107"/>
      <c r="CRH56" s="107"/>
      <c r="CRI56" s="107"/>
      <c r="CRJ56" s="107"/>
      <c r="CRK56" s="107"/>
      <c r="CRL56" s="107"/>
      <c r="CRM56" s="107"/>
      <c r="CRN56" s="107"/>
      <c r="CRO56" s="107"/>
      <c r="CRP56" s="107"/>
      <c r="CRQ56" s="107"/>
      <c r="CRR56" s="107"/>
      <c r="CRS56" s="107"/>
      <c r="CRT56" s="107"/>
      <c r="CRU56" s="107"/>
      <c r="CRV56" s="107"/>
      <c r="CRW56" s="107"/>
      <c r="CRX56" s="107"/>
      <c r="CRY56" s="107"/>
      <c r="CRZ56" s="107"/>
      <c r="CSA56" s="107"/>
      <c r="CSB56" s="107"/>
      <c r="CSC56" s="107"/>
      <c r="CSD56" s="107"/>
      <c r="CSE56" s="107"/>
      <c r="CSF56" s="107"/>
      <c r="CSG56" s="107"/>
      <c r="CSH56" s="107"/>
      <c r="CSI56" s="107"/>
      <c r="CSJ56" s="107"/>
      <c r="CSK56" s="107"/>
      <c r="CSL56" s="107"/>
      <c r="CSM56" s="107"/>
      <c r="CSN56" s="107"/>
      <c r="CSO56" s="107"/>
      <c r="CSP56" s="107"/>
      <c r="CSQ56" s="107"/>
      <c r="CSR56" s="107"/>
      <c r="CSS56" s="107"/>
      <c r="CST56" s="107"/>
      <c r="CSU56" s="107"/>
      <c r="CSV56" s="107"/>
      <c r="CSW56" s="107"/>
      <c r="CSX56" s="107"/>
      <c r="CSY56" s="107"/>
      <c r="CSZ56" s="107"/>
      <c r="CTA56" s="107"/>
      <c r="CTB56" s="107"/>
      <c r="CTC56" s="107"/>
      <c r="CTD56" s="107"/>
      <c r="CTE56" s="107"/>
      <c r="CTF56" s="107"/>
      <c r="CTG56" s="107"/>
      <c r="CTH56" s="107"/>
      <c r="CTI56" s="107"/>
      <c r="CTJ56" s="107"/>
      <c r="CTK56" s="107"/>
      <c r="CTL56" s="107"/>
      <c r="CTM56" s="107"/>
      <c r="CTN56" s="107"/>
      <c r="CTO56" s="107"/>
      <c r="CTP56" s="107"/>
      <c r="CTQ56" s="107"/>
      <c r="CTR56" s="107"/>
      <c r="CTS56" s="107"/>
      <c r="CTT56" s="107"/>
      <c r="CTU56" s="107"/>
      <c r="CTV56" s="107"/>
      <c r="CTW56" s="107"/>
      <c r="CTX56" s="107"/>
      <c r="CTY56" s="107"/>
      <c r="CTZ56" s="107"/>
      <c r="CUA56" s="107"/>
      <c r="CUB56" s="107"/>
      <c r="CUC56" s="107"/>
      <c r="CUD56" s="107"/>
      <c r="CUE56" s="107"/>
      <c r="CUF56" s="107"/>
      <c r="CUG56" s="107"/>
      <c r="CUH56" s="107"/>
      <c r="CUI56" s="107"/>
      <c r="CUJ56" s="107"/>
      <c r="CUK56" s="107"/>
      <c r="CUL56" s="107"/>
      <c r="CUM56" s="107"/>
      <c r="CUN56" s="107"/>
      <c r="CUO56" s="107"/>
      <c r="CUP56" s="107"/>
      <c r="CUQ56" s="107"/>
      <c r="CUR56" s="107"/>
      <c r="CUS56" s="107"/>
      <c r="CUT56" s="107"/>
      <c r="CUU56" s="107"/>
      <c r="CUV56" s="107"/>
      <c r="CUW56" s="107"/>
      <c r="CUX56" s="107"/>
      <c r="CUY56" s="107"/>
      <c r="CUZ56" s="107"/>
      <c r="CVA56" s="107"/>
      <c r="CVB56" s="107"/>
      <c r="CVC56" s="107"/>
      <c r="CVD56" s="107"/>
      <c r="CVE56" s="107"/>
      <c r="CVF56" s="107"/>
      <c r="CVG56" s="107"/>
      <c r="CVH56" s="107"/>
      <c r="CVI56" s="107"/>
      <c r="CVJ56" s="107"/>
      <c r="CVK56" s="107"/>
      <c r="CVL56" s="107"/>
      <c r="CVM56" s="107"/>
      <c r="CVN56" s="107"/>
      <c r="CVO56" s="107"/>
      <c r="CVP56" s="107"/>
      <c r="CVQ56" s="107"/>
      <c r="CVR56" s="107"/>
      <c r="CVS56" s="107"/>
      <c r="CVT56" s="107"/>
      <c r="CVU56" s="107"/>
      <c r="CVV56" s="107"/>
      <c r="CVW56" s="107"/>
      <c r="CVX56" s="107"/>
      <c r="CVY56" s="107"/>
      <c r="CVZ56" s="107"/>
      <c r="CWA56" s="107"/>
      <c r="CWB56" s="107"/>
      <c r="CWC56" s="107"/>
      <c r="CWD56" s="107"/>
      <c r="CWE56" s="107"/>
      <c r="CWF56" s="107"/>
      <c r="CWG56" s="107"/>
      <c r="CWH56" s="107"/>
      <c r="CWI56" s="107"/>
      <c r="CWJ56" s="107"/>
      <c r="CWK56" s="107"/>
      <c r="CWL56" s="107"/>
      <c r="CWM56" s="107"/>
      <c r="CWN56" s="107"/>
      <c r="CWO56" s="107"/>
      <c r="CWP56" s="107"/>
      <c r="CWQ56" s="107"/>
      <c r="CWR56" s="107"/>
      <c r="CWS56" s="107"/>
      <c r="CWT56" s="107"/>
      <c r="CWU56" s="107"/>
      <c r="CWV56" s="107"/>
      <c r="CWW56" s="107"/>
      <c r="CWX56" s="107"/>
      <c r="CWY56" s="107"/>
      <c r="CWZ56" s="107"/>
      <c r="CXA56" s="107"/>
      <c r="CXB56" s="107"/>
      <c r="CXC56" s="107"/>
      <c r="CXD56" s="107"/>
      <c r="CXE56" s="107"/>
      <c r="CXF56" s="107"/>
      <c r="CXG56" s="107"/>
      <c r="CXH56" s="107"/>
      <c r="CXI56" s="107"/>
      <c r="CXJ56" s="107"/>
      <c r="CXK56" s="107"/>
      <c r="CXL56" s="107"/>
      <c r="CXM56" s="107"/>
      <c r="CXN56" s="107"/>
      <c r="CXO56" s="107"/>
      <c r="CXP56" s="107"/>
      <c r="CXQ56" s="107"/>
      <c r="CXR56" s="107"/>
      <c r="CXS56" s="107"/>
      <c r="CXT56" s="107"/>
      <c r="CXU56" s="107"/>
      <c r="CXV56" s="107"/>
      <c r="CXW56" s="107"/>
      <c r="CXX56" s="107"/>
      <c r="CXY56" s="107"/>
      <c r="CXZ56" s="107"/>
      <c r="CYA56" s="107"/>
      <c r="CYB56" s="107"/>
      <c r="CYC56" s="107"/>
      <c r="CYD56" s="107"/>
      <c r="CYE56" s="107"/>
      <c r="CYF56" s="107"/>
      <c r="CYG56" s="107"/>
      <c r="CYH56" s="107"/>
      <c r="CYI56" s="107"/>
      <c r="CYJ56" s="107"/>
      <c r="CYK56" s="107"/>
      <c r="CYL56" s="107"/>
      <c r="CYM56" s="107"/>
      <c r="CYN56" s="107"/>
      <c r="CYO56" s="107"/>
      <c r="CYP56" s="107"/>
      <c r="CYQ56" s="107"/>
      <c r="CYR56" s="107"/>
      <c r="CYS56" s="107"/>
      <c r="CYT56" s="107"/>
      <c r="CYU56" s="107"/>
      <c r="CYV56" s="107"/>
      <c r="CYW56" s="107"/>
      <c r="CYX56" s="107"/>
      <c r="CYY56" s="107"/>
      <c r="CYZ56" s="107"/>
      <c r="CZA56" s="107"/>
      <c r="CZB56" s="107"/>
      <c r="CZC56" s="107"/>
      <c r="CZD56" s="107"/>
      <c r="CZE56" s="107"/>
      <c r="CZF56" s="107"/>
      <c r="CZG56" s="107"/>
      <c r="CZH56" s="107"/>
      <c r="CZI56" s="107"/>
      <c r="CZJ56" s="107"/>
      <c r="CZK56" s="107"/>
      <c r="CZL56" s="107"/>
      <c r="CZM56" s="107"/>
      <c r="CZN56" s="107"/>
      <c r="CZO56" s="107"/>
      <c r="CZP56" s="107"/>
      <c r="CZQ56" s="107"/>
      <c r="CZR56" s="107"/>
      <c r="CZS56" s="107"/>
      <c r="CZT56" s="107"/>
      <c r="CZU56" s="107"/>
      <c r="CZV56" s="107"/>
      <c r="CZW56" s="107"/>
      <c r="CZX56" s="107"/>
      <c r="CZY56" s="107"/>
      <c r="CZZ56" s="107"/>
      <c r="DAA56" s="107"/>
      <c r="DAB56" s="107"/>
      <c r="DAC56" s="107"/>
      <c r="DAD56" s="107"/>
      <c r="DAE56" s="107"/>
      <c r="DAF56" s="107"/>
      <c r="DAG56" s="107"/>
      <c r="DAH56" s="107"/>
      <c r="DAI56" s="107"/>
      <c r="DAJ56" s="107"/>
      <c r="DAK56" s="107"/>
      <c r="DAL56" s="107"/>
      <c r="DAM56" s="107"/>
      <c r="DAN56" s="107"/>
      <c r="DAO56" s="107"/>
      <c r="DAP56" s="107"/>
      <c r="DAQ56" s="107"/>
      <c r="DAR56" s="107"/>
      <c r="DAS56" s="107"/>
      <c r="DAT56" s="107"/>
      <c r="DAU56" s="107"/>
      <c r="DAV56" s="107"/>
      <c r="DAW56" s="107"/>
      <c r="DAX56" s="107"/>
      <c r="DAY56" s="107"/>
      <c r="DAZ56" s="107"/>
      <c r="DBA56" s="107"/>
      <c r="DBB56" s="107"/>
      <c r="DBC56" s="107"/>
      <c r="DBD56" s="107"/>
      <c r="DBE56" s="107"/>
      <c r="DBF56" s="107"/>
      <c r="DBG56" s="107"/>
      <c r="DBH56" s="107"/>
      <c r="DBI56" s="107"/>
      <c r="DBJ56" s="107"/>
      <c r="DBK56" s="107"/>
      <c r="DBL56" s="107"/>
      <c r="DBM56" s="107"/>
      <c r="DBN56" s="107"/>
      <c r="DBO56" s="107"/>
      <c r="DBP56" s="107"/>
      <c r="DBQ56" s="107"/>
      <c r="DBR56" s="107"/>
      <c r="DBS56" s="107"/>
      <c r="DBT56" s="107"/>
      <c r="DBU56" s="107"/>
      <c r="DBV56" s="107"/>
      <c r="DBW56" s="107"/>
      <c r="DBX56" s="107"/>
      <c r="DBY56" s="107"/>
      <c r="DBZ56" s="107"/>
      <c r="DCA56" s="107"/>
      <c r="DCB56" s="107"/>
      <c r="DCC56" s="107"/>
      <c r="DCD56" s="107"/>
      <c r="DCE56" s="107"/>
      <c r="DCF56" s="107"/>
      <c r="DCG56" s="107"/>
      <c r="DCH56" s="107"/>
      <c r="DCI56" s="107"/>
      <c r="DCJ56" s="107"/>
      <c r="DCK56" s="107"/>
      <c r="DCL56" s="107"/>
      <c r="DCM56" s="107"/>
      <c r="DCN56" s="107"/>
      <c r="DCO56" s="107"/>
      <c r="DCP56" s="107"/>
      <c r="DCQ56" s="107"/>
      <c r="DCR56" s="107"/>
      <c r="DCS56" s="107"/>
      <c r="DCT56" s="107"/>
      <c r="DCU56" s="107"/>
      <c r="DCV56" s="107"/>
      <c r="DCW56" s="107"/>
      <c r="DCX56" s="107"/>
      <c r="DCY56" s="107"/>
      <c r="DCZ56" s="107"/>
      <c r="DDA56" s="107"/>
      <c r="DDB56" s="107"/>
      <c r="DDC56" s="107"/>
      <c r="DDD56" s="107"/>
      <c r="DDE56" s="107"/>
      <c r="DDF56" s="107"/>
      <c r="DDG56" s="107"/>
      <c r="DDH56" s="107"/>
      <c r="DDI56" s="107"/>
      <c r="DDJ56" s="107"/>
      <c r="DDK56" s="107"/>
      <c r="DDL56" s="107"/>
      <c r="DDM56" s="107"/>
      <c r="DDN56" s="107"/>
      <c r="DDO56" s="107"/>
      <c r="DDP56" s="107"/>
      <c r="DDQ56" s="107"/>
      <c r="DDR56" s="107"/>
      <c r="DDS56" s="107"/>
      <c r="DDT56" s="107"/>
      <c r="DDU56" s="107"/>
      <c r="DDV56" s="107"/>
      <c r="DDW56" s="107"/>
      <c r="DDX56" s="107"/>
      <c r="DDY56" s="107"/>
      <c r="DDZ56" s="107"/>
      <c r="DEA56" s="107"/>
      <c r="DEB56" s="107"/>
      <c r="DEC56" s="107"/>
      <c r="DED56" s="107"/>
      <c r="DEE56" s="107"/>
      <c r="DEF56" s="107"/>
      <c r="DEG56" s="107"/>
      <c r="DEH56" s="107"/>
      <c r="DEI56" s="107"/>
      <c r="DEJ56" s="107"/>
      <c r="DEK56" s="107"/>
      <c r="DEL56" s="107"/>
      <c r="DEM56" s="107"/>
      <c r="DEN56" s="107"/>
      <c r="DEO56" s="107"/>
      <c r="DEP56" s="107"/>
      <c r="DEQ56" s="107"/>
      <c r="DER56" s="107"/>
      <c r="DES56" s="107"/>
      <c r="DET56" s="107"/>
      <c r="DEU56" s="107"/>
      <c r="DEV56" s="107"/>
      <c r="DEW56" s="107"/>
      <c r="DEX56" s="107"/>
      <c r="DEY56" s="107"/>
      <c r="DEZ56" s="107"/>
      <c r="DFA56" s="107"/>
      <c r="DFB56" s="107"/>
      <c r="DFC56" s="107"/>
      <c r="DFD56" s="107"/>
      <c r="DFE56" s="107"/>
      <c r="DFF56" s="107"/>
      <c r="DFG56" s="107"/>
      <c r="DFH56" s="107"/>
      <c r="DFI56" s="107"/>
      <c r="DFJ56" s="107"/>
      <c r="DFK56" s="107"/>
      <c r="DFL56" s="107"/>
      <c r="DFM56" s="107"/>
      <c r="DFN56" s="107"/>
      <c r="DFO56" s="107"/>
      <c r="DFP56" s="107"/>
      <c r="DFQ56" s="107"/>
      <c r="DFR56" s="107"/>
      <c r="DFS56" s="107"/>
      <c r="DFT56" s="107"/>
      <c r="DFU56" s="107"/>
      <c r="DFV56" s="107"/>
      <c r="DFW56" s="107"/>
      <c r="DFX56" s="107"/>
      <c r="DFY56" s="107"/>
      <c r="DFZ56" s="107"/>
      <c r="DGA56" s="107"/>
      <c r="DGB56" s="107"/>
      <c r="DGC56" s="107"/>
      <c r="DGD56" s="107"/>
      <c r="DGE56" s="107"/>
      <c r="DGF56" s="107"/>
      <c r="DGG56" s="107"/>
      <c r="DGH56" s="107"/>
      <c r="DGI56" s="107"/>
      <c r="DGJ56" s="107"/>
      <c r="DGK56" s="107"/>
      <c r="DGL56" s="107"/>
      <c r="DGM56" s="107"/>
      <c r="DGN56" s="107"/>
      <c r="DGO56" s="107"/>
      <c r="DGP56" s="107"/>
      <c r="DGQ56" s="107"/>
      <c r="DGR56" s="107"/>
      <c r="DGS56" s="107"/>
      <c r="DGT56" s="107"/>
      <c r="DGU56" s="107"/>
      <c r="DGV56" s="107"/>
      <c r="DGW56" s="107"/>
      <c r="DGX56" s="107"/>
      <c r="DGY56" s="107"/>
      <c r="DGZ56" s="107"/>
      <c r="DHA56" s="107"/>
      <c r="DHB56" s="107"/>
      <c r="DHC56" s="107"/>
      <c r="DHD56" s="107"/>
      <c r="DHE56" s="107"/>
      <c r="DHF56" s="107"/>
      <c r="DHG56" s="107"/>
      <c r="DHH56" s="107"/>
      <c r="DHI56" s="107"/>
      <c r="DHJ56" s="107"/>
      <c r="DHK56" s="107"/>
      <c r="DHL56" s="107"/>
      <c r="DHM56" s="107"/>
      <c r="DHN56" s="107"/>
      <c r="DHO56" s="107"/>
      <c r="DHP56" s="107"/>
      <c r="DHQ56" s="107"/>
      <c r="DHR56" s="107"/>
      <c r="DHS56" s="107"/>
      <c r="DHT56" s="107"/>
      <c r="DHU56" s="107"/>
      <c r="DHV56" s="107"/>
      <c r="DHW56" s="107"/>
      <c r="DHX56" s="107"/>
      <c r="DHY56" s="107"/>
      <c r="DHZ56" s="107"/>
      <c r="DIA56" s="107"/>
      <c r="DIB56" s="107"/>
      <c r="DIC56" s="107"/>
      <c r="DID56" s="107"/>
      <c r="DIE56" s="107"/>
      <c r="DIF56" s="107"/>
      <c r="DIG56" s="107"/>
      <c r="DIH56" s="107"/>
      <c r="DII56" s="107"/>
      <c r="DIJ56" s="107"/>
      <c r="DIK56" s="107"/>
      <c r="DIL56" s="107"/>
      <c r="DIM56" s="107"/>
      <c r="DIN56" s="107"/>
      <c r="DIO56" s="107"/>
      <c r="DIP56" s="107"/>
      <c r="DIQ56" s="107"/>
      <c r="DIR56" s="107"/>
      <c r="DIS56" s="107"/>
      <c r="DIT56" s="107"/>
      <c r="DIU56" s="107"/>
      <c r="DIV56" s="107"/>
      <c r="DIW56" s="107"/>
      <c r="DIX56" s="107"/>
      <c r="DIY56" s="107"/>
      <c r="DIZ56" s="107"/>
      <c r="DJA56" s="107"/>
      <c r="DJB56" s="107"/>
      <c r="DJC56" s="107"/>
      <c r="DJD56" s="107"/>
      <c r="DJE56" s="107"/>
      <c r="DJF56" s="107"/>
      <c r="DJG56" s="107"/>
      <c r="DJH56" s="107"/>
      <c r="DJI56" s="107"/>
      <c r="DJJ56" s="107"/>
      <c r="DJK56" s="107"/>
      <c r="DJL56" s="107"/>
      <c r="DJM56" s="107"/>
      <c r="DJN56" s="107"/>
      <c r="DJO56" s="107"/>
      <c r="DJP56" s="107"/>
      <c r="DJQ56" s="107"/>
      <c r="DJR56" s="107"/>
      <c r="DJS56" s="107"/>
      <c r="DJT56" s="107"/>
      <c r="DJU56" s="107"/>
      <c r="DJV56" s="107"/>
      <c r="DJW56" s="107"/>
      <c r="DJX56" s="107"/>
      <c r="DJY56" s="107"/>
      <c r="DJZ56" s="107"/>
      <c r="DKA56" s="107"/>
      <c r="DKB56" s="107"/>
      <c r="DKC56" s="107"/>
      <c r="DKD56" s="107"/>
      <c r="DKE56" s="107"/>
      <c r="DKF56" s="107"/>
      <c r="DKG56" s="107"/>
      <c r="DKH56" s="107"/>
      <c r="DKI56" s="107"/>
      <c r="DKJ56" s="107"/>
      <c r="DKK56" s="107"/>
      <c r="DKL56" s="107"/>
      <c r="DKM56" s="107"/>
      <c r="DKN56" s="107"/>
      <c r="DKO56" s="107"/>
      <c r="DKP56" s="107"/>
      <c r="DKQ56" s="107"/>
      <c r="DKR56" s="107"/>
      <c r="DKS56" s="107"/>
      <c r="DKT56" s="107"/>
      <c r="DKU56" s="107"/>
      <c r="DKV56" s="107"/>
      <c r="DKW56" s="107"/>
      <c r="DKX56" s="107"/>
      <c r="DKY56" s="107"/>
      <c r="DKZ56" s="107"/>
      <c r="DLA56" s="107"/>
      <c r="DLB56" s="107"/>
      <c r="DLC56" s="107"/>
      <c r="DLD56" s="107"/>
      <c r="DLE56" s="107"/>
      <c r="DLF56" s="107"/>
      <c r="DLG56" s="107"/>
      <c r="DLH56" s="107"/>
      <c r="DLI56" s="107"/>
      <c r="DLJ56" s="107"/>
      <c r="DLK56" s="107"/>
      <c r="DLL56" s="107"/>
      <c r="DLM56" s="107"/>
      <c r="DLN56" s="107"/>
      <c r="DLO56" s="107"/>
      <c r="DLP56" s="107"/>
      <c r="DLQ56" s="107"/>
      <c r="DLR56" s="107"/>
      <c r="DLS56" s="107"/>
      <c r="DLT56" s="107"/>
      <c r="DLU56" s="107"/>
      <c r="DLV56" s="107"/>
      <c r="DLW56" s="107"/>
      <c r="DLX56" s="107"/>
      <c r="DLY56" s="107"/>
      <c r="DLZ56" s="107"/>
      <c r="DMA56" s="107"/>
      <c r="DMB56" s="107"/>
      <c r="DMC56" s="107"/>
      <c r="DMD56" s="107"/>
      <c r="DME56" s="107"/>
      <c r="DMF56" s="107"/>
      <c r="DMG56" s="107"/>
      <c r="DMH56" s="107"/>
      <c r="DMI56" s="107"/>
      <c r="DMJ56" s="107"/>
      <c r="DMK56" s="107"/>
      <c r="DML56" s="107"/>
      <c r="DMM56" s="107"/>
      <c r="DMN56" s="107"/>
      <c r="DMO56" s="107"/>
      <c r="DMP56" s="107"/>
      <c r="DMQ56" s="107"/>
      <c r="DMR56" s="107"/>
      <c r="DMS56" s="107"/>
      <c r="DMT56" s="107"/>
      <c r="DMU56" s="107"/>
      <c r="DMV56" s="107"/>
      <c r="DMW56" s="107"/>
      <c r="DMX56" s="107"/>
      <c r="DMY56" s="107"/>
      <c r="DMZ56" s="107"/>
      <c r="DNA56" s="107"/>
      <c r="DNB56" s="107"/>
      <c r="DNC56" s="107"/>
      <c r="DND56" s="107"/>
      <c r="DNE56" s="107"/>
      <c r="DNF56" s="107"/>
      <c r="DNG56" s="107"/>
      <c r="DNH56" s="107"/>
      <c r="DNI56" s="107"/>
      <c r="DNJ56" s="107"/>
      <c r="DNK56" s="107"/>
      <c r="DNL56" s="107"/>
      <c r="DNM56" s="107"/>
      <c r="DNN56" s="107"/>
      <c r="DNO56" s="107"/>
      <c r="DNP56" s="107"/>
      <c r="DNQ56" s="107"/>
      <c r="DNR56" s="107"/>
      <c r="DNS56" s="107"/>
      <c r="DNT56" s="107"/>
      <c r="DNU56" s="107"/>
      <c r="DNV56" s="107"/>
      <c r="DNW56" s="107"/>
      <c r="DNX56" s="107"/>
      <c r="DNY56" s="107"/>
      <c r="DNZ56" s="107"/>
      <c r="DOA56" s="107"/>
      <c r="DOB56" s="107"/>
      <c r="DOC56" s="107"/>
      <c r="DOD56" s="107"/>
      <c r="DOE56" s="107"/>
      <c r="DOF56" s="107"/>
      <c r="DOG56" s="107"/>
      <c r="DOH56" s="107"/>
      <c r="DOI56" s="107"/>
      <c r="DOJ56" s="107"/>
      <c r="DOK56" s="107"/>
      <c r="DOL56" s="107"/>
      <c r="DOM56" s="107"/>
      <c r="DON56" s="107"/>
      <c r="DOO56" s="107"/>
      <c r="DOP56" s="107"/>
      <c r="DOQ56" s="107"/>
      <c r="DOR56" s="107"/>
      <c r="DOS56" s="107"/>
      <c r="DOT56" s="107"/>
      <c r="DOU56" s="107"/>
      <c r="DOV56" s="107"/>
      <c r="DOW56" s="107"/>
      <c r="DOX56" s="107"/>
      <c r="DOY56" s="107"/>
      <c r="DOZ56" s="107"/>
      <c r="DPA56" s="107"/>
      <c r="DPB56" s="107"/>
      <c r="DPC56" s="107"/>
      <c r="DPD56" s="107"/>
      <c r="DPE56" s="107"/>
      <c r="DPF56" s="107"/>
      <c r="DPG56" s="107"/>
      <c r="DPH56" s="107"/>
      <c r="DPI56" s="107"/>
      <c r="DPJ56" s="107"/>
      <c r="DPK56" s="107"/>
      <c r="DPL56" s="107"/>
      <c r="DPM56" s="107"/>
      <c r="DPN56" s="107"/>
      <c r="DPO56" s="107"/>
      <c r="DPP56" s="107"/>
      <c r="DPQ56" s="107"/>
      <c r="DPR56" s="107"/>
      <c r="DPS56" s="107"/>
      <c r="DPT56" s="107"/>
      <c r="DPU56" s="107"/>
      <c r="DPV56" s="107"/>
      <c r="DPW56" s="107"/>
      <c r="DPX56" s="107"/>
      <c r="DPY56" s="107"/>
      <c r="DPZ56" s="107"/>
      <c r="DQA56" s="107"/>
      <c r="DQB56" s="107"/>
      <c r="DQC56" s="107"/>
      <c r="DQD56" s="107"/>
      <c r="DQE56" s="107"/>
      <c r="DQF56" s="107"/>
      <c r="DQG56" s="107"/>
      <c r="DQH56" s="107"/>
      <c r="DQI56" s="107"/>
      <c r="DQJ56" s="107"/>
      <c r="DQK56" s="107"/>
      <c r="DQL56" s="107"/>
      <c r="DQM56" s="107"/>
      <c r="DQN56" s="107"/>
      <c r="DQO56" s="107"/>
      <c r="DQP56" s="107"/>
      <c r="DQQ56" s="107"/>
      <c r="DQR56" s="107"/>
      <c r="DQS56" s="107"/>
      <c r="DQT56" s="107"/>
      <c r="DQU56" s="107"/>
      <c r="DQV56" s="107"/>
      <c r="DQW56" s="107"/>
      <c r="DQX56" s="107"/>
      <c r="DQY56" s="107"/>
      <c r="DQZ56" s="107"/>
      <c r="DRA56" s="107"/>
      <c r="DRB56" s="107"/>
      <c r="DRC56" s="107"/>
      <c r="DRD56" s="107"/>
      <c r="DRE56" s="107"/>
      <c r="DRF56" s="107"/>
      <c r="DRG56" s="107"/>
      <c r="DRH56" s="107"/>
      <c r="DRI56" s="107"/>
      <c r="DRJ56" s="107"/>
      <c r="DRK56" s="107"/>
      <c r="DRL56" s="107"/>
      <c r="DRM56" s="107"/>
      <c r="DRN56" s="107"/>
      <c r="DRO56" s="107"/>
      <c r="DRP56" s="107"/>
      <c r="DRQ56" s="107"/>
      <c r="DRR56" s="107"/>
      <c r="DRS56" s="107"/>
      <c r="DRT56" s="107"/>
      <c r="DRU56" s="107"/>
      <c r="DRV56" s="107"/>
      <c r="DRW56" s="107"/>
      <c r="DRX56" s="107"/>
      <c r="DRY56" s="107"/>
      <c r="DRZ56" s="107"/>
      <c r="DSA56" s="107"/>
      <c r="DSB56" s="107"/>
      <c r="DSC56" s="107"/>
      <c r="DSD56" s="107"/>
      <c r="DSE56" s="107"/>
      <c r="DSF56" s="107"/>
      <c r="DSG56" s="107"/>
      <c r="DSH56" s="107"/>
      <c r="DSI56" s="107"/>
      <c r="DSJ56" s="107"/>
      <c r="DSK56" s="107"/>
      <c r="DSL56" s="107"/>
      <c r="DSM56" s="107"/>
      <c r="DSN56" s="107"/>
      <c r="DSO56" s="107"/>
      <c r="DSP56" s="107"/>
      <c r="DSQ56" s="107"/>
      <c r="DSR56" s="107"/>
      <c r="DSS56" s="107"/>
      <c r="DST56" s="107"/>
      <c r="DSU56" s="107"/>
      <c r="DSV56" s="107"/>
      <c r="DSW56" s="107"/>
      <c r="DSX56" s="107"/>
      <c r="DSY56" s="107"/>
      <c r="DSZ56" s="107"/>
      <c r="DTA56" s="107"/>
      <c r="DTB56" s="107"/>
      <c r="DTC56" s="107"/>
      <c r="DTD56" s="107"/>
      <c r="DTE56" s="107"/>
      <c r="DTF56" s="107"/>
      <c r="DTG56" s="107"/>
      <c r="DTH56" s="107"/>
      <c r="DTI56" s="107"/>
      <c r="DTJ56" s="107"/>
      <c r="DTK56" s="107"/>
      <c r="DTL56" s="107"/>
      <c r="DTM56" s="107"/>
      <c r="DTN56" s="107"/>
      <c r="DTO56" s="107"/>
      <c r="DTP56" s="107"/>
      <c r="DTQ56" s="107"/>
      <c r="DTR56" s="107"/>
      <c r="DTS56" s="107"/>
      <c r="DTT56" s="107"/>
      <c r="DTU56" s="107"/>
      <c r="DTV56" s="107"/>
      <c r="DTW56" s="107"/>
      <c r="DTX56" s="107"/>
      <c r="DTY56" s="107"/>
      <c r="DTZ56" s="107"/>
      <c r="DUA56" s="107"/>
      <c r="DUB56" s="107"/>
      <c r="DUC56" s="107"/>
      <c r="DUD56" s="107"/>
      <c r="DUE56" s="107"/>
      <c r="DUF56" s="107"/>
      <c r="DUG56" s="107"/>
      <c r="DUH56" s="107"/>
      <c r="DUI56" s="107"/>
      <c r="DUJ56" s="107"/>
      <c r="DUK56" s="107"/>
      <c r="DUL56" s="107"/>
      <c r="DUM56" s="107"/>
      <c r="DUN56" s="107"/>
      <c r="DUO56" s="107"/>
      <c r="DUP56" s="107"/>
      <c r="DUQ56" s="107"/>
      <c r="DUR56" s="107"/>
      <c r="DUS56" s="107"/>
      <c r="DUT56" s="107"/>
      <c r="DUU56" s="107"/>
      <c r="DUV56" s="107"/>
      <c r="DUW56" s="107"/>
      <c r="DUX56" s="107"/>
      <c r="DUY56" s="107"/>
      <c r="DUZ56" s="107"/>
      <c r="DVA56" s="107"/>
      <c r="DVB56" s="107"/>
      <c r="DVC56" s="107"/>
      <c r="DVD56" s="107"/>
      <c r="DVE56" s="107"/>
      <c r="DVF56" s="107"/>
      <c r="DVG56" s="107"/>
      <c r="DVH56" s="107"/>
      <c r="DVI56" s="107"/>
      <c r="DVJ56" s="107"/>
      <c r="DVK56" s="107"/>
      <c r="DVL56" s="107"/>
      <c r="DVM56" s="107"/>
      <c r="DVN56" s="107"/>
      <c r="DVO56" s="107"/>
      <c r="DVP56" s="107"/>
      <c r="DVQ56" s="107"/>
      <c r="DVR56" s="107"/>
      <c r="DVS56" s="107"/>
      <c r="DVT56" s="107"/>
      <c r="DVU56" s="107"/>
      <c r="DVV56" s="107"/>
      <c r="DVW56" s="107"/>
      <c r="DVX56" s="107"/>
      <c r="DVY56" s="107"/>
      <c r="DVZ56" s="107"/>
      <c r="DWA56" s="107"/>
      <c r="DWB56" s="107"/>
      <c r="DWC56" s="107"/>
      <c r="DWD56" s="107"/>
      <c r="DWE56" s="107"/>
      <c r="DWF56" s="107"/>
      <c r="DWG56" s="107"/>
      <c r="DWH56" s="107"/>
      <c r="DWI56" s="107"/>
      <c r="DWJ56" s="107"/>
      <c r="DWK56" s="107"/>
      <c r="DWL56" s="107"/>
      <c r="DWM56" s="107"/>
      <c r="DWN56" s="107"/>
      <c r="DWO56" s="107"/>
      <c r="DWP56" s="107"/>
      <c r="DWQ56" s="107"/>
      <c r="DWR56" s="107"/>
      <c r="DWS56" s="107"/>
      <c r="DWT56" s="107"/>
      <c r="DWU56" s="107"/>
      <c r="DWV56" s="107"/>
      <c r="DWW56" s="107"/>
      <c r="DWX56" s="107"/>
      <c r="DWY56" s="107"/>
      <c r="DWZ56" s="107"/>
      <c r="DXA56" s="107"/>
      <c r="DXB56" s="107"/>
      <c r="DXC56" s="107"/>
      <c r="DXD56" s="107"/>
      <c r="DXE56" s="107"/>
      <c r="DXF56" s="107"/>
      <c r="DXG56" s="107"/>
      <c r="DXH56" s="107"/>
      <c r="DXI56" s="107"/>
      <c r="DXJ56" s="107"/>
      <c r="DXK56" s="107"/>
      <c r="DXL56" s="107"/>
      <c r="DXM56" s="107"/>
      <c r="DXN56" s="107"/>
      <c r="DXO56" s="107"/>
      <c r="DXP56" s="107"/>
      <c r="DXQ56" s="107"/>
      <c r="DXR56" s="107"/>
      <c r="DXS56" s="107"/>
      <c r="DXT56" s="107"/>
      <c r="DXU56" s="107"/>
      <c r="DXV56" s="107"/>
      <c r="DXW56" s="107"/>
      <c r="DXX56" s="107"/>
      <c r="DXY56" s="107"/>
      <c r="DXZ56" s="107"/>
      <c r="DYA56" s="107"/>
      <c r="DYB56" s="107"/>
      <c r="DYC56" s="107"/>
      <c r="DYD56" s="107"/>
      <c r="DYE56" s="107"/>
      <c r="DYF56" s="107"/>
      <c r="DYG56" s="107"/>
      <c r="DYH56" s="107"/>
      <c r="DYI56" s="107"/>
      <c r="DYJ56" s="107"/>
      <c r="DYK56" s="107"/>
      <c r="DYL56" s="107"/>
      <c r="DYM56" s="107"/>
      <c r="DYN56" s="107"/>
      <c r="DYO56" s="107"/>
      <c r="DYP56" s="107"/>
      <c r="DYQ56" s="107"/>
      <c r="DYR56" s="107"/>
      <c r="DYS56" s="107"/>
      <c r="DYT56" s="107"/>
      <c r="DYU56" s="107"/>
      <c r="DYV56" s="107"/>
      <c r="DYW56" s="107"/>
      <c r="DYX56" s="107"/>
      <c r="DYY56" s="107"/>
      <c r="DYZ56" s="107"/>
      <c r="DZA56" s="107"/>
      <c r="DZB56" s="107"/>
      <c r="DZC56" s="107"/>
      <c r="DZD56" s="107"/>
      <c r="DZE56" s="107"/>
      <c r="DZF56" s="107"/>
      <c r="DZG56" s="107"/>
      <c r="DZH56" s="107"/>
      <c r="DZI56" s="107"/>
      <c r="DZJ56" s="107"/>
      <c r="DZK56" s="107"/>
      <c r="DZL56" s="107"/>
      <c r="DZM56" s="107"/>
      <c r="DZN56" s="107"/>
      <c r="DZO56" s="107"/>
      <c r="DZP56" s="107"/>
      <c r="DZQ56" s="107"/>
      <c r="DZR56" s="107"/>
      <c r="DZS56" s="107"/>
      <c r="DZT56" s="107"/>
      <c r="DZU56" s="107"/>
      <c r="DZV56" s="107"/>
      <c r="DZW56" s="107"/>
      <c r="DZX56" s="107"/>
      <c r="DZY56" s="107"/>
      <c r="DZZ56" s="107"/>
      <c r="EAA56" s="107"/>
      <c r="EAB56" s="107"/>
      <c r="EAC56" s="107"/>
      <c r="EAD56" s="107"/>
      <c r="EAE56" s="107"/>
      <c r="EAF56" s="107"/>
      <c r="EAG56" s="107"/>
      <c r="EAH56" s="107"/>
      <c r="EAI56" s="107"/>
      <c r="EAJ56" s="107"/>
      <c r="EAK56" s="107"/>
      <c r="EAL56" s="107"/>
      <c r="EAM56" s="107"/>
      <c r="EAN56" s="107"/>
      <c r="EAO56" s="107"/>
      <c r="EAP56" s="107"/>
      <c r="EAQ56" s="107"/>
      <c r="EAR56" s="107"/>
      <c r="EAS56" s="107"/>
      <c r="EAT56" s="107"/>
      <c r="EAU56" s="107"/>
      <c r="EAV56" s="107"/>
      <c r="EAW56" s="107"/>
      <c r="EAX56" s="107"/>
      <c r="EAY56" s="107"/>
      <c r="EAZ56" s="107"/>
      <c r="EBA56" s="107"/>
      <c r="EBB56" s="107"/>
      <c r="EBC56" s="107"/>
      <c r="EBD56" s="107"/>
      <c r="EBE56" s="107"/>
      <c r="EBF56" s="107"/>
      <c r="EBG56" s="107"/>
      <c r="EBH56" s="107"/>
      <c r="EBI56" s="107"/>
      <c r="EBJ56" s="107"/>
      <c r="EBK56" s="107"/>
      <c r="EBL56" s="107"/>
      <c r="EBM56" s="107"/>
      <c r="EBN56" s="107"/>
      <c r="EBO56" s="107"/>
      <c r="EBP56" s="107"/>
      <c r="EBQ56" s="107"/>
      <c r="EBR56" s="107"/>
      <c r="EBS56" s="107"/>
      <c r="EBT56" s="107"/>
      <c r="EBU56" s="107"/>
      <c r="EBV56" s="107"/>
      <c r="EBW56" s="107"/>
      <c r="EBX56" s="107"/>
      <c r="EBY56" s="107"/>
      <c r="EBZ56" s="107"/>
      <c r="ECA56" s="107"/>
      <c r="ECB56" s="107"/>
      <c r="ECC56" s="107"/>
      <c r="ECD56" s="107"/>
      <c r="ECE56" s="107"/>
      <c r="ECF56" s="107"/>
      <c r="ECG56" s="107"/>
      <c r="ECH56" s="107"/>
      <c r="ECI56" s="107"/>
      <c r="ECJ56" s="107"/>
      <c r="ECK56" s="107"/>
      <c r="ECL56" s="107"/>
      <c r="ECM56" s="107"/>
      <c r="ECN56" s="107"/>
      <c r="ECO56" s="107"/>
      <c r="ECP56" s="107"/>
      <c r="ECQ56" s="107"/>
      <c r="ECR56" s="107"/>
      <c r="ECS56" s="107"/>
      <c r="ECT56" s="107"/>
      <c r="ECU56" s="107"/>
      <c r="ECV56" s="107"/>
      <c r="ECW56" s="107"/>
      <c r="ECX56" s="107"/>
      <c r="ECY56" s="107"/>
      <c r="ECZ56" s="107"/>
      <c r="EDA56" s="107"/>
      <c r="EDB56" s="107"/>
      <c r="EDC56" s="107"/>
      <c r="EDD56" s="107"/>
      <c r="EDE56" s="107"/>
      <c r="EDF56" s="107"/>
      <c r="EDG56" s="107"/>
      <c r="EDH56" s="107"/>
      <c r="EDI56" s="107"/>
      <c r="EDJ56" s="107"/>
      <c r="EDK56" s="107"/>
      <c r="EDL56" s="107"/>
      <c r="EDM56" s="107"/>
      <c r="EDN56" s="107"/>
      <c r="EDO56" s="107"/>
      <c r="EDP56" s="107"/>
      <c r="EDQ56" s="107"/>
      <c r="EDR56" s="107"/>
      <c r="EDS56" s="107"/>
      <c r="EDT56" s="107"/>
      <c r="EDU56" s="107"/>
      <c r="EDV56" s="107"/>
      <c r="EDW56" s="107"/>
      <c r="EDX56" s="107"/>
      <c r="EDY56" s="107"/>
      <c r="EDZ56" s="107"/>
      <c r="EEA56" s="107"/>
      <c r="EEB56" s="107"/>
      <c r="EEC56" s="107"/>
      <c r="EED56" s="107"/>
      <c r="EEE56" s="107"/>
      <c r="EEF56" s="107"/>
      <c r="EEG56" s="107"/>
      <c r="EEH56" s="107"/>
      <c r="EEI56" s="107"/>
      <c r="EEJ56" s="107"/>
      <c r="EEK56" s="107"/>
      <c r="EEL56" s="107"/>
      <c r="EEM56" s="107"/>
      <c r="EEN56" s="107"/>
      <c r="EEO56" s="107"/>
      <c r="EEP56" s="107"/>
      <c r="EEQ56" s="107"/>
      <c r="EER56" s="107"/>
      <c r="EES56" s="107"/>
      <c r="EET56" s="107"/>
      <c r="EEU56" s="107"/>
      <c r="EEV56" s="107"/>
      <c r="EEW56" s="107"/>
      <c r="EEX56" s="107"/>
      <c r="EEY56" s="107"/>
      <c r="EEZ56" s="107"/>
      <c r="EFA56" s="107"/>
      <c r="EFB56" s="107"/>
      <c r="EFC56" s="107"/>
      <c r="EFD56" s="107"/>
      <c r="EFE56" s="107"/>
      <c r="EFF56" s="107"/>
      <c r="EFG56" s="107"/>
      <c r="EFH56" s="107"/>
      <c r="EFI56" s="107"/>
      <c r="EFJ56" s="107"/>
      <c r="EFK56" s="107"/>
      <c r="EFL56" s="107"/>
      <c r="EFM56" s="107"/>
      <c r="EFN56" s="107"/>
      <c r="EFO56" s="107"/>
      <c r="EFP56" s="107"/>
      <c r="EFQ56" s="107"/>
      <c r="EFR56" s="107"/>
      <c r="EFS56" s="107"/>
      <c r="EFT56" s="107"/>
      <c r="EFU56" s="107"/>
      <c r="EFV56" s="107"/>
      <c r="EFW56" s="107"/>
      <c r="EFX56" s="107"/>
      <c r="EFY56" s="107"/>
      <c r="EFZ56" s="107"/>
      <c r="EGA56" s="107"/>
      <c r="EGB56" s="107"/>
      <c r="EGC56" s="107"/>
      <c r="EGD56" s="107"/>
      <c r="EGE56" s="107"/>
      <c r="EGF56" s="107"/>
      <c r="EGG56" s="107"/>
      <c r="EGH56" s="107"/>
      <c r="EGI56" s="107"/>
      <c r="EGJ56" s="107"/>
      <c r="EGK56" s="107"/>
      <c r="EGL56" s="107"/>
      <c r="EGM56" s="107"/>
      <c r="EGN56" s="107"/>
      <c r="EGO56" s="107"/>
      <c r="EGP56" s="107"/>
      <c r="EGQ56" s="107"/>
      <c r="EGR56" s="107"/>
      <c r="EGS56" s="107"/>
      <c r="EGT56" s="107"/>
      <c r="EGU56" s="107"/>
      <c r="EGV56" s="107"/>
      <c r="EGW56" s="107"/>
      <c r="EGX56" s="107"/>
      <c r="EGY56" s="107"/>
      <c r="EGZ56" s="107"/>
      <c r="EHA56" s="107"/>
      <c r="EHB56" s="107"/>
      <c r="EHC56" s="107"/>
      <c r="EHD56" s="107"/>
      <c r="EHE56" s="107"/>
      <c r="EHF56" s="107"/>
      <c r="EHG56" s="107"/>
      <c r="EHH56" s="107"/>
      <c r="EHI56" s="107"/>
      <c r="EHJ56" s="107"/>
      <c r="EHK56" s="107"/>
      <c r="EHL56" s="107"/>
      <c r="EHM56" s="107"/>
      <c r="EHN56" s="107"/>
      <c r="EHO56" s="107"/>
      <c r="EHP56" s="107"/>
      <c r="EHQ56" s="107"/>
      <c r="EHR56" s="107"/>
      <c r="EHS56" s="107"/>
      <c r="EHT56" s="107"/>
      <c r="EHU56" s="107"/>
      <c r="EHV56" s="107"/>
      <c r="EHW56" s="107"/>
      <c r="EHX56" s="107"/>
      <c r="EHY56" s="107"/>
      <c r="EHZ56" s="107"/>
      <c r="EIA56" s="107"/>
      <c r="EIB56" s="107"/>
      <c r="EIC56" s="107"/>
      <c r="EID56" s="107"/>
      <c r="EIE56" s="107"/>
      <c r="EIF56" s="107"/>
      <c r="EIG56" s="107"/>
      <c r="EIH56" s="107"/>
      <c r="EII56" s="107"/>
      <c r="EIJ56" s="107"/>
      <c r="EIK56" s="107"/>
      <c r="EIL56" s="107"/>
      <c r="EIM56" s="107"/>
      <c r="EIN56" s="107"/>
      <c r="EIO56" s="107"/>
      <c r="EIP56" s="107"/>
      <c r="EIQ56" s="107"/>
      <c r="EIR56" s="107"/>
      <c r="EIS56" s="107"/>
      <c r="EIT56" s="107"/>
      <c r="EIU56" s="107"/>
      <c r="EIV56" s="107"/>
      <c r="EIW56" s="107"/>
      <c r="EIX56" s="107"/>
      <c r="EIY56" s="107"/>
      <c r="EIZ56" s="107"/>
      <c r="EJA56" s="107"/>
      <c r="EJB56" s="107"/>
      <c r="EJC56" s="107"/>
      <c r="EJD56" s="107"/>
      <c r="EJE56" s="107"/>
      <c r="EJF56" s="107"/>
      <c r="EJG56" s="107"/>
      <c r="EJH56" s="107"/>
      <c r="EJI56" s="107"/>
      <c r="EJJ56" s="107"/>
      <c r="EJK56" s="107"/>
      <c r="EJL56" s="107"/>
      <c r="EJM56" s="107"/>
      <c r="EJN56" s="107"/>
      <c r="EJO56" s="107"/>
      <c r="EJP56" s="107"/>
      <c r="EJQ56" s="107"/>
      <c r="EJR56" s="107"/>
      <c r="EJS56" s="107"/>
      <c r="EJT56" s="107"/>
      <c r="EJU56" s="107"/>
      <c r="EJV56" s="107"/>
      <c r="EJW56" s="107"/>
      <c r="EJX56" s="107"/>
      <c r="EJY56" s="107"/>
      <c r="EJZ56" s="107"/>
      <c r="EKA56" s="107"/>
      <c r="EKB56" s="107"/>
      <c r="EKC56" s="107"/>
      <c r="EKD56" s="107"/>
      <c r="EKE56" s="107"/>
      <c r="EKF56" s="107"/>
      <c r="EKG56" s="107"/>
      <c r="EKH56" s="107"/>
      <c r="EKI56" s="107"/>
      <c r="EKJ56" s="107"/>
      <c r="EKK56" s="107"/>
      <c r="EKL56" s="107"/>
      <c r="EKM56" s="107"/>
      <c r="EKN56" s="107"/>
      <c r="EKO56" s="107"/>
      <c r="EKP56" s="107"/>
      <c r="EKQ56" s="107"/>
      <c r="EKR56" s="107"/>
      <c r="EKS56" s="107"/>
      <c r="EKT56" s="107"/>
      <c r="EKU56" s="107"/>
      <c r="EKV56" s="107"/>
      <c r="EKW56" s="107"/>
      <c r="EKX56" s="107"/>
      <c r="EKY56" s="107"/>
      <c r="EKZ56" s="107"/>
      <c r="ELA56" s="107"/>
      <c r="ELB56" s="107"/>
      <c r="ELC56" s="107"/>
      <c r="ELD56" s="107"/>
      <c r="ELE56" s="107"/>
      <c r="ELF56" s="107"/>
      <c r="ELG56" s="107"/>
      <c r="ELH56" s="107"/>
      <c r="ELI56" s="107"/>
      <c r="ELJ56" s="107"/>
      <c r="ELK56" s="107"/>
      <c r="ELL56" s="107"/>
      <c r="ELM56" s="107"/>
      <c r="ELN56" s="107"/>
      <c r="ELO56" s="107"/>
      <c r="ELP56" s="107"/>
      <c r="ELQ56" s="107"/>
      <c r="ELR56" s="107"/>
      <c r="ELS56" s="107"/>
      <c r="ELT56" s="107"/>
      <c r="ELU56" s="107"/>
      <c r="ELV56" s="107"/>
      <c r="ELW56" s="107"/>
      <c r="ELX56" s="107"/>
      <c r="ELY56" s="107"/>
      <c r="ELZ56" s="107"/>
      <c r="EMA56" s="107"/>
      <c r="EMB56" s="107"/>
      <c r="EMC56" s="107"/>
      <c r="EMD56" s="107"/>
      <c r="EME56" s="107"/>
      <c r="EMF56" s="107"/>
      <c r="EMG56" s="107"/>
      <c r="EMH56" s="107"/>
      <c r="EMI56" s="107"/>
      <c r="EMJ56" s="107"/>
      <c r="EMK56" s="107"/>
      <c r="EML56" s="107"/>
      <c r="EMM56" s="107"/>
      <c r="EMN56" s="107"/>
      <c r="EMO56" s="107"/>
      <c r="EMP56" s="107"/>
      <c r="EMQ56" s="107"/>
      <c r="EMR56" s="107"/>
      <c r="EMS56" s="107"/>
      <c r="EMT56" s="107"/>
      <c r="EMU56" s="107"/>
      <c r="EMV56" s="107"/>
      <c r="EMW56" s="107"/>
      <c r="EMX56" s="107"/>
      <c r="EMY56" s="107"/>
      <c r="EMZ56" s="107"/>
      <c r="ENA56" s="107"/>
      <c r="ENB56" s="107"/>
      <c r="ENC56" s="107"/>
      <c r="END56" s="107"/>
      <c r="ENE56" s="107"/>
      <c r="ENF56" s="107"/>
      <c r="ENG56" s="107"/>
      <c r="ENH56" s="107"/>
      <c r="ENI56" s="107"/>
      <c r="ENJ56" s="107"/>
      <c r="ENK56" s="107"/>
      <c r="ENL56" s="107"/>
      <c r="ENM56" s="107"/>
      <c r="ENN56" s="107"/>
      <c r="ENO56" s="107"/>
      <c r="ENP56" s="107"/>
      <c r="ENQ56" s="107"/>
      <c r="ENR56" s="107"/>
      <c r="ENS56" s="107"/>
      <c r="ENT56" s="107"/>
      <c r="ENU56" s="107"/>
      <c r="ENV56" s="107"/>
      <c r="ENW56" s="107"/>
      <c r="ENX56" s="107"/>
      <c r="ENY56" s="107"/>
      <c r="ENZ56" s="107"/>
      <c r="EOA56" s="107"/>
      <c r="EOB56" s="107"/>
      <c r="EOC56" s="107"/>
      <c r="EOD56" s="107"/>
      <c r="EOE56" s="107"/>
      <c r="EOF56" s="107"/>
      <c r="EOG56" s="107"/>
      <c r="EOH56" s="107"/>
      <c r="EOI56" s="107"/>
      <c r="EOJ56" s="107"/>
      <c r="EOK56" s="107"/>
      <c r="EOL56" s="107"/>
      <c r="EOM56" s="107"/>
      <c r="EON56" s="107"/>
      <c r="EOO56" s="107"/>
      <c r="EOP56" s="107"/>
      <c r="EOQ56" s="107"/>
      <c r="EOR56" s="107"/>
      <c r="EOS56" s="107"/>
      <c r="EOT56" s="107"/>
      <c r="EOU56" s="107"/>
      <c r="EOV56" s="107"/>
      <c r="EOW56" s="107"/>
      <c r="EOX56" s="107"/>
      <c r="EOY56" s="107"/>
      <c r="EOZ56" s="107"/>
      <c r="EPA56" s="107"/>
      <c r="EPB56" s="107"/>
      <c r="EPC56" s="107"/>
      <c r="EPD56" s="107"/>
      <c r="EPE56" s="107"/>
      <c r="EPF56" s="107"/>
      <c r="EPG56" s="107"/>
      <c r="EPH56" s="107"/>
      <c r="EPI56" s="107"/>
      <c r="EPJ56" s="107"/>
      <c r="EPK56" s="107"/>
      <c r="EPL56" s="107"/>
      <c r="EPM56" s="107"/>
      <c r="EPN56" s="107"/>
      <c r="EPO56" s="107"/>
      <c r="EPP56" s="107"/>
      <c r="EPQ56" s="107"/>
      <c r="EPR56" s="107"/>
      <c r="EPS56" s="107"/>
      <c r="EPT56" s="107"/>
      <c r="EPU56" s="107"/>
      <c r="EPV56" s="107"/>
      <c r="EPW56" s="107"/>
      <c r="EPX56" s="107"/>
      <c r="EPY56" s="107"/>
      <c r="EPZ56" s="107"/>
      <c r="EQA56" s="107"/>
      <c r="EQB56" s="107"/>
      <c r="EQC56" s="107"/>
      <c r="EQD56" s="107"/>
      <c r="EQE56" s="107"/>
      <c r="EQF56" s="107"/>
      <c r="EQG56" s="107"/>
      <c r="EQH56" s="107"/>
      <c r="EQI56" s="107"/>
      <c r="EQJ56" s="107"/>
      <c r="EQK56" s="107"/>
      <c r="EQL56" s="107"/>
      <c r="EQM56" s="107"/>
      <c r="EQN56" s="107"/>
      <c r="EQO56" s="107"/>
      <c r="EQP56" s="107"/>
      <c r="EQQ56" s="107"/>
      <c r="EQR56" s="107"/>
      <c r="EQS56" s="107"/>
      <c r="EQT56" s="107"/>
      <c r="EQU56" s="107"/>
      <c r="EQV56" s="107"/>
      <c r="EQW56" s="107"/>
      <c r="EQX56" s="107"/>
      <c r="EQY56" s="107"/>
      <c r="EQZ56" s="107"/>
      <c r="ERA56" s="107"/>
      <c r="ERB56" s="107"/>
      <c r="ERC56" s="107"/>
      <c r="ERD56" s="107"/>
      <c r="ERE56" s="107"/>
      <c r="ERF56" s="107"/>
      <c r="ERG56" s="107"/>
      <c r="ERH56" s="107"/>
      <c r="ERI56" s="107"/>
      <c r="ERJ56" s="107"/>
      <c r="ERK56" s="107"/>
      <c r="ERL56" s="107"/>
      <c r="ERM56" s="107"/>
      <c r="ERN56" s="107"/>
      <c r="ERO56" s="107"/>
      <c r="ERP56" s="107"/>
      <c r="ERQ56" s="107"/>
      <c r="ERR56" s="107"/>
      <c r="ERS56" s="107"/>
      <c r="ERT56" s="107"/>
      <c r="ERU56" s="107"/>
      <c r="ERV56" s="107"/>
      <c r="ERW56" s="107"/>
      <c r="ERX56" s="107"/>
      <c r="ERY56" s="107"/>
      <c r="ERZ56" s="107"/>
      <c r="ESA56" s="107"/>
      <c r="ESB56" s="107"/>
      <c r="ESC56" s="107"/>
      <c r="ESD56" s="107"/>
      <c r="ESE56" s="107"/>
      <c r="ESF56" s="107"/>
      <c r="ESG56" s="107"/>
      <c r="ESH56" s="107"/>
      <c r="ESI56" s="107"/>
      <c r="ESJ56" s="107"/>
      <c r="ESK56" s="107"/>
      <c r="ESL56" s="107"/>
      <c r="ESM56" s="107"/>
      <c r="ESN56" s="107"/>
      <c r="ESO56" s="107"/>
      <c r="ESP56" s="107"/>
      <c r="ESQ56" s="107"/>
      <c r="ESR56" s="107"/>
      <c r="ESS56" s="107"/>
      <c r="EST56" s="107"/>
      <c r="ESU56" s="107"/>
      <c r="ESV56" s="107"/>
      <c r="ESW56" s="107"/>
      <c r="ESX56" s="107"/>
      <c r="ESY56" s="107"/>
      <c r="ESZ56" s="107"/>
      <c r="ETA56" s="107"/>
      <c r="ETB56" s="107"/>
      <c r="ETC56" s="107"/>
      <c r="ETD56" s="107"/>
      <c r="ETE56" s="107"/>
      <c r="ETF56" s="107"/>
      <c r="ETG56" s="107"/>
      <c r="ETH56" s="107"/>
      <c r="ETI56" s="107"/>
      <c r="ETJ56" s="107"/>
      <c r="ETK56" s="107"/>
      <c r="ETL56" s="107"/>
      <c r="ETM56" s="107"/>
      <c r="ETN56" s="107"/>
      <c r="ETO56" s="107"/>
      <c r="ETP56" s="107"/>
      <c r="ETQ56" s="107"/>
      <c r="ETR56" s="107"/>
      <c r="ETS56" s="107"/>
      <c r="ETT56" s="107"/>
      <c r="ETU56" s="107"/>
      <c r="ETV56" s="107"/>
      <c r="ETW56" s="107"/>
      <c r="ETX56" s="107"/>
      <c r="ETY56" s="107"/>
      <c r="ETZ56" s="107"/>
      <c r="EUA56" s="107"/>
      <c r="EUB56" s="107"/>
      <c r="EUC56" s="107"/>
      <c r="EUD56" s="107"/>
      <c r="EUE56" s="107"/>
      <c r="EUF56" s="107"/>
      <c r="EUG56" s="107"/>
      <c r="EUH56" s="107"/>
      <c r="EUI56" s="107"/>
      <c r="EUJ56" s="107"/>
      <c r="EUK56" s="107"/>
      <c r="EUL56" s="107"/>
      <c r="EUM56" s="107"/>
      <c r="EUN56" s="107"/>
      <c r="EUO56" s="107"/>
      <c r="EUP56" s="107"/>
      <c r="EUQ56" s="107"/>
      <c r="EUR56" s="107"/>
      <c r="EUS56" s="107"/>
      <c r="EUT56" s="107"/>
      <c r="EUU56" s="107"/>
      <c r="EUV56" s="107"/>
      <c r="EUW56" s="107"/>
      <c r="EUX56" s="107"/>
      <c r="EUY56" s="107"/>
      <c r="EUZ56" s="107"/>
      <c r="EVA56" s="107"/>
      <c r="EVB56" s="107"/>
      <c r="EVC56" s="107"/>
      <c r="EVD56" s="107"/>
      <c r="EVE56" s="107"/>
      <c r="EVF56" s="107"/>
      <c r="EVG56" s="107"/>
      <c r="EVH56" s="107"/>
      <c r="EVI56" s="107"/>
      <c r="EVJ56" s="107"/>
      <c r="EVK56" s="107"/>
      <c r="EVL56" s="107"/>
      <c r="EVM56" s="107"/>
      <c r="EVN56" s="107"/>
      <c r="EVO56" s="107"/>
      <c r="EVP56" s="107"/>
      <c r="EVQ56" s="107"/>
      <c r="EVR56" s="107"/>
      <c r="EVS56" s="107"/>
      <c r="EVT56" s="107"/>
      <c r="EVU56" s="107"/>
      <c r="EVV56" s="107"/>
      <c r="EVW56" s="107"/>
      <c r="EVX56" s="107"/>
      <c r="EVY56" s="107"/>
      <c r="EVZ56" s="107"/>
      <c r="EWA56" s="107"/>
      <c r="EWB56" s="107"/>
      <c r="EWC56" s="107"/>
      <c r="EWD56" s="107"/>
      <c r="EWE56" s="107"/>
      <c r="EWF56" s="107"/>
      <c r="EWG56" s="107"/>
      <c r="EWH56" s="107"/>
      <c r="EWI56" s="107"/>
      <c r="EWJ56" s="107"/>
      <c r="EWK56" s="107"/>
      <c r="EWL56" s="107"/>
      <c r="EWM56" s="107"/>
      <c r="EWN56" s="107"/>
      <c r="EWO56" s="107"/>
      <c r="EWP56" s="107"/>
      <c r="EWQ56" s="107"/>
      <c r="EWR56" s="107"/>
      <c r="EWS56" s="107"/>
      <c r="EWT56" s="107"/>
      <c r="EWU56" s="107"/>
      <c r="EWV56" s="107"/>
      <c r="EWW56" s="107"/>
      <c r="EWX56" s="107"/>
      <c r="EWY56" s="107"/>
      <c r="EWZ56" s="107"/>
      <c r="EXA56" s="107"/>
      <c r="EXB56" s="107"/>
      <c r="EXC56" s="107"/>
      <c r="EXD56" s="107"/>
      <c r="EXE56" s="107"/>
      <c r="EXF56" s="107"/>
      <c r="EXG56" s="107"/>
      <c r="EXH56" s="107"/>
      <c r="EXI56" s="107"/>
      <c r="EXJ56" s="107"/>
      <c r="EXK56" s="107"/>
      <c r="EXL56" s="107"/>
      <c r="EXM56" s="107"/>
      <c r="EXN56" s="107"/>
      <c r="EXO56" s="107"/>
      <c r="EXP56" s="107"/>
      <c r="EXQ56" s="107"/>
      <c r="EXR56" s="107"/>
      <c r="EXS56" s="107"/>
      <c r="EXT56" s="107"/>
      <c r="EXU56" s="107"/>
      <c r="EXV56" s="107"/>
      <c r="EXW56" s="107"/>
      <c r="EXX56" s="107"/>
      <c r="EXY56" s="107"/>
      <c r="EXZ56" s="107"/>
      <c r="EYA56" s="107"/>
      <c r="EYB56" s="107"/>
      <c r="EYC56" s="107"/>
      <c r="EYD56" s="107"/>
      <c r="EYE56" s="107"/>
      <c r="EYF56" s="107"/>
      <c r="EYG56" s="107"/>
      <c r="EYH56" s="107"/>
      <c r="EYI56" s="107"/>
      <c r="EYJ56" s="107"/>
      <c r="EYK56" s="107"/>
      <c r="EYL56" s="107"/>
      <c r="EYM56" s="107"/>
      <c r="EYN56" s="107"/>
      <c r="EYO56" s="107"/>
      <c r="EYP56" s="107"/>
      <c r="EYQ56" s="107"/>
      <c r="EYR56" s="107"/>
      <c r="EYS56" s="107"/>
      <c r="EYT56" s="107"/>
      <c r="EYU56" s="107"/>
      <c r="EYV56" s="107"/>
      <c r="EYW56" s="107"/>
      <c r="EYX56" s="107"/>
      <c r="EYY56" s="107"/>
      <c r="EYZ56" s="107"/>
      <c r="EZA56" s="107"/>
      <c r="EZB56" s="107"/>
      <c r="EZC56" s="107"/>
      <c r="EZD56" s="107"/>
      <c r="EZE56" s="107"/>
      <c r="EZF56" s="107"/>
      <c r="EZG56" s="107"/>
      <c r="EZH56" s="107"/>
      <c r="EZI56" s="107"/>
      <c r="EZJ56" s="107"/>
      <c r="EZK56" s="107"/>
      <c r="EZL56" s="107"/>
      <c r="EZM56" s="107"/>
      <c r="EZN56" s="107"/>
      <c r="EZO56" s="107"/>
      <c r="EZP56" s="107"/>
      <c r="EZQ56" s="107"/>
      <c r="EZR56" s="107"/>
      <c r="EZS56" s="107"/>
      <c r="EZT56" s="107"/>
      <c r="EZU56" s="107"/>
      <c r="EZV56" s="107"/>
      <c r="EZW56" s="107"/>
      <c r="EZX56" s="107"/>
      <c r="EZY56" s="107"/>
      <c r="EZZ56" s="107"/>
      <c r="FAA56" s="107"/>
      <c r="FAB56" s="107"/>
      <c r="FAC56" s="107"/>
      <c r="FAD56" s="107"/>
      <c r="FAE56" s="107"/>
      <c r="FAF56" s="107"/>
      <c r="FAG56" s="107"/>
      <c r="FAH56" s="107"/>
      <c r="FAI56" s="107"/>
      <c r="FAJ56" s="107"/>
      <c r="FAK56" s="107"/>
      <c r="FAL56" s="107"/>
      <c r="FAM56" s="107"/>
      <c r="FAN56" s="107"/>
      <c r="FAO56" s="107"/>
      <c r="FAP56" s="107"/>
      <c r="FAQ56" s="107"/>
      <c r="FAR56" s="107"/>
      <c r="FAS56" s="107"/>
      <c r="FAT56" s="107"/>
      <c r="FAU56" s="107"/>
      <c r="FAV56" s="107"/>
      <c r="FAW56" s="107"/>
      <c r="FAX56" s="107"/>
      <c r="FAY56" s="107"/>
      <c r="FAZ56" s="107"/>
      <c r="FBA56" s="107"/>
      <c r="FBB56" s="107"/>
      <c r="FBC56" s="107"/>
      <c r="FBD56" s="107"/>
      <c r="FBE56" s="107"/>
      <c r="FBF56" s="107"/>
      <c r="FBG56" s="107"/>
      <c r="FBH56" s="107"/>
      <c r="FBI56" s="107"/>
      <c r="FBJ56" s="107"/>
      <c r="FBK56" s="107"/>
      <c r="FBL56" s="107"/>
      <c r="FBM56" s="107"/>
      <c r="FBN56" s="107"/>
      <c r="FBO56" s="107"/>
      <c r="FBP56" s="107"/>
      <c r="FBQ56" s="107"/>
      <c r="FBR56" s="107"/>
      <c r="FBS56" s="107"/>
      <c r="FBT56" s="107"/>
      <c r="FBU56" s="107"/>
      <c r="FBV56" s="107"/>
      <c r="FBW56" s="107"/>
      <c r="FBX56" s="107"/>
      <c r="FBY56" s="107"/>
      <c r="FBZ56" s="107"/>
      <c r="FCA56" s="107"/>
      <c r="FCB56" s="107"/>
      <c r="FCC56" s="107"/>
      <c r="FCD56" s="107"/>
      <c r="FCE56" s="107"/>
      <c r="FCF56" s="107"/>
      <c r="FCG56" s="107"/>
      <c r="FCH56" s="107"/>
      <c r="FCI56" s="107"/>
      <c r="FCJ56" s="107"/>
      <c r="FCK56" s="107"/>
      <c r="FCL56" s="107"/>
      <c r="FCM56" s="107"/>
      <c r="FCN56" s="107"/>
      <c r="FCO56" s="107"/>
      <c r="FCP56" s="107"/>
      <c r="FCQ56" s="107"/>
      <c r="FCR56" s="107"/>
      <c r="FCS56" s="107"/>
      <c r="FCT56" s="107"/>
      <c r="FCU56" s="107"/>
      <c r="FCV56" s="107"/>
      <c r="FCW56" s="107"/>
      <c r="FCX56" s="107"/>
      <c r="FCY56" s="107"/>
      <c r="FCZ56" s="107"/>
      <c r="FDA56" s="107"/>
      <c r="FDB56" s="107"/>
      <c r="FDC56" s="107"/>
      <c r="FDD56" s="107"/>
      <c r="FDE56" s="107"/>
      <c r="FDF56" s="107"/>
      <c r="FDG56" s="107"/>
      <c r="FDH56" s="107"/>
      <c r="FDI56" s="107"/>
      <c r="FDJ56" s="107"/>
      <c r="FDK56" s="107"/>
      <c r="FDL56" s="107"/>
      <c r="FDM56" s="107"/>
      <c r="FDN56" s="107"/>
      <c r="FDO56" s="107"/>
      <c r="FDP56" s="107"/>
      <c r="FDQ56" s="107"/>
      <c r="FDR56" s="107"/>
      <c r="FDS56" s="107"/>
      <c r="FDT56" s="107"/>
      <c r="FDU56" s="107"/>
      <c r="FDV56" s="107"/>
      <c r="FDW56" s="107"/>
      <c r="FDX56" s="107"/>
      <c r="FDY56" s="107"/>
      <c r="FDZ56" s="107"/>
      <c r="FEA56" s="107"/>
      <c r="FEB56" s="107"/>
      <c r="FEC56" s="107"/>
      <c r="FED56" s="107"/>
      <c r="FEE56" s="107"/>
      <c r="FEF56" s="107"/>
      <c r="FEG56" s="107"/>
      <c r="FEH56" s="107"/>
      <c r="FEI56" s="107"/>
      <c r="FEJ56" s="107"/>
      <c r="FEK56" s="107"/>
      <c r="FEL56" s="107"/>
      <c r="FEM56" s="107"/>
      <c r="FEN56" s="107"/>
      <c r="FEO56" s="107"/>
      <c r="FEP56" s="107"/>
      <c r="FEQ56" s="107"/>
      <c r="FER56" s="107"/>
      <c r="FES56" s="107"/>
      <c r="FET56" s="107"/>
      <c r="FEU56" s="107"/>
      <c r="FEV56" s="107"/>
      <c r="FEW56" s="107"/>
      <c r="FEX56" s="107"/>
      <c r="FEY56" s="107"/>
      <c r="FEZ56" s="107"/>
      <c r="FFA56" s="107"/>
      <c r="FFB56" s="107"/>
      <c r="FFC56" s="107"/>
      <c r="FFD56" s="107"/>
      <c r="FFE56" s="107"/>
      <c r="FFF56" s="107"/>
      <c r="FFG56" s="107"/>
      <c r="FFH56" s="107"/>
      <c r="FFI56" s="107"/>
      <c r="FFJ56" s="107"/>
      <c r="FFK56" s="107"/>
      <c r="FFL56" s="107"/>
      <c r="FFM56" s="107"/>
      <c r="FFN56" s="107"/>
      <c r="FFO56" s="107"/>
      <c r="FFP56" s="107"/>
      <c r="FFQ56" s="107"/>
      <c r="FFR56" s="107"/>
      <c r="FFS56" s="107"/>
      <c r="FFT56" s="107"/>
      <c r="FFU56" s="107"/>
      <c r="FFV56" s="107"/>
      <c r="FFW56" s="107"/>
      <c r="FFX56" s="107"/>
      <c r="FFY56" s="107"/>
      <c r="FFZ56" s="107"/>
      <c r="FGA56" s="107"/>
      <c r="FGB56" s="107"/>
      <c r="FGC56" s="107"/>
      <c r="FGD56" s="107"/>
      <c r="FGE56" s="107"/>
      <c r="FGF56" s="107"/>
      <c r="FGG56" s="107"/>
      <c r="FGH56" s="107"/>
      <c r="FGI56" s="107"/>
      <c r="FGJ56" s="107"/>
      <c r="FGK56" s="107"/>
      <c r="FGL56" s="107"/>
      <c r="FGM56" s="107"/>
      <c r="FGN56" s="107"/>
      <c r="FGO56" s="107"/>
      <c r="FGP56" s="107"/>
      <c r="FGQ56" s="107"/>
      <c r="FGR56" s="107"/>
      <c r="FGS56" s="107"/>
      <c r="FGT56" s="107"/>
      <c r="FGU56" s="107"/>
      <c r="FGV56" s="107"/>
      <c r="FGW56" s="107"/>
      <c r="FGX56" s="107"/>
      <c r="FGY56" s="107"/>
      <c r="FGZ56" s="107"/>
      <c r="FHA56" s="107"/>
      <c r="FHB56" s="107"/>
      <c r="FHC56" s="107"/>
      <c r="FHD56" s="107"/>
      <c r="FHE56" s="107"/>
      <c r="FHF56" s="107"/>
      <c r="FHG56" s="107"/>
      <c r="FHH56" s="107"/>
      <c r="FHI56" s="107"/>
      <c r="FHJ56" s="107"/>
      <c r="FHK56" s="107"/>
      <c r="FHL56" s="107"/>
      <c r="FHM56" s="107"/>
      <c r="FHN56" s="107"/>
      <c r="FHO56" s="107"/>
      <c r="FHP56" s="107"/>
      <c r="FHQ56" s="107"/>
      <c r="FHR56" s="107"/>
      <c r="FHS56" s="107"/>
      <c r="FHT56" s="107"/>
      <c r="FHU56" s="107"/>
      <c r="FHV56" s="107"/>
      <c r="FHW56" s="107"/>
      <c r="FHX56" s="107"/>
      <c r="FHY56" s="107"/>
      <c r="FHZ56" s="107"/>
      <c r="FIA56" s="107"/>
      <c r="FIB56" s="107"/>
      <c r="FIC56" s="107"/>
      <c r="FID56" s="107"/>
      <c r="FIE56" s="107"/>
      <c r="FIF56" s="107"/>
      <c r="FIG56" s="107"/>
      <c r="FIH56" s="107"/>
      <c r="FII56" s="107"/>
      <c r="FIJ56" s="107"/>
      <c r="FIK56" s="107"/>
      <c r="FIL56" s="107"/>
      <c r="FIM56" s="107"/>
      <c r="FIN56" s="107"/>
      <c r="FIO56" s="107"/>
      <c r="FIP56" s="107"/>
      <c r="FIQ56" s="107"/>
      <c r="FIR56" s="107"/>
      <c r="FIS56" s="107"/>
      <c r="FIT56" s="107"/>
      <c r="FIU56" s="107"/>
      <c r="FIV56" s="107"/>
      <c r="FIW56" s="107"/>
      <c r="FIX56" s="107"/>
      <c r="FIY56" s="107"/>
      <c r="FIZ56" s="107"/>
      <c r="FJA56" s="107"/>
      <c r="FJB56" s="107"/>
      <c r="FJC56" s="107"/>
      <c r="FJD56" s="107"/>
      <c r="FJE56" s="107"/>
      <c r="FJF56" s="107"/>
      <c r="FJG56" s="107"/>
      <c r="FJH56" s="107"/>
      <c r="FJI56" s="107"/>
      <c r="FJJ56" s="107"/>
      <c r="FJK56" s="107"/>
      <c r="FJL56" s="107"/>
      <c r="FJM56" s="107"/>
      <c r="FJN56" s="107"/>
      <c r="FJO56" s="107"/>
      <c r="FJP56" s="107"/>
      <c r="FJQ56" s="107"/>
      <c r="FJR56" s="107"/>
      <c r="FJS56" s="107"/>
      <c r="FJT56" s="107"/>
      <c r="FJU56" s="107"/>
      <c r="FJV56" s="107"/>
      <c r="FJW56" s="107"/>
      <c r="FJX56" s="107"/>
      <c r="FJY56" s="107"/>
      <c r="FJZ56" s="107"/>
      <c r="FKA56" s="107"/>
      <c r="FKB56" s="107"/>
      <c r="FKC56" s="107"/>
      <c r="FKD56" s="107"/>
      <c r="FKE56" s="107"/>
      <c r="FKF56" s="107"/>
      <c r="FKG56" s="107"/>
      <c r="FKH56" s="107"/>
      <c r="FKI56" s="107"/>
      <c r="FKJ56" s="107"/>
      <c r="FKK56" s="107"/>
      <c r="FKL56" s="107"/>
      <c r="FKM56" s="107"/>
      <c r="FKN56" s="107"/>
      <c r="FKO56" s="107"/>
      <c r="FKP56" s="107"/>
      <c r="FKQ56" s="107"/>
      <c r="FKR56" s="107"/>
      <c r="FKS56" s="107"/>
      <c r="FKT56" s="107"/>
      <c r="FKU56" s="107"/>
      <c r="FKV56" s="107"/>
      <c r="FKW56" s="107"/>
      <c r="FKX56" s="107"/>
      <c r="FKY56" s="107"/>
      <c r="FKZ56" s="107"/>
      <c r="FLA56" s="107"/>
      <c r="FLB56" s="107"/>
      <c r="FLC56" s="107"/>
      <c r="FLD56" s="107"/>
      <c r="FLE56" s="107"/>
      <c r="FLF56" s="107"/>
      <c r="FLG56" s="107"/>
      <c r="FLH56" s="107"/>
      <c r="FLI56" s="107"/>
      <c r="FLJ56" s="107"/>
      <c r="FLK56" s="107"/>
      <c r="FLL56" s="107"/>
      <c r="FLM56" s="107"/>
      <c r="FLN56" s="107"/>
      <c r="FLO56" s="107"/>
      <c r="FLP56" s="107"/>
      <c r="FLQ56" s="107"/>
      <c r="FLR56" s="107"/>
      <c r="FLS56" s="107"/>
      <c r="FLT56" s="107"/>
      <c r="FLU56" s="107"/>
      <c r="FLV56" s="107"/>
      <c r="FLW56" s="107"/>
      <c r="FLX56" s="107"/>
      <c r="FLY56" s="107"/>
      <c r="FLZ56" s="107"/>
      <c r="FMA56" s="107"/>
      <c r="FMB56" s="107"/>
      <c r="FMC56" s="107"/>
      <c r="FMD56" s="107"/>
      <c r="FME56" s="107"/>
      <c r="FMF56" s="107"/>
      <c r="FMG56" s="107"/>
      <c r="FMH56" s="107"/>
      <c r="FMI56" s="107"/>
      <c r="FMJ56" s="107"/>
      <c r="FMK56" s="107"/>
      <c r="FML56" s="107"/>
      <c r="FMM56" s="107"/>
      <c r="FMN56" s="107"/>
      <c r="FMO56" s="107"/>
      <c r="FMP56" s="107"/>
      <c r="FMQ56" s="107"/>
      <c r="FMR56" s="107"/>
      <c r="FMS56" s="107"/>
      <c r="FMT56" s="107"/>
      <c r="FMU56" s="107"/>
      <c r="FMV56" s="107"/>
      <c r="FMW56" s="107"/>
      <c r="FMX56" s="107"/>
      <c r="FMY56" s="107"/>
      <c r="FMZ56" s="107"/>
      <c r="FNA56" s="107"/>
      <c r="FNB56" s="107"/>
      <c r="FNC56" s="107"/>
      <c r="FND56" s="107"/>
      <c r="FNE56" s="107"/>
      <c r="FNF56" s="107"/>
      <c r="FNG56" s="107"/>
      <c r="FNH56" s="107"/>
      <c r="FNI56" s="107"/>
      <c r="FNJ56" s="107"/>
      <c r="FNK56" s="107"/>
      <c r="FNL56" s="107"/>
      <c r="FNM56" s="107"/>
      <c r="FNN56" s="107"/>
      <c r="FNO56" s="107"/>
      <c r="FNP56" s="107"/>
      <c r="FNQ56" s="107"/>
      <c r="FNR56" s="107"/>
      <c r="FNS56" s="107"/>
      <c r="FNT56" s="107"/>
      <c r="FNU56" s="107"/>
      <c r="FNV56" s="107"/>
      <c r="FNW56" s="107"/>
      <c r="FNX56" s="107"/>
      <c r="FNY56" s="107"/>
      <c r="FNZ56" s="107"/>
      <c r="FOA56" s="107"/>
      <c r="FOB56" s="107"/>
      <c r="FOC56" s="107"/>
      <c r="FOD56" s="107"/>
      <c r="FOE56" s="107"/>
      <c r="FOF56" s="107"/>
      <c r="FOG56" s="107"/>
      <c r="FOH56" s="107"/>
      <c r="FOI56" s="107"/>
      <c r="FOJ56" s="107"/>
      <c r="FOK56" s="107"/>
      <c r="FOL56" s="107"/>
      <c r="FOM56" s="107"/>
      <c r="FON56" s="107"/>
      <c r="FOO56" s="107"/>
      <c r="FOP56" s="107"/>
      <c r="FOQ56" s="107"/>
      <c r="FOR56" s="107"/>
      <c r="FOS56" s="107"/>
      <c r="FOT56" s="107"/>
      <c r="FOU56" s="107"/>
      <c r="FOV56" s="107"/>
      <c r="FOW56" s="107"/>
      <c r="FOX56" s="107"/>
      <c r="FOY56" s="107"/>
      <c r="FOZ56" s="107"/>
      <c r="FPA56" s="107"/>
      <c r="FPB56" s="107"/>
      <c r="FPC56" s="107"/>
      <c r="FPD56" s="107"/>
      <c r="FPE56" s="107"/>
      <c r="FPF56" s="107"/>
      <c r="FPG56" s="107"/>
      <c r="FPH56" s="107"/>
      <c r="FPI56" s="107"/>
      <c r="FPJ56" s="107"/>
      <c r="FPK56" s="107"/>
      <c r="FPL56" s="107"/>
      <c r="FPM56" s="107"/>
      <c r="FPN56" s="107"/>
      <c r="FPO56" s="107"/>
      <c r="FPP56" s="107"/>
      <c r="FPQ56" s="107"/>
      <c r="FPR56" s="107"/>
      <c r="FPS56" s="107"/>
      <c r="FPT56" s="107"/>
      <c r="FPU56" s="107"/>
      <c r="FPV56" s="107"/>
      <c r="FPW56" s="107"/>
      <c r="FPX56" s="107"/>
      <c r="FPY56" s="107"/>
      <c r="FPZ56" s="107"/>
      <c r="FQA56" s="107"/>
      <c r="FQB56" s="107"/>
      <c r="FQC56" s="107"/>
      <c r="FQD56" s="107"/>
      <c r="FQE56" s="107"/>
      <c r="FQF56" s="107"/>
      <c r="FQG56" s="107"/>
      <c r="FQH56" s="107"/>
      <c r="FQI56" s="107"/>
      <c r="FQJ56" s="107"/>
      <c r="FQK56" s="107"/>
      <c r="FQL56" s="107"/>
      <c r="FQM56" s="107"/>
      <c r="FQN56" s="107"/>
      <c r="FQO56" s="107"/>
      <c r="FQP56" s="107"/>
      <c r="FQQ56" s="107"/>
      <c r="FQR56" s="107"/>
      <c r="FQS56" s="107"/>
      <c r="FQT56" s="107"/>
      <c r="FQU56" s="107"/>
      <c r="FQV56" s="107"/>
      <c r="FQW56" s="107"/>
      <c r="FQX56" s="107"/>
      <c r="FQY56" s="107"/>
      <c r="FQZ56" s="107"/>
      <c r="FRA56" s="107"/>
      <c r="FRB56" s="107"/>
      <c r="FRC56" s="107"/>
      <c r="FRD56" s="107"/>
      <c r="FRE56" s="107"/>
      <c r="FRF56" s="107"/>
      <c r="FRG56" s="107"/>
      <c r="FRH56" s="107"/>
      <c r="FRI56" s="107"/>
      <c r="FRJ56" s="107"/>
      <c r="FRK56" s="107"/>
      <c r="FRL56" s="107"/>
      <c r="FRM56" s="107"/>
      <c r="FRN56" s="107"/>
      <c r="FRO56" s="107"/>
      <c r="FRP56" s="107"/>
      <c r="FRQ56" s="107"/>
      <c r="FRR56" s="107"/>
      <c r="FRS56" s="107"/>
      <c r="FRT56" s="107"/>
      <c r="FRU56" s="107"/>
      <c r="FRV56" s="107"/>
      <c r="FRW56" s="107"/>
      <c r="FRX56" s="107"/>
      <c r="FRY56" s="107"/>
      <c r="FRZ56" s="107"/>
      <c r="FSA56" s="107"/>
      <c r="FSB56" s="107"/>
      <c r="FSC56" s="107"/>
      <c r="FSD56" s="107"/>
      <c r="FSE56" s="107"/>
      <c r="FSF56" s="107"/>
      <c r="FSG56" s="107"/>
      <c r="FSH56" s="107"/>
      <c r="FSI56" s="107"/>
      <c r="FSJ56" s="107"/>
      <c r="FSK56" s="107"/>
      <c r="FSL56" s="107"/>
      <c r="FSM56" s="107"/>
      <c r="FSN56" s="107"/>
      <c r="FSO56" s="107"/>
      <c r="FSP56" s="107"/>
      <c r="FSQ56" s="107"/>
      <c r="FSR56" s="107"/>
      <c r="FSS56" s="107"/>
      <c r="FST56" s="107"/>
      <c r="FSU56" s="107"/>
      <c r="FSV56" s="107"/>
      <c r="FSW56" s="107"/>
      <c r="FSX56" s="107"/>
      <c r="FSY56" s="107"/>
      <c r="FSZ56" s="107"/>
      <c r="FTA56" s="107"/>
      <c r="FTB56" s="107"/>
      <c r="FTC56" s="107"/>
      <c r="FTD56" s="107"/>
      <c r="FTE56" s="107"/>
      <c r="FTF56" s="107"/>
      <c r="FTG56" s="107"/>
      <c r="FTH56" s="107"/>
      <c r="FTI56" s="107"/>
      <c r="FTJ56" s="107"/>
      <c r="FTK56" s="107"/>
      <c r="FTL56" s="107"/>
      <c r="FTM56" s="107"/>
      <c r="FTN56" s="107"/>
      <c r="FTO56" s="107"/>
      <c r="FTP56" s="107"/>
      <c r="FTQ56" s="107"/>
      <c r="FTR56" s="107"/>
      <c r="FTS56" s="107"/>
      <c r="FTT56" s="107"/>
      <c r="FTU56" s="107"/>
      <c r="FTV56" s="107"/>
      <c r="FTW56" s="107"/>
      <c r="FTX56" s="107"/>
      <c r="FTY56" s="107"/>
      <c r="FTZ56" s="107"/>
      <c r="FUA56" s="107"/>
      <c r="FUB56" s="107"/>
      <c r="FUC56" s="107"/>
      <c r="FUD56" s="107"/>
      <c r="FUE56" s="107"/>
      <c r="FUF56" s="107"/>
      <c r="FUG56" s="107"/>
      <c r="FUH56" s="107"/>
      <c r="FUI56" s="107"/>
      <c r="FUJ56" s="107"/>
      <c r="FUK56" s="107"/>
      <c r="FUL56" s="107"/>
      <c r="FUM56" s="107"/>
      <c r="FUN56" s="107"/>
      <c r="FUO56" s="107"/>
      <c r="FUP56" s="107"/>
      <c r="FUQ56" s="107"/>
      <c r="FUR56" s="107"/>
      <c r="FUS56" s="107"/>
      <c r="FUT56" s="107"/>
      <c r="FUU56" s="107"/>
      <c r="FUV56" s="107"/>
      <c r="FUW56" s="107"/>
      <c r="FUX56" s="107"/>
      <c r="FUY56" s="107"/>
      <c r="FUZ56" s="107"/>
      <c r="FVA56" s="107"/>
      <c r="FVB56" s="107"/>
      <c r="FVC56" s="107"/>
      <c r="FVD56" s="107"/>
      <c r="FVE56" s="107"/>
      <c r="FVF56" s="107"/>
      <c r="FVG56" s="107"/>
      <c r="FVH56" s="107"/>
      <c r="FVI56" s="107"/>
      <c r="FVJ56" s="107"/>
      <c r="FVK56" s="107"/>
      <c r="FVL56" s="107"/>
      <c r="FVM56" s="107"/>
      <c r="FVN56" s="107"/>
      <c r="FVO56" s="107"/>
      <c r="FVP56" s="107"/>
      <c r="FVQ56" s="107"/>
      <c r="FVR56" s="107"/>
      <c r="FVS56" s="107"/>
      <c r="FVT56" s="107"/>
      <c r="FVU56" s="107"/>
      <c r="FVV56" s="107"/>
      <c r="FVW56" s="107"/>
      <c r="FVX56" s="107"/>
      <c r="FVY56" s="107"/>
      <c r="FVZ56" s="107"/>
      <c r="FWA56" s="107"/>
      <c r="FWB56" s="107"/>
      <c r="FWC56" s="107"/>
      <c r="FWD56" s="107"/>
      <c r="FWE56" s="107"/>
      <c r="FWF56" s="107"/>
      <c r="FWG56" s="107"/>
      <c r="FWH56" s="107"/>
      <c r="FWI56" s="107"/>
      <c r="FWJ56" s="107"/>
      <c r="FWK56" s="107"/>
      <c r="FWL56" s="107"/>
      <c r="FWM56" s="107"/>
      <c r="FWN56" s="107"/>
      <c r="FWO56" s="107"/>
      <c r="FWP56" s="107"/>
      <c r="FWQ56" s="107"/>
      <c r="FWR56" s="107"/>
      <c r="FWS56" s="107"/>
      <c r="FWT56" s="107"/>
      <c r="FWU56" s="107"/>
      <c r="FWV56" s="107"/>
      <c r="FWW56" s="107"/>
      <c r="FWX56" s="107"/>
      <c r="FWY56" s="107"/>
      <c r="FWZ56" s="107"/>
      <c r="FXA56" s="107"/>
      <c r="FXB56" s="107"/>
      <c r="FXC56" s="107"/>
      <c r="FXD56" s="107"/>
      <c r="FXE56" s="107"/>
      <c r="FXF56" s="107"/>
      <c r="FXG56" s="107"/>
      <c r="FXH56" s="107"/>
      <c r="FXI56" s="107"/>
      <c r="FXJ56" s="107"/>
      <c r="FXK56" s="107"/>
      <c r="FXL56" s="107"/>
      <c r="FXM56" s="107"/>
      <c r="FXN56" s="107"/>
      <c r="FXO56" s="107"/>
      <c r="FXP56" s="107"/>
      <c r="FXQ56" s="107"/>
      <c r="FXR56" s="107"/>
      <c r="FXS56" s="107"/>
      <c r="FXT56" s="107"/>
      <c r="FXU56" s="107"/>
      <c r="FXV56" s="107"/>
      <c r="FXW56" s="107"/>
      <c r="FXX56" s="107"/>
      <c r="FXY56" s="107"/>
      <c r="FXZ56" s="107"/>
      <c r="FYA56" s="107"/>
      <c r="FYB56" s="107"/>
      <c r="FYC56" s="107"/>
      <c r="FYD56" s="107"/>
      <c r="FYE56" s="107"/>
      <c r="FYF56" s="107"/>
      <c r="FYG56" s="107"/>
      <c r="FYH56" s="107"/>
      <c r="FYI56" s="107"/>
      <c r="FYJ56" s="107"/>
      <c r="FYK56" s="107"/>
      <c r="FYL56" s="107"/>
      <c r="FYM56" s="107"/>
      <c r="FYN56" s="107"/>
      <c r="FYO56" s="107"/>
      <c r="FYP56" s="107"/>
      <c r="FYQ56" s="107"/>
      <c r="FYR56" s="107"/>
      <c r="FYS56" s="107"/>
      <c r="FYT56" s="107"/>
      <c r="FYU56" s="107"/>
      <c r="FYV56" s="107"/>
      <c r="FYW56" s="107"/>
      <c r="FYX56" s="107"/>
      <c r="FYY56" s="107"/>
      <c r="FYZ56" s="107"/>
      <c r="FZA56" s="107"/>
      <c r="FZB56" s="107"/>
      <c r="FZC56" s="107"/>
      <c r="FZD56" s="107"/>
      <c r="FZE56" s="107"/>
      <c r="FZF56" s="107"/>
      <c r="FZG56" s="107"/>
      <c r="FZH56" s="107"/>
      <c r="FZI56" s="107"/>
      <c r="FZJ56" s="107"/>
      <c r="FZK56" s="107"/>
      <c r="FZL56" s="107"/>
      <c r="FZM56" s="107"/>
      <c r="FZN56" s="107"/>
      <c r="FZO56" s="107"/>
      <c r="FZP56" s="107"/>
      <c r="FZQ56" s="107"/>
      <c r="FZR56" s="107"/>
      <c r="FZS56" s="107"/>
      <c r="FZT56" s="107"/>
      <c r="FZU56" s="107"/>
      <c r="FZV56" s="107"/>
      <c r="FZW56" s="107"/>
      <c r="FZX56" s="107"/>
      <c r="FZY56" s="107"/>
      <c r="FZZ56" s="107"/>
      <c r="GAA56" s="107"/>
      <c r="GAB56" s="107"/>
      <c r="GAC56" s="107"/>
      <c r="GAD56" s="107"/>
      <c r="GAE56" s="107"/>
      <c r="GAF56" s="107"/>
      <c r="GAG56" s="107"/>
      <c r="GAH56" s="107"/>
      <c r="GAI56" s="107"/>
      <c r="GAJ56" s="107"/>
      <c r="GAK56" s="107"/>
      <c r="GAL56" s="107"/>
      <c r="GAM56" s="107"/>
      <c r="GAN56" s="107"/>
      <c r="GAO56" s="107"/>
      <c r="GAP56" s="107"/>
      <c r="GAQ56" s="107"/>
      <c r="GAR56" s="107"/>
      <c r="GAS56" s="107"/>
      <c r="GAT56" s="107"/>
      <c r="GAU56" s="107"/>
      <c r="GAV56" s="107"/>
      <c r="GAW56" s="107"/>
      <c r="GAX56" s="107"/>
      <c r="GAY56" s="107"/>
      <c r="GAZ56" s="107"/>
      <c r="GBA56" s="107"/>
      <c r="GBB56" s="107"/>
      <c r="GBC56" s="107"/>
      <c r="GBD56" s="107"/>
      <c r="GBE56" s="107"/>
      <c r="GBF56" s="107"/>
      <c r="GBG56" s="107"/>
      <c r="GBH56" s="107"/>
      <c r="GBI56" s="107"/>
      <c r="GBJ56" s="107"/>
      <c r="GBK56" s="107"/>
      <c r="GBL56" s="107"/>
      <c r="GBM56" s="107"/>
      <c r="GBN56" s="107"/>
      <c r="GBO56" s="107"/>
      <c r="GBP56" s="107"/>
      <c r="GBQ56" s="107"/>
      <c r="GBR56" s="107"/>
      <c r="GBS56" s="107"/>
      <c r="GBT56" s="107"/>
      <c r="GBU56" s="107"/>
      <c r="GBV56" s="107"/>
      <c r="GBW56" s="107"/>
      <c r="GBX56" s="107"/>
      <c r="GBY56" s="107"/>
      <c r="GBZ56" s="107"/>
      <c r="GCA56" s="107"/>
      <c r="GCB56" s="107"/>
      <c r="GCC56" s="107"/>
      <c r="GCD56" s="107"/>
      <c r="GCE56" s="107"/>
      <c r="GCF56" s="107"/>
      <c r="GCG56" s="107"/>
      <c r="GCH56" s="107"/>
      <c r="GCI56" s="107"/>
      <c r="GCJ56" s="107"/>
      <c r="GCK56" s="107"/>
      <c r="GCL56" s="107"/>
      <c r="GCM56" s="107"/>
      <c r="GCN56" s="107"/>
      <c r="GCO56" s="107"/>
      <c r="GCP56" s="107"/>
      <c r="GCQ56" s="107"/>
      <c r="GCR56" s="107"/>
      <c r="GCS56" s="107"/>
      <c r="GCT56" s="107"/>
      <c r="GCU56" s="107"/>
      <c r="GCV56" s="107"/>
      <c r="GCW56" s="107"/>
      <c r="GCX56" s="107"/>
      <c r="GCY56" s="107"/>
      <c r="GCZ56" s="107"/>
      <c r="GDA56" s="107"/>
      <c r="GDB56" s="107"/>
      <c r="GDC56" s="107"/>
      <c r="GDD56" s="107"/>
      <c r="GDE56" s="107"/>
      <c r="GDF56" s="107"/>
      <c r="GDG56" s="107"/>
      <c r="GDH56" s="107"/>
      <c r="GDI56" s="107"/>
      <c r="GDJ56" s="107"/>
      <c r="GDK56" s="107"/>
      <c r="GDL56" s="107"/>
      <c r="GDM56" s="107"/>
      <c r="GDN56" s="107"/>
      <c r="GDO56" s="107"/>
      <c r="GDP56" s="107"/>
      <c r="GDQ56" s="107"/>
      <c r="GDR56" s="107"/>
      <c r="GDS56" s="107"/>
      <c r="GDT56" s="107"/>
      <c r="GDU56" s="107"/>
      <c r="GDV56" s="107"/>
      <c r="GDW56" s="107"/>
      <c r="GDX56" s="107"/>
      <c r="GDY56" s="107"/>
      <c r="GDZ56" s="107"/>
      <c r="GEA56" s="107"/>
      <c r="GEB56" s="107"/>
      <c r="GEC56" s="107"/>
      <c r="GED56" s="107"/>
      <c r="GEE56" s="107"/>
      <c r="GEF56" s="107"/>
      <c r="GEG56" s="107"/>
      <c r="GEH56" s="107"/>
      <c r="GEI56" s="107"/>
      <c r="GEJ56" s="107"/>
      <c r="GEK56" s="107"/>
      <c r="GEL56" s="107"/>
      <c r="GEM56" s="107"/>
      <c r="GEN56" s="107"/>
      <c r="GEO56" s="107"/>
      <c r="GEP56" s="107"/>
      <c r="GEQ56" s="107"/>
      <c r="GER56" s="107"/>
      <c r="GES56" s="107"/>
      <c r="GET56" s="107"/>
      <c r="GEU56" s="107"/>
      <c r="GEV56" s="107"/>
      <c r="GEW56" s="107"/>
      <c r="GEX56" s="107"/>
      <c r="GEY56" s="107"/>
      <c r="GEZ56" s="107"/>
      <c r="GFA56" s="107"/>
      <c r="GFB56" s="107"/>
      <c r="GFC56" s="107"/>
      <c r="GFD56" s="107"/>
      <c r="GFE56" s="107"/>
      <c r="GFF56" s="107"/>
      <c r="GFG56" s="107"/>
      <c r="GFH56" s="107"/>
      <c r="GFI56" s="107"/>
      <c r="GFJ56" s="107"/>
      <c r="GFK56" s="107"/>
      <c r="GFL56" s="107"/>
      <c r="GFM56" s="107"/>
      <c r="GFN56" s="107"/>
      <c r="GFO56" s="107"/>
      <c r="GFP56" s="107"/>
      <c r="GFQ56" s="107"/>
      <c r="GFR56" s="107"/>
      <c r="GFS56" s="107"/>
      <c r="GFT56" s="107"/>
      <c r="GFU56" s="107"/>
      <c r="GFV56" s="107"/>
      <c r="GFW56" s="107"/>
      <c r="GFX56" s="107"/>
      <c r="GFY56" s="107"/>
      <c r="GFZ56" s="107"/>
      <c r="GGA56" s="107"/>
      <c r="GGB56" s="107"/>
      <c r="GGC56" s="107"/>
      <c r="GGD56" s="107"/>
      <c r="GGE56" s="107"/>
      <c r="GGF56" s="107"/>
      <c r="GGG56" s="107"/>
      <c r="GGH56" s="107"/>
      <c r="GGI56" s="107"/>
      <c r="GGJ56" s="107"/>
      <c r="GGK56" s="107"/>
      <c r="GGL56" s="107"/>
      <c r="GGM56" s="107"/>
      <c r="GGN56" s="107"/>
      <c r="GGO56" s="107"/>
      <c r="GGP56" s="107"/>
      <c r="GGQ56" s="107"/>
      <c r="GGR56" s="107"/>
      <c r="GGS56" s="107"/>
      <c r="GGT56" s="107"/>
      <c r="GGU56" s="107"/>
      <c r="GGV56" s="107"/>
      <c r="GGW56" s="107"/>
      <c r="GGX56" s="107"/>
      <c r="GGY56" s="107"/>
      <c r="GGZ56" s="107"/>
      <c r="GHA56" s="107"/>
      <c r="GHB56" s="107"/>
      <c r="GHC56" s="107"/>
      <c r="GHD56" s="107"/>
      <c r="GHE56" s="107"/>
      <c r="GHF56" s="107"/>
      <c r="GHG56" s="107"/>
      <c r="GHH56" s="107"/>
      <c r="GHI56" s="107"/>
      <c r="GHJ56" s="107"/>
      <c r="GHK56" s="107"/>
      <c r="GHL56" s="107"/>
      <c r="GHM56" s="107"/>
      <c r="GHN56" s="107"/>
      <c r="GHO56" s="107"/>
      <c r="GHP56" s="107"/>
      <c r="GHQ56" s="107"/>
      <c r="GHR56" s="107"/>
      <c r="GHS56" s="107"/>
      <c r="GHT56" s="107"/>
      <c r="GHU56" s="107"/>
      <c r="GHV56" s="107"/>
      <c r="GHW56" s="107"/>
      <c r="GHX56" s="107"/>
      <c r="GHY56" s="107"/>
      <c r="GHZ56" s="107"/>
      <c r="GIA56" s="107"/>
      <c r="GIB56" s="107"/>
      <c r="GIC56" s="107"/>
      <c r="GID56" s="107"/>
      <c r="GIE56" s="107"/>
      <c r="GIF56" s="107"/>
      <c r="GIG56" s="107"/>
      <c r="GIH56" s="107"/>
      <c r="GII56" s="107"/>
      <c r="GIJ56" s="107"/>
      <c r="GIK56" s="107"/>
      <c r="GIL56" s="107"/>
      <c r="GIM56" s="107"/>
      <c r="GIN56" s="107"/>
      <c r="GIO56" s="107"/>
      <c r="GIP56" s="107"/>
      <c r="GIQ56" s="107"/>
      <c r="GIR56" s="107"/>
      <c r="GIS56" s="107"/>
      <c r="GIT56" s="107"/>
      <c r="GIU56" s="107"/>
      <c r="GIV56" s="107"/>
      <c r="GIW56" s="107"/>
      <c r="GIX56" s="107"/>
      <c r="GIY56" s="107"/>
      <c r="GIZ56" s="107"/>
      <c r="GJA56" s="107"/>
      <c r="GJB56" s="107"/>
      <c r="GJC56" s="107"/>
      <c r="GJD56" s="107"/>
      <c r="GJE56" s="107"/>
      <c r="GJF56" s="107"/>
      <c r="GJG56" s="107"/>
      <c r="GJH56" s="107"/>
      <c r="GJI56" s="107"/>
      <c r="GJJ56" s="107"/>
      <c r="GJK56" s="107"/>
      <c r="GJL56" s="107"/>
      <c r="GJM56" s="107"/>
      <c r="GJN56" s="107"/>
      <c r="GJO56" s="107"/>
      <c r="GJP56" s="107"/>
      <c r="GJQ56" s="107"/>
      <c r="GJR56" s="107"/>
      <c r="GJS56" s="107"/>
      <c r="GJT56" s="107"/>
      <c r="GJU56" s="107"/>
      <c r="GJV56" s="107"/>
      <c r="GJW56" s="107"/>
      <c r="GJX56" s="107"/>
      <c r="GJY56" s="107"/>
      <c r="GJZ56" s="107"/>
      <c r="GKA56" s="107"/>
      <c r="GKB56" s="107"/>
      <c r="GKC56" s="107"/>
      <c r="GKD56" s="107"/>
      <c r="GKE56" s="107"/>
      <c r="GKF56" s="107"/>
      <c r="GKG56" s="107"/>
      <c r="GKH56" s="107"/>
      <c r="GKI56" s="107"/>
      <c r="GKJ56" s="107"/>
      <c r="GKK56" s="107"/>
      <c r="GKL56" s="107"/>
      <c r="GKM56" s="107"/>
      <c r="GKN56" s="107"/>
      <c r="GKO56" s="107"/>
      <c r="GKP56" s="107"/>
      <c r="GKQ56" s="107"/>
      <c r="GKR56" s="107"/>
      <c r="GKS56" s="107"/>
      <c r="GKT56" s="107"/>
      <c r="GKU56" s="107"/>
      <c r="GKV56" s="107"/>
      <c r="GKW56" s="107"/>
      <c r="GKX56" s="107"/>
      <c r="GKY56" s="107"/>
      <c r="GKZ56" s="107"/>
      <c r="GLA56" s="107"/>
      <c r="GLB56" s="107"/>
      <c r="GLC56" s="107"/>
      <c r="GLD56" s="107"/>
      <c r="GLE56" s="107"/>
      <c r="GLF56" s="107"/>
      <c r="GLG56" s="107"/>
      <c r="GLH56" s="107"/>
      <c r="GLI56" s="107"/>
      <c r="GLJ56" s="107"/>
      <c r="GLK56" s="107"/>
      <c r="GLL56" s="107"/>
      <c r="GLM56" s="107"/>
      <c r="GLN56" s="107"/>
      <c r="GLO56" s="107"/>
      <c r="GLP56" s="107"/>
      <c r="GLQ56" s="107"/>
      <c r="GLR56" s="107"/>
      <c r="GLS56" s="107"/>
      <c r="GLT56" s="107"/>
      <c r="GLU56" s="107"/>
      <c r="GLV56" s="107"/>
      <c r="GLW56" s="107"/>
      <c r="GLX56" s="107"/>
      <c r="GLY56" s="107"/>
      <c r="GLZ56" s="107"/>
      <c r="GMA56" s="107"/>
      <c r="GMB56" s="107"/>
      <c r="GMC56" s="107"/>
      <c r="GMD56" s="107"/>
      <c r="GME56" s="107"/>
      <c r="GMF56" s="107"/>
      <c r="GMG56" s="107"/>
      <c r="GMH56" s="107"/>
      <c r="GMI56" s="107"/>
      <c r="GMJ56" s="107"/>
      <c r="GMK56" s="107"/>
      <c r="GML56" s="107"/>
      <c r="GMM56" s="107"/>
      <c r="GMN56" s="107"/>
      <c r="GMO56" s="107"/>
      <c r="GMP56" s="107"/>
      <c r="GMQ56" s="107"/>
      <c r="GMR56" s="107"/>
      <c r="GMS56" s="107"/>
      <c r="GMT56" s="107"/>
      <c r="GMU56" s="107"/>
      <c r="GMV56" s="107"/>
      <c r="GMW56" s="107"/>
      <c r="GMX56" s="107"/>
      <c r="GMY56" s="107"/>
      <c r="GMZ56" s="107"/>
      <c r="GNA56" s="107"/>
      <c r="GNB56" s="107"/>
      <c r="GNC56" s="107"/>
      <c r="GND56" s="107"/>
      <c r="GNE56" s="107"/>
      <c r="GNF56" s="107"/>
      <c r="GNG56" s="107"/>
      <c r="GNH56" s="107"/>
      <c r="GNI56" s="107"/>
      <c r="GNJ56" s="107"/>
      <c r="GNK56" s="107"/>
      <c r="GNL56" s="107"/>
      <c r="GNM56" s="107"/>
      <c r="GNN56" s="107"/>
      <c r="GNO56" s="107"/>
      <c r="GNP56" s="107"/>
      <c r="GNQ56" s="107"/>
      <c r="GNR56" s="107"/>
      <c r="GNS56" s="107"/>
      <c r="GNT56" s="107"/>
      <c r="GNU56" s="107"/>
      <c r="GNV56" s="107"/>
      <c r="GNW56" s="107"/>
      <c r="GNX56" s="107"/>
      <c r="GNY56" s="107"/>
      <c r="GNZ56" s="107"/>
      <c r="GOA56" s="107"/>
      <c r="GOB56" s="107"/>
      <c r="GOC56" s="107"/>
      <c r="GOD56" s="107"/>
      <c r="GOE56" s="107"/>
      <c r="GOF56" s="107"/>
      <c r="GOG56" s="107"/>
      <c r="GOH56" s="107"/>
      <c r="GOI56" s="107"/>
      <c r="GOJ56" s="107"/>
      <c r="GOK56" s="107"/>
      <c r="GOL56" s="107"/>
      <c r="GOM56" s="107"/>
      <c r="GON56" s="107"/>
      <c r="GOO56" s="107"/>
      <c r="GOP56" s="107"/>
      <c r="GOQ56" s="107"/>
      <c r="GOR56" s="107"/>
      <c r="GOS56" s="107"/>
      <c r="GOT56" s="107"/>
      <c r="GOU56" s="107"/>
      <c r="GOV56" s="107"/>
      <c r="GOW56" s="107"/>
      <c r="GOX56" s="107"/>
      <c r="GOY56" s="107"/>
      <c r="GOZ56" s="107"/>
      <c r="GPA56" s="107"/>
      <c r="GPB56" s="107"/>
      <c r="GPC56" s="107"/>
      <c r="GPD56" s="107"/>
      <c r="GPE56" s="107"/>
      <c r="GPF56" s="107"/>
      <c r="GPG56" s="107"/>
      <c r="GPH56" s="107"/>
      <c r="GPI56" s="107"/>
      <c r="GPJ56" s="107"/>
      <c r="GPK56" s="107"/>
      <c r="GPL56" s="107"/>
      <c r="GPM56" s="107"/>
      <c r="GPN56" s="107"/>
      <c r="GPO56" s="107"/>
      <c r="GPP56" s="107"/>
      <c r="GPQ56" s="107"/>
      <c r="GPR56" s="107"/>
      <c r="GPS56" s="107"/>
      <c r="GPT56" s="107"/>
      <c r="GPU56" s="107"/>
      <c r="GPV56" s="107"/>
      <c r="GPW56" s="107"/>
      <c r="GPX56" s="107"/>
      <c r="GPY56" s="107"/>
      <c r="GPZ56" s="107"/>
      <c r="GQA56" s="107"/>
      <c r="GQB56" s="107"/>
      <c r="GQC56" s="107"/>
      <c r="GQD56" s="107"/>
      <c r="GQE56" s="107"/>
      <c r="GQF56" s="107"/>
      <c r="GQG56" s="107"/>
      <c r="GQH56" s="107"/>
      <c r="GQI56" s="107"/>
      <c r="GQJ56" s="107"/>
      <c r="GQK56" s="107"/>
      <c r="GQL56" s="107"/>
      <c r="GQM56" s="107"/>
      <c r="GQN56" s="107"/>
      <c r="GQO56" s="107"/>
      <c r="GQP56" s="107"/>
      <c r="GQQ56" s="107"/>
      <c r="GQR56" s="107"/>
      <c r="GQS56" s="107"/>
      <c r="GQT56" s="107"/>
      <c r="GQU56" s="107"/>
      <c r="GQV56" s="107"/>
      <c r="GQW56" s="107"/>
      <c r="GQX56" s="107"/>
      <c r="GQY56" s="107"/>
      <c r="GQZ56" s="107"/>
      <c r="GRA56" s="107"/>
      <c r="GRB56" s="107"/>
      <c r="GRC56" s="107"/>
      <c r="GRD56" s="107"/>
      <c r="GRE56" s="107"/>
      <c r="GRF56" s="107"/>
      <c r="GRG56" s="107"/>
      <c r="GRH56" s="107"/>
      <c r="GRI56" s="107"/>
      <c r="GRJ56" s="107"/>
      <c r="GRK56" s="107"/>
      <c r="GRL56" s="107"/>
      <c r="GRM56" s="107"/>
      <c r="GRN56" s="107"/>
      <c r="GRO56" s="107"/>
      <c r="GRP56" s="107"/>
      <c r="GRQ56" s="107"/>
      <c r="GRR56" s="107"/>
      <c r="GRS56" s="107"/>
      <c r="GRT56" s="107"/>
      <c r="GRU56" s="107"/>
      <c r="GRV56" s="107"/>
      <c r="GRW56" s="107"/>
      <c r="GRX56" s="107"/>
      <c r="GRY56" s="107"/>
      <c r="GRZ56" s="107"/>
      <c r="GSA56" s="107"/>
      <c r="GSB56" s="107"/>
      <c r="GSC56" s="107"/>
      <c r="GSD56" s="107"/>
      <c r="GSE56" s="107"/>
      <c r="GSF56" s="107"/>
      <c r="GSG56" s="107"/>
      <c r="GSH56" s="107"/>
      <c r="GSI56" s="107"/>
      <c r="GSJ56" s="107"/>
      <c r="GSK56" s="107"/>
      <c r="GSL56" s="107"/>
      <c r="GSM56" s="107"/>
      <c r="GSN56" s="107"/>
      <c r="GSO56" s="107"/>
      <c r="GSP56" s="107"/>
      <c r="GSQ56" s="107"/>
      <c r="GSR56" s="107"/>
      <c r="GSS56" s="107"/>
      <c r="GST56" s="107"/>
      <c r="GSU56" s="107"/>
      <c r="GSV56" s="107"/>
      <c r="GSW56" s="107"/>
      <c r="GSX56" s="107"/>
      <c r="GSY56" s="107"/>
      <c r="GSZ56" s="107"/>
      <c r="GTA56" s="107"/>
      <c r="GTB56" s="107"/>
      <c r="GTC56" s="107"/>
      <c r="GTD56" s="107"/>
      <c r="GTE56" s="107"/>
      <c r="GTF56" s="107"/>
      <c r="GTG56" s="107"/>
      <c r="GTH56" s="107"/>
      <c r="GTI56" s="107"/>
      <c r="GTJ56" s="107"/>
      <c r="GTK56" s="107"/>
      <c r="GTL56" s="107"/>
      <c r="GTM56" s="107"/>
      <c r="GTN56" s="107"/>
      <c r="GTO56" s="107"/>
      <c r="GTP56" s="107"/>
      <c r="GTQ56" s="107"/>
      <c r="GTR56" s="107"/>
      <c r="GTS56" s="107"/>
      <c r="GTT56" s="107"/>
      <c r="GTU56" s="107"/>
      <c r="GTV56" s="107"/>
      <c r="GTW56" s="107"/>
      <c r="GTX56" s="107"/>
      <c r="GTY56" s="107"/>
      <c r="GTZ56" s="107"/>
      <c r="GUA56" s="107"/>
      <c r="GUB56" s="107"/>
      <c r="GUC56" s="107"/>
      <c r="GUD56" s="107"/>
      <c r="GUE56" s="107"/>
      <c r="GUF56" s="107"/>
      <c r="GUG56" s="107"/>
      <c r="GUH56" s="107"/>
      <c r="GUI56" s="107"/>
      <c r="GUJ56" s="107"/>
      <c r="GUK56" s="107"/>
      <c r="GUL56" s="107"/>
      <c r="GUM56" s="107"/>
      <c r="GUN56" s="107"/>
      <c r="GUO56" s="107"/>
      <c r="GUP56" s="107"/>
      <c r="GUQ56" s="107"/>
      <c r="GUR56" s="107"/>
      <c r="GUS56" s="107"/>
      <c r="GUT56" s="107"/>
      <c r="GUU56" s="107"/>
      <c r="GUV56" s="107"/>
      <c r="GUW56" s="107"/>
      <c r="GUX56" s="107"/>
      <c r="GUY56" s="107"/>
      <c r="GUZ56" s="107"/>
      <c r="GVA56" s="107"/>
      <c r="GVB56" s="107"/>
      <c r="GVC56" s="107"/>
      <c r="GVD56" s="107"/>
      <c r="GVE56" s="107"/>
      <c r="GVF56" s="107"/>
      <c r="GVG56" s="107"/>
      <c r="GVH56" s="107"/>
      <c r="GVI56" s="107"/>
      <c r="GVJ56" s="107"/>
      <c r="GVK56" s="107"/>
      <c r="GVL56" s="107"/>
      <c r="GVM56" s="107"/>
      <c r="GVN56" s="107"/>
      <c r="GVO56" s="107"/>
      <c r="GVP56" s="107"/>
      <c r="GVQ56" s="107"/>
      <c r="GVR56" s="107"/>
      <c r="GVS56" s="107"/>
      <c r="GVT56" s="107"/>
      <c r="GVU56" s="107"/>
      <c r="GVV56" s="107"/>
      <c r="GVW56" s="107"/>
      <c r="GVX56" s="107"/>
      <c r="GVY56" s="107"/>
      <c r="GVZ56" s="107"/>
      <c r="GWA56" s="107"/>
      <c r="GWB56" s="107"/>
      <c r="GWC56" s="107"/>
      <c r="GWD56" s="107"/>
      <c r="GWE56" s="107"/>
      <c r="GWF56" s="107"/>
      <c r="GWG56" s="107"/>
      <c r="GWH56" s="107"/>
      <c r="GWI56" s="107"/>
      <c r="GWJ56" s="107"/>
      <c r="GWK56" s="107"/>
      <c r="GWL56" s="107"/>
      <c r="GWM56" s="107"/>
      <c r="GWN56" s="107"/>
      <c r="GWO56" s="107"/>
      <c r="GWP56" s="107"/>
      <c r="GWQ56" s="107"/>
      <c r="GWR56" s="107"/>
      <c r="GWS56" s="107"/>
      <c r="GWT56" s="107"/>
      <c r="GWU56" s="107"/>
      <c r="GWV56" s="107"/>
      <c r="GWW56" s="107"/>
      <c r="GWX56" s="107"/>
      <c r="GWY56" s="107"/>
      <c r="GWZ56" s="107"/>
      <c r="GXA56" s="107"/>
      <c r="GXB56" s="107"/>
      <c r="GXC56" s="107"/>
      <c r="GXD56" s="107"/>
      <c r="GXE56" s="107"/>
      <c r="GXF56" s="107"/>
      <c r="GXG56" s="107"/>
      <c r="GXH56" s="107"/>
      <c r="GXI56" s="107"/>
      <c r="GXJ56" s="107"/>
      <c r="GXK56" s="107"/>
      <c r="GXL56" s="107"/>
      <c r="GXM56" s="107"/>
      <c r="GXN56" s="107"/>
      <c r="GXO56" s="107"/>
      <c r="GXP56" s="107"/>
      <c r="GXQ56" s="107"/>
      <c r="GXR56" s="107"/>
      <c r="GXS56" s="107"/>
      <c r="GXT56" s="107"/>
      <c r="GXU56" s="107"/>
      <c r="GXV56" s="107"/>
      <c r="GXW56" s="107"/>
      <c r="GXX56" s="107"/>
      <c r="GXY56" s="107"/>
      <c r="GXZ56" s="107"/>
      <c r="GYA56" s="107"/>
      <c r="GYB56" s="107"/>
      <c r="GYC56" s="107"/>
      <c r="GYD56" s="107"/>
      <c r="GYE56" s="107"/>
      <c r="GYF56" s="107"/>
      <c r="GYG56" s="107"/>
      <c r="GYH56" s="107"/>
      <c r="GYI56" s="107"/>
      <c r="GYJ56" s="107"/>
      <c r="GYK56" s="107"/>
      <c r="GYL56" s="107"/>
      <c r="GYM56" s="107"/>
      <c r="GYN56" s="107"/>
      <c r="GYO56" s="107"/>
      <c r="GYP56" s="107"/>
      <c r="GYQ56" s="107"/>
      <c r="GYR56" s="107"/>
      <c r="GYS56" s="107"/>
      <c r="GYT56" s="107"/>
      <c r="GYU56" s="107"/>
      <c r="GYV56" s="107"/>
      <c r="GYW56" s="107"/>
      <c r="GYX56" s="107"/>
      <c r="GYY56" s="107"/>
      <c r="GYZ56" s="107"/>
      <c r="GZA56" s="107"/>
      <c r="GZB56" s="107"/>
      <c r="GZC56" s="107"/>
      <c r="GZD56" s="107"/>
      <c r="GZE56" s="107"/>
      <c r="GZF56" s="107"/>
      <c r="GZG56" s="107"/>
      <c r="GZH56" s="107"/>
      <c r="GZI56" s="107"/>
      <c r="GZJ56" s="107"/>
      <c r="GZK56" s="107"/>
      <c r="GZL56" s="107"/>
      <c r="GZM56" s="107"/>
      <c r="GZN56" s="107"/>
      <c r="GZO56" s="107"/>
      <c r="GZP56" s="107"/>
      <c r="GZQ56" s="107"/>
      <c r="GZR56" s="107"/>
      <c r="GZS56" s="107"/>
      <c r="GZT56" s="107"/>
      <c r="GZU56" s="107"/>
      <c r="GZV56" s="107"/>
      <c r="GZW56" s="107"/>
      <c r="GZX56" s="107"/>
      <c r="GZY56" s="107"/>
      <c r="GZZ56" s="107"/>
      <c r="HAA56" s="107"/>
      <c r="HAB56" s="107"/>
      <c r="HAC56" s="107"/>
      <c r="HAD56" s="107"/>
      <c r="HAE56" s="107"/>
      <c r="HAF56" s="107"/>
      <c r="HAG56" s="107"/>
      <c r="HAH56" s="107"/>
      <c r="HAI56" s="107"/>
      <c r="HAJ56" s="107"/>
      <c r="HAK56" s="107"/>
      <c r="HAL56" s="107"/>
      <c r="HAM56" s="107"/>
      <c r="HAN56" s="107"/>
      <c r="HAO56" s="107"/>
      <c r="HAP56" s="107"/>
      <c r="HAQ56" s="107"/>
      <c r="HAR56" s="107"/>
      <c r="HAS56" s="107"/>
      <c r="HAT56" s="107"/>
      <c r="HAU56" s="107"/>
      <c r="HAV56" s="107"/>
      <c r="HAW56" s="107"/>
      <c r="HAX56" s="107"/>
      <c r="HAY56" s="107"/>
      <c r="HAZ56" s="107"/>
      <c r="HBA56" s="107"/>
      <c r="HBB56" s="107"/>
      <c r="HBC56" s="107"/>
      <c r="HBD56" s="107"/>
      <c r="HBE56" s="107"/>
      <c r="HBF56" s="107"/>
      <c r="HBG56" s="107"/>
      <c r="HBH56" s="107"/>
      <c r="HBI56" s="107"/>
      <c r="HBJ56" s="107"/>
      <c r="HBK56" s="107"/>
      <c r="HBL56" s="107"/>
      <c r="HBM56" s="107"/>
      <c r="HBN56" s="107"/>
      <c r="HBO56" s="107"/>
      <c r="HBP56" s="107"/>
      <c r="HBQ56" s="107"/>
      <c r="HBR56" s="107"/>
      <c r="HBS56" s="107"/>
      <c r="HBT56" s="107"/>
      <c r="HBU56" s="107"/>
      <c r="HBV56" s="107"/>
      <c r="HBW56" s="107"/>
      <c r="HBX56" s="107"/>
      <c r="HBY56" s="107"/>
      <c r="HBZ56" s="107"/>
      <c r="HCA56" s="107"/>
      <c r="HCB56" s="107"/>
      <c r="HCC56" s="107"/>
      <c r="HCD56" s="107"/>
      <c r="HCE56" s="107"/>
      <c r="HCF56" s="107"/>
      <c r="HCG56" s="107"/>
      <c r="HCH56" s="107"/>
      <c r="HCI56" s="107"/>
      <c r="HCJ56" s="107"/>
      <c r="HCK56" s="107"/>
      <c r="HCL56" s="107"/>
      <c r="HCM56" s="107"/>
      <c r="HCN56" s="107"/>
      <c r="HCO56" s="107"/>
      <c r="HCP56" s="107"/>
      <c r="HCQ56" s="107"/>
      <c r="HCR56" s="107"/>
      <c r="HCS56" s="107"/>
      <c r="HCT56" s="107"/>
      <c r="HCU56" s="107"/>
      <c r="HCV56" s="107"/>
      <c r="HCW56" s="107"/>
      <c r="HCX56" s="107"/>
      <c r="HCY56" s="107"/>
      <c r="HCZ56" s="107"/>
      <c r="HDA56" s="107"/>
      <c r="HDB56" s="107"/>
      <c r="HDC56" s="107"/>
      <c r="HDD56" s="107"/>
      <c r="HDE56" s="107"/>
      <c r="HDF56" s="107"/>
      <c r="HDG56" s="107"/>
      <c r="HDH56" s="107"/>
      <c r="HDI56" s="107"/>
      <c r="HDJ56" s="107"/>
      <c r="HDK56" s="107"/>
      <c r="HDL56" s="107"/>
      <c r="HDM56" s="107"/>
      <c r="HDN56" s="107"/>
      <c r="HDO56" s="107"/>
      <c r="HDP56" s="107"/>
      <c r="HDQ56" s="107"/>
      <c r="HDR56" s="107"/>
      <c r="HDS56" s="107"/>
      <c r="HDT56" s="107"/>
      <c r="HDU56" s="107"/>
      <c r="HDV56" s="107"/>
      <c r="HDW56" s="107"/>
      <c r="HDX56" s="107"/>
      <c r="HDY56" s="107"/>
      <c r="HDZ56" s="107"/>
      <c r="HEA56" s="107"/>
      <c r="HEB56" s="107"/>
      <c r="HEC56" s="107"/>
      <c r="HED56" s="107"/>
      <c r="HEE56" s="107"/>
      <c r="HEF56" s="107"/>
      <c r="HEG56" s="107"/>
      <c r="HEH56" s="107"/>
      <c r="HEI56" s="107"/>
      <c r="HEJ56" s="107"/>
      <c r="HEK56" s="107"/>
      <c r="HEL56" s="107"/>
      <c r="HEM56" s="107"/>
      <c r="HEN56" s="107"/>
      <c r="HEO56" s="107"/>
      <c r="HEP56" s="107"/>
      <c r="HEQ56" s="107"/>
      <c r="HER56" s="107"/>
      <c r="HES56" s="107"/>
      <c r="HET56" s="107"/>
      <c r="HEU56" s="107"/>
      <c r="HEV56" s="107"/>
      <c r="HEW56" s="107"/>
      <c r="HEX56" s="107"/>
      <c r="HEY56" s="107"/>
      <c r="HEZ56" s="107"/>
      <c r="HFA56" s="107"/>
      <c r="HFB56" s="107"/>
      <c r="HFC56" s="107"/>
      <c r="HFD56" s="107"/>
      <c r="HFE56" s="107"/>
      <c r="HFF56" s="107"/>
      <c r="HFG56" s="107"/>
      <c r="HFH56" s="107"/>
      <c r="HFI56" s="107"/>
      <c r="HFJ56" s="107"/>
      <c r="HFK56" s="107"/>
      <c r="HFL56" s="107"/>
      <c r="HFM56" s="107"/>
      <c r="HFN56" s="107"/>
      <c r="HFO56" s="107"/>
      <c r="HFP56" s="107"/>
      <c r="HFQ56" s="107"/>
      <c r="HFR56" s="107"/>
      <c r="HFS56" s="107"/>
      <c r="HFT56" s="107"/>
      <c r="HFU56" s="107"/>
      <c r="HFV56" s="107"/>
      <c r="HFW56" s="107"/>
      <c r="HFX56" s="107"/>
      <c r="HFY56" s="107"/>
      <c r="HFZ56" s="107"/>
      <c r="HGA56" s="107"/>
      <c r="HGB56" s="107"/>
      <c r="HGC56" s="107"/>
      <c r="HGD56" s="107"/>
      <c r="HGE56" s="107"/>
      <c r="HGF56" s="107"/>
      <c r="HGG56" s="107"/>
      <c r="HGH56" s="107"/>
      <c r="HGI56" s="107"/>
      <c r="HGJ56" s="107"/>
      <c r="HGK56" s="107"/>
      <c r="HGL56" s="107"/>
      <c r="HGM56" s="107"/>
      <c r="HGN56" s="107"/>
      <c r="HGO56" s="107"/>
      <c r="HGP56" s="107"/>
      <c r="HGQ56" s="107"/>
      <c r="HGR56" s="107"/>
      <c r="HGS56" s="107"/>
      <c r="HGT56" s="107"/>
      <c r="HGU56" s="107"/>
      <c r="HGV56" s="107"/>
      <c r="HGW56" s="107"/>
      <c r="HGX56" s="107"/>
      <c r="HGY56" s="107"/>
      <c r="HGZ56" s="107"/>
      <c r="HHA56" s="107"/>
      <c r="HHB56" s="107"/>
      <c r="HHC56" s="107"/>
      <c r="HHD56" s="107"/>
      <c r="HHE56" s="107"/>
      <c r="HHF56" s="107"/>
      <c r="HHG56" s="107"/>
      <c r="HHH56" s="107"/>
      <c r="HHI56" s="107"/>
      <c r="HHJ56" s="107"/>
      <c r="HHK56" s="107"/>
      <c r="HHL56" s="107"/>
      <c r="HHM56" s="107"/>
      <c r="HHN56" s="107"/>
      <c r="HHO56" s="107"/>
      <c r="HHP56" s="107"/>
      <c r="HHQ56" s="107"/>
      <c r="HHR56" s="107"/>
      <c r="HHS56" s="107"/>
      <c r="HHT56" s="107"/>
      <c r="HHU56" s="107"/>
      <c r="HHV56" s="107"/>
      <c r="HHW56" s="107"/>
      <c r="HHX56" s="107"/>
      <c r="HHY56" s="107"/>
      <c r="HHZ56" s="107"/>
      <c r="HIA56" s="107"/>
      <c r="HIB56" s="107"/>
      <c r="HIC56" s="107"/>
      <c r="HID56" s="107"/>
      <c r="HIE56" s="107"/>
      <c r="HIF56" s="107"/>
      <c r="HIG56" s="107"/>
      <c r="HIH56" s="107"/>
      <c r="HII56" s="107"/>
      <c r="HIJ56" s="107"/>
      <c r="HIK56" s="107"/>
      <c r="HIL56" s="107"/>
      <c r="HIM56" s="107"/>
      <c r="HIN56" s="107"/>
      <c r="HIO56" s="107"/>
      <c r="HIP56" s="107"/>
      <c r="HIQ56" s="107"/>
      <c r="HIR56" s="107"/>
      <c r="HIS56" s="107"/>
      <c r="HIT56" s="107"/>
      <c r="HIU56" s="107"/>
      <c r="HIV56" s="107"/>
      <c r="HIW56" s="107"/>
      <c r="HIX56" s="107"/>
      <c r="HIY56" s="107"/>
      <c r="HIZ56" s="107"/>
      <c r="HJA56" s="107"/>
      <c r="HJB56" s="107"/>
      <c r="HJC56" s="107"/>
      <c r="HJD56" s="107"/>
      <c r="HJE56" s="107"/>
      <c r="HJF56" s="107"/>
      <c r="HJG56" s="107"/>
      <c r="HJH56" s="107"/>
      <c r="HJI56" s="107"/>
      <c r="HJJ56" s="107"/>
      <c r="HJK56" s="107"/>
      <c r="HJL56" s="107"/>
      <c r="HJM56" s="107"/>
      <c r="HJN56" s="107"/>
      <c r="HJO56" s="107"/>
      <c r="HJP56" s="107"/>
      <c r="HJQ56" s="107"/>
      <c r="HJR56" s="107"/>
      <c r="HJS56" s="107"/>
      <c r="HJT56" s="107"/>
      <c r="HJU56" s="107"/>
      <c r="HJV56" s="107"/>
      <c r="HJW56" s="107"/>
      <c r="HJX56" s="107"/>
      <c r="HJY56" s="107"/>
      <c r="HJZ56" s="107"/>
      <c r="HKA56" s="107"/>
      <c r="HKB56" s="107"/>
      <c r="HKC56" s="107"/>
      <c r="HKD56" s="107"/>
      <c r="HKE56" s="107"/>
      <c r="HKF56" s="107"/>
      <c r="HKG56" s="107"/>
      <c r="HKH56" s="107"/>
      <c r="HKI56" s="107"/>
      <c r="HKJ56" s="107"/>
      <c r="HKK56" s="107"/>
      <c r="HKL56" s="107"/>
      <c r="HKM56" s="107"/>
      <c r="HKN56" s="107"/>
      <c r="HKO56" s="107"/>
      <c r="HKP56" s="107"/>
      <c r="HKQ56" s="107"/>
      <c r="HKR56" s="107"/>
      <c r="HKS56" s="107"/>
      <c r="HKT56" s="107"/>
      <c r="HKU56" s="107"/>
      <c r="HKV56" s="107"/>
      <c r="HKW56" s="107"/>
      <c r="HKX56" s="107"/>
      <c r="HKY56" s="107"/>
      <c r="HKZ56" s="107"/>
      <c r="HLA56" s="107"/>
      <c r="HLB56" s="107"/>
      <c r="HLC56" s="107"/>
      <c r="HLD56" s="107"/>
      <c r="HLE56" s="107"/>
      <c r="HLF56" s="107"/>
      <c r="HLG56" s="107"/>
      <c r="HLH56" s="107"/>
      <c r="HLI56" s="107"/>
      <c r="HLJ56" s="107"/>
      <c r="HLK56" s="107"/>
      <c r="HLL56" s="107"/>
      <c r="HLM56" s="107"/>
      <c r="HLN56" s="107"/>
      <c r="HLO56" s="107"/>
      <c r="HLP56" s="107"/>
      <c r="HLQ56" s="107"/>
      <c r="HLR56" s="107"/>
      <c r="HLS56" s="107"/>
      <c r="HLT56" s="107"/>
      <c r="HLU56" s="107"/>
      <c r="HLV56" s="107"/>
      <c r="HLW56" s="107"/>
      <c r="HLX56" s="107"/>
      <c r="HLY56" s="107"/>
      <c r="HLZ56" s="107"/>
      <c r="HMA56" s="107"/>
      <c r="HMB56" s="107"/>
      <c r="HMC56" s="107"/>
      <c r="HMD56" s="107"/>
      <c r="HME56" s="107"/>
      <c r="HMF56" s="107"/>
      <c r="HMG56" s="107"/>
      <c r="HMH56" s="107"/>
      <c r="HMI56" s="107"/>
      <c r="HMJ56" s="107"/>
      <c r="HMK56" s="107"/>
      <c r="HML56" s="107"/>
      <c r="HMM56" s="107"/>
      <c r="HMN56" s="107"/>
      <c r="HMO56" s="107"/>
      <c r="HMP56" s="107"/>
      <c r="HMQ56" s="107"/>
      <c r="HMR56" s="107"/>
      <c r="HMS56" s="107"/>
      <c r="HMT56" s="107"/>
      <c r="HMU56" s="107"/>
      <c r="HMV56" s="107"/>
      <c r="HMW56" s="107"/>
      <c r="HMX56" s="107"/>
      <c r="HMY56" s="107"/>
      <c r="HMZ56" s="107"/>
      <c r="HNA56" s="107"/>
      <c r="HNB56" s="107"/>
      <c r="HNC56" s="107"/>
      <c r="HND56" s="107"/>
      <c r="HNE56" s="107"/>
      <c r="HNF56" s="107"/>
      <c r="HNG56" s="107"/>
      <c r="HNH56" s="107"/>
      <c r="HNI56" s="107"/>
      <c r="HNJ56" s="107"/>
      <c r="HNK56" s="107"/>
      <c r="HNL56" s="107"/>
      <c r="HNM56" s="107"/>
      <c r="HNN56" s="107"/>
      <c r="HNO56" s="107"/>
      <c r="HNP56" s="107"/>
      <c r="HNQ56" s="107"/>
      <c r="HNR56" s="107"/>
      <c r="HNS56" s="107"/>
      <c r="HNT56" s="107"/>
      <c r="HNU56" s="107"/>
      <c r="HNV56" s="107"/>
      <c r="HNW56" s="107"/>
      <c r="HNX56" s="107"/>
      <c r="HNY56" s="107"/>
      <c r="HNZ56" s="107"/>
      <c r="HOA56" s="107"/>
      <c r="HOB56" s="107"/>
      <c r="HOC56" s="107"/>
      <c r="HOD56" s="107"/>
      <c r="HOE56" s="107"/>
      <c r="HOF56" s="107"/>
      <c r="HOG56" s="107"/>
      <c r="HOH56" s="107"/>
      <c r="HOI56" s="107"/>
      <c r="HOJ56" s="107"/>
      <c r="HOK56" s="107"/>
      <c r="HOL56" s="107"/>
      <c r="HOM56" s="107"/>
      <c r="HON56" s="107"/>
      <c r="HOO56" s="107"/>
      <c r="HOP56" s="107"/>
      <c r="HOQ56" s="107"/>
      <c r="HOR56" s="107"/>
      <c r="HOS56" s="107"/>
      <c r="HOT56" s="107"/>
      <c r="HOU56" s="107"/>
      <c r="HOV56" s="107"/>
      <c r="HOW56" s="107"/>
      <c r="HOX56" s="107"/>
      <c r="HOY56" s="107"/>
      <c r="HOZ56" s="107"/>
      <c r="HPA56" s="107"/>
      <c r="HPB56" s="107"/>
      <c r="HPC56" s="107"/>
      <c r="HPD56" s="107"/>
      <c r="HPE56" s="107"/>
      <c r="HPF56" s="107"/>
      <c r="HPG56" s="107"/>
      <c r="HPH56" s="107"/>
      <c r="HPI56" s="107"/>
      <c r="HPJ56" s="107"/>
      <c r="HPK56" s="107"/>
      <c r="HPL56" s="107"/>
      <c r="HPM56" s="107"/>
      <c r="HPN56" s="107"/>
      <c r="HPO56" s="107"/>
      <c r="HPP56" s="107"/>
      <c r="HPQ56" s="107"/>
      <c r="HPR56" s="107"/>
      <c r="HPS56" s="107"/>
      <c r="HPT56" s="107"/>
      <c r="HPU56" s="107"/>
      <c r="HPV56" s="107"/>
      <c r="HPW56" s="107"/>
      <c r="HPX56" s="107"/>
      <c r="HPY56" s="107"/>
      <c r="HPZ56" s="107"/>
      <c r="HQA56" s="107"/>
      <c r="HQB56" s="107"/>
      <c r="HQC56" s="107"/>
      <c r="HQD56" s="107"/>
      <c r="HQE56" s="107"/>
      <c r="HQF56" s="107"/>
      <c r="HQG56" s="107"/>
      <c r="HQH56" s="107"/>
      <c r="HQI56" s="107"/>
      <c r="HQJ56" s="107"/>
      <c r="HQK56" s="107"/>
      <c r="HQL56" s="107"/>
      <c r="HQM56" s="107"/>
      <c r="HQN56" s="107"/>
      <c r="HQO56" s="107"/>
      <c r="HQP56" s="107"/>
      <c r="HQQ56" s="107"/>
      <c r="HQR56" s="107"/>
      <c r="HQS56" s="107"/>
      <c r="HQT56" s="107"/>
      <c r="HQU56" s="107"/>
      <c r="HQV56" s="107"/>
      <c r="HQW56" s="107"/>
      <c r="HQX56" s="107"/>
      <c r="HQY56" s="107"/>
      <c r="HQZ56" s="107"/>
      <c r="HRA56" s="107"/>
      <c r="HRB56" s="107"/>
      <c r="HRC56" s="107"/>
      <c r="HRD56" s="107"/>
      <c r="HRE56" s="107"/>
      <c r="HRF56" s="107"/>
      <c r="HRG56" s="107"/>
      <c r="HRH56" s="107"/>
      <c r="HRI56" s="107"/>
      <c r="HRJ56" s="107"/>
      <c r="HRK56" s="107"/>
      <c r="HRL56" s="107"/>
      <c r="HRM56" s="107"/>
      <c r="HRN56" s="107"/>
      <c r="HRO56" s="107"/>
      <c r="HRP56" s="107"/>
      <c r="HRQ56" s="107"/>
      <c r="HRR56" s="107"/>
      <c r="HRS56" s="107"/>
      <c r="HRT56" s="107"/>
      <c r="HRU56" s="107"/>
      <c r="HRV56" s="107"/>
      <c r="HRW56" s="107"/>
      <c r="HRX56" s="107"/>
      <c r="HRY56" s="107"/>
      <c r="HRZ56" s="107"/>
      <c r="HSA56" s="107"/>
      <c r="HSB56" s="107"/>
      <c r="HSC56" s="107"/>
      <c r="HSD56" s="107"/>
      <c r="HSE56" s="107"/>
      <c r="HSF56" s="107"/>
      <c r="HSG56" s="107"/>
      <c r="HSH56" s="107"/>
      <c r="HSI56" s="107"/>
      <c r="HSJ56" s="107"/>
      <c r="HSK56" s="107"/>
      <c r="HSL56" s="107"/>
      <c r="HSM56" s="107"/>
      <c r="HSN56" s="107"/>
      <c r="HSO56" s="107"/>
      <c r="HSP56" s="107"/>
      <c r="HSQ56" s="107"/>
      <c r="HSR56" s="107"/>
      <c r="HSS56" s="107"/>
      <c r="HST56" s="107"/>
      <c r="HSU56" s="107"/>
      <c r="HSV56" s="107"/>
      <c r="HSW56" s="107"/>
      <c r="HSX56" s="107"/>
      <c r="HSY56" s="107"/>
      <c r="HSZ56" s="107"/>
      <c r="HTA56" s="107"/>
      <c r="HTB56" s="107"/>
      <c r="HTC56" s="107"/>
      <c r="HTD56" s="107"/>
      <c r="HTE56" s="107"/>
      <c r="HTF56" s="107"/>
      <c r="HTG56" s="107"/>
      <c r="HTH56" s="107"/>
      <c r="HTI56" s="107"/>
      <c r="HTJ56" s="107"/>
      <c r="HTK56" s="107"/>
      <c r="HTL56" s="107"/>
      <c r="HTM56" s="107"/>
      <c r="HTN56" s="107"/>
      <c r="HTO56" s="107"/>
      <c r="HTP56" s="107"/>
      <c r="HTQ56" s="107"/>
      <c r="HTR56" s="107"/>
      <c r="HTS56" s="107"/>
      <c r="HTT56" s="107"/>
      <c r="HTU56" s="107"/>
      <c r="HTV56" s="107"/>
      <c r="HTW56" s="107"/>
      <c r="HTX56" s="107"/>
      <c r="HTY56" s="107"/>
      <c r="HTZ56" s="107"/>
      <c r="HUA56" s="107"/>
      <c r="HUB56" s="107"/>
      <c r="HUC56" s="107"/>
      <c r="HUD56" s="107"/>
      <c r="HUE56" s="107"/>
      <c r="HUF56" s="107"/>
      <c r="HUG56" s="107"/>
      <c r="HUH56" s="107"/>
      <c r="HUI56" s="107"/>
      <c r="HUJ56" s="107"/>
      <c r="HUK56" s="107"/>
      <c r="HUL56" s="107"/>
      <c r="HUM56" s="107"/>
      <c r="HUN56" s="107"/>
      <c r="HUO56" s="107"/>
      <c r="HUP56" s="107"/>
      <c r="HUQ56" s="107"/>
      <c r="HUR56" s="107"/>
      <c r="HUS56" s="107"/>
      <c r="HUT56" s="107"/>
      <c r="HUU56" s="107"/>
      <c r="HUV56" s="107"/>
      <c r="HUW56" s="107"/>
      <c r="HUX56" s="107"/>
      <c r="HUY56" s="107"/>
      <c r="HUZ56" s="107"/>
      <c r="HVA56" s="107"/>
      <c r="HVB56" s="107"/>
      <c r="HVC56" s="107"/>
      <c r="HVD56" s="107"/>
      <c r="HVE56" s="107"/>
      <c r="HVF56" s="107"/>
      <c r="HVG56" s="107"/>
      <c r="HVH56" s="107"/>
      <c r="HVI56" s="107"/>
      <c r="HVJ56" s="107"/>
      <c r="HVK56" s="107"/>
      <c r="HVL56" s="107"/>
      <c r="HVM56" s="107"/>
      <c r="HVN56" s="107"/>
      <c r="HVO56" s="107"/>
      <c r="HVP56" s="107"/>
      <c r="HVQ56" s="107"/>
      <c r="HVR56" s="107"/>
      <c r="HVS56" s="107"/>
      <c r="HVT56" s="107"/>
      <c r="HVU56" s="107"/>
      <c r="HVV56" s="107"/>
      <c r="HVW56" s="107"/>
      <c r="HVX56" s="107"/>
      <c r="HVY56" s="107"/>
      <c r="HVZ56" s="107"/>
      <c r="HWA56" s="107"/>
      <c r="HWB56" s="107"/>
      <c r="HWC56" s="107"/>
      <c r="HWD56" s="107"/>
      <c r="HWE56" s="107"/>
      <c r="HWF56" s="107"/>
      <c r="HWG56" s="107"/>
      <c r="HWH56" s="107"/>
      <c r="HWI56" s="107"/>
      <c r="HWJ56" s="107"/>
      <c r="HWK56" s="107"/>
      <c r="HWL56" s="107"/>
      <c r="HWM56" s="107"/>
      <c r="HWN56" s="107"/>
      <c r="HWO56" s="107"/>
      <c r="HWP56" s="107"/>
      <c r="HWQ56" s="107"/>
      <c r="HWR56" s="107"/>
      <c r="HWS56" s="107"/>
      <c r="HWT56" s="107"/>
      <c r="HWU56" s="107"/>
      <c r="HWV56" s="107"/>
      <c r="HWW56" s="107"/>
      <c r="HWX56" s="107"/>
      <c r="HWY56" s="107"/>
      <c r="HWZ56" s="107"/>
      <c r="HXA56" s="107"/>
      <c r="HXB56" s="107"/>
      <c r="HXC56" s="107"/>
      <c r="HXD56" s="107"/>
      <c r="HXE56" s="107"/>
      <c r="HXF56" s="107"/>
      <c r="HXG56" s="107"/>
      <c r="HXH56" s="107"/>
      <c r="HXI56" s="107"/>
      <c r="HXJ56" s="107"/>
      <c r="HXK56" s="107"/>
      <c r="HXL56" s="107"/>
      <c r="HXM56" s="107"/>
      <c r="HXN56" s="107"/>
      <c r="HXO56" s="107"/>
      <c r="HXP56" s="107"/>
      <c r="HXQ56" s="107"/>
      <c r="HXR56" s="107"/>
      <c r="HXS56" s="107"/>
      <c r="HXT56" s="107"/>
      <c r="HXU56" s="107"/>
      <c r="HXV56" s="107"/>
      <c r="HXW56" s="107"/>
      <c r="HXX56" s="107"/>
      <c r="HXY56" s="107"/>
      <c r="HXZ56" s="107"/>
      <c r="HYA56" s="107"/>
      <c r="HYB56" s="107"/>
      <c r="HYC56" s="107"/>
      <c r="HYD56" s="107"/>
      <c r="HYE56" s="107"/>
      <c r="HYF56" s="107"/>
      <c r="HYG56" s="107"/>
      <c r="HYH56" s="107"/>
      <c r="HYI56" s="107"/>
      <c r="HYJ56" s="107"/>
      <c r="HYK56" s="107"/>
      <c r="HYL56" s="107"/>
      <c r="HYM56" s="107"/>
      <c r="HYN56" s="107"/>
      <c r="HYO56" s="107"/>
      <c r="HYP56" s="107"/>
      <c r="HYQ56" s="107"/>
      <c r="HYR56" s="107"/>
      <c r="HYS56" s="107"/>
      <c r="HYT56" s="107"/>
      <c r="HYU56" s="107"/>
      <c r="HYV56" s="107"/>
      <c r="HYW56" s="107"/>
      <c r="HYX56" s="107"/>
      <c r="HYY56" s="107"/>
      <c r="HYZ56" s="107"/>
      <c r="HZA56" s="107"/>
      <c r="HZB56" s="107"/>
      <c r="HZC56" s="107"/>
      <c r="HZD56" s="107"/>
      <c r="HZE56" s="107"/>
      <c r="HZF56" s="107"/>
      <c r="HZG56" s="107"/>
      <c r="HZH56" s="107"/>
      <c r="HZI56" s="107"/>
      <c r="HZJ56" s="107"/>
      <c r="HZK56" s="107"/>
      <c r="HZL56" s="107"/>
      <c r="HZM56" s="107"/>
      <c r="HZN56" s="107"/>
      <c r="HZO56" s="107"/>
      <c r="HZP56" s="107"/>
      <c r="HZQ56" s="107"/>
      <c r="HZR56" s="107"/>
      <c r="HZS56" s="107"/>
      <c r="HZT56" s="107"/>
      <c r="HZU56" s="107"/>
      <c r="HZV56" s="107"/>
      <c r="HZW56" s="107"/>
      <c r="HZX56" s="107"/>
      <c r="HZY56" s="107"/>
      <c r="HZZ56" s="107"/>
      <c r="IAA56" s="107"/>
      <c r="IAB56" s="107"/>
      <c r="IAC56" s="107"/>
      <c r="IAD56" s="107"/>
      <c r="IAE56" s="107"/>
      <c r="IAF56" s="107"/>
      <c r="IAG56" s="107"/>
      <c r="IAH56" s="107"/>
      <c r="IAI56" s="107"/>
      <c r="IAJ56" s="107"/>
      <c r="IAK56" s="107"/>
      <c r="IAL56" s="107"/>
      <c r="IAM56" s="107"/>
      <c r="IAN56" s="107"/>
      <c r="IAO56" s="107"/>
      <c r="IAP56" s="107"/>
      <c r="IAQ56" s="107"/>
      <c r="IAR56" s="107"/>
      <c r="IAS56" s="107"/>
      <c r="IAT56" s="107"/>
      <c r="IAU56" s="107"/>
      <c r="IAV56" s="107"/>
      <c r="IAW56" s="107"/>
      <c r="IAX56" s="107"/>
      <c r="IAY56" s="107"/>
      <c r="IAZ56" s="107"/>
      <c r="IBA56" s="107"/>
      <c r="IBB56" s="107"/>
      <c r="IBC56" s="107"/>
      <c r="IBD56" s="107"/>
      <c r="IBE56" s="107"/>
      <c r="IBF56" s="107"/>
      <c r="IBG56" s="107"/>
      <c r="IBH56" s="107"/>
      <c r="IBI56" s="107"/>
      <c r="IBJ56" s="107"/>
      <c r="IBK56" s="107"/>
      <c r="IBL56" s="107"/>
      <c r="IBM56" s="107"/>
      <c r="IBN56" s="107"/>
      <c r="IBO56" s="107"/>
      <c r="IBP56" s="107"/>
      <c r="IBQ56" s="107"/>
      <c r="IBR56" s="107"/>
      <c r="IBS56" s="107"/>
      <c r="IBT56" s="107"/>
      <c r="IBU56" s="107"/>
      <c r="IBV56" s="107"/>
      <c r="IBW56" s="107"/>
      <c r="IBX56" s="107"/>
      <c r="IBY56" s="107"/>
      <c r="IBZ56" s="107"/>
      <c r="ICA56" s="107"/>
      <c r="ICB56" s="107"/>
      <c r="ICC56" s="107"/>
      <c r="ICD56" s="107"/>
      <c r="ICE56" s="107"/>
      <c r="ICF56" s="107"/>
      <c r="ICG56" s="107"/>
      <c r="ICH56" s="107"/>
      <c r="ICI56" s="107"/>
      <c r="ICJ56" s="107"/>
      <c r="ICK56" s="107"/>
      <c r="ICL56" s="107"/>
      <c r="ICM56" s="107"/>
      <c r="ICN56" s="107"/>
      <c r="ICO56" s="107"/>
      <c r="ICP56" s="107"/>
      <c r="ICQ56" s="107"/>
      <c r="ICR56" s="107"/>
      <c r="ICS56" s="107"/>
      <c r="ICT56" s="107"/>
      <c r="ICU56" s="107"/>
      <c r="ICV56" s="107"/>
      <c r="ICW56" s="107"/>
      <c r="ICX56" s="107"/>
      <c r="ICY56" s="107"/>
      <c r="ICZ56" s="107"/>
      <c r="IDA56" s="107"/>
      <c r="IDB56" s="107"/>
      <c r="IDC56" s="107"/>
      <c r="IDD56" s="107"/>
      <c r="IDE56" s="107"/>
      <c r="IDF56" s="107"/>
      <c r="IDG56" s="107"/>
      <c r="IDH56" s="107"/>
      <c r="IDI56" s="107"/>
      <c r="IDJ56" s="107"/>
      <c r="IDK56" s="107"/>
      <c r="IDL56" s="107"/>
      <c r="IDM56" s="107"/>
      <c r="IDN56" s="107"/>
      <c r="IDO56" s="107"/>
      <c r="IDP56" s="107"/>
      <c r="IDQ56" s="107"/>
      <c r="IDR56" s="107"/>
      <c r="IDS56" s="107"/>
      <c r="IDT56" s="107"/>
      <c r="IDU56" s="107"/>
      <c r="IDV56" s="107"/>
      <c r="IDW56" s="107"/>
      <c r="IDX56" s="107"/>
      <c r="IDY56" s="107"/>
      <c r="IDZ56" s="107"/>
      <c r="IEA56" s="107"/>
      <c r="IEB56" s="107"/>
      <c r="IEC56" s="107"/>
      <c r="IED56" s="107"/>
      <c r="IEE56" s="107"/>
      <c r="IEF56" s="107"/>
      <c r="IEG56" s="107"/>
      <c r="IEH56" s="107"/>
      <c r="IEI56" s="107"/>
      <c r="IEJ56" s="107"/>
      <c r="IEK56" s="107"/>
      <c r="IEL56" s="107"/>
      <c r="IEM56" s="107"/>
      <c r="IEN56" s="107"/>
      <c r="IEO56" s="107"/>
      <c r="IEP56" s="107"/>
      <c r="IEQ56" s="107"/>
      <c r="IER56" s="107"/>
      <c r="IES56" s="107"/>
      <c r="IET56" s="107"/>
      <c r="IEU56" s="107"/>
      <c r="IEV56" s="107"/>
      <c r="IEW56" s="107"/>
      <c r="IEX56" s="107"/>
      <c r="IEY56" s="107"/>
      <c r="IEZ56" s="107"/>
      <c r="IFA56" s="107"/>
      <c r="IFB56" s="107"/>
      <c r="IFC56" s="107"/>
      <c r="IFD56" s="107"/>
      <c r="IFE56" s="107"/>
      <c r="IFF56" s="107"/>
      <c r="IFG56" s="107"/>
      <c r="IFH56" s="107"/>
      <c r="IFI56" s="107"/>
      <c r="IFJ56" s="107"/>
      <c r="IFK56" s="107"/>
      <c r="IFL56" s="107"/>
      <c r="IFM56" s="107"/>
      <c r="IFN56" s="107"/>
      <c r="IFO56" s="107"/>
      <c r="IFP56" s="107"/>
      <c r="IFQ56" s="107"/>
      <c r="IFR56" s="107"/>
      <c r="IFS56" s="107"/>
      <c r="IFT56" s="107"/>
      <c r="IFU56" s="107"/>
      <c r="IFV56" s="107"/>
      <c r="IFW56" s="107"/>
      <c r="IFX56" s="107"/>
      <c r="IFY56" s="107"/>
      <c r="IFZ56" s="107"/>
      <c r="IGA56" s="107"/>
      <c r="IGB56" s="107"/>
      <c r="IGC56" s="107"/>
      <c r="IGD56" s="107"/>
      <c r="IGE56" s="107"/>
      <c r="IGF56" s="107"/>
      <c r="IGG56" s="107"/>
      <c r="IGH56" s="107"/>
      <c r="IGI56" s="107"/>
      <c r="IGJ56" s="107"/>
      <c r="IGK56" s="107"/>
      <c r="IGL56" s="107"/>
      <c r="IGM56" s="107"/>
      <c r="IGN56" s="107"/>
      <c r="IGO56" s="107"/>
      <c r="IGP56" s="107"/>
      <c r="IGQ56" s="107"/>
      <c r="IGR56" s="107"/>
      <c r="IGS56" s="107"/>
      <c r="IGT56" s="107"/>
      <c r="IGU56" s="107"/>
      <c r="IGV56" s="107"/>
      <c r="IGW56" s="107"/>
      <c r="IGX56" s="107"/>
      <c r="IGY56" s="107"/>
      <c r="IGZ56" s="107"/>
      <c r="IHA56" s="107"/>
      <c r="IHB56" s="107"/>
      <c r="IHC56" s="107"/>
      <c r="IHD56" s="107"/>
      <c r="IHE56" s="107"/>
      <c r="IHF56" s="107"/>
      <c r="IHG56" s="107"/>
      <c r="IHH56" s="107"/>
      <c r="IHI56" s="107"/>
      <c r="IHJ56" s="107"/>
      <c r="IHK56" s="107"/>
      <c r="IHL56" s="107"/>
      <c r="IHM56" s="107"/>
      <c r="IHN56" s="107"/>
      <c r="IHO56" s="107"/>
      <c r="IHP56" s="107"/>
      <c r="IHQ56" s="107"/>
      <c r="IHR56" s="107"/>
      <c r="IHS56" s="107"/>
      <c r="IHT56" s="107"/>
      <c r="IHU56" s="107"/>
      <c r="IHV56" s="107"/>
      <c r="IHW56" s="107"/>
      <c r="IHX56" s="107"/>
      <c r="IHY56" s="107"/>
      <c r="IHZ56" s="107"/>
      <c r="IIA56" s="107"/>
      <c r="IIB56" s="107"/>
      <c r="IIC56" s="107"/>
      <c r="IID56" s="107"/>
      <c r="IIE56" s="107"/>
      <c r="IIF56" s="107"/>
      <c r="IIG56" s="107"/>
      <c r="IIH56" s="107"/>
      <c r="III56" s="107"/>
      <c r="IIJ56" s="107"/>
      <c r="IIK56" s="107"/>
      <c r="IIL56" s="107"/>
      <c r="IIM56" s="107"/>
      <c r="IIN56" s="107"/>
      <c r="IIO56" s="107"/>
      <c r="IIP56" s="107"/>
      <c r="IIQ56" s="107"/>
      <c r="IIR56" s="107"/>
      <c r="IIS56" s="107"/>
      <c r="IIT56" s="107"/>
      <c r="IIU56" s="107"/>
      <c r="IIV56" s="107"/>
      <c r="IIW56" s="107"/>
      <c r="IIX56" s="107"/>
      <c r="IIY56" s="107"/>
      <c r="IIZ56" s="107"/>
      <c r="IJA56" s="107"/>
      <c r="IJB56" s="107"/>
      <c r="IJC56" s="107"/>
      <c r="IJD56" s="107"/>
      <c r="IJE56" s="107"/>
      <c r="IJF56" s="107"/>
      <c r="IJG56" s="107"/>
      <c r="IJH56" s="107"/>
      <c r="IJI56" s="107"/>
      <c r="IJJ56" s="107"/>
      <c r="IJK56" s="107"/>
      <c r="IJL56" s="107"/>
      <c r="IJM56" s="107"/>
      <c r="IJN56" s="107"/>
      <c r="IJO56" s="107"/>
      <c r="IJP56" s="107"/>
      <c r="IJQ56" s="107"/>
      <c r="IJR56" s="107"/>
      <c r="IJS56" s="107"/>
      <c r="IJT56" s="107"/>
      <c r="IJU56" s="107"/>
      <c r="IJV56" s="107"/>
      <c r="IJW56" s="107"/>
      <c r="IJX56" s="107"/>
      <c r="IJY56" s="107"/>
      <c r="IJZ56" s="107"/>
      <c r="IKA56" s="107"/>
      <c r="IKB56" s="107"/>
      <c r="IKC56" s="107"/>
      <c r="IKD56" s="107"/>
      <c r="IKE56" s="107"/>
      <c r="IKF56" s="107"/>
      <c r="IKG56" s="107"/>
      <c r="IKH56" s="107"/>
      <c r="IKI56" s="107"/>
      <c r="IKJ56" s="107"/>
      <c r="IKK56" s="107"/>
      <c r="IKL56" s="107"/>
      <c r="IKM56" s="107"/>
      <c r="IKN56" s="107"/>
      <c r="IKO56" s="107"/>
      <c r="IKP56" s="107"/>
      <c r="IKQ56" s="107"/>
      <c r="IKR56" s="107"/>
      <c r="IKS56" s="107"/>
      <c r="IKT56" s="107"/>
      <c r="IKU56" s="107"/>
      <c r="IKV56" s="107"/>
      <c r="IKW56" s="107"/>
      <c r="IKX56" s="107"/>
      <c r="IKY56" s="107"/>
      <c r="IKZ56" s="107"/>
      <c r="ILA56" s="107"/>
      <c r="ILB56" s="107"/>
      <c r="ILC56" s="107"/>
      <c r="ILD56" s="107"/>
      <c r="ILE56" s="107"/>
      <c r="ILF56" s="107"/>
      <c r="ILG56" s="107"/>
      <c r="ILH56" s="107"/>
      <c r="ILI56" s="107"/>
      <c r="ILJ56" s="107"/>
      <c r="ILK56" s="107"/>
      <c r="ILL56" s="107"/>
      <c r="ILM56" s="107"/>
      <c r="ILN56" s="107"/>
      <c r="ILO56" s="107"/>
      <c r="ILP56" s="107"/>
      <c r="ILQ56" s="107"/>
      <c r="ILR56" s="107"/>
      <c r="ILS56" s="107"/>
      <c r="ILT56" s="107"/>
      <c r="ILU56" s="107"/>
      <c r="ILV56" s="107"/>
      <c r="ILW56" s="107"/>
      <c r="ILX56" s="107"/>
      <c r="ILY56" s="107"/>
      <c r="ILZ56" s="107"/>
      <c r="IMA56" s="107"/>
      <c r="IMB56" s="107"/>
      <c r="IMC56" s="107"/>
      <c r="IMD56" s="107"/>
      <c r="IME56" s="107"/>
      <c r="IMF56" s="107"/>
      <c r="IMG56" s="107"/>
      <c r="IMH56" s="107"/>
      <c r="IMI56" s="107"/>
      <c r="IMJ56" s="107"/>
      <c r="IMK56" s="107"/>
      <c r="IML56" s="107"/>
      <c r="IMM56" s="107"/>
      <c r="IMN56" s="107"/>
      <c r="IMO56" s="107"/>
      <c r="IMP56" s="107"/>
      <c r="IMQ56" s="107"/>
      <c r="IMR56" s="107"/>
      <c r="IMS56" s="107"/>
      <c r="IMT56" s="107"/>
      <c r="IMU56" s="107"/>
      <c r="IMV56" s="107"/>
      <c r="IMW56" s="107"/>
      <c r="IMX56" s="107"/>
      <c r="IMY56" s="107"/>
      <c r="IMZ56" s="107"/>
      <c r="INA56" s="107"/>
      <c r="INB56" s="107"/>
      <c r="INC56" s="107"/>
      <c r="IND56" s="107"/>
      <c r="INE56" s="107"/>
      <c r="INF56" s="107"/>
      <c r="ING56" s="107"/>
      <c r="INH56" s="107"/>
      <c r="INI56" s="107"/>
      <c r="INJ56" s="107"/>
      <c r="INK56" s="107"/>
      <c r="INL56" s="107"/>
      <c r="INM56" s="107"/>
      <c r="INN56" s="107"/>
      <c r="INO56" s="107"/>
      <c r="INP56" s="107"/>
      <c r="INQ56" s="107"/>
      <c r="INR56" s="107"/>
      <c r="INS56" s="107"/>
      <c r="INT56" s="107"/>
      <c r="INU56" s="107"/>
      <c r="INV56" s="107"/>
      <c r="INW56" s="107"/>
      <c r="INX56" s="107"/>
      <c r="INY56" s="107"/>
      <c r="INZ56" s="107"/>
      <c r="IOA56" s="107"/>
      <c r="IOB56" s="107"/>
      <c r="IOC56" s="107"/>
      <c r="IOD56" s="107"/>
      <c r="IOE56" s="107"/>
      <c r="IOF56" s="107"/>
      <c r="IOG56" s="107"/>
      <c r="IOH56" s="107"/>
      <c r="IOI56" s="107"/>
      <c r="IOJ56" s="107"/>
      <c r="IOK56" s="107"/>
      <c r="IOL56" s="107"/>
      <c r="IOM56" s="107"/>
      <c r="ION56" s="107"/>
      <c r="IOO56" s="107"/>
      <c r="IOP56" s="107"/>
      <c r="IOQ56" s="107"/>
      <c r="IOR56" s="107"/>
      <c r="IOS56" s="107"/>
      <c r="IOT56" s="107"/>
      <c r="IOU56" s="107"/>
      <c r="IOV56" s="107"/>
      <c r="IOW56" s="107"/>
      <c r="IOX56" s="107"/>
      <c r="IOY56" s="107"/>
      <c r="IOZ56" s="107"/>
      <c r="IPA56" s="107"/>
      <c r="IPB56" s="107"/>
      <c r="IPC56" s="107"/>
      <c r="IPD56" s="107"/>
      <c r="IPE56" s="107"/>
      <c r="IPF56" s="107"/>
      <c r="IPG56" s="107"/>
      <c r="IPH56" s="107"/>
      <c r="IPI56" s="107"/>
      <c r="IPJ56" s="107"/>
      <c r="IPK56" s="107"/>
      <c r="IPL56" s="107"/>
      <c r="IPM56" s="107"/>
      <c r="IPN56" s="107"/>
      <c r="IPO56" s="107"/>
      <c r="IPP56" s="107"/>
      <c r="IPQ56" s="107"/>
      <c r="IPR56" s="107"/>
      <c r="IPS56" s="107"/>
      <c r="IPT56" s="107"/>
      <c r="IPU56" s="107"/>
      <c r="IPV56" s="107"/>
      <c r="IPW56" s="107"/>
      <c r="IPX56" s="107"/>
      <c r="IPY56" s="107"/>
      <c r="IPZ56" s="107"/>
      <c r="IQA56" s="107"/>
      <c r="IQB56" s="107"/>
      <c r="IQC56" s="107"/>
      <c r="IQD56" s="107"/>
      <c r="IQE56" s="107"/>
      <c r="IQF56" s="107"/>
      <c r="IQG56" s="107"/>
      <c r="IQH56" s="107"/>
      <c r="IQI56" s="107"/>
      <c r="IQJ56" s="107"/>
      <c r="IQK56" s="107"/>
      <c r="IQL56" s="107"/>
      <c r="IQM56" s="107"/>
      <c r="IQN56" s="107"/>
      <c r="IQO56" s="107"/>
      <c r="IQP56" s="107"/>
      <c r="IQQ56" s="107"/>
      <c r="IQR56" s="107"/>
      <c r="IQS56" s="107"/>
      <c r="IQT56" s="107"/>
      <c r="IQU56" s="107"/>
      <c r="IQV56" s="107"/>
      <c r="IQW56" s="107"/>
      <c r="IQX56" s="107"/>
      <c r="IQY56" s="107"/>
      <c r="IQZ56" s="107"/>
      <c r="IRA56" s="107"/>
      <c r="IRB56" s="107"/>
      <c r="IRC56" s="107"/>
      <c r="IRD56" s="107"/>
      <c r="IRE56" s="107"/>
      <c r="IRF56" s="107"/>
      <c r="IRG56" s="107"/>
      <c r="IRH56" s="107"/>
      <c r="IRI56" s="107"/>
      <c r="IRJ56" s="107"/>
      <c r="IRK56" s="107"/>
      <c r="IRL56" s="107"/>
      <c r="IRM56" s="107"/>
      <c r="IRN56" s="107"/>
      <c r="IRO56" s="107"/>
      <c r="IRP56" s="107"/>
      <c r="IRQ56" s="107"/>
      <c r="IRR56" s="107"/>
      <c r="IRS56" s="107"/>
      <c r="IRT56" s="107"/>
      <c r="IRU56" s="107"/>
      <c r="IRV56" s="107"/>
      <c r="IRW56" s="107"/>
      <c r="IRX56" s="107"/>
      <c r="IRY56" s="107"/>
      <c r="IRZ56" s="107"/>
      <c r="ISA56" s="107"/>
      <c r="ISB56" s="107"/>
      <c r="ISC56" s="107"/>
      <c r="ISD56" s="107"/>
      <c r="ISE56" s="107"/>
      <c r="ISF56" s="107"/>
      <c r="ISG56" s="107"/>
      <c r="ISH56" s="107"/>
      <c r="ISI56" s="107"/>
      <c r="ISJ56" s="107"/>
      <c r="ISK56" s="107"/>
      <c r="ISL56" s="107"/>
      <c r="ISM56" s="107"/>
      <c r="ISN56" s="107"/>
      <c r="ISO56" s="107"/>
      <c r="ISP56" s="107"/>
      <c r="ISQ56" s="107"/>
      <c r="ISR56" s="107"/>
      <c r="ISS56" s="107"/>
      <c r="IST56" s="107"/>
      <c r="ISU56" s="107"/>
      <c r="ISV56" s="107"/>
      <c r="ISW56" s="107"/>
      <c r="ISX56" s="107"/>
      <c r="ISY56" s="107"/>
      <c r="ISZ56" s="107"/>
      <c r="ITA56" s="107"/>
      <c r="ITB56" s="107"/>
      <c r="ITC56" s="107"/>
      <c r="ITD56" s="107"/>
      <c r="ITE56" s="107"/>
      <c r="ITF56" s="107"/>
      <c r="ITG56" s="107"/>
      <c r="ITH56" s="107"/>
      <c r="ITI56" s="107"/>
      <c r="ITJ56" s="107"/>
      <c r="ITK56" s="107"/>
      <c r="ITL56" s="107"/>
      <c r="ITM56" s="107"/>
      <c r="ITN56" s="107"/>
      <c r="ITO56" s="107"/>
      <c r="ITP56" s="107"/>
      <c r="ITQ56" s="107"/>
      <c r="ITR56" s="107"/>
      <c r="ITS56" s="107"/>
      <c r="ITT56" s="107"/>
      <c r="ITU56" s="107"/>
      <c r="ITV56" s="107"/>
      <c r="ITW56" s="107"/>
      <c r="ITX56" s="107"/>
      <c r="ITY56" s="107"/>
      <c r="ITZ56" s="107"/>
      <c r="IUA56" s="107"/>
      <c r="IUB56" s="107"/>
      <c r="IUC56" s="107"/>
      <c r="IUD56" s="107"/>
      <c r="IUE56" s="107"/>
      <c r="IUF56" s="107"/>
      <c r="IUG56" s="107"/>
      <c r="IUH56" s="107"/>
      <c r="IUI56" s="107"/>
      <c r="IUJ56" s="107"/>
      <c r="IUK56" s="107"/>
      <c r="IUL56" s="107"/>
      <c r="IUM56" s="107"/>
      <c r="IUN56" s="107"/>
      <c r="IUO56" s="107"/>
      <c r="IUP56" s="107"/>
      <c r="IUQ56" s="107"/>
      <c r="IUR56" s="107"/>
      <c r="IUS56" s="107"/>
      <c r="IUT56" s="107"/>
      <c r="IUU56" s="107"/>
      <c r="IUV56" s="107"/>
      <c r="IUW56" s="107"/>
      <c r="IUX56" s="107"/>
      <c r="IUY56" s="107"/>
      <c r="IUZ56" s="107"/>
      <c r="IVA56" s="107"/>
      <c r="IVB56" s="107"/>
      <c r="IVC56" s="107"/>
      <c r="IVD56" s="107"/>
      <c r="IVE56" s="107"/>
      <c r="IVF56" s="107"/>
      <c r="IVG56" s="107"/>
      <c r="IVH56" s="107"/>
      <c r="IVI56" s="107"/>
      <c r="IVJ56" s="107"/>
      <c r="IVK56" s="107"/>
      <c r="IVL56" s="107"/>
      <c r="IVM56" s="107"/>
      <c r="IVN56" s="107"/>
      <c r="IVO56" s="107"/>
      <c r="IVP56" s="107"/>
      <c r="IVQ56" s="107"/>
      <c r="IVR56" s="107"/>
      <c r="IVS56" s="107"/>
      <c r="IVT56" s="107"/>
      <c r="IVU56" s="107"/>
      <c r="IVV56" s="107"/>
      <c r="IVW56" s="107"/>
      <c r="IVX56" s="107"/>
      <c r="IVY56" s="107"/>
      <c r="IVZ56" s="107"/>
      <c r="IWA56" s="107"/>
      <c r="IWB56" s="107"/>
      <c r="IWC56" s="107"/>
      <c r="IWD56" s="107"/>
      <c r="IWE56" s="107"/>
      <c r="IWF56" s="107"/>
      <c r="IWG56" s="107"/>
      <c r="IWH56" s="107"/>
      <c r="IWI56" s="107"/>
      <c r="IWJ56" s="107"/>
      <c r="IWK56" s="107"/>
      <c r="IWL56" s="107"/>
      <c r="IWM56" s="107"/>
      <c r="IWN56" s="107"/>
      <c r="IWO56" s="107"/>
      <c r="IWP56" s="107"/>
      <c r="IWQ56" s="107"/>
      <c r="IWR56" s="107"/>
      <c r="IWS56" s="107"/>
      <c r="IWT56" s="107"/>
      <c r="IWU56" s="107"/>
      <c r="IWV56" s="107"/>
      <c r="IWW56" s="107"/>
      <c r="IWX56" s="107"/>
      <c r="IWY56" s="107"/>
      <c r="IWZ56" s="107"/>
      <c r="IXA56" s="107"/>
      <c r="IXB56" s="107"/>
      <c r="IXC56" s="107"/>
      <c r="IXD56" s="107"/>
      <c r="IXE56" s="107"/>
      <c r="IXF56" s="107"/>
      <c r="IXG56" s="107"/>
      <c r="IXH56" s="107"/>
      <c r="IXI56" s="107"/>
      <c r="IXJ56" s="107"/>
      <c r="IXK56" s="107"/>
      <c r="IXL56" s="107"/>
      <c r="IXM56" s="107"/>
      <c r="IXN56" s="107"/>
      <c r="IXO56" s="107"/>
      <c r="IXP56" s="107"/>
      <c r="IXQ56" s="107"/>
      <c r="IXR56" s="107"/>
      <c r="IXS56" s="107"/>
      <c r="IXT56" s="107"/>
      <c r="IXU56" s="107"/>
      <c r="IXV56" s="107"/>
      <c r="IXW56" s="107"/>
      <c r="IXX56" s="107"/>
      <c r="IXY56" s="107"/>
      <c r="IXZ56" s="107"/>
      <c r="IYA56" s="107"/>
      <c r="IYB56" s="107"/>
      <c r="IYC56" s="107"/>
      <c r="IYD56" s="107"/>
      <c r="IYE56" s="107"/>
      <c r="IYF56" s="107"/>
      <c r="IYG56" s="107"/>
      <c r="IYH56" s="107"/>
      <c r="IYI56" s="107"/>
      <c r="IYJ56" s="107"/>
      <c r="IYK56" s="107"/>
      <c r="IYL56" s="107"/>
      <c r="IYM56" s="107"/>
      <c r="IYN56" s="107"/>
      <c r="IYO56" s="107"/>
      <c r="IYP56" s="107"/>
      <c r="IYQ56" s="107"/>
      <c r="IYR56" s="107"/>
      <c r="IYS56" s="107"/>
      <c r="IYT56" s="107"/>
      <c r="IYU56" s="107"/>
      <c r="IYV56" s="107"/>
      <c r="IYW56" s="107"/>
      <c r="IYX56" s="107"/>
      <c r="IYY56" s="107"/>
      <c r="IYZ56" s="107"/>
      <c r="IZA56" s="107"/>
      <c r="IZB56" s="107"/>
      <c r="IZC56" s="107"/>
      <c r="IZD56" s="107"/>
      <c r="IZE56" s="107"/>
      <c r="IZF56" s="107"/>
      <c r="IZG56" s="107"/>
      <c r="IZH56" s="107"/>
      <c r="IZI56" s="107"/>
      <c r="IZJ56" s="107"/>
      <c r="IZK56" s="107"/>
      <c r="IZL56" s="107"/>
      <c r="IZM56" s="107"/>
      <c r="IZN56" s="107"/>
      <c r="IZO56" s="107"/>
      <c r="IZP56" s="107"/>
      <c r="IZQ56" s="107"/>
      <c r="IZR56" s="107"/>
      <c r="IZS56" s="107"/>
      <c r="IZT56" s="107"/>
      <c r="IZU56" s="107"/>
      <c r="IZV56" s="107"/>
      <c r="IZW56" s="107"/>
      <c r="IZX56" s="107"/>
      <c r="IZY56" s="107"/>
      <c r="IZZ56" s="107"/>
      <c r="JAA56" s="107"/>
      <c r="JAB56" s="107"/>
      <c r="JAC56" s="107"/>
      <c r="JAD56" s="107"/>
      <c r="JAE56" s="107"/>
      <c r="JAF56" s="107"/>
      <c r="JAG56" s="107"/>
      <c r="JAH56" s="107"/>
      <c r="JAI56" s="107"/>
      <c r="JAJ56" s="107"/>
      <c r="JAK56" s="107"/>
      <c r="JAL56" s="107"/>
      <c r="JAM56" s="107"/>
      <c r="JAN56" s="107"/>
      <c r="JAO56" s="107"/>
      <c r="JAP56" s="107"/>
      <c r="JAQ56" s="107"/>
      <c r="JAR56" s="107"/>
      <c r="JAS56" s="107"/>
      <c r="JAT56" s="107"/>
      <c r="JAU56" s="107"/>
      <c r="JAV56" s="107"/>
      <c r="JAW56" s="107"/>
      <c r="JAX56" s="107"/>
      <c r="JAY56" s="107"/>
      <c r="JAZ56" s="107"/>
      <c r="JBA56" s="107"/>
      <c r="JBB56" s="107"/>
      <c r="JBC56" s="107"/>
      <c r="JBD56" s="107"/>
      <c r="JBE56" s="107"/>
      <c r="JBF56" s="107"/>
      <c r="JBG56" s="107"/>
      <c r="JBH56" s="107"/>
      <c r="JBI56" s="107"/>
      <c r="JBJ56" s="107"/>
      <c r="JBK56" s="107"/>
      <c r="JBL56" s="107"/>
      <c r="JBM56" s="107"/>
      <c r="JBN56" s="107"/>
      <c r="JBO56" s="107"/>
      <c r="JBP56" s="107"/>
      <c r="JBQ56" s="107"/>
      <c r="JBR56" s="107"/>
      <c r="JBS56" s="107"/>
      <c r="JBT56" s="107"/>
      <c r="JBU56" s="107"/>
      <c r="JBV56" s="107"/>
      <c r="JBW56" s="107"/>
      <c r="JBX56" s="107"/>
      <c r="JBY56" s="107"/>
      <c r="JBZ56" s="107"/>
      <c r="JCA56" s="107"/>
      <c r="JCB56" s="107"/>
      <c r="JCC56" s="107"/>
      <c r="JCD56" s="107"/>
      <c r="JCE56" s="107"/>
      <c r="JCF56" s="107"/>
      <c r="JCG56" s="107"/>
      <c r="JCH56" s="107"/>
      <c r="JCI56" s="107"/>
      <c r="JCJ56" s="107"/>
      <c r="JCK56" s="107"/>
      <c r="JCL56" s="107"/>
      <c r="JCM56" s="107"/>
      <c r="JCN56" s="107"/>
      <c r="JCO56" s="107"/>
      <c r="JCP56" s="107"/>
      <c r="JCQ56" s="107"/>
      <c r="JCR56" s="107"/>
      <c r="JCS56" s="107"/>
      <c r="JCT56" s="107"/>
      <c r="JCU56" s="107"/>
      <c r="JCV56" s="107"/>
      <c r="JCW56" s="107"/>
      <c r="JCX56" s="107"/>
      <c r="JCY56" s="107"/>
      <c r="JCZ56" s="107"/>
      <c r="JDA56" s="107"/>
      <c r="JDB56" s="107"/>
      <c r="JDC56" s="107"/>
      <c r="JDD56" s="107"/>
      <c r="JDE56" s="107"/>
      <c r="JDF56" s="107"/>
      <c r="JDG56" s="107"/>
      <c r="JDH56" s="107"/>
      <c r="JDI56" s="107"/>
      <c r="JDJ56" s="107"/>
      <c r="JDK56" s="107"/>
      <c r="JDL56" s="107"/>
      <c r="JDM56" s="107"/>
      <c r="JDN56" s="107"/>
      <c r="JDO56" s="107"/>
      <c r="JDP56" s="107"/>
      <c r="JDQ56" s="107"/>
      <c r="JDR56" s="107"/>
      <c r="JDS56" s="107"/>
      <c r="JDT56" s="107"/>
      <c r="JDU56" s="107"/>
      <c r="JDV56" s="107"/>
      <c r="JDW56" s="107"/>
      <c r="JDX56" s="107"/>
      <c r="JDY56" s="107"/>
      <c r="JDZ56" s="107"/>
      <c r="JEA56" s="107"/>
      <c r="JEB56" s="107"/>
      <c r="JEC56" s="107"/>
      <c r="JED56" s="107"/>
      <c r="JEE56" s="107"/>
      <c r="JEF56" s="107"/>
      <c r="JEG56" s="107"/>
      <c r="JEH56" s="107"/>
      <c r="JEI56" s="107"/>
      <c r="JEJ56" s="107"/>
      <c r="JEK56" s="107"/>
      <c r="JEL56" s="107"/>
      <c r="JEM56" s="107"/>
      <c r="JEN56" s="107"/>
      <c r="JEO56" s="107"/>
      <c r="JEP56" s="107"/>
      <c r="JEQ56" s="107"/>
      <c r="JER56" s="107"/>
      <c r="JES56" s="107"/>
      <c r="JET56" s="107"/>
      <c r="JEU56" s="107"/>
      <c r="JEV56" s="107"/>
      <c r="JEW56" s="107"/>
      <c r="JEX56" s="107"/>
      <c r="JEY56" s="107"/>
      <c r="JEZ56" s="107"/>
      <c r="JFA56" s="107"/>
      <c r="JFB56" s="107"/>
      <c r="JFC56" s="107"/>
      <c r="JFD56" s="107"/>
      <c r="JFE56" s="107"/>
      <c r="JFF56" s="107"/>
      <c r="JFG56" s="107"/>
      <c r="JFH56" s="107"/>
      <c r="JFI56" s="107"/>
      <c r="JFJ56" s="107"/>
      <c r="JFK56" s="107"/>
      <c r="JFL56" s="107"/>
      <c r="JFM56" s="107"/>
      <c r="JFN56" s="107"/>
      <c r="JFO56" s="107"/>
      <c r="JFP56" s="107"/>
      <c r="JFQ56" s="107"/>
      <c r="JFR56" s="107"/>
      <c r="JFS56" s="107"/>
      <c r="JFT56" s="107"/>
      <c r="JFU56" s="107"/>
      <c r="JFV56" s="107"/>
      <c r="JFW56" s="107"/>
      <c r="JFX56" s="107"/>
      <c r="JFY56" s="107"/>
      <c r="JFZ56" s="107"/>
      <c r="JGA56" s="107"/>
      <c r="JGB56" s="107"/>
      <c r="JGC56" s="107"/>
      <c r="JGD56" s="107"/>
      <c r="JGE56" s="107"/>
      <c r="JGF56" s="107"/>
      <c r="JGG56" s="107"/>
      <c r="JGH56" s="107"/>
      <c r="JGI56" s="107"/>
      <c r="JGJ56" s="107"/>
      <c r="JGK56" s="107"/>
      <c r="JGL56" s="107"/>
      <c r="JGM56" s="107"/>
      <c r="JGN56" s="107"/>
      <c r="JGO56" s="107"/>
      <c r="JGP56" s="107"/>
      <c r="JGQ56" s="107"/>
      <c r="JGR56" s="107"/>
      <c r="JGS56" s="107"/>
      <c r="JGT56" s="107"/>
      <c r="JGU56" s="107"/>
      <c r="JGV56" s="107"/>
      <c r="JGW56" s="107"/>
      <c r="JGX56" s="107"/>
      <c r="JGY56" s="107"/>
      <c r="JGZ56" s="107"/>
      <c r="JHA56" s="107"/>
      <c r="JHB56" s="107"/>
      <c r="JHC56" s="107"/>
      <c r="JHD56" s="107"/>
      <c r="JHE56" s="107"/>
      <c r="JHF56" s="107"/>
      <c r="JHG56" s="107"/>
      <c r="JHH56" s="107"/>
      <c r="JHI56" s="107"/>
      <c r="JHJ56" s="107"/>
      <c r="JHK56" s="107"/>
      <c r="JHL56" s="107"/>
      <c r="JHM56" s="107"/>
      <c r="JHN56" s="107"/>
      <c r="JHO56" s="107"/>
      <c r="JHP56" s="107"/>
      <c r="JHQ56" s="107"/>
      <c r="JHR56" s="107"/>
      <c r="JHS56" s="107"/>
      <c r="JHT56" s="107"/>
      <c r="JHU56" s="107"/>
      <c r="JHV56" s="107"/>
      <c r="JHW56" s="107"/>
      <c r="JHX56" s="107"/>
      <c r="JHY56" s="107"/>
      <c r="JHZ56" s="107"/>
      <c r="JIA56" s="107"/>
      <c r="JIB56" s="107"/>
      <c r="JIC56" s="107"/>
      <c r="JID56" s="107"/>
      <c r="JIE56" s="107"/>
      <c r="JIF56" s="107"/>
      <c r="JIG56" s="107"/>
      <c r="JIH56" s="107"/>
      <c r="JII56" s="107"/>
      <c r="JIJ56" s="107"/>
      <c r="JIK56" s="107"/>
      <c r="JIL56" s="107"/>
      <c r="JIM56" s="107"/>
      <c r="JIN56" s="107"/>
      <c r="JIO56" s="107"/>
      <c r="JIP56" s="107"/>
      <c r="JIQ56" s="107"/>
      <c r="JIR56" s="107"/>
      <c r="JIS56" s="107"/>
      <c r="JIT56" s="107"/>
      <c r="JIU56" s="107"/>
      <c r="JIV56" s="107"/>
      <c r="JIW56" s="107"/>
      <c r="JIX56" s="107"/>
      <c r="JIY56" s="107"/>
      <c r="JIZ56" s="107"/>
      <c r="JJA56" s="107"/>
      <c r="JJB56" s="107"/>
      <c r="JJC56" s="107"/>
      <c r="JJD56" s="107"/>
      <c r="JJE56" s="107"/>
      <c r="JJF56" s="107"/>
      <c r="JJG56" s="107"/>
      <c r="JJH56" s="107"/>
      <c r="JJI56" s="107"/>
      <c r="JJJ56" s="107"/>
      <c r="JJK56" s="107"/>
      <c r="JJL56" s="107"/>
      <c r="JJM56" s="107"/>
      <c r="JJN56" s="107"/>
      <c r="JJO56" s="107"/>
      <c r="JJP56" s="107"/>
      <c r="JJQ56" s="107"/>
      <c r="JJR56" s="107"/>
      <c r="JJS56" s="107"/>
      <c r="JJT56" s="107"/>
      <c r="JJU56" s="107"/>
      <c r="JJV56" s="107"/>
      <c r="JJW56" s="107"/>
      <c r="JJX56" s="107"/>
      <c r="JJY56" s="107"/>
      <c r="JJZ56" s="107"/>
      <c r="JKA56" s="107"/>
      <c r="JKB56" s="107"/>
      <c r="JKC56" s="107"/>
      <c r="JKD56" s="107"/>
      <c r="JKE56" s="107"/>
      <c r="JKF56" s="107"/>
      <c r="JKG56" s="107"/>
      <c r="JKH56" s="107"/>
      <c r="JKI56" s="107"/>
      <c r="JKJ56" s="107"/>
      <c r="JKK56" s="107"/>
      <c r="JKL56" s="107"/>
      <c r="JKM56" s="107"/>
      <c r="JKN56" s="107"/>
      <c r="JKO56" s="107"/>
      <c r="JKP56" s="107"/>
      <c r="JKQ56" s="107"/>
      <c r="JKR56" s="107"/>
      <c r="JKS56" s="107"/>
      <c r="JKT56" s="107"/>
      <c r="JKU56" s="107"/>
      <c r="JKV56" s="107"/>
      <c r="JKW56" s="107"/>
      <c r="JKX56" s="107"/>
      <c r="JKY56" s="107"/>
      <c r="JKZ56" s="107"/>
      <c r="JLA56" s="107"/>
      <c r="JLB56" s="107"/>
      <c r="JLC56" s="107"/>
      <c r="JLD56" s="107"/>
      <c r="JLE56" s="107"/>
      <c r="JLF56" s="107"/>
      <c r="JLG56" s="107"/>
      <c r="JLH56" s="107"/>
      <c r="JLI56" s="107"/>
      <c r="JLJ56" s="107"/>
      <c r="JLK56" s="107"/>
      <c r="JLL56" s="107"/>
      <c r="JLM56" s="107"/>
      <c r="JLN56" s="107"/>
      <c r="JLO56" s="107"/>
      <c r="JLP56" s="107"/>
      <c r="JLQ56" s="107"/>
      <c r="JLR56" s="107"/>
      <c r="JLS56" s="107"/>
      <c r="JLT56" s="107"/>
      <c r="JLU56" s="107"/>
      <c r="JLV56" s="107"/>
      <c r="JLW56" s="107"/>
      <c r="JLX56" s="107"/>
      <c r="JLY56" s="107"/>
      <c r="JLZ56" s="107"/>
      <c r="JMA56" s="107"/>
      <c r="JMB56" s="107"/>
      <c r="JMC56" s="107"/>
      <c r="JMD56" s="107"/>
      <c r="JME56" s="107"/>
      <c r="JMF56" s="107"/>
      <c r="JMG56" s="107"/>
      <c r="JMH56" s="107"/>
      <c r="JMI56" s="107"/>
      <c r="JMJ56" s="107"/>
      <c r="JMK56" s="107"/>
      <c r="JML56" s="107"/>
      <c r="JMM56" s="107"/>
      <c r="JMN56" s="107"/>
      <c r="JMO56" s="107"/>
      <c r="JMP56" s="107"/>
      <c r="JMQ56" s="107"/>
      <c r="JMR56" s="107"/>
      <c r="JMS56" s="107"/>
      <c r="JMT56" s="107"/>
      <c r="JMU56" s="107"/>
      <c r="JMV56" s="107"/>
      <c r="JMW56" s="107"/>
      <c r="JMX56" s="107"/>
      <c r="JMY56" s="107"/>
      <c r="JMZ56" s="107"/>
      <c r="JNA56" s="107"/>
      <c r="JNB56" s="107"/>
      <c r="JNC56" s="107"/>
      <c r="JND56" s="107"/>
      <c r="JNE56" s="107"/>
      <c r="JNF56" s="107"/>
      <c r="JNG56" s="107"/>
      <c r="JNH56" s="107"/>
      <c r="JNI56" s="107"/>
      <c r="JNJ56" s="107"/>
      <c r="JNK56" s="107"/>
      <c r="JNL56" s="107"/>
      <c r="JNM56" s="107"/>
      <c r="JNN56" s="107"/>
      <c r="JNO56" s="107"/>
      <c r="JNP56" s="107"/>
      <c r="JNQ56" s="107"/>
      <c r="JNR56" s="107"/>
      <c r="JNS56" s="107"/>
      <c r="JNT56" s="107"/>
      <c r="JNU56" s="107"/>
      <c r="JNV56" s="107"/>
      <c r="JNW56" s="107"/>
      <c r="JNX56" s="107"/>
      <c r="JNY56" s="107"/>
      <c r="JNZ56" s="107"/>
      <c r="JOA56" s="107"/>
      <c r="JOB56" s="107"/>
      <c r="JOC56" s="107"/>
      <c r="JOD56" s="107"/>
      <c r="JOE56" s="107"/>
      <c r="JOF56" s="107"/>
      <c r="JOG56" s="107"/>
      <c r="JOH56" s="107"/>
      <c r="JOI56" s="107"/>
      <c r="JOJ56" s="107"/>
      <c r="JOK56" s="107"/>
      <c r="JOL56" s="107"/>
      <c r="JOM56" s="107"/>
      <c r="JON56" s="107"/>
      <c r="JOO56" s="107"/>
      <c r="JOP56" s="107"/>
      <c r="JOQ56" s="107"/>
      <c r="JOR56" s="107"/>
      <c r="JOS56" s="107"/>
      <c r="JOT56" s="107"/>
      <c r="JOU56" s="107"/>
      <c r="JOV56" s="107"/>
      <c r="JOW56" s="107"/>
      <c r="JOX56" s="107"/>
      <c r="JOY56" s="107"/>
      <c r="JOZ56" s="107"/>
      <c r="JPA56" s="107"/>
      <c r="JPB56" s="107"/>
      <c r="JPC56" s="107"/>
      <c r="JPD56" s="107"/>
      <c r="JPE56" s="107"/>
      <c r="JPF56" s="107"/>
      <c r="JPG56" s="107"/>
      <c r="JPH56" s="107"/>
      <c r="JPI56" s="107"/>
      <c r="JPJ56" s="107"/>
      <c r="JPK56" s="107"/>
      <c r="JPL56" s="107"/>
      <c r="JPM56" s="107"/>
      <c r="JPN56" s="107"/>
      <c r="JPO56" s="107"/>
      <c r="JPP56" s="107"/>
      <c r="JPQ56" s="107"/>
      <c r="JPR56" s="107"/>
      <c r="JPS56" s="107"/>
      <c r="JPT56" s="107"/>
      <c r="JPU56" s="107"/>
      <c r="JPV56" s="107"/>
      <c r="JPW56" s="107"/>
      <c r="JPX56" s="107"/>
      <c r="JPY56" s="107"/>
      <c r="JPZ56" s="107"/>
      <c r="JQA56" s="107"/>
      <c r="JQB56" s="107"/>
      <c r="JQC56" s="107"/>
      <c r="JQD56" s="107"/>
      <c r="JQE56" s="107"/>
      <c r="JQF56" s="107"/>
      <c r="JQG56" s="107"/>
      <c r="JQH56" s="107"/>
      <c r="JQI56" s="107"/>
      <c r="JQJ56" s="107"/>
      <c r="JQK56" s="107"/>
      <c r="JQL56" s="107"/>
      <c r="JQM56" s="107"/>
      <c r="JQN56" s="107"/>
      <c r="JQO56" s="107"/>
      <c r="JQP56" s="107"/>
      <c r="JQQ56" s="107"/>
      <c r="JQR56" s="107"/>
      <c r="JQS56" s="107"/>
      <c r="JQT56" s="107"/>
      <c r="JQU56" s="107"/>
      <c r="JQV56" s="107"/>
      <c r="JQW56" s="107"/>
      <c r="JQX56" s="107"/>
      <c r="JQY56" s="107"/>
      <c r="JQZ56" s="107"/>
      <c r="JRA56" s="107"/>
      <c r="JRB56" s="107"/>
      <c r="JRC56" s="107"/>
      <c r="JRD56" s="107"/>
      <c r="JRE56" s="107"/>
      <c r="JRF56" s="107"/>
      <c r="JRG56" s="107"/>
      <c r="JRH56" s="107"/>
      <c r="JRI56" s="107"/>
      <c r="JRJ56" s="107"/>
      <c r="JRK56" s="107"/>
      <c r="JRL56" s="107"/>
      <c r="JRM56" s="107"/>
      <c r="JRN56" s="107"/>
      <c r="JRO56" s="107"/>
      <c r="JRP56" s="107"/>
      <c r="JRQ56" s="107"/>
      <c r="JRR56" s="107"/>
      <c r="JRS56" s="107"/>
      <c r="JRT56" s="107"/>
      <c r="JRU56" s="107"/>
      <c r="JRV56" s="107"/>
      <c r="JRW56" s="107"/>
      <c r="JRX56" s="107"/>
      <c r="JRY56" s="107"/>
      <c r="JRZ56" s="107"/>
      <c r="JSA56" s="107"/>
      <c r="JSB56" s="107"/>
      <c r="JSC56" s="107"/>
      <c r="JSD56" s="107"/>
      <c r="JSE56" s="107"/>
      <c r="JSF56" s="107"/>
      <c r="JSG56" s="107"/>
      <c r="JSH56" s="107"/>
      <c r="JSI56" s="107"/>
      <c r="JSJ56" s="107"/>
      <c r="JSK56" s="107"/>
      <c r="JSL56" s="107"/>
      <c r="JSM56" s="107"/>
      <c r="JSN56" s="107"/>
      <c r="JSO56" s="107"/>
      <c r="JSP56" s="107"/>
      <c r="JSQ56" s="107"/>
      <c r="JSR56" s="107"/>
      <c r="JSS56" s="107"/>
      <c r="JST56" s="107"/>
      <c r="JSU56" s="107"/>
      <c r="JSV56" s="107"/>
      <c r="JSW56" s="107"/>
      <c r="JSX56" s="107"/>
      <c r="JSY56" s="107"/>
      <c r="JSZ56" s="107"/>
      <c r="JTA56" s="107"/>
      <c r="JTB56" s="107"/>
      <c r="JTC56" s="107"/>
      <c r="JTD56" s="107"/>
      <c r="JTE56" s="107"/>
      <c r="JTF56" s="107"/>
      <c r="JTG56" s="107"/>
      <c r="JTH56" s="107"/>
      <c r="JTI56" s="107"/>
      <c r="JTJ56" s="107"/>
      <c r="JTK56" s="107"/>
      <c r="JTL56" s="107"/>
      <c r="JTM56" s="107"/>
      <c r="JTN56" s="107"/>
      <c r="JTO56" s="107"/>
      <c r="JTP56" s="107"/>
      <c r="JTQ56" s="107"/>
      <c r="JTR56" s="107"/>
      <c r="JTS56" s="107"/>
      <c r="JTT56" s="107"/>
      <c r="JTU56" s="107"/>
      <c r="JTV56" s="107"/>
      <c r="JTW56" s="107"/>
      <c r="JTX56" s="107"/>
      <c r="JTY56" s="107"/>
      <c r="JTZ56" s="107"/>
      <c r="JUA56" s="107"/>
      <c r="JUB56" s="107"/>
      <c r="JUC56" s="107"/>
      <c r="JUD56" s="107"/>
      <c r="JUE56" s="107"/>
      <c r="JUF56" s="107"/>
      <c r="JUG56" s="107"/>
      <c r="JUH56" s="107"/>
      <c r="JUI56" s="107"/>
      <c r="JUJ56" s="107"/>
      <c r="JUK56" s="107"/>
      <c r="JUL56" s="107"/>
      <c r="JUM56" s="107"/>
      <c r="JUN56" s="107"/>
      <c r="JUO56" s="107"/>
      <c r="JUP56" s="107"/>
      <c r="JUQ56" s="107"/>
      <c r="JUR56" s="107"/>
      <c r="JUS56" s="107"/>
      <c r="JUT56" s="107"/>
      <c r="JUU56" s="107"/>
      <c r="JUV56" s="107"/>
      <c r="JUW56" s="107"/>
      <c r="JUX56" s="107"/>
      <c r="JUY56" s="107"/>
      <c r="JUZ56" s="107"/>
      <c r="JVA56" s="107"/>
      <c r="JVB56" s="107"/>
      <c r="JVC56" s="107"/>
      <c r="JVD56" s="107"/>
      <c r="JVE56" s="107"/>
      <c r="JVF56" s="107"/>
      <c r="JVG56" s="107"/>
      <c r="JVH56" s="107"/>
      <c r="JVI56" s="107"/>
      <c r="JVJ56" s="107"/>
      <c r="JVK56" s="107"/>
      <c r="JVL56" s="107"/>
      <c r="JVM56" s="107"/>
      <c r="JVN56" s="107"/>
      <c r="JVO56" s="107"/>
      <c r="JVP56" s="107"/>
      <c r="JVQ56" s="107"/>
      <c r="JVR56" s="107"/>
      <c r="JVS56" s="107"/>
      <c r="JVT56" s="107"/>
      <c r="JVU56" s="107"/>
      <c r="JVV56" s="107"/>
      <c r="JVW56" s="107"/>
      <c r="JVX56" s="107"/>
      <c r="JVY56" s="107"/>
      <c r="JVZ56" s="107"/>
      <c r="JWA56" s="107"/>
      <c r="JWB56" s="107"/>
      <c r="JWC56" s="107"/>
      <c r="JWD56" s="107"/>
      <c r="JWE56" s="107"/>
      <c r="JWF56" s="107"/>
      <c r="JWG56" s="107"/>
      <c r="JWH56" s="107"/>
      <c r="JWI56" s="107"/>
      <c r="JWJ56" s="107"/>
      <c r="JWK56" s="107"/>
      <c r="JWL56" s="107"/>
      <c r="JWM56" s="107"/>
      <c r="JWN56" s="107"/>
      <c r="JWO56" s="107"/>
      <c r="JWP56" s="107"/>
      <c r="JWQ56" s="107"/>
      <c r="JWR56" s="107"/>
      <c r="JWS56" s="107"/>
      <c r="JWT56" s="107"/>
      <c r="JWU56" s="107"/>
      <c r="JWV56" s="107"/>
      <c r="JWW56" s="107"/>
      <c r="JWX56" s="107"/>
      <c r="JWY56" s="107"/>
      <c r="JWZ56" s="107"/>
      <c r="JXA56" s="107"/>
      <c r="JXB56" s="107"/>
      <c r="JXC56" s="107"/>
      <c r="JXD56" s="107"/>
      <c r="JXE56" s="107"/>
      <c r="JXF56" s="107"/>
      <c r="JXG56" s="107"/>
      <c r="JXH56" s="107"/>
      <c r="JXI56" s="107"/>
      <c r="JXJ56" s="107"/>
      <c r="JXK56" s="107"/>
      <c r="JXL56" s="107"/>
      <c r="JXM56" s="107"/>
      <c r="JXN56" s="107"/>
      <c r="JXO56" s="107"/>
      <c r="JXP56" s="107"/>
      <c r="JXQ56" s="107"/>
      <c r="JXR56" s="107"/>
      <c r="JXS56" s="107"/>
      <c r="JXT56" s="107"/>
      <c r="JXU56" s="107"/>
      <c r="JXV56" s="107"/>
      <c r="JXW56" s="107"/>
      <c r="JXX56" s="107"/>
      <c r="JXY56" s="107"/>
      <c r="JXZ56" s="107"/>
      <c r="JYA56" s="107"/>
      <c r="JYB56" s="107"/>
      <c r="JYC56" s="107"/>
      <c r="JYD56" s="107"/>
      <c r="JYE56" s="107"/>
      <c r="JYF56" s="107"/>
      <c r="JYG56" s="107"/>
      <c r="JYH56" s="107"/>
      <c r="JYI56" s="107"/>
      <c r="JYJ56" s="107"/>
      <c r="JYK56" s="107"/>
      <c r="JYL56" s="107"/>
      <c r="JYM56" s="107"/>
      <c r="JYN56" s="107"/>
      <c r="JYO56" s="107"/>
      <c r="JYP56" s="107"/>
      <c r="JYQ56" s="107"/>
      <c r="JYR56" s="107"/>
      <c r="JYS56" s="107"/>
      <c r="JYT56" s="107"/>
      <c r="JYU56" s="107"/>
      <c r="JYV56" s="107"/>
      <c r="JYW56" s="107"/>
      <c r="JYX56" s="107"/>
      <c r="JYY56" s="107"/>
      <c r="JYZ56" s="107"/>
      <c r="JZA56" s="107"/>
      <c r="JZB56" s="107"/>
      <c r="JZC56" s="107"/>
      <c r="JZD56" s="107"/>
      <c r="JZE56" s="107"/>
      <c r="JZF56" s="107"/>
      <c r="JZG56" s="107"/>
      <c r="JZH56" s="107"/>
      <c r="JZI56" s="107"/>
      <c r="JZJ56" s="107"/>
      <c r="JZK56" s="107"/>
      <c r="JZL56" s="107"/>
      <c r="JZM56" s="107"/>
      <c r="JZN56" s="107"/>
      <c r="JZO56" s="107"/>
      <c r="JZP56" s="107"/>
      <c r="JZQ56" s="107"/>
      <c r="JZR56" s="107"/>
      <c r="JZS56" s="107"/>
      <c r="JZT56" s="107"/>
      <c r="JZU56" s="107"/>
      <c r="JZV56" s="107"/>
      <c r="JZW56" s="107"/>
      <c r="JZX56" s="107"/>
      <c r="JZY56" s="107"/>
      <c r="JZZ56" s="107"/>
      <c r="KAA56" s="107"/>
      <c r="KAB56" s="107"/>
      <c r="KAC56" s="107"/>
      <c r="KAD56" s="107"/>
      <c r="KAE56" s="107"/>
      <c r="KAF56" s="107"/>
      <c r="KAG56" s="107"/>
      <c r="KAH56" s="107"/>
      <c r="KAI56" s="107"/>
      <c r="KAJ56" s="107"/>
      <c r="KAK56" s="107"/>
      <c r="KAL56" s="107"/>
      <c r="KAM56" s="107"/>
      <c r="KAN56" s="107"/>
      <c r="KAO56" s="107"/>
      <c r="KAP56" s="107"/>
      <c r="KAQ56" s="107"/>
      <c r="KAR56" s="107"/>
      <c r="KAS56" s="107"/>
      <c r="KAT56" s="107"/>
      <c r="KAU56" s="107"/>
      <c r="KAV56" s="107"/>
      <c r="KAW56" s="107"/>
      <c r="KAX56" s="107"/>
      <c r="KAY56" s="107"/>
      <c r="KAZ56" s="107"/>
      <c r="KBA56" s="107"/>
      <c r="KBB56" s="107"/>
      <c r="KBC56" s="107"/>
      <c r="KBD56" s="107"/>
      <c r="KBE56" s="107"/>
      <c r="KBF56" s="107"/>
      <c r="KBG56" s="107"/>
      <c r="KBH56" s="107"/>
      <c r="KBI56" s="107"/>
      <c r="KBJ56" s="107"/>
      <c r="KBK56" s="107"/>
      <c r="KBL56" s="107"/>
      <c r="KBM56" s="107"/>
      <c r="KBN56" s="107"/>
      <c r="KBO56" s="107"/>
      <c r="KBP56" s="107"/>
      <c r="KBQ56" s="107"/>
      <c r="KBR56" s="107"/>
      <c r="KBS56" s="107"/>
      <c r="KBT56" s="107"/>
      <c r="KBU56" s="107"/>
      <c r="KBV56" s="107"/>
      <c r="KBW56" s="107"/>
      <c r="KBX56" s="107"/>
      <c r="KBY56" s="107"/>
      <c r="KBZ56" s="107"/>
      <c r="KCA56" s="107"/>
      <c r="KCB56" s="107"/>
      <c r="KCC56" s="107"/>
      <c r="KCD56" s="107"/>
      <c r="KCE56" s="107"/>
      <c r="KCF56" s="107"/>
      <c r="KCG56" s="107"/>
      <c r="KCH56" s="107"/>
      <c r="KCI56" s="107"/>
      <c r="KCJ56" s="107"/>
      <c r="KCK56" s="107"/>
      <c r="KCL56" s="107"/>
      <c r="KCM56" s="107"/>
      <c r="KCN56" s="107"/>
      <c r="KCO56" s="107"/>
      <c r="KCP56" s="107"/>
      <c r="KCQ56" s="107"/>
      <c r="KCR56" s="107"/>
      <c r="KCS56" s="107"/>
      <c r="KCT56" s="107"/>
      <c r="KCU56" s="107"/>
      <c r="KCV56" s="107"/>
      <c r="KCW56" s="107"/>
      <c r="KCX56" s="107"/>
      <c r="KCY56" s="107"/>
      <c r="KCZ56" s="107"/>
      <c r="KDA56" s="107"/>
      <c r="KDB56" s="107"/>
      <c r="KDC56" s="107"/>
      <c r="KDD56" s="107"/>
      <c r="KDE56" s="107"/>
      <c r="KDF56" s="107"/>
      <c r="KDG56" s="107"/>
      <c r="KDH56" s="107"/>
      <c r="KDI56" s="107"/>
      <c r="KDJ56" s="107"/>
      <c r="KDK56" s="107"/>
      <c r="KDL56" s="107"/>
      <c r="KDM56" s="107"/>
      <c r="KDN56" s="107"/>
      <c r="KDO56" s="107"/>
      <c r="KDP56" s="107"/>
      <c r="KDQ56" s="107"/>
      <c r="KDR56" s="107"/>
      <c r="KDS56" s="107"/>
      <c r="KDT56" s="107"/>
      <c r="KDU56" s="107"/>
      <c r="KDV56" s="107"/>
      <c r="KDW56" s="107"/>
      <c r="KDX56" s="107"/>
      <c r="KDY56" s="107"/>
      <c r="KDZ56" s="107"/>
      <c r="KEA56" s="107"/>
      <c r="KEB56" s="107"/>
      <c r="KEC56" s="107"/>
      <c r="KED56" s="107"/>
      <c r="KEE56" s="107"/>
      <c r="KEF56" s="107"/>
      <c r="KEG56" s="107"/>
      <c r="KEH56" s="107"/>
      <c r="KEI56" s="107"/>
      <c r="KEJ56" s="107"/>
      <c r="KEK56" s="107"/>
      <c r="KEL56" s="107"/>
      <c r="KEM56" s="107"/>
      <c r="KEN56" s="107"/>
      <c r="KEO56" s="107"/>
      <c r="KEP56" s="107"/>
      <c r="KEQ56" s="107"/>
      <c r="KER56" s="107"/>
      <c r="KES56" s="107"/>
      <c r="KET56" s="107"/>
      <c r="KEU56" s="107"/>
      <c r="KEV56" s="107"/>
      <c r="KEW56" s="107"/>
      <c r="KEX56" s="107"/>
      <c r="KEY56" s="107"/>
      <c r="KEZ56" s="107"/>
      <c r="KFA56" s="107"/>
      <c r="KFB56" s="107"/>
      <c r="KFC56" s="107"/>
      <c r="KFD56" s="107"/>
      <c r="KFE56" s="107"/>
      <c r="KFF56" s="107"/>
      <c r="KFG56" s="107"/>
      <c r="KFH56" s="107"/>
      <c r="KFI56" s="107"/>
      <c r="KFJ56" s="107"/>
      <c r="KFK56" s="107"/>
      <c r="KFL56" s="107"/>
      <c r="KFM56" s="107"/>
      <c r="KFN56" s="107"/>
      <c r="KFO56" s="107"/>
      <c r="KFP56" s="107"/>
      <c r="KFQ56" s="107"/>
      <c r="KFR56" s="107"/>
      <c r="KFS56" s="107"/>
      <c r="KFT56" s="107"/>
      <c r="KFU56" s="107"/>
      <c r="KFV56" s="107"/>
      <c r="KFW56" s="107"/>
      <c r="KFX56" s="107"/>
      <c r="KFY56" s="107"/>
      <c r="KFZ56" s="107"/>
      <c r="KGA56" s="107"/>
      <c r="KGB56" s="107"/>
      <c r="KGC56" s="107"/>
      <c r="KGD56" s="107"/>
      <c r="KGE56" s="107"/>
      <c r="KGF56" s="107"/>
      <c r="KGG56" s="107"/>
      <c r="KGH56" s="107"/>
      <c r="KGI56" s="107"/>
      <c r="KGJ56" s="107"/>
      <c r="KGK56" s="107"/>
      <c r="KGL56" s="107"/>
      <c r="KGM56" s="107"/>
      <c r="KGN56" s="107"/>
      <c r="KGO56" s="107"/>
      <c r="KGP56" s="107"/>
      <c r="KGQ56" s="107"/>
      <c r="KGR56" s="107"/>
      <c r="KGS56" s="107"/>
      <c r="KGT56" s="107"/>
      <c r="KGU56" s="107"/>
      <c r="KGV56" s="107"/>
      <c r="KGW56" s="107"/>
      <c r="KGX56" s="107"/>
      <c r="KGY56" s="107"/>
      <c r="KGZ56" s="107"/>
      <c r="KHA56" s="107"/>
      <c r="KHB56" s="107"/>
      <c r="KHC56" s="107"/>
      <c r="KHD56" s="107"/>
      <c r="KHE56" s="107"/>
      <c r="KHF56" s="107"/>
      <c r="KHG56" s="107"/>
      <c r="KHH56" s="107"/>
      <c r="KHI56" s="107"/>
      <c r="KHJ56" s="107"/>
      <c r="KHK56" s="107"/>
      <c r="KHL56" s="107"/>
      <c r="KHM56" s="107"/>
      <c r="KHN56" s="107"/>
      <c r="KHO56" s="107"/>
      <c r="KHP56" s="107"/>
      <c r="KHQ56" s="107"/>
      <c r="KHR56" s="107"/>
      <c r="KHS56" s="107"/>
      <c r="KHT56" s="107"/>
      <c r="KHU56" s="107"/>
      <c r="KHV56" s="107"/>
      <c r="KHW56" s="107"/>
      <c r="KHX56" s="107"/>
      <c r="KHY56" s="107"/>
      <c r="KHZ56" s="107"/>
      <c r="KIA56" s="107"/>
      <c r="KIB56" s="107"/>
      <c r="KIC56" s="107"/>
      <c r="KID56" s="107"/>
      <c r="KIE56" s="107"/>
      <c r="KIF56" s="107"/>
      <c r="KIG56" s="107"/>
      <c r="KIH56" s="107"/>
      <c r="KII56" s="107"/>
      <c r="KIJ56" s="107"/>
      <c r="KIK56" s="107"/>
      <c r="KIL56" s="107"/>
      <c r="KIM56" s="107"/>
      <c r="KIN56" s="107"/>
      <c r="KIO56" s="107"/>
      <c r="KIP56" s="107"/>
      <c r="KIQ56" s="107"/>
      <c r="KIR56" s="107"/>
      <c r="KIS56" s="107"/>
      <c r="KIT56" s="107"/>
      <c r="KIU56" s="107"/>
      <c r="KIV56" s="107"/>
      <c r="KIW56" s="107"/>
      <c r="KIX56" s="107"/>
      <c r="KIY56" s="107"/>
      <c r="KIZ56" s="107"/>
      <c r="KJA56" s="107"/>
      <c r="KJB56" s="107"/>
      <c r="KJC56" s="107"/>
      <c r="KJD56" s="107"/>
      <c r="KJE56" s="107"/>
      <c r="KJF56" s="107"/>
      <c r="KJG56" s="107"/>
      <c r="KJH56" s="107"/>
      <c r="KJI56" s="107"/>
      <c r="KJJ56" s="107"/>
      <c r="KJK56" s="107"/>
      <c r="KJL56" s="107"/>
      <c r="KJM56" s="107"/>
      <c r="KJN56" s="107"/>
      <c r="KJO56" s="107"/>
      <c r="KJP56" s="107"/>
      <c r="KJQ56" s="107"/>
      <c r="KJR56" s="107"/>
      <c r="KJS56" s="107"/>
      <c r="KJT56" s="107"/>
      <c r="KJU56" s="107"/>
      <c r="KJV56" s="107"/>
      <c r="KJW56" s="107"/>
      <c r="KJX56" s="107"/>
      <c r="KJY56" s="107"/>
      <c r="KJZ56" s="107"/>
      <c r="KKA56" s="107"/>
      <c r="KKB56" s="107"/>
      <c r="KKC56" s="107"/>
      <c r="KKD56" s="107"/>
      <c r="KKE56" s="107"/>
      <c r="KKF56" s="107"/>
      <c r="KKG56" s="107"/>
      <c r="KKH56" s="107"/>
      <c r="KKI56" s="107"/>
      <c r="KKJ56" s="107"/>
      <c r="KKK56" s="107"/>
      <c r="KKL56" s="107"/>
      <c r="KKM56" s="107"/>
      <c r="KKN56" s="107"/>
      <c r="KKO56" s="107"/>
      <c r="KKP56" s="107"/>
      <c r="KKQ56" s="107"/>
      <c r="KKR56" s="107"/>
      <c r="KKS56" s="107"/>
      <c r="KKT56" s="107"/>
      <c r="KKU56" s="107"/>
      <c r="KKV56" s="107"/>
      <c r="KKW56" s="107"/>
      <c r="KKX56" s="107"/>
      <c r="KKY56" s="107"/>
      <c r="KKZ56" s="107"/>
      <c r="KLA56" s="107"/>
      <c r="KLB56" s="107"/>
      <c r="KLC56" s="107"/>
      <c r="KLD56" s="107"/>
      <c r="KLE56" s="107"/>
      <c r="KLF56" s="107"/>
      <c r="KLG56" s="107"/>
      <c r="KLH56" s="107"/>
      <c r="KLI56" s="107"/>
      <c r="KLJ56" s="107"/>
      <c r="KLK56" s="107"/>
      <c r="KLL56" s="107"/>
      <c r="KLM56" s="107"/>
      <c r="KLN56" s="107"/>
      <c r="KLO56" s="107"/>
      <c r="KLP56" s="107"/>
      <c r="KLQ56" s="107"/>
      <c r="KLR56" s="107"/>
      <c r="KLS56" s="107"/>
      <c r="KLT56" s="107"/>
      <c r="KLU56" s="107"/>
      <c r="KLV56" s="107"/>
      <c r="KLW56" s="107"/>
      <c r="KLX56" s="107"/>
      <c r="KLY56" s="107"/>
      <c r="KLZ56" s="107"/>
      <c r="KMA56" s="107"/>
      <c r="KMB56" s="107"/>
      <c r="KMC56" s="107"/>
      <c r="KMD56" s="107"/>
      <c r="KME56" s="107"/>
      <c r="KMF56" s="107"/>
      <c r="KMG56" s="107"/>
      <c r="KMH56" s="107"/>
      <c r="KMI56" s="107"/>
      <c r="KMJ56" s="107"/>
      <c r="KMK56" s="107"/>
      <c r="KML56" s="107"/>
      <c r="KMM56" s="107"/>
      <c r="KMN56" s="107"/>
      <c r="KMO56" s="107"/>
      <c r="KMP56" s="107"/>
      <c r="KMQ56" s="107"/>
      <c r="KMR56" s="107"/>
      <c r="KMS56" s="107"/>
      <c r="KMT56" s="107"/>
      <c r="KMU56" s="107"/>
      <c r="KMV56" s="107"/>
      <c r="KMW56" s="107"/>
      <c r="KMX56" s="107"/>
      <c r="KMY56" s="107"/>
      <c r="KMZ56" s="107"/>
      <c r="KNA56" s="107"/>
      <c r="KNB56" s="107"/>
      <c r="KNC56" s="107"/>
      <c r="KND56" s="107"/>
      <c r="KNE56" s="107"/>
      <c r="KNF56" s="107"/>
      <c r="KNG56" s="107"/>
      <c r="KNH56" s="107"/>
      <c r="KNI56" s="107"/>
      <c r="KNJ56" s="107"/>
      <c r="KNK56" s="107"/>
      <c r="KNL56" s="107"/>
      <c r="KNM56" s="107"/>
      <c r="KNN56" s="107"/>
      <c r="KNO56" s="107"/>
      <c r="KNP56" s="107"/>
      <c r="KNQ56" s="107"/>
      <c r="KNR56" s="107"/>
      <c r="KNS56" s="107"/>
      <c r="KNT56" s="107"/>
      <c r="KNU56" s="107"/>
      <c r="KNV56" s="107"/>
      <c r="KNW56" s="107"/>
      <c r="KNX56" s="107"/>
      <c r="KNY56" s="107"/>
      <c r="KNZ56" s="107"/>
      <c r="KOA56" s="107"/>
      <c r="KOB56" s="107"/>
      <c r="KOC56" s="107"/>
      <c r="KOD56" s="107"/>
      <c r="KOE56" s="107"/>
      <c r="KOF56" s="107"/>
      <c r="KOG56" s="107"/>
      <c r="KOH56" s="107"/>
      <c r="KOI56" s="107"/>
      <c r="KOJ56" s="107"/>
      <c r="KOK56" s="107"/>
      <c r="KOL56" s="107"/>
      <c r="KOM56" s="107"/>
      <c r="KON56" s="107"/>
      <c r="KOO56" s="107"/>
      <c r="KOP56" s="107"/>
      <c r="KOQ56" s="107"/>
      <c r="KOR56" s="107"/>
      <c r="KOS56" s="107"/>
      <c r="KOT56" s="107"/>
      <c r="KOU56" s="107"/>
      <c r="KOV56" s="107"/>
      <c r="KOW56" s="107"/>
      <c r="KOX56" s="107"/>
      <c r="KOY56" s="107"/>
      <c r="KOZ56" s="107"/>
      <c r="KPA56" s="107"/>
      <c r="KPB56" s="107"/>
      <c r="KPC56" s="107"/>
      <c r="KPD56" s="107"/>
      <c r="KPE56" s="107"/>
      <c r="KPF56" s="107"/>
      <c r="KPG56" s="107"/>
      <c r="KPH56" s="107"/>
      <c r="KPI56" s="107"/>
      <c r="KPJ56" s="107"/>
      <c r="KPK56" s="107"/>
      <c r="KPL56" s="107"/>
      <c r="KPM56" s="107"/>
      <c r="KPN56" s="107"/>
      <c r="KPO56" s="107"/>
      <c r="KPP56" s="107"/>
      <c r="KPQ56" s="107"/>
      <c r="KPR56" s="107"/>
      <c r="KPS56" s="107"/>
      <c r="KPT56" s="107"/>
      <c r="KPU56" s="107"/>
      <c r="KPV56" s="107"/>
      <c r="KPW56" s="107"/>
      <c r="KPX56" s="107"/>
      <c r="KPY56" s="107"/>
      <c r="KPZ56" s="107"/>
      <c r="KQA56" s="107"/>
      <c r="KQB56" s="107"/>
      <c r="KQC56" s="107"/>
      <c r="KQD56" s="107"/>
      <c r="KQE56" s="107"/>
      <c r="KQF56" s="107"/>
      <c r="KQG56" s="107"/>
      <c r="KQH56" s="107"/>
      <c r="KQI56" s="107"/>
      <c r="KQJ56" s="107"/>
      <c r="KQK56" s="107"/>
      <c r="KQL56" s="107"/>
      <c r="KQM56" s="107"/>
      <c r="KQN56" s="107"/>
      <c r="KQO56" s="107"/>
      <c r="KQP56" s="107"/>
      <c r="KQQ56" s="107"/>
      <c r="KQR56" s="107"/>
      <c r="KQS56" s="107"/>
      <c r="KQT56" s="107"/>
      <c r="KQU56" s="107"/>
      <c r="KQV56" s="107"/>
      <c r="KQW56" s="107"/>
      <c r="KQX56" s="107"/>
      <c r="KQY56" s="107"/>
      <c r="KQZ56" s="107"/>
      <c r="KRA56" s="107"/>
      <c r="KRB56" s="107"/>
      <c r="KRC56" s="107"/>
      <c r="KRD56" s="107"/>
      <c r="KRE56" s="107"/>
      <c r="KRF56" s="107"/>
      <c r="KRG56" s="107"/>
      <c r="KRH56" s="107"/>
      <c r="KRI56" s="107"/>
      <c r="KRJ56" s="107"/>
      <c r="KRK56" s="107"/>
      <c r="KRL56" s="107"/>
      <c r="KRM56" s="107"/>
      <c r="KRN56" s="107"/>
      <c r="KRO56" s="107"/>
      <c r="KRP56" s="107"/>
      <c r="KRQ56" s="107"/>
      <c r="KRR56" s="107"/>
      <c r="KRS56" s="107"/>
      <c r="KRT56" s="107"/>
      <c r="KRU56" s="107"/>
      <c r="KRV56" s="107"/>
      <c r="KRW56" s="107"/>
      <c r="KRX56" s="107"/>
      <c r="KRY56" s="107"/>
      <c r="KRZ56" s="107"/>
      <c r="KSA56" s="107"/>
      <c r="KSB56" s="107"/>
      <c r="KSC56" s="107"/>
      <c r="KSD56" s="107"/>
      <c r="KSE56" s="107"/>
      <c r="KSF56" s="107"/>
      <c r="KSG56" s="107"/>
      <c r="KSH56" s="107"/>
      <c r="KSI56" s="107"/>
      <c r="KSJ56" s="107"/>
      <c r="KSK56" s="107"/>
      <c r="KSL56" s="107"/>
      <c r="KSM56" s="107"/>
      <c r="KSN56" s="107"/>
      <c r="KSO56" s="107"/>
      <c r="KSP56" s="107"/>
      <c r="KSQ56" s="107"/>
      <c r="KSR56" s="107"/>
      <c r="KSS56" s="107"/>
      <c r="KST56" s="107"/>
      <c r="KSU56" s="107"/>
      <c r="KSV56" s="107"/>
      <c r="KSW56" s="107"/>
      <c r="KSX56" s="107"/>
      <c r="KSY56" s="107"/>
      <c r="KSZ56" s="107"/>
      <c r="KTA56" s="107"/>
      <c r="KTB56" s="107"/>
      <c r="KTC56" s="107"/>
      <c r="KTD56" s="107"/>
      <c r="KTE56" s="107"/>
      <c r="KTF56" s="107"/>
      <c r="KTG56" s="107"/>
      <c r="KTH56" s="107"/>
      <c r="KTI56" s="107"/>
      <c r="KTJ56" s="107"/>
      <c r="KTK56" s="107"/>
      <c r="KTL56" s="107"/>
      <c r="KTM56" s="107"/>
      <c r="KTN56" s="107"/>
      <c r="KTO56" s="107"/>
      <c r="KTP56" s="107"/>
      <c r="KTQ56" s="107"/>
      <c r="KTR56" s="107"/>
      <c r="KTS56" s="107"/>
      <c r="KTT56" s="107"/>
      <c r="KTU56" s="107"/>
      <c r="KTV56" s="107"/>
      <c r="KTW56" s="107"/>
      <c r="KTX56" s="107"/>
      <c r="KTY56" s="107"/>
      <c r="KTZ56" s="107"/>
      <c r="KUA56" s="107"/>
      <c r="KUB56" s="107"/>
      <c r="KUC56" s="107"/>
      <c r="KUD56" s="107"/>
      <c r="KUE56" s="107"/>
      <c r="KUF56" s="107"/>
      <c r="KUG56" s="107"/>
      <c r="KUH56" s="107"/>
      <c r="KUI56" s="107"/>
      <c r="KUJ56" s="107"/>
      <c r="KUK56" s="107"/>
      <c r="KUL56" s="107"/>
      <c r="KUM56" s="107"/>
      <c r="KUN56" s="107"/>
      <c r="KUO56" s="107"/>
      <c r="KUP56" s="107"/>
      <c r="KUQ56" s="107"/>
      <c r="KUR56" s="107"/>
      <c r="KUS56" s="107"/>
      <c r="KUT56" s="107"/>
      <c r="KUU56" s="107"/>
      <c r="KUV56" s="107"/>
      <c r="KUW56" s="107"/>
      <c r="KUX56" s="107"/>
      <c r="KUY56" s="107"/>
      <c r="KUZ56" s="107"/>
      <c r="KVA56" s="107"/>
      <c r="KVB56" s="107"/>
      <c r="KVC56" s="107"/>
      <c r="KVD56" s="107"/>
      <c r="KVE56" s="107"/>
      <c r="KVF56" s="107"/>
      <c r="KVG56" s="107"/>
      <c r="KVH56" s="107"/>
      <c r="KVI56" s="107"/>
      <c r="KVJ56" s="107"/>
      <c r="KVK56" s="107"/>
      <c r="KVL56" s="107"/>
      <c r="KVM56" s="107"/>
      <c r="KVN56" s="107"/>
      <c r="KVO56" s="107"/>
      <c r="KVP56" s="107"/>
      <c r="KVQ56" s="107"/>
      <c r="KVR56" s="107"/>
      <c r="KVS56" s="107"/>
      <c r="KVT56" s="107"/>
      <c r="KVU56" s="107"/>
      <c r="KVV56" s="107"/>
      <c r="KVW56" s="107"/>
      <c r="KVX56" s="107"/>
      <c r="KVY56" s="107"/>
      <c r="KVZ56" s="107"/>
      <c r="KWA56" s="107"/>
      <c r="KWB56" s="107"/>
      <c r="KWC56" s="107"/>
      <c r="KWD56" s="107"/>
      <c r="KWE56" s="107"/>
      <c r="KWF56" s="107"/>
      <c r="KWG56" s="107"/>
      <c r="KWH56" s="107"/>
      <c r="KWI56" s="107"/>
      <c r="KWJ56" s="107"/>
      <c r="KWK56" s="107"/>
      <c r="KWL56" s="107"/>
      <c r="KWM56" s="107"/>
      <c r="KWN56" s="107"/>
      <c r="KWO56" s="107"/>
      <c r="KWP56" s="107"/>
      <c r="KWQ56" s="107"/>
      <c r="KWR56" s="107"/>
      <c r="KWS56" s="107"/>
      <c r="KWT56" s="107"/>
      <c r="KWU56" s="107"/>
      <c r="KWV56" s="107"/>
      <c r="KWW56" s="107"/>
      <c r="KWX56" s="107"/>
      <c r="KWY56" s="107"/>
      <c r="KWZ56" s="107"/>
      <c r="KXA56" s="107"/>
      <c r="KXB56" s="107"/>
      <c r="KXC56" s="107"/>
      <c r="KXD56" s="107"/>
      <c r="KXE56" s="107"/>
      <c r="KXF56" s="107"/>
      <c r="KXG56" s="107"/>
      <c r="KXH56" s="107"/>
      <c r="KXI56" s="107"/>
      <c r="KXJ56" s="107"/>
      <c r="KXK56" s="107"/>
      <c r="KXL56" s="107"/>
      <c r="KXM56" s="107"/>
      <c r="KXN56" s="107"/>
      <c r="KXO56" s="107"/>
      <c r="KXP56" s="107"/>
      <c r="KXQ56" s="107"/>
      <c r="KXR56" s="107"/>
      <c r="KXS56" s="107"/>
      <c r="KXT56" s="107"/>
      <c r="KXU56" s="107"/>
      <c r="KXV56" s="107"/>
      <c r="KXW56" s="107"/>
      <c r="KXX56" s="107"/>
      <c r="KXY56" s="107"/>
      <c r="KXZ56" s="107"/>
      <c r="KYA56" s="107"/>
      <c r="KYB56" s="107"/>
      <c r="KYC56" s="107"/>
      <c r="KYD56" s="107"/>
      <c r="KYE56" s="107"/>
      <c r="KYF56" s="107"/>
      <c r="KYG56" s="107"/>
      <c r="KYH56" s="107"/>
      <c r="KYI56" s="107"/>
      <c r="KYJ56" s="107"/>
      <c r="KYK56" s="107"/>
      <c r="KYL56" s="107"/>
      <c r="KYM56" s="107"/>
      <c r="KYN56" s="107"/>
      <c r="KYO56" s="107"/>
      <c r="KYP56" s="107"/>
      <c r="KYQ56" s="107"/>
      <c r="KYR56" s="107"/>
      <c r="KYS56" s="107"/>
      <c r="KYT56" s="107"/>
      <c r="KYU56" s="107"/>
      <c r="KYV56" s="107"/>
      <c r="KYW56" s="107"/>
      <c r="KYX56" s="107"/>
      <c r="KYY56" s="107"/>
      <c r="KYZ56" s="107"/>
      <c r="KZA56" s="107"/>
      <c r="KZB56" s="107"/>
      <c r="KZC56" s="107"/>
      <c r="KZD56" s="107"/>
      <c r="KZE56" s="107"/>
      <c r="KZF56" s="107"/>
      <c r="KZG56" s="107"/>
      <c r="KZH56" s="107"/>
      <c r="KZI56" s="107"/>
      <c r="KZJ56" s="107"/>
      <c r="KZK56" s="107"/>
      <c r="KZL56" s="107"/>
      <c r="KZM56" s="107"/>
      <c r="KZN56" s="107"/>
      <c r="KZO56" s="107"/>
      <c r="KZP56" s="107"/>
      <c r="KZQ56" s="107"/>
      <c r="KZR56" s="107"/>
      <c r="KZS56" s="107"/>
      <c r="KZT56" s="107"/>
      <c r="KZU56" s="107"/>
      <c r="KZV56" s="107"/>
      <c r="KZW56" s="107"/>
      <c r="KZX56" s="107"/>
      <c r="KZY56" s="107"/>
      <c r="KZZ56" s="107"/>
      <c r="LAA56" s="107"/>
      <c r="LAB56" s="107"/>
      <c r="LAC56" s="107"/>
      <c r="LAD56" s="107"/>
      <c r="LAE56" s="107"/>
      <c r="LAF56" s="107"/>
      <c r="LAG56" s="107"/>
      <c r="LAH56" s="107"/>
      <c r="LAI56" s="107"/>
      <c r="LAJ56" s="107"/>
      <c r="LAK56" s="107"/>
      <c r="LAL56" s="107"/>
      <c r="LAM56" s="107"/>
      <c r="LAN56" s="107"/>
      <c r="LAO56" s="107"/>
      <c r="LAP56" s="107"/>
      <c r="LAQ56" s="107"/>
      <c r="LAR56" s="107"/>
      <c r="LAS56" s="107"/>
      <c r="LAT56" s="107"/>
      <c r="LAU56" s="107"/>
      <c r="LAV56" s="107"/>
      <c r="LAW56" s="107"/>
      <c r="LAX56" s="107"/>
      <c r="LAY56" s="107"/>
      <c r="LAZ56" s="107"/>
      <c r="LBA56" s="107"/>
      <c r="LBB56" s="107"/>
      <c r="LBC56" s="107"/>
      <c r="LBD56" s="107"/>
      <c r="LBE56" s="107"/>
      <c r="LBF56" s="107"/>
      <c r="LBG56" s="107"/>
      <c r="LBH56" s="107"/>
      <c r="LBI56" s="107"/>
      <c r="LBJ56" s="107"/>
      <c r="LBK56" s="107"/>
      <c r="LBL56" s="107"/>
      <c r="LBM56" s="107"/>
      <c r="LBN56" s="107"/>
      <c r="LBO56" s="107"/>
      <c r="LBP56" s="107"/>
      <c r="LBQ56" s="107"/>
      <c r="LBR56" s="107"/>
      <c r="LBS56" s="107"/>
      <c r="LBT56" s="107"/>
      <c r="LBU56" s="107"/>
      <c r="LBV56" s="107"/>
      <c r="LBW56" s="107"/>
      <c r="LBX56" s="107"/>
      <c r="LBY56" s="107"/>
      <c r="LBZ56" s="107"/>
      <c r="LCA56" s="107"/>
      <c r="LCB56" s="107"/>
      <c r="LCC56" s="107"/>
      <c r="LCD56" s="107"/>
      <c r="LCE56" s="107"/>
      <c r="LCF56" s="107"/>
      <c r="LCG56" s="107"/>
      <c r="LCH56" s="107"/>
      <c r="LCI56" s="107"/>
      <c r="LCJ56" s="107"/>
      <c r="LCK56" s="107"/>
      <c r="LCL56" s="107"/>
      <c r="LCM56" s="107"/>
      <c r="LCN56" s="107"/>
      <c r="LCO56" s="107"/>
      <c r="LCP56" s="107"/>
      <c r="LCQ56" s="107"/>
      <c r="LCR56" s="107"/>
      <c r="LCS56" s="107"/>
      <c r="LCT56" s="107"/>
      <c r="LCU56" s="107"/>
      <c r="LCV56" s="107"/>
      <c r="LCW56" s="107"/>
      <c r="LCX56" s="107"/>
      <c r="LCY56" s="107"/>
      <c r="LCZ56" s="107"/>
      <c r="LDA56" s="107"/>
      <c r="LDB56" s="107"/>
      <c r="LDC56" s="107"/>
      <c r="LDD56" s="107"/>
      <c r="LDE56" s="107"/>
      <c r="LDF56" s="107"/>
      <c r="LDG56" s="107"/>
      <c r="LDH56" s="107"/>
      <c r="LDI56" s="107"/>
      <c r="LDJ56" s="107"/>
      <c r="LDK56" s="107"/>
      <c r="LDL56" s="107"/>
      <c r="LDM56" s="107"/>
      <c r="LDN56" s="107"/>
      <c r="LDO56" s="107"/>
      <c r="LDP56" s="107"/>
      <c r="LDQ56" s="107"/>
      <c r="LDR56" s="107"/>
      <c r="LDS56" s="107"/>
      <c r="LDT56" s="107"/>
      <c r="LDU56" s="107"/>
      <c r="LDV56" s="107"/>
      <c r="LDW56" s="107"/>
      <c r="LDX56" s="107"/>
      <c r="LDY56" s="107"/>
      <c r="LDZ56" s="107"/>
      <c r="LEA56" s="107"/>
      <c r="LEB56" s="107"/>
      <c r="LEC56" s="107"/>
      <c r="LED56" s="107"/>
      <c r="LEE56" s="107"/>
      <c r="LEF56" s="107"/>
      <c r="LEG56" s="107"/>
      <c r="LEH56" s="107"/>
      <c r="LEI56" s="107"/>
      <c r="LEJ56" s="107"/>
      <c r="LEK56" s="107"/>
      <c r="LEL56" s="107"/>
      <c r="LEM56" s="107"/>
      <c r="LEN56" s="107"/>
      <c r="LEO56" s="107"/>
      <c r="LEP56" s="107"/>
      <c r="LEQ56" s="107"/>
      <c r="LER56" s="107"/>
      <c r="LES56" s="107"/>
      <c r="LET56" s="107"/>
      <c r="LEU56" s="107"/>
      <c r="LEV56" s="107"/>
      <c r="LEW56" s="107"/>
      <c r="LEX56" s="107"/>
      <c r="LEY56" s="107"/>
      <c r="LEZ56" s="107"/>
      <c r="LFA56" s="107"/>
      <c r="LFB56" s="107"/>
      <c r="LFC56" s="107"/>
      <c r="LFD56" s="107"/>
      <c r="LFE56" s="107"/>
      <c r="LFF56" s="107"/>
      <c r="LFG56" s="107"/>
      <c r="LFH56" s="107"/>
      <c r="LFI56" s="107"/>
      <c r="LFJ56" s="107"/>
      <c r="LFK56" s="107"/>
      <c r="LFL56" s="107"/>
      <c r="LFM56" s="107"/>
      <c r="LFN56" s="107"/>
      <c r="LFO56" s="107"/>
      <c r="LFP56" s="107"/>
      <c r="LFQ56" s="107"/>
      <c r="LFR56" s="107"/>
      <c r="LFS56" s="107"/>
      <c r="LFT56" s="107"/>
      <c r="LFU56" s="107"/>
      <c r="LFV56" s="107"/>
      <c r="LFW56" s="107"/>
      <c r="LFX56" s="107"/>
      <c r="LFY56" s="107"/>
      <c r="LFZ56" s="107"/>
      <c r="LGA56" s="107"/>
      <c r="LGB56" s="107"/>
      <c r="LGC56" s="107"/>
      <c r="LGD56" s="107"/>
      <c r="LGE56" s="107"/>
      <c r="LGF56" s="107"/>
      <c r="LGG56" s="107"/>
      <c r="LGH56" s="107"/>
      <c r="LGI56" s="107"/>
      <c r="LGJ56" s="107"/>
      <c r="LGK56" s="107"/>
      <c r="LGL56" s="107"/>
      <c r="LGM56" s="107"/>
      <c r="LGN56" s="107"/>
      <c r="LGO56" s="107"/>
      <c r="LGP56" s="107"/>
      <c r="LGQ56" s="107"/>
      <c r="LGR56" s="107"/>
      <c r="LGS56" s="107"/>
      <c r="LGT56" s="107"/>
      <c r="LGU56" s="107"/>
      <c r="LGV56" s="107"/>
      <c r="LGW56" s="107"/>
      <c r="LGX56" s="107"/>
      <c r="LGY56" s="107"/>
      <c r="LGZ56" s="107"/>
      <c r="LHA56" s="107"/>
      <c r="LHB56" s="107"/>
      <c r="LHC56" s="107"/>
      <c r="LHD56" s="107"/>
      <c r="LHE56" s="107"/>
      <c r="LHF56" s="107"/>
      <c r="LHG56" s="107"/>
      <c r="LHH56" s="107"/>
      <c r="LHI56" s="107"/>
      <c r="LHJ56" s="107"/>
      <c r="LHK56" s="107"/>
      <c r="LHL56" s="107"/>
      <c r="LHM56" s="107"/>
      <c r="LHN56" s="107"/>
      <c r="LHO56" s="107"/>
      <c r="LHP56" s="107"/>
      <c r="LHQ56" s="107"/>
      <c r="LHR56" s="107"/>
      <c r="LHS56" s="107"/>
      <c r="LHT56" s="107"/>
      <c r="LHU56" s="107"/>
      <c r="LHV56" s="107"/>
      <c r="LHW56" s="107"/>
      <c r="LHX56" s="107"/>
      <c r="LHY56" s="107"/>
      <c r="LHZ56" s="107"/>
      <c r="LIA56" s="107"/>
      <c r="LIB56" s="107"/>
      <c r="LIC56" s="107"/>
      <c r="LID56" s="107"/>
      <c r="LIE56" s="107"/>
      <c r="LIF56" s="107"/>
      <c r="LIG56" s="107"/>
      <c r="LIH56" s="107"/>
      <c r="LII56" s="107"/>
      <c r="LIJ56" s="107"/>
      <c r="LIK56" s="107"/>
      <c r="LIL56" s="107"/>
      <c r="LIM56" s="107"/>
      <c r="LIN56" s="107"/>
      <c r="LIO56" s="107"/>
      <c r="LIP56" s="107"/>
      <c r="LIQ56" s="107"/>
      <c r="LIR56" s="107"/>
      <c r="LIS56" s="107"/>
      <c r="LIT56" s="107"/>
      <c r="LIU56" s="107"/>
      <c r="LIV56" s="107"/>
      <c r="LIW56" s="107"/>
      <c r="LIX56" s="107"/>
      <c r="LIY56" s="107"/>
      <c r="LIZ56" s="107"/>
      <c r="LJA56" s="107"/>
      <c r="LJB56" s="107"/>
      <c r="LJC56" s="107"/>
      <c r="LJD56" s="107"/>
      <c r="LJE56" s="107"/>
      <c r="LJF56" s="107"/>
      <c r="LJG56" s="107"/>
      <c r="LJH56" s="107"/>
      <c r="LJI56" s="107"/>
      <c r="LJJ56" s="107"/>
      <c r="LJK56" s="107"/>
      <c r="LJL56" s="107"/>
      <c r="LJM56" s="107"/>
      <c r="LJN56" s="107"/>
      <c r="LJO56" s="107"/>
      <c r="LJP56" s="107"/>
      <c r="LJQ56" s="107"/>
      <c r="LJR56" s="107"/>
      <c r="LJS56" s="107"/>
      <c r="LJT56" s="107"/>
      <c r="LJU56" s="107"/>
      <c r="LJV56" s="107"/>
      <c r="LJW56" s="107"/>
      <c r="LJX56" s="107"/>
      <c r="LJY56" s="107"/>
      <c r="LJZ56" s="107"/>
      <c r="LKA56" s="107"/>
      <c r="LKB56" s="107"/>
      <c r="LKC56" s="107"/>
      <c r="LKD56" s="107"/>
      <c r="LKE56" s="107"/>
      <c r="LKF56" s="107"/>
      <c r="LKG56" s="107"/>
      <c r="LKH56" s="107"/>
      <c r="LKI56" s="107"/>
      <c r="LKJ56" s="107"/>
      <c r="LKK56" s="107"/>
      <c r="LKL56" s="107"/>
      <c r="LKM56" s="107"/>
      <c r="LKN56" s="107"/>
      <c r="LKO56" s="107"/>
      <c r="LKP56" s="107"/>
      <c r="LKQ56" s="107"/>
      <c r="LKR56" s="107"/>
      <c r="LKS56" s="107"/>
      <c r="LKT56" s="107"/>
      <c r="LKU56" s="107"/>
      <c r="LKV56" s="107"/>
      <c r="LKW56" s="107"/>
      <c r="LKX56" s="107"/>
      <c r="LKY56" s="107"/>
      <c r="LKZ56" s="107"/>
      <c r="LLA56" s="107"/>
      <c r="LLB56" s="107"/>
      <c r="LLC56" s="107"/>
      <c r="LLD56" s="107"/>
      <c r="LLE56" s="107"/>
      <c r="LLF56" s="107"/>
      <c r="LLG56" s="107"/>
      <c r="LLH56" s="107"/>
      <c r="LLI56" s="107"/>
      <c r="LLJ56" s="107"/>
      <c r="LLK56" s="107"/>
      <c r="LLL56" s="107"/>
      <c r="LLM56" s="107"/>
      <c r="LLN56" s="107"/>
      <c r="LLO56" s="107"/>
      <c r="LLP56" s="107"/>
      <c r="LLQ56" s="107"/>
      <c r="LLR56" s="107"/>
      <c r="LLS56" s="107"/>
      <c r="LLT56" s="107"/>
      <c r="LLU56" s="107"/>
      <c r="LLV56" s="107"/>
      <c r="LLW56" s="107"/>
      <c r="LLX56" s="107"/>
      <c r="LLY56" s="107"/>
      <c r="LLZ56" s="107"/>
      <c r="LMA56" s="107"/>
      <c r="LMB56" s="107"/>
      <c r="LMC56" s="107"/>
      <c r="LMD56" s="107"/>
      <c r="LME56" s="107"/>
      <c r="LMF56" s="107"/>
      <c r="LMG56" s="107"/>
      <c r="LMH56" s="107"/>
      <c r="LMI56" s="107"/>
      <c r="LMJ56" s="107"/>
      <c r="LMK56" s="107"/>
      <c r="LML56" s="107"/>
      <c r="LMM56" s="107"/>
      <c r="LMN56" s="107"/>
      <c r="LMO56" s="107"/>
      <c r="LMP56" s="107"/>
      <c r="LMQ56" s="107"/>
      <c r="LMR56" s="107"/>
      <c r="LMS56" s="107"/>
      <c r="LMT56" s="107"/>
      <c r="LMU56" s="107"/>
      <c r="LMV56" s="107"/>
      <c r="LMW56" s="107"/>
      <c r="LMX56" s="107"/>
      <c r="LMY56" s="107"/>
      <c r="LMZ56" s="107"/>
      <c r="LNA56" s="107"/>
      <c r="LNB56" s="107"/>
      <c r="LNC56" s="107"/>
      <c r="LND56" s="107"/>
      <c r="LNE56" s="107"/>
      <c r="LNF56" s="107"/>
      <c r="LNG56" s="107"/>
      <c r="LNH56" s="107"/>
      <c r="LNI56" s="107"/>
      <c r="LNJ56" s="107"/>
      <c r="LNK56" s="107"/>
      <c r="LNL56" s="107"/>
      <c r="LNM56" s="107"/>
      <c r="LNN56" s="107"/>
      <c r="LNO56" s="107"/>
      <c r="LNP56" s="107"/>
      <c r="LNQ56" s="107"/>
      <c r="LNR56" s="107"/>
      <c r="LNS56" s="107"/>
      <c r="LNT56" s="107"/>
      <c r="LNU56" s="107"/>
      <c r="LNV56" s="107"/>
      <c r="LNW56" s="107"/>
      <c r="LNX56" s="107"/>
      <c r="LNY56" s="107"/>
      <c r="LNZ56" s="107"/>
      <c r="LOA56" s="107"/>
      <c r="LOB56" s="107"/>
      <c r="LOC56" s="107"/>
      <c r="LOD56" s="107"/>
      <c r="LOE56" s="107"/>
      <c r="LOF56" s="107"/>
      <c r="LOG56" s="107"/>
      <c r="LOH56" s="107"/>
      <c r="LOI56" s="107"/>
      <c r="LOJ56" s="107"/>
      <c r="LOK56" s="107"/>
      <c r="LOL56" s="107"/>
      <c r="LOM56" s="107"/>
      <c r="LON56" s="107"/>
      <c r="LOO56" s="107"/>
      <c r="LOP56" s="107"/>
      <c r="LOQ56" s="107"/>
      <c r="LOR56" s="107"/>
      <c r="LOS56" s="107"/>
      <c r="LOT56" s="107"/>
      <c r="LOU56" s="107"/>
      <c r="LOV56" s="107"/>
      <c r="LOW56" s="107"/>
      <c r="LOX56" s="107"/>
      <c r="LOY56" s="107"/>
      <c r="LOZ56" s="107"/>
      <c r="LPA56" s="107"/>
      <c r="LPB56" s="107"/>
      <c r="LPC56" s="107"/>
      <c r="LPD56" s="107"/>
      <c r="LPE56" s="107"/>
      <c r="LPF56" s="107"/>
      <c r="LPG56" s="107"/>
      <c r="LPH56" s="107"/>
      <c r="LPI56" s="107"/>
      <c r="LPJ56" s="107"/>
      <c r="LPK56" s="107"/>
      <c r="LPL56" s="107"/>
      <c r="LPM56" s="107"/>
      <c r="LPN56" s="107"/>
      <c r="LPO56" s="107"/>
      <c r="LPP56" s="107"/>
      <c r="LPQ56" s="107"/>
      <c r="LPR56" s="107"/>
      <c r="LPS56" s="107"/>
      <c r="LPT56" s="107"/>
      <c r="LPU56" s="107"/>
      <c r="LPV56" s="107"/>
      <c r="LPW56" s="107"/>
      <c r="LPX56" s="107"/>
      <c r="LPY56" s="107"/>
      <c r="LPZ56" s="107"/>
      <c r="LQA56" s="107"/>
      <c r="LQB56" s="107"/>
      <c r="LQC56" s="107"/>
      <c r="LQD56" s="107"/>
      <c r="LQE56" s="107"/>
      <c r="LQF56" s="107"/>
      <c r="LQG56" s="107"/>
      <c r="LQH56" s="107"/>
      <c r="LQI56" s="107"/>
      <c r="LQJ56" s="107"/>
      <c r="LQK56" s="107"/>
      <c r="LQL56" s="107"/>
      <c r="LQM56" s="107"/>
      <c r="LQN56" s="107"/>
      <c r="LQO56" s="107"/>
      <c r="LQP56" s="107"/>
      <c r="LQQ56" s="107"/>
      <c r="LQR56" s="107"/>
      <c r="LQS56" s="107"/>
      <c r="LQT56" s="107"/>
      <c r="LQU56" s="107"/>
      <c r="LQV56" s="107"/>
      <c r="LQW56" s="107"/>
      <c r="LQX56" s="107"/>
      <c r="LQY56" s="107"/>
      <c r="LQZ56" s="107"/>
      <c r="LRA56" s="107"/>
      <c r="LRB56" s="107"/>
      <c r="LRC56" s="107"/>
      <c r="LRD56" s="107"/>
      <c r="LRE56" s="107"/>
      <c r="LRF56" s="107"/>
      <c r="LRG56" s="107"/>
      <c r="LRH56" s="107"/>
      <c r="LRI56" s="107"/>
      <c r="LRJ56" s="107"/>
      <c r="LRK56" s="107"/>
      <c r="LRL56" s="107"/>
      <c r="LRM56" s="107"/>
      <c r="LRN56" s="107"/>
      <c r="LRO56" s="107"/>
      <c r="LRP56" s="107"/>
      <c r="LRQ56" s="107"/>
      <c r="LRR56" s="107"/>
      <c r="LRS56" s="107"/>
      <c r="LRT56" s="107"/>
      <c r="LRU56" s="107"/>
      <c r="LRV56" s="107"/>
      <c r="LRW56" s="107"/>
      <c r="LRX56" s="107"/>
      <c r="LRY56" s="107"/>
      <c r="LRZ56" s="107"/>
      <c r="LSA56" s="107"/>
      <c r="LSB56" s="107"/>
      <c r="LSC56" s="107"/>
      <c r="LSD56" s="107"/>
      <c r="LSE56" s="107"/>
      <c r="LSF56" s="107"/>
      <c r="LSG56" s="107"/>
      <c r="LSH56" s="107"/>
      <c r="LSI56" s="107"/>
      <c r="LSJ56" s="107"/>
      <c r="LSK56" s="107"/>
      <c r="LSL56" s="107"/>
      <c r="LSM56" s="107"/>
      <c r="LSN56" s="107"/>
      <c r="LSO56" s="107"/>
      <c r="LSP56" s="107"/>
      <c r="LSQ56" s="107"/>
      <c r="LSR56" s="107"/>
      <c r="LSS56" s="107"/>
      <c r="LST56" s="107"/>
      <c r="LSU56" s="107"/>
      <c r="LSV56" s="107"/>
      <c r="LSW56" s="107"/>
      <c r="LSX56" s="107"/>
      <c r="LSY56" s="107"/>
      <c r="LSZ56" s="107"/>
      <c r="LTA56" s="107"/>
      <c r="LTB56" s="107"/>
      <c r="LTC56" s="107"/>
      <c r="LTD56" s="107"/>
      <c r="LTE56" s="107"/>
      <c r="LTF56" s="107"/>
      <c r="LTG56" s="107"/>
      <c r="LTH56" s="107"/>
      <c r="LTI56" s="107"/>
      <c r="LTJ56" s="107"/>
      <c r="LTK56" s="107"/>
      <c r="LTL56" s="107"/>
      <c r="LTM56" s="107"/>
      <c r="LTN56" s="107"/>
      <c r="LTO56" s="107"/>
      <c r="LTP56" s="107"/>
      <c r="LTQ56" s="107"/>
      <c r="LTR56" s="107"/>
      <c r="LTS56" s="107"/>
      <c r="LTT56" s="107"/>
      <c r="LTU56" s="107"/>
      <c r="LTV56" s="107"/>
      <c r="LTW56" s="107"/>
      <c r="LTX56" s="107"/>
      <c r="LTY56" s="107"/>
      <c r="LTZ56" s="107"/>
      <c r="LUA56" s="107"/>
      <c r="LUB56" s="107"/>
      <c r="LUC56" s="107"/>
      <c r="LUD56" s="107"/>
      <c r="LUE56" s="107"/>
      <c r="LUF56" s="107"/>
      <c r="LUG56" s="107"/>
      <c r="LUH56" s="107"/>
      <c r="LUI56" s="107"/>
      <c r="LUJ56" s="107"/>
      <c r="LUK56" s="107"/>
      <c r="LUL56" s="107"/>
      <c r="LUM56" s="107"/>
      <c r="LUN56" s="107"/>
      <c r="LUO56" s="107"/>
      <c r="LUP56" s="107"/>
      <c r="LUQ56" s="107"/>
      <c r="LUR56" s="107"/>
      <c r="LUS56" s="107"/>
      <c r="LUT56" s="107"/>
      <c r="LUU56" s="107"/>
      <c r="LUV56" s="107"/>
      <c r="LUW56" s="107"/>
      <c r="LUX56" s="107"/>
      <c r="LUY56" s="107"/>
      <c r="LUZ56" s="107"/>
      <c r="LVA56" s="107"/>
      <c r="LVB56" s="107"/>
      <c r="LVC56" s="107"/>
      <c r="LVD56" s="107"/>
      <c r="LVE56" s="107"/>
      <c r="LVF56" s="107"/>
      <c r="LVG56" s="107"/>
      <c r="LVH56" s="107"/>
      <c r="LVI56" s="107"/>
      <c r="LVJ56" s="107"/>
      <c r="LVK56" s="107"/>
      <c r="LVL56" s="107"/>
      <c r="LVM56" s="107"/>
      <c r="LVN56" s="107"/>
      <c r="LVO56" s="107"/>
      <c r="LVP56" s="107"/>
      <c r="LVQ56" s="107"/>
      <c r="LVR56" s="107"/>
      <c r="LVS56" s="107"/>
      <c r="LVT56" s="107"/>
      <c r="LVU56" s="107"/>
      <c r="LVV56" s="107"/>
      <c r="LVW56" s="107"/>
      <c r="LVX56" s="107"/>
      <c r="LVY56" s="107"/>
      <c r="LVZ56" s="107"/>
      <c r="LWA56" s="107"/>
      <c r="LWB56" s="107"/>
      <c r="LWC56" s="107"/>
      <c r="LWD56" s="107"/>
      <c r="LWE56" s="107"/>
      <c r="LWF56" s="107"/>
      <c r="LWG56" s="107"/>
      <c r="LWH56" s="107"/>
      <c r="LWI56" s="107"/>
      <c r="LWJ56" s="107"/>
      <c r="LWK56" s="107"/>
      <c r="LWL56" s="107"/>
      <c r="LWM56" s="107"/>
      <c r="LWN56" s="107"/>
      <c r="LWO56" s="107"/>
      <c r="LWP56" s="107"/>
      <c r="LWQ56" s="107"/>
      <c r="LWR56" s="107"/>
      <c r="LWS56" s="107"/>
      <c r="LWT56" s="107"/>
      <c r="LWU56" s="107"/>
      <c r="LWV56" s="107"/>
      <c r="LWW56" s="107"/>
      <c r="LWX56" s="107"/>
      <c r="LWY56" s="107"/>
      <c r="LWZ56" s="107"/>
      <c r="LXA56" s="107"/>
      <c r="LXB56" s="107"/>
      <c r="LXC56" s="107"/>
      <c r="LXD56" s="107"/>
      <c r="LXE56" s="107"/>
      <c r="LXF56" s="107"/>
      <c r="LXG56" s="107"/>
      <c r="LXH56" s="107"/>
      <c r="LXI56" s="107"/>
      <c r="LXJ56" s="107"/>
      <c r="LXK56" s="107"/>
      <c r="LXL56" s="107"/>
      <c r="LXM56" s="107"/>
      <c r="LXN56" s="107"/>
      <c r="LXO56" s="107"/>
      <c r="LXP56" s="107"/>
      <c r="LXQ56" s="107"/>
      <c r="LXR56" s="107"/>
      <c r="LXS56" s="107"/>
      <c r="LXT56" s="107"/>
      <c r="LXU56" s="107"/>
      <c r="LXV56" s="107"/>
      <c r="LXW56" s="107"/>
      <c r="LXX56" s="107"/>
      <c r="LXY56" s="107"/>
      <c r="LXZ56" s="107"/>
      <c r="LYA56" s="107"/>
      <c r="LYB56" s="107"/>
      <c r="LYC56" s="107"/>
      <c r="LYD56" s="107"/>
      <c r="LYE56" s="107"/>
      <c r="LYF56" s="107"/>
      <c r="LYG56" s="107"/>
      <c r="LYH56" s="107"/>
      <c r="LYI56" s="107"/>
      <c r="LYJ56" s="107"/>
      <c r="LYK56" s="107"/>
      <c r="LYL56" s="107"/>
      <c r="LYM56" s="107"/>
      <c r="LYN56" s="107"/>
      <c r="LYO56" s="107"/>
      <c r="LYP56" s="107"/>
      <c r="LYQ56" s="107"/>
      <c r="LYR56" s="107"/>
      <c r="LYS56" s="107"/>
      <c r="LYT56" s="107"/>
      <c r="LYU56" s="107"/>
      <c r="LYV56" s="107"/>
      <c r="LYW56" s="107"/>
      <c r="LYX56" s="107"/>
      <c r="LYY56" s="107"/>
      <c r="LYZ56" s="107"/>
      <c r="LZA56" s="107"/>
      <c r="LZB56" s="107"/>
      <c r="LZC56" s="107"/>
      <c r="LZD56" s="107"/>
      <c r="LZE56" s="107"/>
      <c r="LZF56" s="107"/>
      <c r="LZG56" s="107"/>
      <c r="LZH56" s="107"/>
      <c r="LZI56" s="107"/>
      <c r="LZJ56" s="107"/>
      <c r="LZK56" s="107"/>
      <c r="LZL56" s="107"/>
      <c r="LZM56" s="107"/>
      <c r="LZN56" s="107"/>
      <c r="LZO56" s="107"/>
      <c r="LZP56" s="107"/>
      <c r="LZQ56" s="107"/>
      <c r="LZR56" s="107"/>
      <c r="LZS56" s="107"/>
      <c r="LZT56" s="107"/>
      <c r="LZU56" s="107"/>
      <c r="LZV56" s="107"/>
      <c r="LZW56" s="107"/>
      <c r="LZX56" s="107"/>
      <c r="LZY56" s="107"/>
      <c r="LZZ56" s="107"/>
      <c r="MAA56" s="107"/>
      <c r="MAB56" s="107"/>
      <c r="MAC56" s="107"/>
      <c r="MAD56" s="107"/>
      <c r="MAE56" s="107"/>
      <c r="MAF56" s="107"/>
      <c r="MAG56" s="107"/>
      <c r="MAH56" s="107"/>
      <c r="MAI56" s="107"/>
      <c r="MAJ56" s="107"/>
      <c r="MAK56" s="107"/>
      <c r="MAL56" s="107"/>
      <c r="MAM56" s="107"/>
      <c r="MAN56" s="107"/>
      <c r="MAO56" s="107"/>
      <c r="MAP56" s="107"/>
      <c r="MAQ56" s="107"/>
      <c r="MAR56" s="107"/>
      <c r="MAS56" s="107"/>
      <c r="MAT56" s="107"/>
      <c r="MAU56" s="107"/>
      <c r="MAV56" s="107"/>
      <c r="MAW56" s="107"/>
      <c r="MAX56" s="107"/>
      <c r="MAY56" s="107"/>
      <c r="MAZ56" s="107"/>
      <c r="MBA56" s="107"/>
      <c r="MBB56" s="107"/>
      <c r="MBC56" s="107"/>
      <c r="MBD56" s="107"/>
      <c r="MBE56" s="107"/>
      <c r="MBF56" s="107"/>
      <c r="MBG56" s="107"/>
      <c r="MBH56" s="107"/>
      <c r="MBI56" s="107"/>
      <c r="MBJ56" s="107"/>
      <c r="MBK56" s="107"/>
      <c r="MBL56" s="107"/>
      <c r="MBM56" s="107"/>
      <c r="MBN56" s="107"/>
      <c r="MBO56" s="107"/>
      <c r="MBP56" s="107"/>
      <c r="MBQ56" s="107"/>
      <c r="MBR56" s="107"/>
      <c r="MBS56" s="107"/>
      <c r="MBT56" s="107"/>
      <c r="MBU56" s="107"/>
      <c r="MBV56" s="107"/>
      <c r="MBW56" s="107"/>
      <c r="MBX56" s="107"/>
      <c r="MBY56" s="107"/>
      <c r="MBZ56" s="107"/>
      <c r="MCA56" s="107"/>
      <c r="MCB56" s="107"/>
      <c r="MCC56" s="107"/>
      <c r="MCD56" s="107"/>
      <c r="MCE56" s="107"/>
      <c r="MCF56" s="107"/>
      <c r="MCG56" s="107"/>
      <c r="MCH56" s="107"/>
      <c r="MCI56" s="107"/>
      <c r="MCJ56" s="107"/>
      <c r="MCK56" s="107"/>
      <c r="MCL56" s="107"/>
      <c r="MCM56" s="107"/>
      <c r="MCN56" s="107"/>
      <c r="MCO56" s="107"/>
      <c r="MCP56" s="107"/>
      <c r="MCQ56" s="107"/>
      <c r="MCR56" s="107"/>
      <c r="MCS56" s="107"/>
      <c r="MCT56" s="107"/>
      <c r="MCU56" s="107"/>
      <c r="MCV56" s="107"/>
      <c r="MCW56" s="107"/>
      <c r="MCX56" s="107"/>
      <c r="MCY56" s="107"/>
      <c r="MCZ56" s="107"/>
      <c r="MDA56" s="107"/>
      <c r="MDB56" s="107"/>
      <c r="MDC56" s="107"/>
      <c r="MDD56" s="107"/>
      <c r="MDE56" s="107"/>
      <c r="MDF56" s="107"/>
      <c r="MDG56" s="107"/>
      <c r="MDH56" s="107"/>
      <c r="MDI56" s="107"/>
      <c r="MDJ56" s="107"/>
      <c r="MDK56" s="107"/>
      <c r="MDL56" s="107"/>
      <c r="MDM56" s="107"/>
      <c r="MDN56" s="107"/>
      <c r="MDO56" s="107"/>
      <c r="MDP56" s="107"/>
      <c r="MDQ56" s="107"/>
      <c r="MDR56" s="107"/>
      <c r="MDS56" s="107"/>
      <c r="MDT56" s="107"/>
      <c r="MDU56" s="107"/>
      <c r="MDV56" s="107"/>
      <c r="MDW56" s="107"/>
      <c r="MDX56" s="107"/>
      <c r="MDY56" s="107"/>
      <c r="MDZ56" s="107"/>
      <c r="MEA56" s="107"/>
      <c r="MEB56" s="107"/>
      <c r="MEC56" s="107"/>
      <c r="MED56" s="107"/>
      <c r="MEE56" s="107"/>
      <c r="MEF56" s="107"/>
      <c r="MEG56" s="107"/>
      <c r="MEH56" s="107"/>
      <c r="MEI56" s="107"/>
      <c r="MEJ56" s="107"/>
      <c r="MEK56" s="107"/>
      <c r="MEL56" s="107"/>
      <c r="MEM56" s="107"/>
      <c r="MEN56" s="107"/>
      <c r="MEO56" s="107"/>
      <c r="MEP56" s="107"/>
      <c r="MEQ56" s="107"/>
      <c r="MER56" s="107"/>
      <c r="MES56" s="107"/>
      <c r="MET56" s="107"/>
      <c r="MEU56" s="107"/>
      <c r="MEV56" s="107"/>
      <c r="MEW56" s="107"/>
      <c r="MEX56" s="107"/>
      <c r="MEY56" s="107"/>
      <c r="MEZ56" s="107"/>
      <c r="MFA56" s="107"/>
      <c r="MFB56" s="107"/>
      <c r="MFC56" s="107"/>
      <c r="MFD56" s="107"/>
      <c r="MFE56" s="107"/>
      <c r="MFF56" s="107"/>
      <c r="MFG56" s="107"/>
      <c r="MFH56" s="107"/>
      <c r="MFI56" s="107"/>
      <c r="MFJ56" s="107"/>
      <c r="MFK56" s="107"/>
      <c r="MFL56" s="107"/>
      <c r="MFM56" s="107"/>
      <c r="MFN56" s="107"/>
      <c r="MFO56" s="107"/>
      <c r="MFP56" s="107"/>
      <c r="MFQ56" s="107"/>
      <c r="MFR56" s="107"/>
      <c r="MFS56" s="107"/>
      <c r="MFT56" s="107"/>
      <c r="MFU56" s="107"/>
      <c r="MFV56" s="107"/>
      <c r="MFW56" s="107"/>
      <c r="MFX56" s="107"/>
      <c r="MFY56" s="107"/>
      <c r="MFZ56" s="107"/>
      <c r="MGA56" s="107"/>
      <c r="MGB56" s="107"/>
      <c r="MGC56" s="107"/>
      <c r="MGD56" s="107"/>
      <c r="MGE56" s="107"/>
      <c r="MGF56" s="107"/>
      <c r="MGG56" s="107"/>
      <c r="MGH56" s="107"/>
      <c r="MGI56" s="107"/>
      <c r="MGJ56" s="107"/>
      <c r="MGK56" s="107"/>
      <c r="MGL56" s="107"/>
      <c r="MGM56" s="107"/>
      <c r="MGN56" s="107"/>
      <c r="MGO56" s="107"/>
      <c r="MGP56" s="107"/>
      <c r="MGQ56" s="107"/>
      <c r="MGR56" s="107"/>
      <c r="MGS56" s="107"/>
      <c r="MGT56" s="107"/>
      <c r="MGU56" s="107"/>
      <c r="MGV56" s="107"/>
      <c r="MGW56" s="107"/>
      <c r="MGX56" s="107"/>
      <c r="MGY56" s="107"/>
      <c r="MGZ56" s="107"/>
      <c r="MHA56" s="107"/>
      <c r="MHB56" s="107"/>
      <c r="MHC56" s="107"/>
      <c r="MHD56" s="107"/>
      <c r="MHE56" s="107"/>
      <c r="MHF56" s="107"/>
      <c r="MHG56" s="107"/>
      <c r="MHH56" s="107"/>
      <c r="MHI56" s="107"/>
      <c r="MHJ56" s="107"/>
      <c r="MHK56" s="107"/>
      <c r="MHL56" s="107"/>
      <c r="MHM56" s="107"/>
      <c r="MHN56" s="107"/>
      <c r="MHO56" s="107"/>
      <c r="MHP56" s="107"/>
      <c r="MHQ56" s="107"/>
      <c r="MHR56" s="107"/>
      <c r="MHS56" s="107"/>
      <c r="MHT56" s="107"/>
      <c r="MHU56" s="107"/>
      <c r="MHV56" s="107"/>
      <c r="MHW56" s="107"/>
      <c r="MHX56" s="107"/>
      <c r="MHY56" s="107"/>
      <c r="MHZ56" s="107"/>
      <c r="MIA56" s="107"/>
      <c r="MIB56" s="107"/>
      <c r="MIC56" s="107"/>
      <c r="MID56" s="107"/>
      <c r="MIE56" s="107"/>
      <c r="MIF56" s="107"/>
      <c r="MIG56" s="107"/>
      <c r="MIH56" s="107"/>
      <c r="MII56" s="107"/>
      <c r="MIJ56" s="107"/>
      <c r="MIK56" s="107"/>
      <c r="MIL56" s="107"/>
      <c r="MIM56" s="107"/>
      <c r="MIN56" s="107"/>
      <c r="MIO56" s="107"/>
      <c r="MIP56" s="107"/>
      <c r="MIQ56" s="107"/>
      <c r="MIR56" s="107"/>
      <c r="MIS56" s="107"/>
      <c r="MIT56" s="107"/>
      <c r="MIU56" s="107"/>
      <c r="MIV56" s="107"/>
      <c r="MIW56" s="107"/>
      <c r="MIX56" s="107"/>
      <c r="MIY56" s="107"/>
      <c r="MIZ56" s="107"/>
      <c r="MJA56" s="107"/>
      <c r="MJB56" s="107"/>
      <c r="MJC56" s="107"/>
      <c r="MJD56" s="107"/>
      <c r="MJE56" s="107"/>
      <c r="MJF56" s="107"/>
      <c r="MJG56" s="107"/>
      <c r="MJH56" s="107"/>
      <c r="MJI56" s="107"/>
      <c r="MJJ56" s="107"/>
      <c r="MJK56" s="107"/>
      <c r="MJL56" s="107"/>
      <c r="MJM56" s="107"/>
      <c r="MJN56" s="107"/>
      <c r="MJO56" s="107"/>
      <c r="MJP56" s="107"/>
      <c r="MJQ56" s="107"/>
      <c r="MJR56" s="107"/>
      <c r="MJS56" s="107"/>
      <c r="MJT56" s="107"/>
      <c r="MJU56" s="107"/>
      <c r="MJV56" s="107"/>
      <c r="MJW56" s="107"/>
      <c r="MJX56" s="107"/>
      <c r="MJY56" s="107"/>
      <c r="MJZ56" s="107"/>
      <c r="MKA56" s="107"/>
      <c r="MKB56" s="107"/>
      <c r="MKC56" s="107"/>
      <c r="MKD56" s="107"/>
      <c r="MKE56" s="107"/>
      <c r="MKF56" s="107"/>
      <c r="MKG56" s="107"/>
      <c r="MKH56" s="107"/>
      <c r="MKI56" s="107"/>
      <c r="MKJ56" s="107"/>
      <c r="MKK56" s="107"/>
      <c r="MKL56" s="107"/>
      <c r="MKM56" s="107"/>
      <c r="MKN56" s="107"/>
      <c r="MKO56" s="107"/>
      <c r="MKP56" s="107"/>
      <c r="MKQ56" s="107"/>
      <c r="MKR56" s="107"/>
      <c r="MKS56" s="107"/>
      <c r="MKT56" s="107"/>
      <c r="MKU56" s="107"/>
      <c r="MKV56" s="107"/>
      <c r="MKW56" s="107"/>
      <c r="MKX56" s="107"/>
      <c r="MKY56" s="107"/>
      <c r="MKZ56" s="107"/>
      <c r="MLA56" s="107"/>
      <c r="MLB56" s="107"/>
      <c r="MLC56" s="107"/>
      <c r="MLD56" s="107"/>
      <c r="MLE56" s="107"/>
      <c r="MLF56" s="107"/>
      <c r="MLG56" s="107"/>
      <c r="MLH56" s="107"/>
      <c r="MLI56" s="107"/>
      <c r="MLJ56" s="107"/>
      <c r="MLK56" s="107"/>
      <c r="MLL56" s="107"/>
      <c r="MLM56" s="107"/>
      <c r="MLN56" s="107"/>
      <c r="MLO56" s="107"/>
      <c r="MLP56" s="107"/>
      <c r="MLQ56" s="107"/>
      <c r="MLR56" s="107"/>
      <c r="MLS56" s="107"/>
      <c r="MLT56" s="107"/>
      <c r="MLU56" s="107"/>
      <c r="MLV56" s="107"/>
      <c r="MLW56" s="107"/>
      <c r="MLX56" s="107"/>
      <c r="MLY56" s="107"/>
      <c r="MLZ56" s="107"/>
      <c r="MMA56" s="107"/>
      <c r="MMB56" s="107"/>
      <c r="MMC56" s="107"/>
      <c r="MMD56" s="107"/>
      <c r="MME56" s="107"/>
      <c r="MMF56" s="107"/>
      <c r="MMG56" s="107"/>
      <c r="MMH56" s="107"/>
      <c r="MMI56" s="107"/>
      <c r="MMJ56" s="107"/>
      <c r="MMK56" s="107"/>
      <c r="MML56" s="107"/>
      <c r="MMM56" s="107"/>
      <c r="MMN56" s="107"/>
      <c r="MMO56" s="107"/>
      <c r="MMP56" s="107"/>
      <c r="MMQ56" s="107"/>
      <c r="MMR56" s="107"/>
      <c r="MMS56" s="107"/>
      <c r="MMT56" s="107"/>
      <c r="MMU56" s="107"/>
      <c r="MMV56" s="107"/>
      <c r="MMW56" s="107"/>
      <c r="MMX56" s="107"/>
      <c r="MMY56" s="107"/>
      <c r="MMZ56" s="107"/>
      <c r="MNA56" s="107"/>
      <c r="MNB56" s="107"/>
      <c r="MNC56" s="107"/>
      <c r="MND56" s="107"/>
      <c r="MNE56" s="107"/>
      <c r="MNF56" s="107"/>
      <c r="MNG56" s="107"/>
      <c r="MNH56" s="107"/>
      <c r="MNI56" s="107"/>
      <c r="MNJ56" s="107"/>
      <c r="MNK56" s="107"/>
      <c r="MNL56" s="107"/>
      <c r="MNM56" s="107"/>
      <c r="MNN56" s="107"/>
      <c r="MNO56" s="107"/>
      <c r="MNP56" s="107"/>
      <c r="MNQ56" s="107"/>
      <c r="MNR56" s="107"/>
      <c r="MNS56" s="107"/>
      <c r="MNT56" s="107"/>
      <c r="MNU56" s="107"/>
      <c r="MNV56" s="107"/>
      <c r="MNW56" s="107"/>
      <c r="MNX56" s="107"/>
      <c r="MNY56" s="107"/>
      <c r="MNZ56" s="107"/>
      <c r="MOA56" s="107"/>
      <c r="MOB56" s="107"/>
      <c r="MOC56" s="107"/>
      <c r="MOD56" s="107"/>
      <c r="MOE56" s="107"/>
      <c r="MOF56" s="107"/>
      <c r="MOG56" s="107"/>
      <c r="MOH56" s="107"/>
      <c r="MOI56" s="107"/>
      <c r="MOJ56" s="107"/>
      <c r="MOK56" s="107"/>
      <c r="MOL56" s="107"/>
      <c r="MOM56" s="107"/>
      <c r="MON56" s="107"/>
      <c r="MOO56" s="107"/>
      <c r="MOP56" s="107"/>
      <c r="MOQ56" s="107"/>
      <c r="MOR56" s="107"/>
      <c r="MOS56" s="107"/>
      <c r="MOT56" s="107"/>
      <c r="MOU56" s="107"/>
      <c r="MOV56" s="107"/>
      <c r="MOW56" s="107"/>
      <c r="MOX56" s="107"/>
      <c r="MOY56" s="107"/>
      <c r="MOZ56" s="107"/>
      <c r="MPA56" s="107"/>
      <c r="MPB56" s="107"/>
      <c r="MPC56" s="107"/>
      <c r="MPD56" s="107"/>
      <c r="MPE56" s="107"/>
      <c r="MPF56" s="107"/>
      <c r="MPG56" s="107"/>
      <c r="MPH56" s="107"/>
      <c r="MPI56" s="107"/>
      <c r="MPJ56" s="107"/>
      <c r="MPK56" s="107"/>
      <c r="MPL56" s="107"/>
      <c r="MPM56" s="107"/>
      <c r="MPN56" s="107"/>
      <c r="MPO56" s="107"/>
      <c r="MPP56" s="107"/>
      <c r="MPQ56" s="107"/>
      <c r="MPR56" s="107"/>
      <c r="MPS56" s="107"/>
      <c r="MPT56" s="107"/>
      <c r="MPU56" s="107"/>
      <c r="MPV56" s="107"/>
      <c r="MPW56" s="107"/>
      <c r="MPX56" s="107"/>
      <c r="MPY56" s="107"/>
      <c r="MPZ56" s="107"/>
      <c r="MQA56" s="107"/>
      <c r="MQB56" s="107"/>
      <c r="MQC56" s="107"/>
      <c r="MQD56" s="107"/>
      <c r="MQE56" s="107"/>
      <c r="MQF56" s="107"/>
      <c r="MQG56" s="107"/>
      <c r="MQH56" s="107"/>
      <c r="MQI56" s="107"/>
      <c r="MQJ56" s="107"/>
      <c r="MQK56" s="107"/>
      <c r="MQL56" s="107"/>
      <c r="MQM56" s="107"/>
      <c r="MQN56" s="107"/>
      <c r="MQO56" s="107"/>
      <c r="MQP56" s="107"/>
      <c r="MQQ56" s="107"/>
      <c r="MQR56" s="107"/>
      <c r="MQS56" s="107"/>
      <c r="MQT56" s="107"/>
      <c r="MQU56" s="107"/>
      <c r="MQV56" s="107"/>
      <c r="MQW56" s="107"/>
      <c r="MQX56" s="107"/>
      <c r="MQY56" s="107"/>
      <c r="MQZ56" s="107"/>
      <c r="MRA56" s="107"/>
      <c r="MRB56" s="107"/>
      <c r="MRC56" s="107"/>
      <c r="MRD56" s="107"/>
      <c r="MRE56" s="107"/>
      <c r="MRF56" s="107"/>
      <c r="MRG56" s="107"/>
      <c r="MRH56" s="107"/>
      <c r="MRI56" s="107"/>
      <c r="MRJ56" s="107"/>
      <c r="MRK56" s="107"/>
      <c r="MRL56" s="107"/>
      <c r="MRM56" s="107"/>
      <c r="MRN56" s="107"/>
      <c r="MRO56" s="107"/>
      <c r="MRP56" s="107"/>
      <c r="MRQ56" s="107"/>
      <c r="MRR56" s="107"/>
      <c r="MRS56" s="107"/>
      <c r="MRT56" s="107"/>
      <c r="MRU56" s="107"/>
      <c r="MRV56" s="107"/>
      <c r="MRW56" s="107"/>
      <c r="MRX56" s="107"/>
      <c r="MRY56" s="107"/>
      <c r="MRZ56" s="107"/>
      <c r="MSA56" s="107"/>
      <c r="MSB56" s="107"/>
      <c r="MSC56" s="107"/>
      <c r="MSD56" s="107"/>
      <c r="MSE56" s="107"/>
      <c r="MSF56" s="107"/>
      <c r="MSG56" s="107"/>
      <c r="MSH56" s="107"/>
      <c r="MSI56" s="107"/>
      <c r="MSJ56" s="107"/>
      <c r="MSK56" s="107"/>
      <c r="MSL56" s="107"/>
      <c r="MSM56" s="107"/>
      <c r="MSN56" s="107"/>
      <c r="MSO56" s="107"/>
      <c r="MSP56" s="107"/>
      <c r="MSQ56" s="107"/>
      <c r="MSR56" s="107"/>
      <c r="MSS56" s="107"/>
      <c r="MST56" s="107"/>
      <c r="MSU56" s="107"/>
      <c r="MSV56" s="107"/>
      <c r="MSW56" s="107"/>
      <c r="MSX56" s="107"/>
      <c r="MSY56" s="107"/>
      <c r="MSZ56" s="107"/>
      <c r="MTA56" s="107"/>
      <c r="MTB56" s="107"/>
      <c r="MTC56" s="107"/>
      <c r="MTD56" s="107"/>
      <c r="MTE56" s="107"/>
      <c r="MTF56" s="107"/>
      <c r="MTG56" s="107"/>
      <c r="MTH56" s="107"/>
      <c r="MTI56" s="107"/>
      <c r="MTJ56" s="107"/>
      <c r="MTK56" s="107"/>
      <c r="MTL56" s="107"/>
      <c r="MTM56" s="107"/>
      <c r="MTN56" s="107"/>
      <c r="MTO56" s="107"/>
      <c r="MTP56" s="107"/>
      <c r="MTQ56" s="107"/>
      <c r="MTR56" s="107"/>
      <c r="MTS56" s="107"/>
      <c r="MTT56" s="107"/>
      <c r="MTU56" s="107"/>
      <c r="MTV56" s="107"/>
      <c r="MTW56" s="107"/>
      <c r="MTX56" s="107"/>
      <c r="MTY56" s="107"/>
      <c r="MTZ56" s="107"/>
      <c r="MUA56" s="107"/>
      <c r="MUB56" s="107"/>
      <c r="MUC56" s="107"/>
      <c r="MUD56" s="107"/>
      <c r="MUE56" s="107"/>
      <c r="MUF56" s="107"/>
      <c r="MUG56" s="107"/>
      <c r="MUH56" s="107"/>
      <c r="MUI56" s="107"/>
      <c r="MUJ56" s="107"/>
      <c r="MUK56" s="107"/>
      <c r="MUL56" s="107"/>
      <c r="MUM56" s="107"/>
      <c r="MUN56" s="107"/>
      <c r="MUO56" s="107"/>
      <c r="MUP56" s="107"/>
      <c r="MUQ56" s="107"/>
      <c r="MUR56" s="107"/>
      <c r="MUS56" s="107"/>
      <c r="MUT56" s="107"/>
      <c r="MUU56" s="107"/>
      <c r="MUV56" s="107"/>
      <c r="MUW56" s="107"/>
      <c r="MUX56" s="107"/>
      <c r="MUY56" s="107"/>
      <c r="MUZ56" s="107"/>
      <c r="MVA56" s="107"/>
      <c r="MVB56" s="107"/>
      <c r="MVC56" s="107"/>
      <c r="MVD56" s="107"/>
      <c r="MVE56" s="107"/>
      <c r="MVF56" s="107"/>
      <c r="MVG56" s="107"/>
      <c r="MVH56" s="107"/>
      <c r="MVI56" s="107"/>
      <c r="MVJ56" s="107"/>
      <c r="MVK56" s="107"/>
      <c r="MVL56" s="107"/>
      <c r="MVM56" s="107"/>
      <c r="MVN56" s="107"/>
      <c r="MVO56" s="107"/>
      <c r="MVP56" s="107"/>
      <c r="MVQ56" s="107"/>
      <c r="MVR56" s="107"/>
      <c r="MVS56" s="107"/>
      <c r="MVT56" s="107"/>
      <c r="MVU56" s="107"/>
      <c r="MVV56" s="107"/>
      <c r="MVW56" s="107"/>
      <c r="MVX56" s="107"/>
      <c r="MVY56" s="107"/>
      <c r="MVZ56" s="107"/>
      <c r="MWA56" s="107"/>
      <c r="MWB56" s="107"/>
      <c r="MWC56" s="107"/>
      <c r="MWD56" s="107"/>
      <c r="MWE56" s="107"/>
      <c r="MWF56" s="107"/>
      <c r="MWG56" s="107"/>
      <c r="MWH56" s="107"/>
      <c r="MWI56" s="107"/>
      <c r="MWJ56" s="107"/>
      <c r="MWK56" s="107"/>
      <c r="MWL56" s="107"/>
      <c r="MWM56" s="107"/>
      <c r="MWN56" s="107"/>
      <c r="MWO56" s="107"/>
      <c r="MWP56" s="107"/>
      <c r="MWQ56" s="107"/>
      <c r="MWR56" s="107"/>
      <c r="MWS56" s="107"/>
      <c r="MWT56" s="107"/>
      <c r="MWU56" s="107"/>
      <c r="MWV56" s="107"/>
      <c r="MWW56" s="107"/>
      <c r="MWX56" s="107"/>
      <c r="MWY56" s="107"/>
      <c r="MWZ56" s="107"/>
      <c r="MXA56" s="107"/>
      <c r="MXB56" s="107"/>
      <c r="MXC56" s="107"/>
      <c r="MXD56" s="107"/>
      <c r="MXE56" s="107"/>
      <c r="MXF56" s="107"/>
      <c r="MXG56" s="107"/>
      <c r="MXH56" s="107"/>
      <c r="MXI56" s="107"/>
      <c r="MXJ56" s="107"/>
      <c r="MXK56" s="107"/>
      <c r="MXL56" s="107"/>
      <c r="MXM56" s="107"/>
      <c r="MXN56" s="107"/>
      <c r="MXO56" s="107"/>
      <c r="MXP56" s="107"/>
      <c r="MXQ56" s="107"/>
      <c r="MXR56" s="107"/>
      <c r="MXS56" s="107"/>
      <c r="MXT56" s="107"/>
      <c r="MXU56" s="107"/>
      <c r="MXV56" s="107"/>
      <c r="MXW56" s="107"/>
      <c r="MXX56" s="107"/>
      <c r="MXY56" s="107"/>
      <c r="MXZ56" s="107"/>
      <c r="MYA56" s="107"/>
      <c r="MYB56" s="107"/>
      <c r="MYC56" s="107"/>
      <c r="MYD56" s="107"/>
      <c r="MYE56" s="107"/>
      <c r="MYF56" s="107"/>
      <c r="MYG56" s="107"/>
      <c r="MYH56" s="107"/>
      <c r="MYI56" s="107"/>
      <c r="MYJ56" s="107"/>
      <c r="MYK56" s="107"/>
      <c r="MYL56" s="107"/>
      <c r="MYM56" s="107"/>
      <c r="MYN56" s="107"/>
      <c r="MYO56" s="107"/>
      <c r="MYP56" s="107"/>
      <c r="MYQ56" s="107"/>
      <c r="MYR56" s="107"/>
      <c r="MYS56" s="107"/>
      <c r="MYT56" s="107"/>
      <c r="MYU56" s="107"/>
      <c r="MYV56" s="107"/>
      <c r="MYW56" s="107"/>
      <c r="MYX56" s="107"/>
      <c r="MYY56" s="107"/>
      <c r="MYZ56" s="107"/>
      <c r="MZA56" s="107"/>
      <c r="MZB56" s="107"/>
      <c r="MZC56" s="107"/>
      <c r="MZD56" s="107"/>
      <c r="MZE56" s="107"/>
      <c r="MZF56" s="107"/>
      <c r="MZG56" s="107"/>
      <c r="MZH56" s="107"/>
      <c r="MZI56" s="107"/>
      <c r="MZJ56" s="107"/>
      <c r="MZK56" s="107"/>
      <c r="MZL56" s="107"/>
      <c r="MZM56" s="107"/>
      <c r="MZN56" s="107"/>
      <c r="MZO56" s="107"/>
      <c r="MZP56" s="107"/>
      <c r="MZQ56" s="107"/>
      <c r="MZR56" s="107"/>
      <c r="MZS56" s="107"/>
      <c r="MZT56" s="107"/>
      <c r="MZU56" s="107"/>
      <c r="MZV56" s="107"/>
      <c r="MZW56" s="107"/>
      <c r="MZX56" s="107"/>
      <c r="MZY56" s="107"/>
      <c r="MZZ56" s="107"/>
      <c r="NAA56" s="107"/>
      <c r="NAB56" s="107"/>
      <c r="NAC56" s="107"/>
      <c r="NAD56" s="107"/>
      <c r="NAE56" s="107"/>
      <c r="NAF56" s="107"/>
      <c r="NAG56" s="107"/>
      <c r="NAH56" s="107"/>
      <c r="NAI56" s="107"/>
      <c r="NAJ56" s="107"/>
      <c r="NAK56" s="107"/>
      <c r="NAL56" s="107"/>
      <c r="NAM56" s="107"/>
      <c r="NAN56" s="107"/>
      <c r="NAO56" s="107"/>
      <c r="NAP56" s="107"/>
      <c r="NAQ56" s="107"/>
      <c r="NAR56" s="107"/>
      <c r="NAS56" s="107"/>
      <c r="NAT56" s="107"/>
      <c r="NAU56" s="107"/>
      <c r="NAV56" s="107"/>
      <c r="NAW56" s="107"/>
      <c r="NAX56" s="107"/>
      <c r="NAY56" s="107"/>
      <c r="NAZ56" s="107"/>
      <c r="NBA56" s="107"/>
      <c r="NBB56" s="107"/>
      <c r="NBC56" s="107"/>
      <c r="NBD56" s="107"/>
      <c r="NBE56" s="107"/>
      <c r="NBF56" s="107"/>
      <c r="NBG56" s="107"/>
      <c r="NBH56" s="107"/>
      <c r="NBI56" s="107"/>
      <c r="NBJ56" s="107"/>
      <c r="NBK56" s="107"/>
      <c r="NBL56" s="107"/>
      <c r="NBM56" s="107"/>
      <c r="NBN56" s="107"/>
      <c r="NBO56" s="107"/>
      <c r="NBP56" s="107"/>
      <c r="NBQ56" s="107"/>
      <c r="NBR56" s="107"/>
      <c r="NBS56" s="107"/>
      <c r="NBT56" s="107"/>
      <c r="NBU56" s="107"/>
      <c r="NBV56" s="107"/>
      <c r="NBW56" s="107"/>
      <c r="NBX56" s="107"/>
      <c r="NBY56" s="107"/>
      <c r="NBZ56" s="107"/>
      <c r="NCA56" s="107"/>
      <c r="NCB56" s="107"/>
      <c r="NCC56" s="107"/>
      <c r="NCD56" s="107"/>
      <c r="NCE56" s="107"/>
      <c r="NCF56" s="107"/>
      <c r="NCG56" s="107"/>
      <c r="NCH56" s="107"/>
      <c r="NCI56" s="107"/>
      <c r="NCJ56" s="107"/>
      <c r="NCK56" s="107"/>
      <c r="NCL56" s="107"/>
      <c r="NCM56" s="107"/>
      <c r="NCN56" s="107"/>
      <c r="NCO56" s="107"/>
      <c r="NCP56" s="107"/>
      <c r="NCQ56" s="107"/>
      <c r="NCR56" s="107"/>
      <c r="NCS56" s="107"/>
      <c r="NCT56" s="107"/>
      <c r="NCU56" s="107"/>
      <c r="NCV56" s="107"/>
      <c r="NCW56" s="107"/>
      <c r="NCX56" s="107"/>
      <c r="NCY56" s="107"/>
      <c r="NCZ56" s="107"/>
      <c r="NDA56" s="107"/>
      <c r="NDB56" s="107"/>
      <c r="NDC56" s="107"/>
      <c r="NDD56" s="107"/>
      <c r="NDE56" s="107"/>
      <c r="NDF56" s="107"/>
      <c r="NDG56" s="107"/>
      <c r="NDH56" s="107"/>
      <c r="NDI56" s="107"/>
      <c r="NDJ56" s="107"/>
      <c r="NDK56" s="107"/>
      <c r="NDL56" s="107"/>
      <c r="NDM56" s="107"/>
      <c r="NDN56" s="107"/>
      <c r="NDO56" s="107"/>
      <c r="NDP56" s="107"/>
      <c r="NDQ56" s="107"/>
      <c r="NDR56" s="107"/>
      <c r="NDS56" s="107"/>
      <c r="NDT56" s="107"/>
      <c r="NDU56" s="107"/>
      <c r="NDV56" s="107"/>
      <c r="NDW56" s="107"/>
      <c r="NDX56" s="107"/>
      <c r="NDY56" s="107"/>
      <c r="NDZ56" s="107"/>
      <c r="NEA56" s="107"/>
      <c r="NEB56" s="107"/>
      <c r="NEC56" s="107"/>
      <c r="NED56" s="107"/>
      <c r="NEE56" s="107"/>
      <c r="NEF56" s="107"/>
      <c r="NEG56" s="107"/>
      <c r="NEH56" s="107"/>
      <c r="NEI56" s="107"/>
      <c r="NEJ56" s="107"/>
      <c r="NEK56" s="107"/>
      <c r="NEL56" s="107"/>
      <c r="NEM56" s="107"/>
      <c r="NEN56" s="107"/>
      <c r="NEO56" s="107"/>
      <c r="NEP56" s="107"/>
      <c r="NEQ56" s="107"/>
      <c r="NER56" s="107"/>
      <c r="NES56" s="107"/>
      <c r="NET56" s="107"/>
      <c r="NEU56" s="107"/>
      <c r="NEV56" s="107"/>
      <c r="NEW56" s="107"/>
      <c r="NEX56" s="107"/>
      <c r="NEY56" s="107"/>
      <c r="NEZ56" s="107"/>
      <c r="NFA56" s="107"/>
      <c r="NFB56" s="107"/>
      <c r="NFC56" s="107"/>
      <c r="NFD56" s="107"/>
      <c r="NFE56" s="107"/>
      <c r="NFF56" s="107"/>
      <c r="NFG56" s="107"/>
      <c r="NFH56" s="107"/>
      <c r="NFI56" s="107"/>
      <c r="NFJ56" s="107"/>
      <c r="NFK56" s="107"/>
      <c r="NFL56" s="107"/>
      <c r="NFM56" s="107"/>
      <c r="NFN56" s="107"/>
      <c r="NFO56" s="107"/>
      <c r="NFP56" s="107"/>
      <c r="NFQ56" s="107"/>
      <c r="NFR56" s="107"/>
      <c r="NFS56" s="107"/>
      <c r="NFT56" s="107"/>
      <c r="NFU56" s="107"/>
      <c r="NFV56" s="107"/>
      <c r="NFW56" s="107"/>
      <c r="NFX56" s="107"/>
      <c r="NFY56" s="107"/>
      <c r="NFZ56" s="107"/>
      <c r="NGA56" s="107"/>
      <c r="NGB56" s="107"/>
      <c r="NGC56" s="107"/>
      <c r="NGD56" s="107"/>
      <c r="NGE56" s="107"/>
      <c r="NGF56" s="107"/>
      <c r="NGG56" s="107"/>
      <c r="NGH56" s="107"/>
      <c r="NGI56" s="107"/>
      <c r="NGJ56" s="107"/>
      <c r="NGK56" s="107"/>
      <c r="NGL56" s="107"/>
      <c r="NGM56" s="107"/>
      <c r="NGN56" s="107"/>
      <c r="NGO56" s="107"/>
      <c r="NGP56" s="107"/>
      <c r="NGQ56" s="107"/>
      <c r="NGR56" s="107"/>
      <c r="NGS56" s="107"/>
      <c r="NGT56" s="107"/>
      <c r="NGU56" s="107"/>
      <c r="NGV56" s="107"/>
      <c r="NGW56" s="107"/>
      <c r="NGX56" s="107"/>
      <c r="NGY56" s="107"/>
      <c r="NGZ56" s="107"/>
      <c r="NHA56" s="107"/>
      <c r="NHB56" s="107"/>
      <c r="NHC56" s="107"/>
      <c r="NHD56" s="107"/>
      <c r="NHE56" s="107"/>
      <c r="NHF56" s="107"/>
      <c r="NHG56" s="107"/>
      <c r="NHH56" s="107"/>
      <c r="NHI56" s="107"/>
      <c r="NHJ56" s="107"/>
      <c r="NHK56" s="107"/>
      <c r="NHL56" s="107"/>
      <c r="NHM56" s="107"/>
      <c r="NHN56" s="107"/>
      <c r="NHO56" s="107"/>
      <c r="NHP56" s="107"/>
      <c r="NHQ56" s="107"/>
      <c r="NHR56" s="107"/>
      <c r="NHS56" s="107"/>
      <c r="NHT56" s="107"/>
      <c r="NHU56" s="107"/>
      <c r="NHV56" s="107"/>
      <c r="NHW56" s="107"/>
      <c r="NHX56" s="107"/>
      <c r="NHY56" s="107"/>
      <c r="NHZ56" s="107"/>
      <c r="NIA56" s="107"/>
      <c r="NIB56" s="107"/>
      <c r="NIC56" s="107"/>
      <c r="NID56" s="107"/>
      <c r="NIE56" s="107"/>
      <c r="NIF56" s="107"/>
      <c r="NIG56" s="107"/>
      <c r="NIH56" s="107"/>
      <c r="NII56" s="107"/>
      <c r="NIJ56" s="107"/>
      <c r="NIK56" s="107"/>
      <c r="NIL56" s="107"/>
      <c r="NIM56" s="107"/>
      <c r="NIN56" s="107"/>
      <c r="NIO56" s="107"/>
      <c r="NIP56" s="107"/>
      <c r="NIQ56" s="107"/>
      <c r="NIR56" s="107"/>
      <c r="NIS56" s="107"/>
      <c r="NIT56" s="107"/>
      <c r="NIU56" s="107"/>
      <c r="NIV56" s="107"/>
      <c r="NIW56" s="107"/>
      <c r="NIX56" s="107"/>
      <c r="NIY56" s="107"/>
      <c r="NIZ56" s="107"/>
      <c r="NJA56" s="107"/>
      <c r="NJB56" s="107"/>
      <c r="NJC56" s="107"/>
      <c r="NJD56" s="107"/>
      <c r="NJE56" s="107"/>
      <c r="NJF56" s="107"/>
      <c r="NJG56" s="107"/>
      <c r="NJH56" s="107"/>
      <c r="NJI56" s="107"/>
      <c r="NJJ56" s="107"/>
      <c r="NJK56" s="107"/>
      <c r="NJL56" s="107"/>
      <c r="NJM56" s="107"/>
      <c r="NJN56" s="107"/>
      <c r="NJO56" s="107"/>
      <c r="NJP56" s="107"/>
      <c r="NJQ56" s="107"/>
      <c r="NJR56" s="107"/>
      <c r="NJS56" s="107"/>
      <c r="NJT56" s="107"/>
      <c r="NJU56" s="107"/>
      <c r="NJV56" s="107"/>
      <c r="NJW56" s="107"/>
      <c r="NJX56" s="107"/>
      <c r="NJY56" s="107"/>
      <c r="NJZ56" s="107"/>
      <c r="NKA56" s="107"/>
      <c r="NKB56" s="107"/>
      <c r="NKC56" s="107"/>
      <c r="NKD56" s="107"/>
      <c r="NKE56" s="107"/>
      <c r="NKF56" s="107"/>
      <c r="NKG56" s="107"/>
      <c r="NKH56" s="107"/>
      <c r="NKI56" s="107"/>
      <c r="NKJ56" s="107"/>
      <c r="NKK56" s="107"/>
      <c r="NKL56" s="107"/>
      <c r="NKM56" s="107"/>
      <c r="NKN56" s="107"/>
      <c r="NKO56" s="107"/>
      <c r="NKP56" s="107"/>
      <c r="NKQ56" s="107"/>
      <c r="NKR56" s="107"/>
      <c r="NKS56" s="107"/>
      <c r="NKT56" s="107"/>
      <c r="NKU56" s="107"/>
      <c r="NKV56" s="107"/>
      <c r="NKW56" s="107"/>
      <c r="NKX56" s="107"/>
      <c r="NKY56" s="107"/>
      <c r="NKZ56" s="107"/>
      <c r="NLA56" s="107"/>
      <c r="NLB56" s="107"/>
      <c r="NLC56" s="107"/>
      <c r="NLD56" s="107"/>
      <c r="NLE56" s="107"/>
      <c r="NLF56" s="107"/>
      <c r="NLG56" s="107"/>
      <c r="NLH56" s="107"/>
      <c r="NLI56" s="107"/>
      <c r="NLJ56" s="107"/>
      <c r="NLK56" s="107"/>
      <c r="NLL56" s="107"/>
      <c r="NLM56" s="107"/>
      <c r="NLN56" s="107"/>
      <c r="NLO56" s="107"/>
      <c r="NLP56" s="107"/>
      <c r="NLQ56" s="107"/>
      <c r="NLR56" s="107"/>
      <c r="NLS56" s="107"/>
      <c r="NLT56" s="107"/>
      <c r="NLU56" s="107"/>
      <c r="NLV56" s="107"/>
      <c r="NLW56" s="107"/>
      <c r="NLX56" s="107"/>
      <c r="NLY56" s="107"/>
      <c r="NLZ56" s="107"/>
      <c r="NMA56" s="107"/>
      <c r="NMB56" s="107"/>
      <c r="NMC56" s="107"/>
      <c r="NMD56" s="107"/>
      <c r="NME56" s="107"/>
      <c r="NMF56" s="107"/>
      <c r="NMG56" s="107"/>
      <c r="NMH56" s="107"/>
      <c r="NMI56" s="107"/>
      <c r="NMJ56" s="107"/>
      <c r="NMK56" s="107"/>
      <c r="NML56" s="107"/>
      <c r="NMM56" s="107"/>
      <c r="NMN56" s="107"/>
      <c r="NMO56" s="107"/>
      <c r="NMP56" s="107"/>
      <c r="NMQ56" s="107"/>
      <c r="NMR56" s="107"/>
      <c r="NMS56" s="107"/>
      <c r="NMT56" s="107"/>
      <c r="NMU56" s="107"/>
      <c r="NMV56" s="107"/>
      <c r="NMW56" s="107"/>
      <c r="NMX56" s="107"/>
      <c r="NMY56" s="107"/>
      <c r="NMZ56" s="107"/>
      <c r="NNA56" s="107"/>
      <c r="NNB56" s="107"/>
      <c r="NNC56" s="107"/>
      <c r="NND56" s="107"/>
      <c r="NNE56" s="107"/>
      <c r="NNF56" s="107"/>
      <c r="NNG56" s="107"/>
      <c r="NNH56" s="107"/>
      <c r="NNI56" s="107"/>
      <c r="NNJ56" s="107"/>
      <c r="NNK56" s="107"/>
      <c r="NNL56" s="107"/>
      <c r="NNM56" s="107"/>
      <c r="NNN56" s="107"/>
      <c r="NNO56" s="107"/>
      <c r="NNP56" s="107"/>
      <c r="NNQ56" s="107"/>
      <c r="NNR56" s="107"/>
      <c r="NNS56" s="107"/>
      <c r="NNT56" s="107"/>
      <c r="NNU56" s="107"/>
      <c r="NNV56" s="107"/>
      <c r="NNW56" s="107"/>
      <c r="NNX56" s="107"/>
      <c r="NNY56" s="107"/>
      <c r="NNZ56" s="107"/>
      <c r="NOA56" s="107"/>
      <c r="NOB56" s="107"/>
      <c r="NOC56" s="107"/>
      <c r="NOD56" s="107"/>
      <c r="NOE56" s="107"/>
      <c r="NOF56" s="107"/>
      <c r="NOG56" s="107"/>
      <c r="NOH56" s="107"/>
      <c r="NOI56" s="107"/>
      <c r="NOJ56" s="107"/>
      <c r="NOK56" s="107"/>
      <c r="NOL56" s="107"/>
      <c r="NOM56" s="107"/>
      <c r="NON56" s="107"/>
      <c r="NOO56" s="107"/>
      <c r="NOP56" s="107"/>
      <c r="NOQ56" s="107"/>
      <c r="NOR56" s="107"/>
      <c r="NOS56" s="107"/>
      <c r="NOT56" s="107"/>
      <c r="NOU56" s="107"/>
      <c r="NOV56" s="107"/>
      <c r="NOW56" s="107"/>
      <c r="NOX56" s="107"/>
      <c r="NOY56" s="107"/>
      <c r="NOZ56" s="107"/>
      <c r="NPA56" s="107"/>
      <c r="NPB56" s="107"/>
      <c r="NPC56" s="107"/>
      <c r="NPD56" s="107"/>
      <c r="NPE56" s="107"/>
      <c r="NPF56" s="107"/>
      <c r="NPG56" s="107"/>
      <c r="NPH56" s="107"/>
      <c r="NPI56" s="107"/>
      <c r="NPJ56" s="107"/>
      <c r="NPK56" s="107"/>
      <c r="NPL56" s="107"/>
      <c r="NPM56" s="107"/>
      <c r="NPN56" s="107"/>
      <c r="NPO56" s="107"/>
      <c r="NPP56" s="107"/>
      <c r="NPQ56" s="107"/>
      <c r="NPR56" s="107"/>
      <c r="NPS56" s="107"/>
      <c r="NPT56" s="107"/>
      <c r="NPU56" s="107"/>
      <c r="NPV56" s="107"/>
      <c r="NPW56" s="107"/>
      <c r="NPX56" s="107"/>
      <c r="NPY56" s="107"/>
      <c r="NPZ56" s="107"/>
      <c r="NQA56" s="107"/>
      <c r="NQB56" s="107"/>
      <c r="NQC56" s="107"/>
      <c r="NQD56" s="107"/>
      <c r="NQE56" s="107"/>
      <c r="NQF56" s="107"/>
      <c r="NQG56" s="107"/>
      <c r="NQH56" s="107"/>
      <c r="NQI56" s="107"/>
      <c r="NQJ56" s="107"/>
      <c r="NQK56" s="107"/>
      <c r="NQL56" s="107"/>
      <c r="NQM56" s="107"/>
      <c r="NQN56" s="107"/>
      <c r="NQO56" s="107"/>
      <c r="NQP56" s="107"/>
      <c r="NQQ56" s="107"/>
      <c r="NQR56" s="107"/>
      <c r="NQS56" s="107"/>
      <c r="NQT56" s="107"/>
      <c r="NQU56" s="107"/>
      <c r="NQV56" s="107"/>
      <c r="NQW56" s="107"/>
      <c r="NQX56" s="107"/>
      <c r="NQY56" s="107"/>
      <c r="NQZ56" s="107"/>
      <c r="NRA56" s="107"/>
      <c r="NRB56" s="107"/>
      <c r="NRC56" s="107"/>
      <c r="NRD56" s="107"/>
      <c r="NRE56" s="107"/>
      <c r="NRF56" s="107"/>
      <c r="NRG56" s="107"/>
      <c r="NRH56" s="107"/>
      <c r="NRI56" s="107"/>
      <c r="NRJ56" s="107"/>
      <c r="NRK56" s="107"/>
      <c r="NRL56" s="107"/>
      <c r="NRM56" s="107"/>
      <c r="NRN56" s="107"/>
      <c r="NRO56" s="107"/>
      <c r="NRP56" s="107"/>
      <c r="NRQ56" s="107"/>
      <c r="NRR56" s="107"/>
      <c r="NRS56" s="107"/>
      <c r="NRT56" s="107"/>
      <c r="NRU56" s="107"/>
      <c r="NRV56" s="107"/>
      <c r="NRW56" s="107"/>
      <c r="NRX56" s="107"/>
      <c r="NRY56" s="107"/>
      <c r="NRZ56" s="107"/>
      <c r="NSA56" s="107"/>
      <c r="NSB56" s="107"/>
      <c r="NSC56" s="107"/>
      <c r="NSD56" s="107"/>
      <c r="NSE56" s="107"/>
      <c r="NSF56" s="107"/>
      <c r="NSG56" s="107"/>
      <c r="NSH56" s="107"/>
      <c r="NSI56" s="107"/>
      <c r="NSJ56" s="107"/>
      <c r="NSK56" s="107"/>
      <c r="NSL56" s="107"/>
      <c r="NSM56" s="107"/>
      <c r="NSN56" s="107"/>
      <c r="NSO56" s="107"/>
      <c r="NSP56" s="107"/>
      <c r="NSQ56" s="107"/>
      <c r="NSR56" s="107"/>
      <c r="NSS56" s="107"/>
      <c r="NST56" s="107"/>
      <c r="NSU56" s="107"/>
      <c r="NSV56" s="107"/>
      <c r="NSW56" s="107"/>
      <c r="NSX56" s="107"/>
      <c r="NSY56" s="107"/>
      <c r="NSZ56" s="107"/>
      <c r="NTA56" s="107"/>
      <c r="NTB56" s="107"/>
      <c r="NTC56" s="107"/>
      <c r="NTD56" s="107"/>
      <c r="NTE56" s="107"/>
      <c r="NTF56" s="107"/>
      <c r="NTG56" s="107"/>
      <c r="NTH56" s="107"/>
      <c r="NTI56" s="107"/>
      <c r="NTJ56" s="107"/>
      <c r="NTK56" s="107"/>
      <c r="NTL56" s="107"/>
      <c r="NTM56" s="107"/>
      <c r="NTN56" s="107"/>
      <c r="NTO56" s="107"/>
      <c r="NTP56" s="107"/>
      <c r="NTQ56" s="107"/>
      <c r="NTR56" s="107"/>
      <c r="NTS56" s="107"/>
      <c r="NTT56" s="107"/>
      <c r="NTU56" s="107"/>
      <c r="NTV56" s="107"/>
      <c r="NTW56" s="107"/>
      <c r="NTX56" s="107"/>
      <c r="NTY56" s="107"/>
      <c r="NTZ56" s="107"/>
      <c r="NUA56" s="107"/>
      <c r="NUB56" s="107"/>
      <c r="NUC56" s="107"/>
      <c r="NUD56" s="107"/>
      <c r="NUE56" s="107"/>
      <c r="NUF56" s="107"/>
      <c r="NUG56" s="107"/>
      <c r="NUH56" s="107"/>
      <c r="NUI56" s="107"/>
      <c r="NUJ56" s="107"/>
      <c r="NUK56" s="107"/>
      <c r="NUL56" s="107"/>
      <c r="NUM56" s="107"/>
      <c r="NUN56" s="107"/>
      <c r="NUO56" s="107"/>
      <c r="NUP56" s="107"/>
      <c r="NUQ56" s="107"/>
      <c r="NUR56" s="107"/>
      <c r="NUS56" s="107"/>
      <c r="NUT56" s="107"/>
      <c r="NUU56" s="107"/>
      <c r="NUV56" s="107"/>
      <c r="NUW56" s="107"/>
      <c r="NUX56" s="107"/>
      <c r="NUY56" s="107"/>
      <c r="NUZ56" s="107"/>
      <c r="NVA56" s="107"/>
      <c r="NVB56" s="107"/>
      <c r="NVC56" s="107"/>
      <c r="NVD56" s="107"/>
      <c r="NVE56" s="107"/>
      <c r="NVF56" s="107"/>
      <c r="NVG56" s="107"/>
      <c r="NVH56" s="107"/>
      <c r="NVI56" s="107"/>
      <c r="NVJ56" s="107"/>
      <c r="NVK56" s="107"/>
      <c r="NVL56" s="107"/>
      <c r="NVM56" s="107"/>
      <c r="NVN56" s="107"/>
      <c r="NVO56" s="107"/>
      <c r="NVP56" s="107"/>
      <c r="NVQ56" s="107"/>
      <c r="NVR56" s="107"/>
      <c r="NVS56" s="107"/>
      <c r="NVT56" s="107"/>
      <c r="NVU56" s="107"/>
      <c r="NVV56" s="107"/>
      <c r="NVW56" s="107"/>
      <c r="NVX56" s="107"/>
      <c r="NVY56" s="107"/>
      <c r="NVZ56" s="107"/>
      <c r="NWA56" s="107"/>
      <c r="NWB56" s="107"/>
      <c r="NWC56" s="107"/>
      <c r="NWD56" s="107"/>
      <c r="NWE56" s="107"/>
      <c r="NWF56" s="107"/>
      <c r="NWG56" s="107"/>
      <c r="NWH56" s="107"/>
      <c r="NWI56" s="107"/>
      <c r="NWJ56" s="107"/>
      <c r="NWK56" s="107"/>
      <c r="NWL56" s="107"/>
      <c r="NWM56" s="107"/>
      <c r="NWN56" s="107"/>
      <c r="NWO56" s="107"/>
      <c r="NWP56" s="107"/>
      <c r="NWQ56" s="107"/>
      <c r="NWR56" s="107"/>
      <c r="NWS56" s="107"/>
      <c r="NWT56" s="107"/>
      <c r="NWU56" s="107"/>
      <c r="NWV56" s="107"/>
      <c r="NWW56" s="107"/>
      <c r="NWX56" s="107"/>
      <c r="NWY56" s="107"/>
      <c r="NWZ56" s="107"/>
      <c r="NXA56" s="107"/>
      <c r="NXB56" s="107"/>
      <c r="NXC56" s="107"/>
      <c r="NXD56" s="107"/>
      <c r="NXE56" s="107"/>
      <c r="NXF56" s="107"/>
      <c r="NXG56" s="107"/>
      <c r="NXH56" s="107"/>
      <c r="NXI56" s="107"/>
      <c r="NXJ56" s="107"/>
      <c r="NXK56" s="107"/>
      <c r="NXL56" s="107"/>
      <c r="NXM56" s="107"/>
      <c r="NXN56" s="107"/>
      <c r="NXO56" s="107"/>
      <c r="NXP56" s="107"/>
      <c r="NXQ56" s="107"/>
      <c r="NXR56" s="107"/>
      <c r="NXS56" s="107"/>
      <c r="NXT56" s="107"/>
      <c r="NXU56" s="107"/>
      <c r="NXV56" s="107"/>
      <c r="NXW56" s="107"/>
      <c r="NXX56" s="107"/>
      <c r="NXY56" s="107"/>
      <c r="NXZ56" s="107"/>
      <c r="NYA56" s="107"/>
      <c r="NYB56" s="107"/>
      <c r="NYC56" s="107"/>
      <c r="NYD56" s="107"/>
      <c r="NYE56" s="107"/>
      <c r="NYF56" s="107"/>
      <c r="NYG56" s="107"/>
      <c r="NYH56" s="107"/>
      <c r="NYI56" s="107"/>
      <c r="NYJ56" s="107"/>
      <c r="NYK56" s="107"/>
      <c r="NYL56" s="107"/>
      <c r="NYM56" s="107"/>
      <c r="NYN56" s="107"/>
      <c r="NYO56" s="107"/>
      <c r="NYP56" s="107"/>
      <c r="NYQ56" s="107"/>
      <c r="NYR56" s="107"/>
      <c r="NYS56" s="107"/>
      <c r="NYT56" s="107"/>
      <c r="NYU56" s="107"/>
      <c r="NYV56" s="107"/>
      <c r="NYW56" s="107"/>
      <c r="NYX56" s="107"/>
      <c r="NYY56" s="107"/>
      <c r="NYZ56" s="107"/>
      <c r="NZA56" s="107"/>
      <c r="NZB56" s="107"/>
      <c r="NZC56" s="107"/>
      <c r="NZD56" s="107"/>
      <c r="NZE56" s="107"/>
      <c r="NZF56" s="107"/>
      <c r="NZG56" s="107"/>
      <c r="NZH56" s="107"/>
      <c r="NZI56" s="107"/>
      <c r="NZJ56" s="107"/>
      <c r="NZK56" s="107"/>
      <c r="NZL56" s="107"/>
      <c r="NZM56" s="107"/>
      <c r="NZN56" s="107"/>
      <c r="NZO56" s="107"/>
      <c r="NZP56" s="107"/>
      <c r="NZQ56" s="107"/>
      <c r="NZR56" s="107"/>
      <c r="NZS56" s="107"/>
      <c r="NZT56" s="107"/>
      <c r="NZU56" s="107"/>
      <c r="NZV56" s="107"/>
      <c r="NZW56" s="107"/>
      <c r="NZX56" s="107"/>
      <c r="NZY56" s="107"/>
      <c r="NZZ56" s="107"/>
      <c r="OAA56" s="107"/>
      <c r="OAB56" s="107"/>
      <c r="OAC56" s="107"/>
      <c r="OAD56" s="107"/>
      <c r="OAE56" s="107"/>
      <c r="OAF56" s="107"/>
      <c r="OAG56" s="107"/>
      <c r="OAH56" s="107"/>
      <c r="OAI56" s="107"/>
      <c r="OAJ56" s="107"/>
      <c r="OAK56" s="107"/>
      <c r="OAL56" s="107"/>
      <c r="OAM56" s="107"/>
      <c r="OAN56" s="107"/>
      <c r="OAO56" s="107"/>
      <c r="OAP56" s="107"/>
      <c r="OAQ56" s="107"/>
      <c r="OAR56" s="107"/>
      <c r="OAS56" s="107"/>
      <c r="OAT56" s="107"/>
      <c r="OAU56" s="107"/>
      <c r="OAV56" s="107"/>
      <c r="OAW56" s="107"/>
      <c r="OAX56" s="107"/>
      <c r="OAY56" s="107"/>
      <c r="OAZ56" s="107"/>
      <c r="OBA56" s="107"/>
      <c r="OBB56" s="107"/>
      <c r="OBC56" s="107"/>
      <c r="OBD56" s="107"/>
      <c r="OBE56" s="107"/>
      <c r="OBF56" s="107"/>
      <c r="OBG56" s="107"/>
      <c r="OBH56" s="107"/>
      <c r="OBI56" s="107"/>
      <c r="OBJ56" s="107"/>
      <c r="OBK56" s="107"/>
      <c r="OBL56" s="107"/>
      <c r="OBM56" s="107"/>
      <c r="OBN56" s="107"/>
      <c r="OBO56" s="107"/>
      <c r="OBP56" s="107"/>
      <c r="OBQ56" s="107"/>
      <c r="OBR56" s="107"/>
      <c r="OBS56" s="107"/>
      <c r="OBT56" s="107"/>
      <c r="OBU56" s="107"/>
      <c r="OBV56" s="107"/>
      <c r="OBW56" s="107"/>
      <c r="OBX56" s="107"/>
      <c r="OBY56" s="107"/>
      <c r="OBZ56" s="107"/>
      <c r="OCA56" s="107"/>
      <c r="OCB56" s="107"/>
      <c r="OCC56" s="107"/>
      <c r="OCD56" s="107"/>
      <c r="OCE56" s="107"/>
      <c r="OCF56" s="107"/>
      <c r="OCG56" s="107"/>
      <c r="OCH56" s="107"/>
      <c r="OCI56" s="107"/>
      <c r="OCJ56" s="107"/>
      <c r="OCK56" s="107"/>
      <c r="OCL56" s="107"/>
      <c r="OCM56" s="107"/>
      <c r="OCN56" s="107"/>
      <c r="OCO56" s="107"/>
      <c r="OCP56" s="107"/>
      <c r="OCQ56" s="107"/>
      <c r="OCR56" s="107"/>
      <c r="OCS56" s="107"/>
      <c r="OCT56" s="107"/>
      <c r="OCU56" s="107"/>
      <c r="OCV56" s="107"/>
      <c r="OCW56" s="107"/>
      <c r="OCX56" s="107"/>
      <c r="OCY56" s="107"/>
      <c r="OCZ56" s="107"/>
      <c r="ODA56" s="107"/>
      <c r="ODB56" s="107"/>
      <c r="ODC56" s="107"/>
      <c r="ODD56" s="107"/>
      <c r="ODE56" s="107"/>
      <c r="ODF56" s="107"/>
      <c r="ODG56" s="107"/>
      <c r="ODH56" s="107"/>
      <c r="ODI56" s="107"/>
      <c r="ODJ56" s="107"/>
      <c r="ODK56" s="107"/>
      <c r="ODL56" s="107"/>
      <c r="ODM56" s="107"/>
      <c r="ODN56" s="107"/>
      <c r="ODO56" s="107"/>
      <c r="ODP56" s="107"/>
      <c r="ODQ56" s="107"/>
      <c r="ODR56" s="107"/>
      <c r="ODS56" s="107"/>
      <c r="ODT56" s="107"/>
      <c r="ODU56" s="107"/>
      <c r="ODV56" s="107"/>
      <c r="ODW56" s="107"/>
      <c r="ODX56" s="107"/>
      <c r="ODY56" s="107"/>
      <c r="ODZ56" s="107"/>
      <c r="OEA56" s="107"/>
      <c r="OEB56" s="107"/>
      <c r="OEC56" s="107"/>
      <c r="OED56" s="107"/>
      <c r="OEE56" s="107"/>
      <c r="OEF56" s="107"/>
      <c r="OEG56" s="107"/>
      <c r="OEH56" s="107"/>
      <c r="OEI56" s="107"/>
      <c r="OEJ56" s="107"/>
      <c r="OEK56" s="107"/>
      <c r="OEL56" s="107"/>
      <c r="OEM56" s="107"/>
      <c r="OEN56" s="107"/>
      <c r="OEO56" s="107"/>
      <c r="OEP56" s="107"/>
      <c r="OEQ56" s="107"/>
      <c r="OER56" s="107"/>
      <c r="OES56" s="107"/>
      <c r="OET56" s="107"/>
      <c r="OEU56" s="107"/>
      <c r="OEV56" s="107"/>
      <c r="OEW56" s="107"/>
      <c r="OEX56" s="107"/>
      <c r="OEY56" s="107"/>
      <c r="OEZ56" s="107"/>
      <c r="OFA56" s="107"/>
      <c r="OFB56" s="107"/>
      <c r="OFC56" s="107"/>
      <c r="OFD56" s="107"/>
      <c r="OFE56" s="107"/>
      <c r="OFF56" s="107"/>
      <c r="OFG56" s="107"/>
      <c r="OFH56" s="107"/>
      <c r="OFI56" s="107"/>
      <c r="OFJ56" s="107"/>
      <c r="OFK56" s="107"/>
      <c r="OFL56" s="107"/>
      <c r="OFM56" s="107"/>
      <c r="OFN56" s="107"/>
      <c r="OFO56" s="107"/>
      <c r="OFP56" s="107"/>
      <c r="OFQ56" s="107"/>
      <c r="OFR56" s="107"/>
      <c r="OFS56" s="107"/>
      <c r="OFT56" s="107"/>
      <c r="OFU56" s="107"/>
      <c r="OFV56" s="107"/>
      <c r="OFW56" s="107"/>
      <c r="OFX56" s="107"/>
      <c r="OFY56" s="107"/>
      <c r="OFZ56" s="107"/>
      <c r="OGA56" s="107"/>
      <c r="OGB56" s="107"/>
      <c r="OGC56" s="107"/>
      <c r="OGD56" s="107"/>
      <c r="OGE56" s="107"/>
      <c r="OGF56" s="107"/>
      <c r="OGG56" s="107"/>
      <c r="OGH56" s="107"/>
      <c r="OGI56" s="107"/>
      <c r="OGJ56" s="107"/>
      <c r="OGK56" s="107"/>
      <c r="OGL56" s="107"/>
      <c r="OGM56" s="107"/>
      <c r="OGN56" s="107"/>
      <c r="OGO56" s="107"/>
      <c r="OGP56" s="107"/>
      <c r="OGQ56" s="107"/>
      <c r="OGR56" s="107"/>
      <c r="OGS56" s="107"/>
      <c r="OGT56" s="107"/>
      <c r="OGU56" s="107"/>
      <c r="OGV56" s="107"/>
      <c r="OGW56" s="107"/>
      <c r="OGX56" s="107"/>
      <c r="OGY56" s="107"/>
      <c r="OGZ56" s="107"/>
      <c r="OHA56" s="107"/>
      <c r="OHB56" s="107"/>
      <c r="OHC56" s="107"/>
      <c r="OHD56" s="107"/>
      <c r="OHE56" s="107"/>
      <c r="OHF56" s="107"/>
      <c r="OHG56" s="107"/>
      <c r="OHH56" s="107"/>
      <c r="OHI56" s="107"/>
      <c r="OHJ56" s="107"/>
      <c r="OHK56" s="107"/>
      <c r="OHL56" s="107"/>
      <c r="OHM56" s="107"/>
      <c r="OHN56" s="107"/>
      <c r="OHO56" s="107"/>
      <c r="OHP56" s="107"/>
      <c r="OHQ56" s="107"/>
      <c r="OHR56" s="107"/>
      <c r="OHS56" s="107"/>
      <c r="OHT56" s="107"/>
      <c r="OHU56" s="107"/>
      <c r="OHV56" s="107"/>
      <c r="OHW56" s="107"/>
      <c r="OHX56" s="107"/>
      <c r="OHY56" s="107"/>
      <c r="OHZ56" s="107"/>
      <c r="OIA56" s="107"/>
      <c r="OIB56" s="107"/>
      <c r="OIC56" s="107"/>
      <c r="OID56" s="107"/>
      <c r="OIE56" s="107"/>
      <c r="OIF56" s="107"/>
      <c r="OIG56" s="107"/>
      <c r="OIH56" s="107"/>
      <c r="OII56" s="107"/>
      <c r="OIJ56" s="107"/>
      <c r="OIK56" s="107"/>
      <c r="OIL56" s="107"/>
      <c r="OIM56" s="107"/>
      <c r="OIN56" s="107"/>
      <c r="OIO56" s="107"/>
      <c r="OIP56" s="107"/>
      <c r="OIQ56" s="107"/>
      <c r="OIR56" s="107"/>
      <c r="OIS56" s="107"/>
      <c r="OIT56" s="107"/>
      <c r="OIU56" s="107"/>
      <c r="OIV56" s="107"/>
      <c r="OIW56" s="107"/>
      <c r="OIX56" s="107"/>
      <c r="OIY56" s="107"/>
      <c r="OIZ56" s="107"/>
      <c r="OJA56" s="107"/>
      <c r="OJB56" s="107"/>
      <c r="OJC56" s="107"/>
      <c r="OJD56" s="107"/>
      <c r="OJE56" s="107"/>
      <c r="OJF56" s="107"/>
      <c r="OJG56" s="107"/>
      <c r="OJH56" s="107"/>
      <c r="OJI56" s="107"/>
      <c r="OJJ56" s="107"/>
      <c r="OJK56" s="107"/>
      <c r="OJL56" s="107"/>
      <c r="OJM56" s="107"/>
      <c r="OJN56" s="107"/>
      <c r="OJO56" s="107"/>
      <c r="OJP56" s="107"/>
      <c r="OJQ56" s="107"/>
      <c r="OJR56" s="107"/>
      <c r="OJS56" s="107"/>
      <c r="OJT56" s="107"/>
      <c r="OJU56" s="107"/>
      <c r="OJV56" s="107"/>
      <c r="OJW56" s="107"/>
      <c r="OJX56" s="107"/>
      <c r="OJY56" s="107"/>
      <c r="OJZ56" s="107"/>
      <c r="OKA56" s="107"/>
      <c r="OKB56" s="107"/>
      <c r="OKC56" s="107"/>
      <c r="OKD56" s="107"/>
      <c r="OKE56" s="107"/>
      <c r="OKF56" s="107"/>
      <c r="OKG56" s="107"/>
      <c r="OKH56" s="107"/>
      <c r="OKI56" s="107"/>
      <c r="OKJ56" s="107"/>
      <c r="OKK56" s="107"/>
      <c r="OKL56" s="107"/>
      <c r="OKM56" s="107"/>
      <c r="OKN56" s="107"/>
      <c r="OKO56" s="107"/>
      <c r="OKP56" s="107"/>
      <c r="OKQ56" s="107"/>
      <c r="OKR56" s="107"/>
      <c r="OKS56" s="107"/>
      <c r="OKT56" s="107"/>
      <c r="OKU56" s="107"/>
      <c r="OKV56" s="107"/>
      <c r="OKW56" s="107"/>
      <c r="OKX56" s="107"/>
      <c r="OKY56" s="107"/>
      <c r="OKZ56" s="107"/>
      <c r="OLA56" s="107"/>
      <c r="OLB56" s="107"/>
      <c r="OLC56" s="107"/>
      <c r="OLD56" s="107"/>
      <c r="OLE56" s="107"/>
      <c r="OLF56" s="107"/>
      <c r="OLG56" s="107"/>
      <c r="OLH56" s="107"/>
      <c r="OLI56" s="107"/>
      <c r="OLJ56" s="107"/>
      <c r="OLK56" s="107"/>
      <c r="OLL56" s="107"/>
      <c r="OLM56" s="107"/>
      <c r="OLN56" s="107"/>
      <c r="OLO56" s="107"/>
      <c r="OLP56" s="107"/>
      <c r="OLQ56" s="107"/>
      <c r="OLR56" s="107"/>
      <c r="OLS56" s="107"/>
      <c r="OLT56" s="107"/>
      <c r="OLU56" s="107"/>
      <c r="OLV56" s="107"/>
      <c r="OLW56" s="107"/>
      <c r="OLX56" s="107"/>
      <c r="OLY56" s="107"/>
      <c r="OLZ56" s="107"/>
      <c r="OMA56" s="107"/>
      <c r="OMB56" s="107"/>
      <c r="OMC56" s="107"/>
      <c r="OMD56" s="107"/>
      <c r="OME56" s="107"/>
      <c r="OMF56" s="107"/>
      <c r="OMG56" s="107"/>
      <c r="OMH56" s="107"/>
      <c r="OMI56" s="107"/>
      <c r="OMJ56" s="107"/>
      <c r="OMK56" s="107"/>
      <c r="OML56" s="107"/>
      <c r="OMM56" s="107"/>
      <c r="OMN56" s="107"/>
      <c r="OMO56" s="107"/>
      <c r="OMP56" s="107"/>
      <c r="OMQ56" s="107"/>
      <c r="OMR56" s="107"/>
      <c r="OMS56" s="107"/>
      <c r="OMT56" s="107"/>
      <c r="OMU56" s="107"/>
      <c r="OMV56" s="107"/>
      <c r="OMW56" s="107"/>
      <c r="OMX56" s="107"/>
      <c r="OMY56" s="107"/>
      <c r="OMZ56" s="107"/>
      <c r="ONA56" s="107"/>
      <c r="ONB56" s="107"/>
      <c r="ONC56" s="107"/>
      <c r="OND56" s="107"/>
      <c r="ONE56" s="107"/>
      <c r="ONF56" s="107"/>
      <c r="ONG56" s="107"/>
      <c r="ONH56" s="107"/>
      <c r="ONI56" s="107"/>
      <c r="ONJ56" s="107"/>
      <c r="ONK56" s="107"/>
      <c r="ONL56" s="107"/>
      <c r="ONM56" s="107"/>
      <c r="ONN56" s="107"/>
      <c r="ONO56" s="107"/>
      <c r="ONP56" s="107"/>
      <c r="ONQ56" s="107"/>
      <c r="ONR56" s="107"/>
      <c r="ONS56" s="107"/>
      <c r="ONT56" s="107"/>
      <c r="ONU56" s="107"/>
      <c r="ONV56" s="107"/>
      <c r="ONW56" s="107"/>
      <c r="ONX56" s="107"/>
      <c r="ONY56" s="107"/>
      <c r="ONZ56" s="107"/>
      <c r="OOA56" s="107"/>
      <c r="OOB56" s="107"/>
      <c r="OOC56" s="107"/>
      <c r="OOD56" s="107"/>
      <c r="OOE56" s="107"/>
      <c r="OOF56" s="107"/>
      <c r="OOG56" s="107"/>
      <c r="OOH56" s="107"/>
      <c r="OOI56" s="107"/>
      <c r="OOJ56" s="107"/>
      <c r="OOK56" s="107"/>
      <c r="OOL56" s="107"/>
      <c r="OOM56" s="107"/>
      <c r="OON56" s="107"/>
      <c r="OOO56" s="107"/>
      <c r="OOP56" s="107"/>
      <c r="OOQ56" s="107"/>
      <c r="OOR56" s="107"/>
      <c r="OOS56" s="107"/>
      <c r="OOT56" s="107"/>
      <c r="OOU56" s="107"/>
      <c r="OOV56" s="107"/>
      <c r="OOW56" s="107"/>
      <c r="OOX56" s="107"/>
      <c r="OOY56" s="107"/>
      <c r="OOZ56" s="107"/>
      <c r="OPA56" s="107"/>
      <c r="OPB56" s="107"/>
      <c r="OPC56" s="107"/>
      <c r="OPD56" s="107"/>
      <c r="OPE56" s="107"/>
      <c r="OPF56" s="107"/>
      <c r="OPG56" s="107"/>
      <c r="OPH56" s="107"/>
      <c r="OPI56" s="107"/>
      <c r="OPJ56" s="107"/>
      <c r="OPK56" s="107"/>
      <c r="OPL56" s="107"/>
      <c r="OPM56" s="107"/>
      <c r="OPN56" s="107"/>
      <c r="OPO56" s="107"/>
      <c r="OPP56" s="107"/>
      <c r="OPQ56" s="107"/>
      <c r="OPR56" s="107"/>
      <c r="OPS56" s="107"/>
      <c r="OPT56" s="107"/>
      <c r="OPU56" s="107"/>
      <c r="OPV56" s="107"/>
      <c r="OPW56" s="107"/>
      <c r="OPX56" s="107"/>
      <c r="OPY56" s="107"/>
      <c r="OPZ56" s="107"/>
      <c r="OQA56" s="107"/>
      <c r="OQB56" s="107"/>
      <c r="OQC56" s="107"/>
      <c r="OQD56" s="107"/>
      <c r="OQE56" s="107"/>
      <c r="OQF56" s="107"/>
      <c r="OQG56" s="107"/>
      <c r="OQH56" s="107"/>
      <c r="OQI56" s="107"/>
      <c r="OQJ56" s="107"/>
      <c r="OQK56" s="107"/>
      <c r="OQL56" s="107"/>
      <c r="OQM56" s="107"/>
      <c r="OQN56" s="107"/>
      <c r="OQO56" s="107"/>
      <c r="OQP56" s="107"/>
      <c r="OQQ56" s="107"/>
      <c r="OQR56" s="107"/>
      <c r="OQS56" s="107"/>
      <c r="OQT56" s="107"/>
      <c r="OQU56" s="107"/>
      <c r="OQV56" s="107"/>
      <c r="OQW56" s="107"/>
      <c r="OQX56" s="107"/>
      <c r="OQY56" s="107"/>
      <c r="OQZ56" s="107"/>
      <c r="ORA56" s="107"/>
      <c r="ORB56" s="107"/>
      <c r="ORC56" s="107"/>
      <c r="ORD56" s="107"/>
      <c r="ORE56" s="107"/>
      <c r="ORF56" s="107"/>
      <c r="ORG56" s="107"/>
      <c r="ORH56" s="107"/>
      <c r="ORI56" s="107"/>
      <c r="ORJ56" s="107"/>
      <c r="ORK56" s="107"/>
      <c r="ORL56" s="107"/>
      <c r="ORM56" s="107"/>
      <c r="ORN56" s="107"/>
      <c r="ORO56" s="107"/>
      <c r="ORP56" s="107"/>
      <c r="ORQ56" s="107"/>
      <c r="ORR56" s="107"/>
      <c r="ORS56" s="107"/>
      <c r="ORT56" s="107"/>
      <c r="ORU56" s="107"/>
      <c r="ORV56" s="107"/>
      <c r="ORW56" s="107"/>
      <c r="ORX56" s="107"/>
      <c r="ORY56" s="107"/>
      <c r="ORZ56" s="107"/>
      <c r="OSA56" s="107"/>
      <c r="OSB56" s="107"/>
      <c r="OSC56" s="107"/>
      <c r="OSD56" s="107"/>
      <c r="OSE56" s="107"/>
      <c r="OSF56" s="107"/>
      <c r="OSG56" s="107"/>
      <c r="OSH56" s="107"/>
      <c r="OSI56" s="107"/>
      <c r="OSJ56" s="107"/>
      <c r="OSK56" s="107"/>
      <c r="OSL56" s="107"/>
      <c r="OSM56" s="107"/>
      <c r="OSN56" s="107"/>
      <c r="OSO56" s="107"/>
      <c r="OSP56" s="107"/>
      <c r="OSQ56" s="107"/>
      <c r="OSR56" s="107"/>
      <c r="OSS56" s="107"/>
      <c r="OST56" s="107"/>
      <c r="OSU56" s="107"/>
      <c r="OSV56" s="107"/>
      <c r="OSW56" s="107"/>
      <c r="OSX56" s="107"/>
      <c r="OSY56" s="107"/>
      <c r="OSZ56" s="107"/>
      <c r="OTA56" s="107"/>
      <c r="OTB56" s="107"/>
      <c r="OTC56" s="107"/>
      <c r="OTD56" s="107"/>
      <c r="OTE56" s="107"/>
      <c r="OTF56" s="107"/>
      <c r="OTG56" s="107"/>
      <c r="OTH56" s="107"/>
      <c r="OTI56" s="107"/>
      <c r="OTJ56" s="107"/>
      <c r="OTK56" s="107"/>
      <c r="OTL56" s="107"/>
      <c r="OTM56" s="107"/>
      <c r="OTN56" s="107"/>
      <c r="OTO56" s="107"/>
      <c r="OTP56" s="107"/>
      <c r="OTQ56" s="107"/>
      <c r="OTR56" s="107"/>
      <c r="OTS56" s="107"/>
      <c r="OTT56" s="107"/>
      <c r="OTU56" s="107"/>
      <c r="OTV56" s="107"/>
      <c r="OTW56" s="107"/>
      <c r="OTX56" s="107"/>
      <c r="OTY56" s="107"/>
      <c r="OTZ56" s="107"/>
      <c r="OUA56" s="107"/>
      <c r="OUB56" s="107"/>
      <c r="OUC56" s="107"/>
      <c r="OUD56" s="107"/>
      <c r="OUE56" s="107"/>
      <c r="OUF56" s="107"/>
      <c r="OUG56" s="107"/>
      <c r="OUH56" s="107"/>
      <c r="OUI56" s="107"/>
      <c r="OUJ56" s="107"/>
      <c r="OUK56" s="107"/>
      <c r="OUL56" s="107"/>
      <c r="OUM56" s="107"/>
      <c r="OUN56" s="107"/>
      <c r="OUO56" s="107"/>
      <c r="OUP56" s="107"/>
      <c r="OUQ56" s="107"/>
      <c r="OUR56" s="107"/>
      <c r="OUS56" s="107"/>
      <c r="OUT56" s="107"/>
      <c r="OUU56" s="107"/>
      <c r="OUV56" s="107"/>
      <c r="OUW56" s="107"/>
      <c r="OUX56" s="107"/>
      <c r="OUY56" s="107"/>
      <c r="OUZ56" s="107"/>
      <c r="OVA56" s="107"/>
      <c r="OVB56" s="107"/>
      <c r="OVC56" s="107"/>
      <c r="OVD56" s="107"/>
      <c r="OVE56" s="107"/>
      <c r="OVF56" s="107"/>
      <c r="OVG56" s="107"/>
      <c r="OVH56" s="107"/>
      <c r="OVI56" s="107"/>
      <c r="OVJ56" s="107"/>
      <c r="OVK56" s="107"/>
      <c r="OVL56" s="107"/>
      <c r="OVM56" s="107"/>
      <c r="OVN56" s="107"/>
      <c r="OVO56" s="107"/>
      <c r="OVP56" s="107"/>
      <c r="OVQ56" s="107"/>
      <c r="OVR56" s="107"/>
      <c r="OVS56" s="107"/>
      <c r="OVT56" s="107"/>
      <c r="OVU56" s="107"/>
      <c r="OVV56" s="107"/>
      <c r="OVW56" s="107"/>
      <c r="OVX56" s="107"/>
      <c r="OVY56" s="107"/>
      <c r="OVZ56" s="107"/>
      <c r="OWA56" s="107"/>
      <c r="OWB56" s="107"/>
      <c r="OWC56" s="107"/>
      <c r="OWD56" s="107"/>
      <c r="OWE56" s="107"/>
      <c r="OWF56" s="107"/>
      <c r="OWG56" s="107"/>
      <c r="OWH56" s="107"/>
      <c r="OWI56" s="107"/>
      <c r="OWJ56" s="107"/>
      <c r="OWK56" s="107"/>
      <c r="OWL56" s="107"/>
      <c r="OWM56" s="107"/>
      <c r="OWN56" s="107"/>
      <c r="OWO56" s="107"/>
      <c r="OWP56" s="107"/>
      <c r="OWQ56" s="107"/>
      <c r="OWR56" s="107"/>
      <c r="OWS56" s="107"/>
      <c r="OWT56" s="107"/>
      <c r="OWU56" s="107"/>
      <c r="OWV56" s="107"/>
      <c r="OWW56" s="107"/>
      <c r="OWX56" s="107"/>
      <c r="OWY56" s="107"/>
      <c r="OWZ56" s="107"/>
      <c r="OXA56" s="107"/>
      <c r="OXB56" s="107"/>
      <c r="OXC56" s="107"/>
      <c r="OXD56" s="107"/>
      <c r="OXE56" s="107"/>
      <c r="OXF56" s="107"/>
      <c r="OXG56" s="107"/>
      <c r="OXH56" s="107"/>
      <c r="OXI56" s="107"/>
      <c r="OXJ56" s="107"/>
      <c r="OXK56" s="107"/>
      <c r="OXL56" s="107"/>
      <c r="OXM56" s="107"/>
      <c r="OXN56" s="107"/>
      <c r="OXO56" s="107"/>
      <c r="OXP56" s="107"/>
      <c r="OXQ56" s="107"/>
      <c r="OXR56" s="107"/>
      <c r="OXS56" s="107"/>
      <c r="OXT56" s="107"/>
      <c r="OXU56" s="107"/>
      <c r="OXV56" s="107"/>
      <c r="OXW56" s="107"/>
      <c r="OXX56" s="107"/>
      <c r="OXY56" s="107"/>
      <c r="OXZ56" s="107"/>
      <c r="OYA56" s="107"/>
      <c r="OYB56" s="107"/>
      <c r="OYC56" s="107"/>
      <c r="OYD56" s="107"/>
      <c r="OYE56" s="107"/>
      <c r="OYF56" s="107"/>
      <c r="OYG56" s="107"/>
      <c r="OYH56" s="107"/>
      <c r="OYI56" s="107"/>
      <c r="OYJ56" s="107"/>
      <c r="OYK56" s="107"/>
      <c r="OYL56" s="107"/>
      <c r="OYM56" s="107"/>
      <c r="OYN56" s="107"/>
      <c r="OYO56" s="107"/>
      <c r="OYP56" s="107"/>
      <c r="OYQ56" s="107"/>
      <c r="OYR56" s="107"/>
      <c r="OYS56" s="107"/>
      <c r="OYT56" s="107"/>
      <c r="OYU56" s="107"/>
      <c r="OYV56" s="107"/>
      <c r="OYW56" s="107"/>
      <c r="OYX56" s="107"/>
      <c r="OYY56" s="107"/>
      <c r="OYZ56" s="107"/>
      <c r="OZA56" s="107"/>
      <c r="OZB56" s="107"/>
      <c r="OZC56" s="107"/>
      <c r="OZD56" s="107"/>
      <c r="OZE56" s="107"/>
      <c r="OZF56" s="107"/>
      <c r="OZG56" s="107"/>
      <c r="OZH56" s="107"/>
      <c r="OZI56" s="107"/>
      <c r="OZJ56" s="107"/>
      <c r="OZK56" s="107"/>
      <c r="OZL56" s="107"/>
      <c r="OZM56" s="107"/>
      <c r="OZN56" s="107"/>
      <c r="OZO56" s="107"/>
      <c r="OZP56" s="107"/>
      <c r="OZQ56" s="107"/>
      <c r="OZR56" s="107"/>
      <c r="OZS56" s="107"/>
      <c r="OZT56" s="107"/>
      <c r="OZU56" s="107"/>
      <c r="OZV56" s="107"/>
      <c r="OZW56" s="107"/>
      <c r="OZX56" s="107"/>
      <c r="OZY56" s="107"/>
      <c r="OZZ56" s="107"/>
      <c r="PAA56" s="107"/>
      <c r="PAB56" s="107"/>
      <c r="PAC56" s="107"/>
      <c r="PAD56" s="107"/>
      <c r="PAE56" s="107"/>
      <c r="PAF56" s="107"/>
      <c r="PAG56" s="107"/>
      <c r="PAH56" s="107"/>
      <c r="PAI56" s="107"/>
      <c r="PAJ56" s="107"/>
      <c r="PAK56" s="107"/>
      <c r="PAL56" s="107"/>
      <c r="PAM56" s="107"/>
      <c r="PAN56" s="107"/>
      <c r="PAO56" s="107"/>
      <c r="PAP56" s="107"/>
      <c r="PAQ56" s="107"/>
      <c r="PAR56" s="107"/>
      <c r="PAS56" s="107"/>
      <c r="PAT56" s="107"/>
      <c r="PAU56" s="107"/>
      <c r="PAV56" s="107"/>
      <c r="PAW56" s="107"/>
      <c r="PAX56" s="107"/>
      <c r="PAY56" s="107"/>
      <c r="PAZ56" s="107"/>
      <c r="PBA56" s="107"/>
      <c r="PBB56" s="107"/>
      <c r="PBC56" s="107"/>
      <c r="PBD56" s="107"/>
      <c r="PBE56" s="107"/>
      <c r="PBF56" s="107"/>
      <c r="PBG56" s="107"/>
      <c r="PBH56" s="107"/>
      <c r="PBI56" s="107"/>
      <c r="PBJ56" s="107"/>
      <c r="PBK56" s="107"/>
      <c r="PBL56" s="107"/>
      <c r="PBM56" s="107"/>
      <c r="PBN56" s="107"/>
      <c r="PBO56" s="107"/>
      <c r="PBP56" s="107"/>
      <c r="PBQ56" s="107"/>
      <c r="PBR56" s="107"/>
      <c r="PBS56" s="107"/>
      <c r="PBT56" s="107"/>
      <c r="PBU56" s="107"/>
      <c r="PBV56" s="107"/>
      <c r="PBW56" s="107"/>
      <c r="PBX56" s="107"/>
      <c r="PBY56" s="107"/>
      <c r="PBZ56" s="107"/>
      <c r="PCA56" s="107"/>
      <c r="PCB56" s="107"/>
      <c r="PCC56" s="107"/>
      <c r="PCD56" s="107"/>
      <c r="PCE56" s="107"/>
      <c r="PCF56" s="107"/>
      <c r="PCG56" s="107"/>
      <c r="PCH56" s="107"/>
      <c r="PCI56" s="107"/>
      <c r="PCJ56" s="107"/>
      <c r="PCK56" s="107"/>
      <c r="PCL56" s="107"/>
      <c r="PCM56" s="107"/>
      <c r="PCN56" s="107"/>
      <c r="PCO56" s="107"/>
      <c r="PCP56" s="107"/>
      <c r="PCQ56" s="107"/>
      <c r="PCR56" s="107"/>
      <c r="PCS56" s="107"/>
      <c r="PCT56" s="107"/>
      <c r="PCU56" s="107"/>
      <c r="PCV56" s="107"/>
      <c r="PCW56" s="107"/>
      <c r="PCX56" s="107"/>
      <c r="PCY56" s="107"/>
      <c r="PCZ56" s="107"/>
      <c r="PDA56" s="107"/>
      <c r="PDB56" s="107"/>
      <c r="PDC56" s="107"/>
      <c r="PDD56" s="107"/>
      <c r="PDE56" s="107"/>
      <c r="PDF56" s="107"/>
      <c r="PDG56" s="107"/>
      <c r="PDH56" s="107"/>
      <c r="PDI56" s="107"/>
      <c r="PDJ56" s="107"/>
      <c r="PDK56" s="107"/>
      <c r="PDL56" s="107"/>
      <c r="PDM56" s="107"/>
      <c r="PDN56" s="107"/>
      <c r="PDO56" s="107"/>
      <c r="PDP56" s="107"/>
      <c r="PDQ56" s="107"/>
      <c r="PDR56" s="107"/>
      <c r="PDS56" s="107"/>
      <c r="PDT56" s="107"/>
      <c r="PDU56" s="107"/>
      <c r="PDV56" s="107"/>
      <c r="PDW56" s="107"/>
      <c r="PDX56" s="107"/>
      <c r="PDY56" s="107"/>
      <c r="PDZ56" s="107"/>
      <c r="PEA56" s="107"/>
      <c r="PEB56" s="107"/>
      <c r="PEC56" s="107"/>
      <c r="PED56" s="107"/>
      <c r="PEE56" s="107"/>
      <c r="PEF56" s="107"/>
      <c r="PEG56" s="107"/>
      <c r="PEH56" s="107"/>
      <c r="PEI56" s="107"/>
      <c r="PEJ56" s="107"/>
      <c r="PEK56" s="107"/>
      <c r="PEL56" s="107"/>
      <c r="PEM56" s="107"/>
      <c r="PEN56" s="107"/>
      <c r="PEO56" s="107"/>
      <c r="PEP56" s="107"/>
      <c r="PEQ56" s="107"/>
      <c r="PER56" s="107"/>
      <c r="PES56" s="107"/>
      <c r="PET56" s="107"/>
      <c r="PEU56" s="107"/>
      <c r="PEV56" s="107"/>
      <c r="PEW56" s="107"/>
      <c r="PEX56" s="107"/>
      <c r="PEY56" s="107"/>
      <c r="PEZ56" s="107"/>
      <c r="PFA56" s="107"/>
      <c r="PFB56" s="107"/>
      <c r="PFC56" s="107"/>
      <c r="PFD56" s="107"/>
      <c r="PFE56" s="107"/>
      <c r="PFF56" s="107"/>
      <c r="PFG56" s="107"/>
      <c r="PFH56" s="107"/>
      <c r="PFI56" s="107"/>
      <c r="PFJ56" s="107"/>
      <c r="PFK56" s="107"/>
      <c r="PFL56" s="107"/>
      <c r="PFM56" s="107"/>
      <c r="PFN56" s="107"/>
      <c r="PFO56" s="107"/>
      <c r="PFP56" s="107"/>
      <c r="PFQ56" s="107"/>
      <c r="PFR56" s="107"/>
      <c r="PFS56" s="107"/>
      <c r="PFT56" s="107"/>
      <c r="PFU56" s="107"/>
      <c r="PFV56" s="107"/>
      <c r="PFW56" s="107"/>
      <c r="PFX56" s="107"/>
      <c r="PFY56" s="107"/>
      <c r="PFZ56" s="107"/>
      <c r="PGA56" s="107"/>
      <c r="PGB56" s="107"/>
      <c r="PGC56" s="107"/>
      <c r="PGD56" s="107"/>
      <c r="PGE56" s="107"/>
      <c r="PGF56" s="107"/>
      <c r="PGG56" s="107"/>
      <c r="PGH56" s="107"/>
      <c r="PGI56" s="107"/>
      <c r="PGJ56" s="107"/>
      <c r="PGK56" s="107"/>
      <c r="PGL56" s="107"/>
      <c r="PGM56" s="107"/>
      <c r="PGN56" s="107"/>
      <c r="PGO56" s="107"/>
      <c r="PGP56" s="107"/>
      <c r="PGQ56" s="107"/>
      <c r="PGR56" s="107"/>
      <c r="PGS56" s="107"/>
      <c r="PGT56" s="107"/>
      <c r="PGU56" s="107"/>
      <c r="PGV56" s="107"/>
      <c r="PGW56" s="107"/>
      <c r="PGX56" s="107"/>
      <c r="PGY56" s="107"/>
      <c r="PGZ56" s="107"/>
      <c r="PHA56" s="107"/>
      <c r="PHB56" s="107"/>
      <c r="PHC56" s="107"/>
      <c r="PHD56" s="107"/>
      <c r="PHE56" s="107"/>
      <c r="PHF56" s="107"/>
      <c r="PHG56" s="107"/>
      <c r="PHH56" s="107"/>
      <c r="PHI56" s="107"/>
      <c r="PHJ56" s="107"/>
      <c r="PHK56" s="107"/>
      <c r="PHL56" s="107"/>
      <c r="PHM56" s="107"/>
      <c r="PHN56" s="107"/>
      <c r="PHO56" s="107"/>
      <c r="PHP56" s="107"/>
      <c r="PHQ56" s="107"/>
      <c r="PHR56" s="107"/>
      <c r="PHS56" s="107"/>
      <c r="PHT56" s="107"/>
      <c r="PHU56" s="107"/>
      <c r="PHV56" s="107"/>
      <c r="PHW56" s="107"/>
      <c r="PHX56" s="107"/>
      <c r="PHY56" s="107"/>
      <c r="PHZ56" s="107"/>
      <c r="PIA56" s="107"/>
      <c r="PIB56" s="107"/>
      <c r="PIC56" s="107"/>
      <c r="PID56" s="107"/>
      <c r="PIE56" s="107"/>
      <c r="PIF56" s="107"/>
      <c r="PIG56" s="107"/>
      <c r="PIH56" s="107"/>
      <c r="PII56" s="107"/>
      <c r="PIJ56" s="107"/>
      <c r="PIK56" s="107"/>
      <c r="PIL56" s="107"/>
      <c r="PIM56" s="107"/>
      <c r="PIN56" s="107"/>
      <c r="PIO56" s="107"/>
      <c r="PIP56" s="107"/>
      <c r="PIQ56" s="107"/>
      <c r="PIR56" s="107"/>
      <c r="PIS56" s="107"/>
      <c r="PIT56" s="107"/>
      <c r="PIU56" s="107"/>
      <c r="PIV56" s="107"/>
      <c r="PIW56" s="107"/>
      <c r="PIX56" s="107"/>
      <c r="PIY56" s="107"/>
      <c r="PIZ56" s="107"/>
      <c r="PJA56" s="107"/>
      <c r="PJB56" s="107"/>
      <c r="PJC56" s="107"/>
      <c r="PJD56" s="107"/>
      <c r="PJE56" s="107"/>
      <c r="PJF56" s="107"/>
      <c r="PJG56" s="107"/>
      <c r="PJH56" s="107"/>
      <c r="PJI56" s="107"/>
      <c r="PJJ56" s="107"/>
      <c r="PJK56" s="107"/>
      <c r="PJL56" s="107"/>
      <c r="PJM56" s="107"/>
      <c r="PJN56" s="107"/>
      <c r="PJO56" s="107"/>
      <c r="PJP56" s="107"/>
      <c r="PJQ56" s="107"/>
      <c r="PJR56" s="107"/>
      <c r="PJS56" s="107"/>
      <c r="PJT56" s="107"/>
      <c r="PJU56" s="107"/>
      <c r="PJV56" s="107"/>
      <c r="PJW56" s="107"/>
      <c r="PJX56" s="107"/>
      <c r="PJY56" s="107"/>
      <c r="PJZ56" s="107"/>
      <c r="PKA56" s="107"/>
      <c r="PKB56" s="107"/>
      <c r="PKC56" s="107"/>
      <c r="PKD56" s="107"/>
      <c r="PKE56" s="107"/>
      <c r="PKF56" s="107"/>
      <c r="PKG56" s="107"/>
      <c r="PKH56" s="107"/>
      <c r="PKI56" s="107"/>
      <c r="PKJ56" s="107"/>
      <c r="PKK56" s="107"/>
      <c r="PKL56" s="107"/>
      <c r="PKM56" s="107"/>
      <c r="PKN56" s="107"/>
      <c r="PKO56" s="107"/>
      <c r="PKP56" s="107"/>
      <c r="PKQ56" s="107"/>
      <c r="PKR56" s="107"/>
      <c r="PKS56" s="107"/>
      <c r="PKT56" s="107"/>
      <c r="PKU56" s="107"/>
      <c r="PKV56" s="107"/>
      <c r="PKW56" s="107"/>
      <c r="PKX56" s="107"/>
      <c r="PKY56" s="107"/>
      <c r="PKZ56" s="107"/>
      <c r="PLA56" s="107"/>
      <c r="PLB56" s="107"/>
      <c r="PLC56" s="107"/>
      <c r="PLD56" s="107"/>
      <c r="PLE56" s="107"/>
      <c r="PLF56" s="107"/>
      <c r="PLG56" s="107"/>
      <c r="PLH56" s="107"/>
      <c r="PLI56" s="107"/>
      <c r="PLJ56" s="107"/>
      <c r="PLK56" s="107"/>
      <c r="PLL56" s="107"/>
      <c r="PLM56" s="107"/>
      <c r="PLN56" s="107"/>
      <c r="PLO56" s="107"/>
      <c r="PLP56" s="107"/>
      <c r="PLQ56" s="107"/>
      <c r="PLR56" s="107"/>
      <c r="PLS56" s="107"/>
      <c r="PLT56" s="107"/>
      <c r="PLU56" s="107"/>
      <c r="PLV56" s="107"/>
      <c r="PLW56" s="107"/>
      <c r="PLX56" s="107"/>
      <c r="PLY56" s="107"/>
      <c r="PLZ56" s="107"/>
      <c r="PMA56" s="107"/>
      <c r="PMB56" s="107"/>
      <c r="PMC56" s="107"/>
      <c r="PMD56" s="107"/>
      <c r="PME56" s="107"/>
      <c r="PMF56" s="107"/>
      <c r="PMG56" s="107"/>
      <c r="PMH56" s="107"/>
      <c r="PMI56" s="107"/>
      <c r="PMJ56" s="107"/>
      <c r="PMK56" s="107"/>
      <c r="PML56" s="107"/>
      <c r="PMM56" s="107"/>
      <c r="PMN56" s="107"/>
      <c r="PMO56" s="107"/>
      <c r="PMP56" s="107"/>
      <c r="PMQ56" s="107"/>
      <c r="PMR56" s="107"/>
      <c r="PMS56" s="107"/>
      <c r="PMT56" s="107"/>
      <c r="PMU56" s="107"/>
      <c r="PMV56" s="107"/>
      <c r="PMW56" s="107"/>
      <c r="PMX56" s="107"/>
      <c r="PMY56" s="107"/>
      <c r="PMZ56" s="107"/>
      <c r="PNA56" s="107"/>
      <c r="PNB56" s="107"/>
      <c r="PNC56" s="107"/>
      <c r="PND56" s="107"/>
      <c r="PNE56" s="107"/>
      <c r="PNF56" s="107"/>
      <c r="PNG56" s="107"/>
      <c r="PNH56" s="107"/>
      <c r="PNI56" s="107"/>
      <c r="PNJ56" s="107"/>
      <c r="PNK56" s="107"/>
      <c r="PNL56" s="107"/>
      <c r="PNM56" s="107"/>
      <c r="PNN56" s="107"/>
      <c r="PNO56" s="107"/>
      <c r="PNP56" s="107"/>
      <c r="PNQ56" s="107"/>
      <c r="PNR56" s="107"/>
      <c r="PNS56" s="107"/>
      <c r="PNT56" s="107"/>
      <c r="PNU56" s="107"/>
      <c r="PNV56" s="107"/>
      <c r="PNW56" s="107"/>
      <c r="PNX56" s="107"/>
      <c r="PNY56" s="107"/>
      <c r="PNZ56" s="107"/>
      <c r="POA56" s="107"/>
      <c r="POB56" s="107"/>
      <c r="POC56" s="107"/>
      <c r="POD56" s="107"/>
      <c r="POE56" s="107"/>
      <c r="POF56" s="107"/>
      <c r="POG56" s="107"/>
      <c r="POH56" s="107"/>
      <c r="POI56" s="107"/>
      <c r="POJ56" s="107"/>
      <c r="POK56" s="107"/>
      <c r="POL56" s="107"/>
      <c r="POM56" s="107"/>
      <c r="PON56" s="107"/>
      <c r="POO56" s="107"/>
      <c r="POP56" s="107"/>
      <c r="POQ56" s="107"/>
      <c r="POR56" s="107"/>
      <c r="POS56" s="107"/>
      <c r="POT56" s="107"/>
      <c r="POU56" s="107"/>
      <c r="POV56" s="107"/>
      <c r="POW56" s="107"/>
      <c r="POX56" s="107"/>
      <c r="POY56" s="107"/>
      <c r="POZ56" s="107"/>
      <c r="PPA56" s="107"/>
      <c r="PPB56" s="107"/>
      <c r="PPC56" s="107"/>
      <c r="PPD56" s="107"/>
      <c r="PPE56" s="107"/>
      <c r="PPF56" s="107"/>
      <c r="PPG56" s="107"/>
      <c r="PPH56" s="107"/>
      <c r="PPI56" s="107"/>
      <c r="PPJ56" s="107"/>
      <c r="PPK56" s="107"/>
      <c r="PPL56" s="107"/>
      <c r="PPM56" s="107"/>
      <c r="PPN56" s="107"/>
      <c r="PPO56" s="107"/>
      <c r="PPP56" s="107"/>
      <c r="PPQ56" s="107"/>
      <c r="PPR56" s="107"/>
      <c r="PPS56" s="107"/>
      <c r="PPT56" s="107"/>
      <c r="PPU56" s="107"/>
      <c r="PPV56" s="107"/>
      <c r="PPW56" s="107"/>
      <c r="PPX56" s="107"/>
      <c r="PPY56" s="107"/>
      <c r="PPZ56" s="107"/>
      <c r="PQA56" s="107"/>
      <c r="PQB56" s="107"/>
      <c r="PQC56" s="107"/>
      <c r="PQD56" s="107"/>
      <c r="PQE56" s="107"/>
      <c r="PQF56" s="107"/>
      <c r="PQG56" s="107"/>
      <c r="PQH56" s="107"/>
      <c r="PQI56" s="107"/>
      <c r="PQJ56" s="107"/>
      <c r="PQK56" s="107"/>
      <c r="PQL56" s="107"/>
      <c r="PQM56" s="107"/>
      <c r="PQN56" s="107"/>
      <c r="PQO56" s="107"/>
      <c r="PQP56" s="107"/>
      <c r="PQQ56" s="107"/>
      <c r="PQR56" s="107"/>
      <c r="PQS56" s="107"/>
      <c r="PQT56" s="107"/>
      <c r="PQU56" s="107"/>
      <c r="PQV56" s="107"/>
      <c r="PQW56" s="107"/>
      <c r="PQX56" s="107"/>
      <c r="PQY56" s="107"/>
      <c r="PQZ56" s="107"/>
      <c r="PRA56" s="107"/>
      <c r="PRB56" s="107"/>
      <c r="PRC56" s="107"/>
      <c r="PRD56" s="107"/>
      <c r="PRE56" s="107"/>
      <c r="PRF56" s="107"/>
      <c r="PRG56" s="107"/>
      <c r="PRH56" s="107"/>
      <c r="PRI56" s="107"/>
      <c r="PRJ56" s="107"/>
      <c r="PRK56" s="107"/>
      <c r="PRL56" s="107"/>
      <c r="PRM56" s="107"/>
      <c r="PRN56" s="107"/>
      <c r="PRO56" s="107"/>
      <c r="PRP56" s="107"/>
      <c r="PRQ56" s="107"/>
      <c r="PRR56" s="107"/>
      <c r="PRS56" s="107"/>
      <c r="PRT56" s="107"/>
      <c r="PRU56" s="107"/>
      <c r="PRV56" s="107"/>
      <c r="PRW56" s="107"/>
      <c r="PRX56" s="107"/>
      <c r="PRY56" s="107"/>
      <c r="PRZ56" s="107"/>
      <c r="PSA56" s="107"/>
      <c r="PSB56" s="107"/>
      <c r="PSC56" s="107"/>
      <c r="PSD56" s="107"/>
      <c r="PSE56" s="107"/>
      <c r="PSF56" s="107"/>
      <c r="PSG56" s="107"/>
      <c r="PSH56" s="107"/>
      <c r="PSI56" s="107"/>
      <c r="PSJ56" s="107"/>
      <c r="PSK56" s="107"/>
      <c r="PSL56" s="107"/>
      <c r="PSM56" s="107"/>
      <c r="PSN56" s="107"/>
      <c r="PSO56" s="107"/>
      <c r="PSP56" s="107"/>
      <c r="PSQ56" s="107"/>
      <c r="PSR56" s="107"/>
      <c r="PSS56" s="107"/>
      <c r="PST56" s="107"/>
      <c r="PSU56" s="107"/>
      <c r="PSV56" s="107"/>
      <c r="PSW56" s="107"/>
      <c r="PSX56" s="107"/>
      <c r="PSY56" s="107"/>
      <c r="PSZ56" s="107"/>
      <c r="PTA56" s="107"/>
      <c r="PTB56" s="107"/>
      <c r="PTC56" s="107"/>
      <c r="PTD56" s="107"/>
      <c r="PTE56" s="107"/>
      <c r="PTF56" s="107"/>
      <c r="PTG56" s="107"/>
      <c r="PTH56" s="107"/>
      <c r="PTI56" s="107"/>
      <c r="PTJ56" s="107"/>
      <c r="PTK56" s="107"/>
      <c r="PTL56" s="107"/>
      <c r="PTM56" s="107"/>
      <c r="PTN56" s="107"/>
      <c r="PTO56" s="107"/>
      <c r="PTP56" s="107"/>
      <c r="PTQ56" s="107"/>
      <c r="PTR56" s="107"/>
      <c r="PTS56" s="107"/>
      <c r="PTT56" s="107"/>
      <c r="PTU56" s="107"/>
      <c r="PTV56" s="107"/>
      <c r="PTW56" s="107"/>
      <c r="PTX56" s="107"/>
      <c r="PTY56" s="107"/>
      <c r="PTZ56" s="107"/>
      <c r="PUA56" s="107"/>
      <c r="PUB56" s="107"/>
      <c r="PUC56" s="107"/>
      <c r="PUD56" s="107"/>
      <c r="PUE56" s="107"/>
      <c r="PUF56" s="107"/>
      <c r="PUG56" s="107"/>
      <c r="PUH56" s="107"/>
      <c r="PUI56" s="107"/>
      <c r="PUJ56" s="107"/>
      <c r="PUK56" s="107"/>
      <c r="PUL56" s="107"/>
      <c r="PUM56" s="107"/>
      <c r="PUN56" s="107"/>
      <c r="PUO56" s="107"/>
      <c r="PUP56" s="107"/>
      <c r="PUQ56" s="107"/>
      <c r="PUR56" s="107"/>
      <c r="PUS56" s="107"/>
      <c r="PUT56" s="107"/>
      <c r="PUU56" s="107"/>
      <c r="PUV56" s="107"/>
      <c r="PUW56" s="107"/>
      <c r="PUX56" s="107"/>
      <c r="PUY56" s="107"/>
      <c r="PUZ56" s="107"/>
      <c r="PVA56" s="107"/>
      <c r="PVB56" s="107"/>
      <c r="PVC56" s="107"/>
      <c r="PVD56" s="107"/>
      <c r="PVE56" s="107"/>
      <c r="PVF56" s="107"/>
      <c r="PVG56" s="107"/>
      <c r="PVH56" s="107"/>
      <c r="PVI56" s="107"/>
      <c r="PVJ56" s="107"/>
      <c r="PVK56" s="107"/>
      <c r="PVL56" s="107"/>
      <c r="PVM56" s="107"/>
      <c r="PVN56" s="107"/>
      <c r="PVO56" s="107"/>
      <c r="PVP56" s="107"/>
      <c r="PVQ56" s="107"/>
      <c r="PVR56" s="107"/>
      <c r="PVS56" s="107"/>
      <c r="PVT56" s="107"/>
      <c r="PVU56" s="107"/>
      <c r="PVV56" s="107"/>
      <c r="PVW56" s="107"/>
      <c r="PVX56" s="107"/>
      <c r="PVY56" s="107"/>
      <c r="PVZ56" s="107"/>
      <c r="PWA56" s="107"/>
      <c r="PWB56" s="107"/>
      <c r="PWC56" s="107"/>
      <c r="PWD56" s="107"/>
      <c r="PWE56" s="107"/>
      <c r="PWF56" s="107"/>
      <c r="PWG56" s="107"/>
      <c r="PWH56" s="107"/>
      <c r="PWI56" s="107"/>
      <c r="PWJ56" s="107"/>
      <c r="PWK56" s="107"/>
      <c r="PWL56" s="107"/>
      <c r="PWM56" s="107"/>
      <c r="PWN56" s="107"/>
      <c r="PWO56" s="107"/>
      <c r="PWP56" s="107"/>
      <c r="PWQ56" s="107"/>
      <c r="PWR56" s="107"/>
      <c r="PWS56" s="107"/>
      <c r="PWT56" s="107"/>
      <c r="PWU56" s="107"/>
      <c r="PWV56" s="107"/>
      <c r="PWW56" s="107"/>
      <c r="PWX56" s="107"/>
      <c r="PWY56" s="107"/>
      <c r="PWZ56" s="107"/>
      <c r="PXA56" s="107"/>
      <c r="PXB56" s="107"/>
      <c r="PXC56" s="107"/>
      <c r="PXD56" s="107"/>
      <c r="PXE56" s="107"/>
      <c r="PXF56" s="107"/>
      <c r="PXG56" s="107"/>
      <c r="PXH56" s="107"/>
      <c r="PXI56" s="107"/>
      <c r="PXJ56" s="107"/>
      <c r="PXK56" s="107"/>
      <c r="PXL56" s="107"/>
      <c r="PXM56" s="107"/>
      <c r="PXN56" s="107"/>
      <c r="PXO56" s="107"/>
      <c r="PXP56" s="107"/>
      <c r="PXQ56" s="107"/>
      <c r="PXR56" s="107"/>
      <c r="PXS56" s="107"/>
      <c r="PXT56" s="107"/>
      <c r="PXU56" s="107"/>
      <c r="PXV56" s="107"/>
      <c r="PXW56" s="107"/>
      <c r="PXX56" s="107"/>
      <c r="PXY56" s="107"/>
      <c r="PXZ56" s="107"/>
      <c r="PYA56" s="107"/>
      <c r="PYB56" s="107"/>
      <c r="PYC56" s="107"/>
      <c r="PYD56" s="107"/>
      <c r="PYE56" s="107"/>
      <c r="PYF56" s="107"/>
      <c r="PYG56" s="107"/>
      <c r="PYH56" s="107"/>
      <c r="PYI56" s="107"/>
      <c r="PYJ56" s="107"/>
      <c r="PYK56" s="107"/>
      <c r="PYL56" s="107"/>
      <c r="PYM56" s="107"/>
      <c r="PYN56" s="107"/>
      <c r="PYO56" s="107"/>
      <c r="PYP56" s="107"/>
      <c r="PYQ56" s="107"/>
      <c r="PYR56" s="107"/>
      <c r="PYS56" s="107"/>
      <c r="PYT56" s="107"/>
      <c r="PYU56" s="107"/>
      <c r="PYV56" s="107"/>
      <c r="PYW56" s="107"/>
      <c r="PYX56" s="107"/>
      <c r="PYY56" s="107"/>
      <c r="PYZ56" s="107"/>
      <c r="PZA56" s="107"/>
      <c r="PZB56" s="107"/>
      <c r="PZC56" s="107"/>
      <c r="PZD56" s="107"/>
      <c r="PZE56" s="107"/>
      <c r="PZF56" s="107"/>
      <c r="PZG56" s="107"/>
      <c r="PZH56" s="107"/>
      <c r="PZI56" s="107"/>
      <c r="PZJ56" s="107"/>
      <c r="PZK56" s="107"/>
      <c r="PZL56" s="107"/>
      <c r="PZM56" s="107"/>
      <c r="PZN56" s="107"/>
      <c r="PZO56" s="107"/>
      <c r="PZP56" s="107"/>
      <c r="PZQ56" s="107"/>
      <c r="PZR56" s="107"/>
      <c r="PZS56" s="107"/>
      <c r="PZT56" s="107"/>
      <c r="PZU56" s="107"/>
      <c r="PZV56" s="107"/>
      <c r="PZW56" s="107"/>
      <c r="PZX56" s="107"/>
      <c r="PZY56" s="107"/>
      <c r="PZZ56" s="107"/>
      <c r="QAA56" s="107"/>
      <c r="QAB56" s="107"/>
      <c r="QAC56" s="107"/>
      <c r="QAD56" s="107"/>
      <c r="QAE56" s="107"/>
      <c r="QAF56" s="107"/>
      <c r="QAG56" s="107"/>
      <c r="QAH56" s="107"/>
      <c r="QAI56" s="107"/>
      <c r="QAJ56" s="107"/>
      <c r="QAK56" s="107"/>
      <c r="QAL56" s="107"/>
      <c r="QAM56" s="107"/>
      <c r="QAN56" s="107"/>
      <c r="QAO56" s="107"/>
      <c r="QAP56" s="107"/>
      <c r="QAQ56" s="107"/>
      <c r="QAR56" s="107"/>
      <c r="QAS56" s="107"/>
      <c r="QAT56" s="107"/>
      <c r="QAU56" s="107"/>
      <c r="QAV56" s="107"/>
      <c r="QAW56" s="107"/>
      <c r="QAX56" s="107"/>
      <c r="QAY56" s="107"/>
      <c r="QAZ56" s="107"/>
      <c r="QBA56" s="107"/>
      <c r="QBB56" s="107"/>
      <c r="QBC56" s="107"/>
      <c r="QBD56" s="107"/>
      <c r="QBE56" s="107"/>
      <c r="QBF56" s="107"/>
      <c r="QBG56" s="107"/>
      <c r="QBH56" s="107"/>
      <c r="QBI56" s="107"/>
      <c r="QBJ56" s="107"/>
      <c r="QBK56" s="107"/>
      <c r="QBL56" s="107"/>
      <c r="QBM56" s="107"/>
      <c r="QBN56" s="107"/>
      <c r="QBO56" s="107"/>
      <c r="QBP56" s="107"/>
      <c r="QBQ56" s="107"/>
      <c r="QBR56" s="107"/>
      <c r="QBS56" s="107"/>
      <c r="QBT56" s="107"/>
      <c r="QBU56" s="107"/>
      <c r="QBV56" s="107"/>
      <c r="QBW56" s="107"/>
      <c r="QBX56" s="107"/>
      <c r="QBY56" s="107"/>
      <c r="QBZ56" s="107"/>
      <c r="QCA56" s="107"/>
      <c r="QCB56" s="107"/>
      <c r="QCC56" s="107"/>
      <c r="QCD56" s="107"/>
      <c r="QCE56" s="107"/>
      <c r="QCF56" s="107"/>
      <c r="QCG56" s="107"/>
      <c r="QCH56" s="107"/>
      <c r="QCI56" s="107"/>
      <c r="QCJ56" s="107"/>
      <c r="QCK56" s="107"/>
      <c r="QCL56" s="107"/>
      <c r="QCM56" s="107"/>
      <c r="QCN56" s="107"/>
      <c r="QCO56" s="107"/>
      <c r="QCP56" s="107"/>
      <c r="QCQ56" s="107"/>
      <c r="QCR56" s="107"/>
      <c r="QCS56" s="107"/>
      <c r="QCT56" s="107"/>
      <c r="QCU56" s="107"/>
      <c r="QCV56" s="107"/>
      <c r="QCW56" s="107"/>
      <c r="QCX56" s="107"/>
      <c r="QCY56" s="107"/>
      <c r="QCZ56" s="107"/>
      <c r="QDA56" s="107"/>
      <c r="QDB56" s="107"/>
      <c r="QDC56" s="107"/>
      <c r="QDD56" s="107"/>
      <c r="QDE56" s="107"/>
      <c r="QDF56" s="107"/>
      <c r="QDG56" s="107"/>
      <c r="QDH56" s="107"/>
      <c r="QDI56" s="107"/>
      <c r="QDJ56" s="107"/>
      <c r="QDK56" s="107"/>
      <c r="QDL56" s="107"/>
      <c r="QDM56" s="107"/>
      <c r="QDN56" s="107"/>
      <c r="QDO56" s="107"/>
      <c r="QDP56" s="107"/>
      <c r="QDQ56" s="107"/>
      <c r="QDR56" s="107"/>
      <c r="QDS56" s="107"/>
      <c r="QDT56" s="107"/>
      <c r="QDU56" s="107"/>
      <c r="QDV56" s="107"/>
      <c r="QDW56" s="107"/>
      <c r="QDX56" s="107"/>
      <c r="QDY56" s="107"/>
      <c r="QDZ56" s="107"/>
      <c r="QEA56" s="107"/>
      <c r="QEB56" s="107"/>
      <c r="QEC56" s="107"/>
      <c r="QED56" s="107"/>
      <c r="QEE56" s="107"/>
      <c r="QEF56" s="107"/>
      <c r="QEG56" s="107"/>
      <c r="QEH56" s="107"/>
      <c r="QEI56" s="107"/>
      <c r="QEJ56" s="107"/>
      <c r="QEK56" s="107"/>
      <c r="QEL56" s="107"/>
      <c r="QEM56" s="107"/>
      <c r="QEN56" s="107"/>
      <c r="QEO56" s="107"/>
      <c r="QEP56" s="107"/>
      <c r="QEQ56" s="107"/>
      <c r="QER56" s="107"/>
      <c r="QES56" s="107"/>
      <c r="QET56" s="107"/>
      <c r="QEU56" s="107"/>
      <c r="QEV56" s="107"/>
      <c r="QEW56" s="107"/>
      <c r="QEX56" s="107"/>
      <c r="QEY56" s="107"/>
      <c r="QEZ56" s="107"/>
      <c r="QFA56" s="107"/>
      <c r="QFB56" s="107"/>
      <c r="QFC56" s="107"/>
      <c r="QFD56" s="107"/>
      <c r="QFE56" s="107"/>
      <c r="QFF56" s="107"/>
      <c r="QFG56" s="107"/>
      <c r="QFH56" s="107"/>
      <c r="QFI56" s="107"/>
      <c r="QFJ56" s="107"/>
      <c r="QFK56" s="107"/>
      <c r="QFL56" s="107"/>
      <c r="QFM56" s="107"/>
      <c r="QFN56" s="107"/>
      <c r="QFO56" s="107"/>
      <c r="QFP56" s="107"/>
      <c r="QFQ56" s="107"/>
      <c r="QFR56" s="107"/>
      <c r="QFS56" s="107"/>
      <c r="QFT56" s="107"/>
      <c r="QFU56" s="107"/>
      <c r="QFV56" s="107"/>
      <c r="QFW56" s="107"/>
      <c r="QFX56" s="107"/>
      <c r="QFY56" s="107"/>
      <c r="QFZ56" s="107"/>
      <c r="QGA56" s="107"/>
      <c r="QGB56" s="107"/>
      <c r="QGC56" s="107"/>
      <c r="QGD56" s="107"/>
      <c r="QGE56" s="107"/>
      <c r="QGF56" s="107"/>
      <c r="QGG56" s="107"/>
      <c r="QGH56" s="107"/>
      <c r="QGI56" s="107"/>
      <c r="QGJ56" s="107"/>
      <c r="QGK56" s="107"/>
      <c r="QGL56" s="107"/>
      <c r="QGM56" s="107"/>
      <c r="QGN56" s="107"/>
      <c r="QGO56" s="107"/>
      <c r="QGP56" s="107"/>
      <c r="QGQ56" s="107"/>
      <c r="QGR56" s="107"/>
      <c r="QGS56" s="107"/>
      <c r="QGT56" s="107"/>
      <c r="QGU56" s="107"/>
      <c r="QGV56" s="107"/>
      <c r="QGW56" s="107"/>
      <c r="QGX56" s="107"/>
      <c r="QGY56" s="107"/>
      <c r="QGZ56" s="107"/>
      <c r="QHA56" s="107"/>
      <c r="QHB56" s="107"/>
      <c r="QHC56" s="107"/>
      <c r="QHD56" s="107"/>
      <c r="QHE56" s="107"/>
      <c r="QHF56" s="107"/>
      <c r="QHG56" s="107"/>
      <c r="QHH56" s="107"/>
      <c r="QHI56" s="107"/>
      <c r="QHJ56" s="107"/>
      <c r="QHK56" s="107"/>
      <c r="QHL56" s="107"/>
      <c r="QHM56" s="107"/>
      <c r="QHN56" s="107"/>
      <c r="QHO56" s="107"/>
      <c r="QHP56" s="107"/>
      <c r="QHQ56" s="107"/>
      <c r="QHR56" s="107"/>
      <c r="QHS56" s="107"/>
      <c r="QHT56" s="107"/>
      <c r="QHU56" s="107"/>
      <c r="QHV56" s="107"/>
      <c r="QHW56" s="107"/>
      <c r="QHX56" s="107"/>
      <c r="QHY56" s="107"/>
      <c r="QHZ56" s="107"/>
      <c r="QIA56" s="107"/>
      <c r="QIB56" s="107"/>
      <c r="QIC56" s="107"/>
      <c r="QID56" s="107"/>
      <c r="QIE56" s="107"/>
      <c r="QIF56" s="107"/>
      <c r="QIG56" s="107"/>
      <c r="QIH56" s="107"/>
      <c r="QII56" s="107"/>
      <c r="QIJ56" s="107"/>
      <c r="QIK56" s="107"/>
      <c r="QIL56" s="107"/>
      <c r="QIM56" s="107"/>
      <c r="QIN56" s="107"/>
      <c r="QIO56" s="107"/>
      <c r="QIP56" s="107"/>
      <c r="QIQ56" s="107"/>
      <c r="QIR56" s="107"/>
      <c r="QIS56" s="107"/>
      <c r="QIT56" s="107"/>
      <c r="QIU56" s="107"/>
      <c r="QIV56" s="107"/>
      <c r="QIW56" s="107"/>
      <c r="QIX56" s="107"/>
      <c r="QIY56" s="107"/>
      <c r="QIZ56" s="107"/>
      <c r="QJA56" s="107"/>
      <c r="QJB56" s="107"/>
      <c r="QJC56" s="107"/>
      <c r="QJD56" s="107"/>
      <c r="QJE56" s="107"/>
      <c r="QJF56" s="107"/>
      <c r="QJG56" s="107"/>
      <c r="QJH56" s="107"/>
      <c r="QJI56" s="107"/>
      <c r="QJJ56" s="107"/>
      <c r="QJK56" s="107"/>
      <c r="QJL56" s="107"/>
      <c r="QJM56" s="107"/>
      <c r="QJN56" s="107"/>
      <c r="QJO56" s="107"/>
      <c r="QJP56" s="107"/>
      <c r="QJQ56" s="107"/>
      <c r="QJR56" s="107"/>
      <c r="QJS56" s="107"/>
      <c r="QJT56" s="107"/>
      <c r="QJU56" s="107"/>
      <c r="QJV56" s="107"/>
      <c r="QJW56" s="107"/>
      <c r="QJX56" s="107"/>
      <c r="QJY56" s="107"/>
      <c r="QJZ56" s="107"/>
      <c r="QKA56" s="107"/>
      <c r="QKB56" s="107"/>
      <c r="QKC56" s="107"/>
      <c r="QKD56" s="107"/>
      <c r="QKE56" s="107"/>
      <c r="QKF56" s="107"/>
      <c r="QKG56" s="107"/>
      <c r="QKH56" s="107"/>
      <c r="QKI56" s="107"/>
      <c r="QKJ56" s="107"/>
      <c r="QKK56" s="107"/>
      <c r="QKL56" s="107"/>
      <c r="QKM56" s="107"/>
      <c r="QKN56" s="107"/>
      <c r="QKO56" s="107"/>
      <c r="QKP56" s="107"/>
      <c r="QKQ56" s="107"/>
      <c r="QKR56" s="107"/>
      <c r="QKS56" s="107"/>
      <c r="QKT56" s="107"/>
      <c r="QKU56" s="107"/>
      <c r="QKV56" s="107"/>
      <c r="QKW56" s="107"/>
      <c r="QKX56" s="107"/>
      <c r="QKY56" s="107"/>
      <c r="QKZ56" s="107"/>
      <c r="QLA56" s="107"/>
      <c r="QLB56" s="107"/>
      <c r="QLC56" s="107"/>
      <c r="QLD56" s="107"/>
      <c r="QLE56" s="107"/>
      <c r="QLF56" s="107"/>
      <c r="QLG56" s="107"/>
      <c r="QLH56" s="107"/>
      <c r="QLI56" s="107"/>
      <c r="QLJ56" s="107"/>
      <c r="QLK56" s="107"/>
      <c r="QLL56" s="107"/>
      <c r="QLM56" s="107"/>
      <c r="QLN56" s="107"/>
      <c r="QLO56" s="107"/>
      <c r="QLP56" s="107"/>
      <c r="QLQ56" s="107"/>
      <c r="QLR56" s="107"/>
      <c r="QLS56" s="107"/>
      <c r="QLT56" s="107"/>
      <c r="QLU56" s="107"/>
      <c r="QLV56" s="107"/>
      <c r="QLW56" s="107"/>
      <c r="QLX56" s="107"/>
      <c r="QLY56" s="107"/>
      <c r="QLZ56" s="107"/>
      <c r="QMA56" s="107"/>
      <c r="QMB56" s="107"/>
      <c r="QMC56" s="107"/>
      <c r="QMD56" s="107"/>
      <c r="QME56" s="107"/>
      <c r="QMF56" s="107"/>
      <c r="QMG56" s="107"/>
      <c r="QMH56" s="107"/>
      <c r="QMI56" s="107"/>
      <c r="QMJ56" s="107"/>
      <c r="QMK56" s="107"/>
      <c r="QML56" s="107"/>
      <c r="QMM56" s="107"/>
      <c r="QMN56" s="107"/>
      <c r="QMO56" s="107"/>
      <c r="QMP56" s="107"/>
      <c r="QMQ56" s="107"/>
      <c r="QMR56" s="107"/>
      <c r="QMS56" s="107"/>
      <c r="QMT56" s="107"/>
      <c r="QMU56" s="107"/>
      <c r="QMV56" s="107"/>
      <c r="QMW56" s="107"/>
      <c r="QMX56" s="107"/>
      <c r="QMY56" s="107"/>
      <c r="QMZ56" s="107"/>
      <c r="QNA56" s="107"/>
      <c r="QNB56" s="107"/>
      <c r="QNC56" s="107"/>
      <c r="QND56" s="107"/>
      <c r="QNE56" s="107"/>
      <c r="QNF56" s="107"/>
      <c r="QNG56" s="107"/>
      <c r="QNH56" s="107"/>
      <c r="QNI56" s="107"/>
      <c r="QNJ56" s="107"/>
      <c r="QNK56" s="107"/>
      <c r="QNL56" s="107"/>
      <c r="QNM56" s="107"/>
      <c r="QNN56" s="107"/>
      <c r="QNO56" s="107"/>
      <c r="QNP56" s="107"/>
      <c r="QNQ56" s="107"/>
      <c r="QNR56" s="107"/>
      <c r="QNS56" s="107"/>
      <c r="QNT56" s="107"/>
      <c r="QNU56" s="107"/>
      <c r="QNV56" s="107"/>
      <c r="QNW56" s="107"/>
      <c r="QNX56" s="107"/>
      <c r="QNY56" s="107"/>
      <c r="QNZ56" s="107"/>
      <c r="QOA56" s="107"/>
      <c r="QOB56" s="107"/>
      <c r="QOC56" s="107"/>
      <c r="QOD56" s="107"/>
      <c r="QOE56" s="107"/>
      <c r="QOF56" s="107"/>
      <c r="QOG56" s="107"/>
      <c r="QOH56" s="107"/>
      <c r="QOI56" s="107"/>
      <c r="QOJ56" s="107"/>
      <c r="QOK56" s="107"/>
      <c r="QOL56" s="107"/>
      <c r="QOM56" s="107"/>
      <c r="QON56" s="107"/>
      <c r="QOO56" s="107"/>
      <c r="QOP56" s="107"/>
      <c r="QOQ56" s="107"/>
      <c r="QOR56" s="107"/>
      <c r="QOS56" s="107"/>
      <c r="QOT56" s="107"/>
      <c r="QOU56" s="107"/>
      <c r="QOV56" s="107"/>
      <c r="QOW56" s="107"/>
      <c r="QOX56" s="107"/>
      <c r="QOY56" s="107"/>
      <c r="QOZ56" s="107"/>
      <c r="QPA56" s="107"/>
      <c r="QPB56" s="107"/>
      <c r="QPC56" s="107"/>
      <c r="QPD56" s="107"/>
      <c r="QPE56" s="107"/>
      <c r="QPF56" s="107"/>
      <c r="QPG56" s="107"/>
      <c r="QPH56" s="107"/>
      <c r="QPI56" s="107"/>
      <c r="QPJ56" s="107"/>
      <c r="QPK56" s="107"/>
      <c r="QPL56" s="107"/>
      <c r="QPM56" s="107"/>
      <c r="QPN56" s="107"/>
      <c r="QPO56" s="107"/>
      <c r="QPP56" s="107"/>
      <c r="QPQ56" s="107"/>
      <c r="QPR56" s="107"/>
      <c r="QPS56" s="107"/>
      <c r="QPT56" s="107"/>
      <c r="QPU56" s="107"/>
      <c r="QPV56" s="107"/>
      <c r="QPW56" s="107"/>
      <c r="QPX56" s="107"/>
      <c r="QPY56" s="107"/>
      <c r="QPZ56" s="107"/>
      <c r="QQA56" s="107"/>
      <c r="QQB56" s="107"/>
      <c r="QQC56" s="107"/>
      <c r="QQD56" s="107"/>
      <c r="QQE56" s="107"/>
      <c r="QQF56" s="107"/>
      <c r="QQG56" s="107"/>
      <c r="QQH56" s="107"/>
      <c r="QQI56" s="107"/>
      <c r="QQJ56" s="107"/>
      <c r="QQK56" s="107"/>
      <c r="QQL56" s="107"/>
      <c r="QQM56" s="107"/>
      <c r="QQN56" s="107"/>
      <c r="QQO56" s="107"/>
      <c r="QQP56" s="107"/>
      <c r="QQQ56" s="107"/>
      <c r="QQR56" s="107"/>
      <c r="QQS56" s="107"/>
      <c r="QQT56" s="107"/>
      <c r="QQU56" s="107"/>
      <c r="QQV56" s="107"/>
      <c r="QQW56" s="107"/>
      <c r="QQX56" s="107"/>
      <c r="QQY56" s="107"/>
      <c r="QQZ56" s="107"/>
      <c r="QRA56" s="107"/>
      <c r="QRB56" s="107"/>
      <c r="QRC56" s="107"/>
      <c r="QRD56" s="107"/>
      <c r="QRE56" s="107"/>
      <c r="QRF56" s="107"/>
      <c r="QRG56" s="107"/>
      <c r="QRH56" s="107"/>
      <c r="QRI56" s="107"/>
      <c r="QRJ56" s="107"/>
      <c r="QRK56" s="107"/>
      <c r="QRL56" s="107"/>
      <c r="QRM56" s="107"/>
      <c r="QRN56" s="107"/>
      <c r="QRO56" s="107"/>
      <c r="QRP56" s="107"/>
      <c r="QRQ56" s="107"/>
      <c r="QRR56" s="107"/>
      <c r="QRS56" s="107"/>
      <c r="QRT56" s="107"/>
      <c r="QRU56" s="107"/>
      <c r="QRV56" s="107"/>
      <c r="QRW56" s="107"/>
      <c r="QRX56" s="107"/>
      <c r="QRY56" s="107"/>
      <c r="QRZ56" s="107"/>
      <c r="QSA56" s="107"/>
      <c r="QSB56" s="107"/>
      <c r="QSC56" s="107"/>
      <c r="QSD56" s="107"/>
      <c r="QSE56" s="107"/>
      <c r="QSF56" s="107"/>
      <c r="QSG56" s="107"/>
      <c r="QSH56" s="107"/>
      <c r="QSI56" s="107"/>
      <c r="QSJ56" s="107"/>
      <c r="QSK56" s="107"/>
      <c r="QSL56" s="107"/>
      <c r="QSM56" s="107"/>
      <c r="QSN56" s="107"/>
      <c r="QSO56" s="107"/>
      <c r="QSP56" s="107"/>
      <c r="QSQ56" s="107"/>
      <c r="QSR56" s="107"/>
      <c r="QSS56" s="107"/>
      <c r="QST56" s="107"/>
      <c r="QSU56" s="107"/>
      <c r="QSV56" s="107"/>
      <c r="QSW56" s="107"/>
      <c r="QSX56" s="107"/>
      <c r="QSY56" s="107"/>
      <c r="QSZ56" s="107"/>
      <c r="QTA56" s="107"/>
      <c r="QTB56" s="107"/>
      <c r="QTC56" s="107"/>
      <c r="QTD56" s="107"/>
      <c r="QTE56" s="107"/>
      <c r="QTF56" s="107"/>
      <c r="QTG56" s="107"/>
      <c r="QTH56" s="107"/>
      <c r="QTI56" s="107"/>
      <c r="QTJ56" s="107"/>
      <c r="QTK56" s="107"/>
      <c r="QTL56" s="107"/>
      <c r="QTM56" s="107"/>
      <c r="QTN56" s="107"/>
      <c r="QTO56" s="107"/>
      <c r="QTP56" s="107"/>
      <c r="QTQ56" s="107"/>
      <c r="QTR56" s="107"/>
      <c r="QTS56" s="107"/>
      <c r="QTT56" s="107"/>
      <c r="QTU56" s="107"/>
      <c r="QTV56" s="107"/>
      <c r="QTW56" s="107"/>
      <c r="QTX56" s="107"/>
      <c r="QTY56" s="107"/>
      <c r="QTZ56" s="107"/>
      <c r="QUA56" s="107"/>
      <c r="QUB56" s="107"/>
      <c r="QUC56" s="107"/>
      <c r="QUD56" s="107"/>
      <c r="QUE56" s="107"/>
      <c r="QUF56" s="107"/>
      <c r="QUG56" s="107"/>
      <c r="QUH56" s="107"/>
      <c r="QUI56" s="107"/>
      <c r="QUJ56" s="107"/>
      <c r="QUK56" s="107"/>
      <c r="QUL56" s="107"/>
      <c r="QUM56" s="107"/>
      <c r="QUN56" s="107"/>
      <c r="QUO56" s="107"/>
      <c r="QUP56" s="107"/>
      <c r="QUQ56" s="107"/>
      <c r="QUR56" s="107"/>
      <c r="QUS56" s="107"/>
      <c r="QUT56" s="107"/>
      <c r="QUU56" s="107"/>
      <c r="QUV56" s="107"/>
      <c r="QUW56" s="107"/>
      <c r="QUX56" s="107"/>
      <c r="QUY56" s="107"/>
      <c r="QUZ56" s="107"/>
      <c r="QVA56" s="107"/>
      <c r="QVB56" s="107"/>
      <c r="QVC56" s="107"/>
      <c r="QVD56" s="107"/>
      <c r="QVE56" s="107"/>
      <c r="QVF56" s="107"/>
      <c r="QVG56" s="107"/>
      <c r="QVH56" s="107"/>
      <c r="QVI56" s="107"/>
      <c r="QVJ56" s="107"/>
      <c r="QVK56" s="107"/>
      <c r="QVL56" s="107"/>
      <c r="QVM56" s="107"/>
      <c r="QVN56" s="107"/>
      <c r="QVO56" s="107"/>
      <c r="QVP56" s="107"/>
      <c r="QVQ56" s="107"/>
      <c r="QVR56" s="107"/>
      <c r="QVS56" s="107"/>
      <c r="QVT56" s="107"/>
      <c r="QVU56" s="107"/>
      <c r="QVV56" s="107"/>
      <c r="QVW56" s="107"/>
      <c r="QVX56" s="107"/>
      <c r="QVY56" s="107"/>
      <c r="QVZ56" s="107"/>
      <c r="QWA56" s="107"/>
      <c r="QWB56" s="107"/>
      <c r="QWC56" s="107"/>
      <c r="QWD56" s="107"/>
      <c r="QWE56" s="107"/>
      <c r="QWF56" s="107"/>
      <c r="QWG56" s="107"/>
      <c r="QWH56" s="107"/>
      <c r="QWI56" s="107"/>
      <c r="QWJ56" s="107"/>
      <c r="QWK56" s="107"/>
      <c r="QWL56" s="107"/>
      <c r="QWM56" s="107"/>
      <c r="QWN56" s="107"/>
      <c r="QWO56" s="107"/>
      <c r="QWP56" s="107"/>
      <c r="QWQ56" s="107"/>
      <c r="QWR56" s="107"/>
      <c r="QWS56" s="107"/>
      <c r="QWT56" s="107"/>
      <c r="QWU56" s="107"/>
      <c r="QWV56" s="107"/>
      <c r="QWW56" s="107"/>
      <c r="QWX56" s="107"/>
      <c r="QWY56" s="107"/>
      <c r="QWZ56" s="107"/>
      <c r="QXA56" s="107"/>
      <c r="QXB56" s="107"/>
      <c r="QXC56" s="107"/>
      <c r="QXD56" s="107"/>
      <c r="QXE56" s="107"/>
      <c r="QXF56" s="107"/>
      <c r="QXG56" s="107"/>
      <c r="QXH56" s="107"/>
      <c r="QXI56" s="107"/>
      <c r="QXJ56" s="107"/>
      <c r="QXK56" s="107"/>
      <c r="QXL56" s="107"/>
      <c r="QXM56" s="107"/>
      <c r="QXN56" s="107"/>
      <c r="QXO56" s="107"/>
      <c r="QXP56" s="107"/>
      <c r="QXQ56" s="107"/>
      <c r="QXR56" s="107"/>
      <c r="QXS56" s="107"/>
      <c r="QXT56" s="107"/>
      <c r="QXU56" s="107"/>
      <c r="QXV56" s="107"/>
      <c r="QXW56" s="107"/>
      <c r="QXX56" s="107"/>
      <c r="QXY56" s="107"/>
      <c r="QXZ56" s="107"/>
      <c r="QYA56" s="107"/>
      <c r="QYB56" s="107"/>
      <c r="QYC56" s="107"/>
      <c r="QYD56" s="107"/>
      <c r="QYE56" s="107"/>
      <c r="QYF56" s="107"/>
      <c r="QYG56" s="107"/>
      <c r="QYH56" s="107"/>
      <c r="QYI56" s="107"/>
      <c r="QYJ56" s="107"/>
      <c r="QYK56" s="107"/>
      <c r="QYL56" s="107"/>
      <c r="QYM56" s="107"/>
      <c r="QYN56" s="107"/>
      <c r="QYO56" s="107"/>
      <c r="QYP56" s="107"/>
      <c r="QYQ56" s="107"/>
      <c r="QYR56" s="107"/>
      <c r="QYS56" s="107"/>
      <c r="QYT56" s="107"/>
      <c r="QYU56" s="107"/>
      <c r="QYV56" s="107"/>
      <c r="QYW56" s="107"/>
      <c r="QYX56" s="107"/>
      <c r="QYY56" s="107"/>
      <c r="QYZ56" s="107"/>
      <c r="QZA56" s="107"/>
      <c r="QZB56" s="107"/>
      <c r="QZC56" s="107"/>
      <c r="QZD56" s="107"/>
      <c r="QZE56" s="107"/>
      <c r="QZF56" s="107"/>
      <c r="QZG56" s="107"/>
      <c r="QZH56" s="107"/>
      <c r="QZI56" s="107"/>
      <c r="QZJ56" s="107"/>
      <c r="QZK56" s="107"/>
      <c r="QZL56" s="107"/>
      <c r="QZM56" s="107"/>
      <c r="QZN56" s="107"/>
      <c r="QZO56" s="107"/>
      <c r="QZP56" s="107"/>
      <c r="QZQ56" s="107"/>
      <c r="QZR56" s="107"/>
      <c r="QZS56" s="107"/>
      <c r="QZT56" s="107"/>
      <c r="QZU56" s="107"/>
      <c r="QZV56" s="107"/>
      <c r="QZW56" s="107"/>
      <c r="QZX56" s="107"/>
      <c r="QZY56" s="107"/>
      <c r="QZZ56" s="107"/>
      <c r="RAA56" s="107"/>
      <c r="RAB56" s="107"/>
      <c r="RAC56" s="107"/>
      <c r="RAD56" s="107"/>
      <c r="RAE56" s="107"/>
      <c r="RAF56" s="107"/>
      <c r="RAG56" s="107"/>
      <c r="RAH56" s="107"/>
      <c r="RAI56" s="107"/>
      <c r="RAJ56" s="107"/>
      <c r="RAK56" s="107"/>
      <c r="RAL56" s="107"/>
      <c r="RAM56" s="107"/>
      <c r="RAN56" s="107"/>
      <c r="RAO56" s="107"/>
      <c r="RAP56" s="107"/>
      <c r="RAQ56" s="107"/>
      <c r="RAR56" s="107"/>
      <c r="RAS56" s="107"/>
      <c r="RAT56" s="107"/>
      <c r="RAU56" s="107"/>
      <c r="RAV56" s="107"/>
      <c r="RAW56" s="107"/>
      <c r="RAX56" s="107"/>
      <c r="RAY56" s="107"/>
      <c r="RAZ56" s="107"/>
      <c r="RBA56" s="107"/>
      <c r="RBB56" s="107"/>
      <c r="RBC56" s="107"/>
      <c r="RBD56" s="107"/>
      <c r="RBE56" s="107"/>
      <c r="RBF56" s="107"/>
      <c r="RBG56" s="107"/>
      <c r="RBH56" s="107"/>
      <c r="RBI56" s="107"/>
      <c r="RBJ56" s="107"/>
      <c r="RBK56" s="107"/>
      <c r="RBL56" s="107"/>
      <c r="RBM56" s="107"/>
      <c r="RBN56" s="107"/>
      <c r="RBO56" s="107"/>
      <c r="RBP56" s="107"/>
      <c r="RBQ56" s="107"/>
      <c r="RBR56" s="107"/>
      <c r="RBS56" s="107"/>
      <c r="RBT56" s="107"/>
      <c r="RBU56" s="107"/>
      <c r="RBV56" s="107"/>
      <c r="RBW56" s="107"/>
      <c r="RBX56" s="107"/>
      <c r="RBY56" s="107"/>
      <c r="RBZ56" s="107"/>
      <c r="RCA56" s="107"/>
      <c r="RCB56" s="107"/>
      <c r="RCC56" s="107"/>
      <c r="RCD56" s="107"/>
      <c r="RCE56" s="107"/>
      <c r="RCF56" s="107"/>
      <c r="RCG56" s="107"/>
      <c r="RCH56" s="107"/>
      <c r="RCI56" s="107"/>
      <c r="RCJ56" s="107"/>
      <c r="RCK56" s="107"/>
      <c r="RCL56" s="107"/>
      <c r="RCM56" s="107"/>
      <c r="RCN56" s="107"/>
      <c r="RCO56" s="107"/>
      <c r="RCP56" s="107"/>
      <c r="RCQ56" s="107"/>
      <c r="RCR56" s="107"/>
      <c r="RCS56" s="107"/>
      <c r="RCT56" s="107"/>
      <c r="RCU56" s="107"/>
      <c r="RCV56" s="107"/>
      <c r="RCW56" s="107"/>
      <c r="RCX56" s="107"/>
      <c r="RCY56" s="107"/>
      <c r="RCZ56" s="107"/>
      <c r="RDA56" s="107"/>
      <c r="RDB56" s="107"/>
      <c r="RDC56" s="107"/>
      <c r="RDD56" s="107"/>
      <c r="RDE56" s="107"/>
      <c r="RDF56" s="107"/>
      <c r="RDG56" s="107"/>
      <c r="RDH56" s="107"/>
      <c r="RDI56" s="107"/>
      <c r="RDJ56" s="107"/>
      <c r="RDK56" s="107"/>
      <c r="RDL56" s="107"/>
      <c r="RDM56" s="107"/>
      <c r="RDN56" s="107"/>
      <c r="RDO56" s="107"/>
      <c r="RDP56" s="107"/>
      <c r="RDQ56" s="107"/>
      <c r="RDR56" s="107"/>
      <c r="RDS56" s="107"/>
      <c r="RDT56" s="107"/>
      <c r="RDU56" s="107"/>
      <c r="RDV56" s="107"/>
      <c r="RDW56" s="107"/>
      <c r="RDX56" s="107"/>
      <c r="RDY56" s="107"/>
      <c r="RDZ56" s="107"/>
      <c r="REA56" s="107"/>
      <c r="REB56" s="107"/>
      <c r="REC56" s="107"/>
      <c r="RED56" s="107"/>
      <c r="REE56" s="107"/>
      <c r="REF56" s="107"/>
      <c r="REG56" s="107"/>
      <c r="REH56" s="107"/>
      <c r="REI56" s="107"/>
      <c r="REJ56" s="107"/>
      <c r="REK56" s="107"/>
      <c r="REL56" s="107"/>
      <c r="REM56" s="107"/>
      <c r="REN56" s="107"/>
      <c r="REO56" s="107"/>
      <c r="REP56" s="107"/>
      <c r="REQ56" s="107"/>
      <c r="RER56" s="107"/>
      <c r="RES56" s="107"/>
      <c r="RET56" s="107"/>
      <c r="REU56" s="107"/>
      <c r="REV56" s="107"/>
      <c r="REW56" s="107"/>
      <c r="REX56" s="107"/>
      <c r="REY56" s="107"/>
      <c r="REZ56" s="107"/>
      <c r="RFA56" s="107"/>
      <c r="RFB56" s="107"/>
      <c r="RFC56" s="107"/>
      <c r="RFD56" s="107"/>
      <c r="RFE56" s="107"/>
      <c r="RFF56" s="107"/>
      <c r="RFG56" s="107"/>
      <c r="RFH56" s="107"/>
      <c r="RFI56" s="107"/>
      <c r="RFJ56" s="107"/>
      <c r="RFK56" s="107"/>
      <c r="RFL56" s="107"/>
      <c r="RFM56" s="107"/>
      <c r="RFN56" s="107"/>
      <c r="RFO56" s="107"/>
      <c r="RFP56" s="107"/>
      <c r="RFQ56" s="107"/>
      <c r="RFR56" s="107"/>
      <c r="RFS56" s="107"/>
      <c r="RFT56" s="107"/>
      <c r="RFU56" s="107"/>
      <c r="RFV56" s="107"/>
      <c r="RFW56" s="107"/>
      <c r="RFX56" s="107"/>
      <c r="RFY56" s="107"/>
      <c r="RFZ56" s="107"/>
      <c r="RGA56" s="107"/>
      <c r="RGB56" s="107"/>
      <c r="RGC56" s="107"/>
      <c r="RGD56" s="107"/>
      <c r="RGE56" s="107"/>
      <c r="RGF56" s="107"/>
      <c r="RGG56" s="107"/>
      <c r="RGH56" s="107"/>
      <c r="RGI56" s="107"/>
      <c r="RGJ56" s="107"/>
      <c r="RGK56" s="107"/>
      <c r="RGL56" s="107"/>
      <c r="RGM56" s="107"/>
      <c r="RGN56" s="107"/>
      <c r="RGO56" s="107"/>
      <c r="RGP56" s="107"/>
      <c r="RGQ56" s="107"/>
      <c r="RGR56" s="107"/>
      <c r="RGS56" s="107"/>
      <c r="RGT56" s="107"/>
      <c r="RGU56" s="107"/>
      <c r="RGV56" s="107"/>
      <c r="RGW56" s="107"/>
      <c r="RGX56" s="107"/>
      <c r="RGY56" s="107"/>
      <c r="RGZ56" s="107"/>
      <c r="RHA56" s="107"/>
      <c r="RHB56" s="107"/>
      <c r="RHC56" s="107"/>
      <c r="RHD56" s="107"/>
      <c r="RHE56" s="107"/>
      <c r="RHF56" s="107"/>
      <c r="RHG56" s="107"/>
      <c r="RHH56" s="107"/>
      <c r="RHI56" s="107"/>
      <c r="RHJ56" s="107"/>
      <c r="RHK56" s="107"/>
      <c r="RHL56" s="107"/>
      <c r="RHM56" s="107"/>
      <c r="RHN56" s="107"/>
      <c r="RHO56" s="107"/>
      <c r="RHP56" s="107"/>
      <c r="RHQ56" s="107"/>
      <c r="RHR56" s="107"/>
      <c r="RHS56" s="107"/>
      <c r="RHT56" s="107"/>
      <c r="RHU56" s="107"/>
      <c r="RHV56" s="107"/>
      <c r="RHW56" s="107"/>
      <c r="RHX56" s="107"/>
      <c r="RHY56" s="107"/>
      <c r="RHZ56" s="107"/>
      <c r="RIA56" s="107"/>
      <c r="RIB56" s="107"/>
      <c r="RIC56" s="107"/>
      <c r="RID56" s="107"/>
      <c r="RIE56" s="107"/>
      <c r="RIF56" s="107"/>
      <c r="RIG56" s="107"/>
      <c r="RIH56" s="107"/>
      <c r="RII56" s="107"/>
      <c r="RIJ56" s="107"/>
      <c r="RIK56" s="107"/>
      <c r="RIL56" s="107"/>
      <c r="RIM56" s="107"/>
      <c r="RIN56" s="107"/>
      <c r="RIO56" s="107"/>
      <c r="RIP56" s="107"/>
      <c r="RIQ56" s="107"/>
      <c r="RIR56" s="107"/>
      <c r="RIS56" s="107"/>
      <c r="RIT56" s="107"/>
      <c r="RIU56" s="107"/>
      <c r="RIV56" s="107"/>
      <c r="RIW56" s="107"/>
      <c r="RIX56" s="107"/>
      <c r="RIY56" s="107"/>
      <c r="RIZ56" s="107"/>
      <c r="RJA56" s="107"/>
      <c r="RJB56" s="107"/>
      <c r="RJC56" s="107"/>
      <c r="RJD56" s="107"/>
      <c r="RJE56" s="107"/>
      <c r="RJF56" s="107"/>
      <c r="RJG56" s="107"/>
      <c r="RJH56" s="107"/>
      <c r="RJI56" s="107"/>
      <c r="RJJ56" s="107"/>
      <c r="RJK56" s="107"/>
      <c r="RJL56" s="107"/>
      <c r="RJM56" s="107"/>
      <c r="RJN56" s="107"/>
      <c r="RJO56" s="107"/>
      <c r="RJP56" s="107"/>
      <c r="RJQ56" s="107"/>
      <c r="RJR56" s="107"/>
      <c r="RJS56" s="107"/>
      <c r="RJT56" s="107"/>
      <c r="RJU56" s="107"/>
      <c r="RJV56" s="107"/>
      <c r="RJW56" s="107"/>
      <c r="RJX56" s="107"/>
      <c r="RJY56" s="107"/>
      <c r="RJZ56" s="107"/>
      <c r="RKA56" s="107"/>
      <c r="RKB56" s="107"/>
      <c r="RKC56" s="107"/>
      <c r="RKD56" s="107"/>
      <c r="RKE56" s="107"/>
      <c r="RKF56" s="107"/>
      <c r="RKG56" s="107"/>
      <c r="RKH56" s="107"/>
      <c r="RKI56" s="107"/>
      <c r="RKJ56" s="107"/>
      <c r="RKK56" s="107"/>
      <c r="RKL56" s="107"/>
      <c r="RKM56" s="107"/>
      <c r="RKN56" s="107"/>
      <c r="RKO56" s="107"/>
      <c r="RKP56" s="107"/>
      <c r="RKQ56" s="107"/>
      <c r="RKR56" s="107"/>
      <c r="RKS56" s="107"/>
      <c r="RKT56" s="107"/>
      <c r="RKU56" s="107"/>
      <c r="RKV56" s="107"/>
      <c r="RKW56" s="107"/>
      <c r="RKX56" s="107"/>
      <c r="RKY56" s="107"/>
      <c r="RKZ56" s="107"/>
      <c r="RLA56" s="107"/>
      <c r="RLB56" s="107"/>
      <c r="RLC56" s="107"/>
      <c r="RLD56" s="107"/>
      <c r="RLE56" s="107"/>
      <c r="RLF56" s="107"/>
      <c r="RLG56" s="107"/>
      <c r="RLH56" s="107"/>
      <c r="RLI56" s="107"/>
      <c r="RLJ56" s="107"/>
      <c r="RLK56" s="107"/>
      <c r="RLL56" s="107"/>
      <c r="RLM56" s="107"/>
      <c r="RLN56" s="107"/>
      <c r="RLO56" s="107"/>
      <c r="RLP56" s="107"/>
      <c r="RLQ56" s="107"/>
      <c r="RLR56" s="107"/>
      <c r="RLS56" s="107"/>
      <c r="RLT56" s="107"/>
      <c r="RLU56" s="107"/>
      <c r="RLV56" s="107"/>
      <c r="RLW56" s="107"/>
      <c r="RLX56" s="107"/>
      <c r="RLY56" s="107"/>
      <c r="RLZ56" s="107"/>
      <c r="RMA56" s="107"/>
      <c r="RMB56" s="107"/>
      <c r="RMC56" s="107"/>
      <c r="RMD56" s="107"/>
      <c r="RME56" s="107"/>
      <c r="RMF56" s="107"/>
      <c r="RMG56" s="107"/>
      <c r="RMH56" s="107"/>
      <c r="RMI56" s="107"/>
      <c r="RMJ56" s="107"/>
      <c r="RMK56" s="107"/>
      <c r="RML56" s="107"/>
      <c r="RMM56" s="107"/>
      <c r="RMN56" s="107"/>
      <c r="RMO56" s="107"/>
      <c r="RMP56" s="107"/>
      <c r="RMQ56" s="107"/>
      <c r="RMR56" s="107"/>
      <c r="RMS56" s="107"/>
      <c r="RMT56" s="107"/>
      <c r="RMU56" s="107"/>
      <c r="RMV56" s="107"/>
      <c r="RMW56" s="107"/>
      <c r="RMX56" s="107"/>
      <c r="RMY56" s="107"/>
      <c r="RMZ56" s="107"/>
      <c r="RNA56" s="107"/>
      <c r="RNB56" s="107"/>
      <c r="RNC56" s="107"/>
      <c r="RND56" s="107"/>
      <c r="RNE56" s="107"/>
      <c r="RNF56" s="107"/>
      <c r="RNG56" s="107"/>
      <c r="RNH56" s="107"/>
      <c r="RNI56" s="107"/>
      <c r="RNJ56" s="107"/>
      <c r="RNK56" s="107"/>
      <c r="RNL56" s="107"/>
      <c r="RNM56" s="107"/>
      <c r="RNN56" s="107"/>
      <c r="RNO56" s="107"/>
      <c r="RNP56" s="107"/>
      <c r="RNQ56" s="107"/>
      <c r="RNR56" s="107"/>
      <c r="RNS56" s="107"/>
      <c r="RNT56" s="107"/>
      <c r="RNU56" s="107"/>
      <c r="RNV56" s="107"/>
      <c r="RNW56" s="107"/>
      <c r="RNX56" s="107"/>
      <c r="RNY56" s="107"/>
      <c r="RNZ56" s="107"/>
      <c r="ROA56" s="107"/>
      <c r="ROB56" s="107"/>
      <c r="ROC56" s="107"/>
      <c r="ROD56" s="107"/>
      <c r="ROE56" s="107"/>
      <c r="ROF56" s="107"/>
      <c r="ROG56" s="107"/>
      <c r="ROH56" s="107"/>
      <c r="ROI56" s="107"/>
      <c r="ROJ56" s="107"/>
      <c r="ROK56" s="107"/>
      <c r="ROL56" s="107"/>
      <c r="ROM56" s="107"/>
      <c r="RON56" s="107"/>
      <c r="ROO56" s="107"/>
      <c r="ROP56" s="107"/>
      <c r="ROQ56" s="107"/>
      <c r="ROR56" s="107"/>
      <c r="ROS56" s="107"/>
      <c r="ROT56" s="107"/>
      <c r="ROU56" s="107"/>
      <c r="ROV56" s="107"/>
      <c r="ROW56" s="107"/>
      <c r="ROX56" s="107"/>
      <c r="ROY56" s="107"/>
      <c r="ROZ56" s="107"/>
      <c r="RPA56" s="107"/>
      <c r="RPB56" s="107"/>
      <c r="RPC56" s="107"/>
      <c r="RPD56" s="107"/>
      <c r="RPE56" s="107"/>
      <c r="RPF56" s="107"/>
      <c r="RPG56" s="107"/>
      <c r="RPH56" s="107"/>
      <c r="RPI56" s="107"/>
      <c r="RPJ56" s="107"/>
      <c r="RPK56" s="107"/>
      <c r="RPL56" s="107"/>
      <c r="RPM56" s="107"/>
      <c r="RPN56" s="107"/>
      <c r="RPO56" s="107"/>
      <c r="RPP56" s="107"/>
      <c r="RPQ56" s="107"/>
      <c r="RPR56" s="107"/>
      <c r="RPS56" s="107"/>
      <c r="RPT56" s="107"/>
      <c r="RPU56" s="107"/>
      <c r="RPV56" s="107"/>
      <c r="RPW56" s="107"/>
      <c r="RPX56" s="107"/>
      <c r="RPY56" s="107"/>
      <c r="RPZ56" s="107"/>
      <c r="RQA56" s="107"/>
      <c r="RQB56" s="107"/>
      <c r="RQC56" s="107"/>
      <c r="RQD56" s="107"/>
      <c r="RQE56" s="107"/>
      <c r="RQF56" s="107"/>
      <c r="RQG56" s="107"/>
      <c r="RQH56" s="107"/>
      <c r="RQI56" s="107"/>
      <c r="RQJ56" s="107"/>
      <c r="RQK56" s="107"/>
      <c r="RQL56" s="107"/>
      <c r="RQM56" s="107"/>
      <c r="RQN56" s="107"/>
      <c r="RQO56" s="107"/>
      <c r="RQP56" s="107"/>
      <c r="RQQ56" s="107"/>
      <c r="RQR56" s="107"/>
      <c r="RQS56" s="107"/>
      <c r="RQT56" s="107"/>
      <c r="RQU56" s="107"/>
      <c r="RQV56" s="107"/>
      <c r="RQW56" s="107"/>
      <c r="RQX56" s="107"/>
      <c r="RQY56" s="107"/>
      <c r="RQZ56" s="107"/>
      <c r="RRA56" s="107"/>
      <c r="RRB56" s="107"/>
      <c r="RRC56" s="107"/>
      <c r="RRD56" s="107"/>
      <c r="RRE56" s="107"/>
      <c r="RRF56" s="107"/>
      <c r="RRG56" s="107"/>
      <c r="RRH56" s="107"/>
      <c r="RRI56" s="107"/>
      <c r="RRJ56" s="107"/>
      <c r="RRK56" s="107"/>
      <c r="RRL56" s="107"/>
      <c r="RRM56" s="107"/>
      <c r="RRN56" s="107"/>
      <c r="RRO56" s="107"/>
      <c r="RRP56" s="107"/>
      <c r="RRQ56" s="107"/>
      <c r="RRR56" s="107"/>
      <c r="RRS56" s="107"/>
      <c r="RRT56" s="107"/>
      <c r="RRU56" s="107"/>
      <c r="RRV56" s="107"/>
      <c r="RRW56" s="107"/>
      <c r="RRX56" s="107"/>
      <c r="RRY56" s="107"/>
      <c r="RRZ56" s="107"/>
      <c r="RSA56" s="107"/>
      <c r="RSB56" s="107"/>
      <c r="RSC56" s="107"/>
      <c r="RSD56" s="107"/>
      <c r="RSE56" s="107"/>
      <c r="RSF56" s="107"/>
      <c r="RSG56" s="107"/>
      <c r="RSH56" s="107"/>
      <c r="RSI56" s="107"/>
      <c r="RSJ56" s="107"/>
      <c r="RSK56" s="107"/>
      <c r="RSL56" s="107"/>
      <c r="RSM56" s="107"/>
      <c r="RSN56" s="107"/>
      <c r="RSO56" s="107"/>
      <c r="RSP56" s="107"/>
      <c r="RSQ56" s="107"/>
      <c r="RSR56" s="107"/>
      <c r="RSS56" s="107"/>
      <c r="RST56" s="107"/>
      <c r="RSU56" s="107"/>
      <c r="RSV56" s="107"/>
      <c r="RSW56" s="107"/>
      <c r="RSX56" s="107"/>
      <c r="RSY56" s="107"/>
      <c r="RSZ56" s="107"/>
      <c r="RTA56" s="107"/>
      <c r="RTB56" s="107"/>
      <c r="RTC56" s="107"/>
      <c r="RTD56" s="107"/>
      <c r="RTE56" s="107"/>
      <c r="RTF56" s="107"/>
      <c r="RTG56" s="107"/>
      <c r="RTH56" s="107"/>
      <c r="RTI56" s="107"/>
      <c r="RTJ56" s="107"/>
      <c r="RTK56" s="107"/>
      <c r="RTL56" s="107"/>
      <c r="RTM56" s="107"/>
      <c r="RTN56" s="107"/>
      <c r="RTO56" s="107"/>
      <c r="RTP56" s="107"/>
      <c r="RTQ56" s="107"/>
      <c r="RTR56" s="107"/>
      <c r="RTS56" s="107"/>
      <c r="RTT56" s="107"/>
      <c r="RTU56" s="107"/>
      <c r="RTV56" s="107"/>
      <c r="RTW56" s="107"/>
      <c r="RTX56" s="107"/>
      <c r="RTY56" s="107"/>
      <c r="RTZ56" s="107"/>
      <c r="RUA56" s="107"/>
      <c r="RUB56" s="107"/>
      <c r="RUC56" s="107"/>
      <c r="RUD56" s="107"/>
      <c r="RUE56" s="107"/>
      <c r="RUF56" s="107"/>
      <c r="RUG56" s="107"/>
      <c r="RUH56" s="107"/>
      <c r="RUI56" s="107"/>
      <c r="RUJ56" s="107"/>
      <c r="RUK56" s="107"/>
      <c r="RUL56" s="107"/>
      <c r="RUM56" s="107"/>
      <c r="RUN56" s="107"/>
      <c r="RUO56" s="107"/>
      <c r="RUP56" s="107"/>
      <c r="RUQ56" s="107"/>
      <c r="RUR56" s="107"/>
      <c r="RUS56" s="107"/>
      <c r="RUT56" s="107"/>
      <c r="RUU56" s="107"/>
      <c r="RUV56" s="107"/>
      <c r="RUW56" s="107"/>
      <c r="RUX56" s="107"/>
      <c r="RUY56" s="107"/>
      <c r="RUZ56" s="107"/>
      <c r="RVA56" s="107"/>
      <c r="RVB56" s="107"/>
      <c r="RVC56" s="107"/>
      <c r="RVD56" s="107"/>
      <c r="RVE56" s="107"/>
      <c r="RVF56" s="107"/>
      <c r="RVG56" s="107"/>
      <c r="RVH56" s="107"/>
      <c r="RVI56" s="107"/>
      <c r="RVJ56" s="107"/>
      <c r="RVK56" s="107"/>
      <c r="RVL56" s="107"/>
      <c r="RVM56" s="107"/>
      <c r="RVN56" s="107"/>
      <c r="RVO56" s="107"/>
      <c r="RVP56" s="107"/>
      <c r="RVQ56" s="107"/>
      <c r="RVR56" s="107"/>
      <c r="RVS56" s="107"/>
      <c r="RVT56" s="107"/>
      <c r="RVU56" s="107"/>
      <c r="RVV56" s="107"/>
      <c r="RVW56" s="107"/>
      <c r="RVX56" s="107"/>
      <c r="RVY56" s="107"/>
      <c r="RVZ56" s="107"/>
      <c r="RWA56" s="107"/>
      <c r="RWB56" s="107"/>
      <c r="RWC56" s="107"/>
      <c r="RWD56" s="107"/>
      <c r="RWE56" s="107"/>
      <c r="RWF56" s="107"/>
      <c r="RWG56" s="107"/>
      <c r="RWH56" s="107"/>
      <c r="RWI56" s="107"/>
      <c r="RWJ56" s="107"/>
      <c r="RWK56" s="107"/>
      <c r="RWL56" s="107"/>
      <c r="RWM56" s="107"/>
      <c r="RWN56" s="107"/>
      <c r="RWO56" s="107"/>
      <c r="RWP56" s="107"/>
      <c r="RWQ56" s="107"/>
      <c r="RWR56" s="107"/>
      <c r="RWS56" s="107"/>
      <c r="RWT56" s="107"/>
      <c r="RWU56" s="107"/>
      <c r="RWV56" s="107"/>
      <c r="RWW56" s="107"/>
      <c r="RWX56" s="107"/>
      <c r="RWY56" s="107"/>
      <c r="RWZ56" s="107"/>
      <c r="RXA56" s="107"/>
      <c r="RXB56" s="107"/>
      <c r="RXC56" s="107"/>
      <c r="RXD56" s="107"/>
      <c r="RXE56" s="107"/>
      <c r="RXF56" s="107"/>
      <c r="RXG56" s="107"/>
      <c r="RXH56" s="107"/>
      <c r="RXI56" s="107"/>
      <c r="RXJ56" s="107"/>
      <c r="RXK56" s="107"/>
      <c r="RXL56" s="107"/>
      <c r="RXM56" s="107"/>
      <c r="RXN56" s="107"/>
      <c r="RXO56" s="107"/>
      <c r="RXP56" s="107"/>
      <c r="RXQ56" s="107"/>
      <c r="RXR56" s="107"/>
      <c r="RXS56" s="107"/>
      <c r="RXT56" s="107"/>
      <c r="RXU56" s="107"/>
      <c r="RXV56" s="107"/>
      <c r="RXW56" s="107"/>
      <c r="RXX56" s="107"/>
      <c r="RXY56" s="107"/>
      <c r="RXZ56" s="107"/>
      <c r="RYA56" s="107"/>
      <c r="RYB56" s="107"/>
      <c r="RYC56" s="107"/>
      <c r="RYD56" s="107"/>
      <c r="RYE56" s="107"/>
      <c r="RYF56" s="107"/>
      <c r="RYG56" s="107"/>
      <c r="RYH56" s="107"/>
      <c r="RYI56" s="107"/>
      <c r="RYJ56" s="107"/>
      <c r="RYK56" s="107"/>
      <c r="RYL56" s="107"/>
      <c r="RYM56" s="107"/>
      <c r="RYN56" s="107"/>
      <c r="RYO56" s="107"/>
      <c r="RYP56" s="107"/>
      <c r="RYQ56" s="107"/>
      <c r="RYR56" s="107"/>
      <c r="RYS56" s="107"/>
      <c r="RYT56" s="107"/>
      <c r="RYU56" s="107"/>
      <c r="RYV56" s="107"/>
      <c r="RYW56" s="107"/>
      <c r="RYX56" s="107"/>
      <c r="RYY56" s="107"/>
      <c r="RYZ56" s="107"/>
      <c r="RZA56" s="107"/>
      <c r="RZB56" s="107"/>
      <c r="RZC56" s="107"/>
      <c r="RZD56" s="107"/>
      <c r="RZE56" s="107"/>
      <c r="RZF56" s="107"/>
      <c r="RZG56" s="107"/>
      <c r="RZH56" s="107"/>
      <c r="RZI56" s="107"/>
      <c r="RZJ56" s="107"/>
      <c r="RZK56" s="107"/>
      <c r="RZL56" s="107"/>
      <c r="RZM56" s="107"/>
      <c r="RZN56" s="107"/>
      <c r="RZO56" s="107"/>
      <c r="RZP56" s="107"/>
      <c r="RZQ56" s="107"/>
      <c r="RZR56" s="107"/>
      <c r="RZS56" s="107"/>
      <c r="RZT56" s="107"/>
      <c r="RZU56" s="107"/>
      <c r="RZV56" s="107"/>
      <c r="RZW56" s="107"/>
      <c r="RZX56" s="107"/>
      <c r="RZY56" s="107"/>
      <c r="RZZ56" s="107"/>
      <c r="SAA56" s="107"/>
      <c r="SAB56" s="107"/>
      <c r="SAC56" s="107"/>
      <c r="SAD56" s="107"/>
      <c r="SAE56" s="107"/>
      <c r="SAF56" s="107"/>
      <c r="SAG56" s="107"/>
      <c r="SAH56" s="107"/>
      <c r="SAI56" s="107"/>
      <c r="SAJ56" s="107"/>
      <c r="SAK56" s="107"/>
      <c r="SAL56" s="107"/>
      <c r="SAM56" s="107"/>
      <c r="SAN56" s="107"/>
      <c r="SAO56" s="107"/>
      <c r="SAP56" s="107"/>
      <c r="SAQ56" s="107"/>
      <c r="SAR56" s="107"/>
      <c r="SAS56" s="107"/>
      <c r="SAT56" s="107"/>
      <c r="SAU56" s="107"/>
      <c r="SAV56" s="107"/>
      <c r="SAW56" s="107"/>
      <c r="SAX56" s="107"/>
      <c r="SAY56" s="107"/>
      <c r="SAZ56" s="107"/>
      <c r="SBA56" s="107"/>
      <c r="SBB56" s="107"/>
      <c r="SBC56" s="107"/>
      <c r="SBD56" s="107"/>
      <c r="SBE56" s="107"/>
      <c r="SBF56" s="107"/>
      <c r="SBG56" s="107"/>
      <c r="SBH56" s="107"/>
      <c r="SBI56" s="107"/>
      <c r="SBJ56" s="107"/>
      <c r="SBK56" s="107"/>
      <c r="SBL56" s="107"/>
      <c r="SBM56" s="107"/>
      <c r="SBN56" s="107"/>
      <c r="SBO56" s="107"/>
      <c r="SBP56" s="107"/>
      <c r="SBQ56" s="107"/>
      <c r="SBR56" s="107"/>
      <c r="SBS56" s="107"/>
      <c r="SBT56" s="107"/>
      <c r="SBU56" s="107"/>
      <c r="SBV56" s="107"/>
      <c r="SBW56" s="107"/>
      <c r="SBX56" s="107"/>
      <c r="SBY56" s="107"/>
      <c r="SBZ56" s="107"/>
      <c r="SCA56" s="107"/>
      <c r="SCB56" s="107"/>
      <c r="SCC56" s="107"/>
      <c r="SCD56" s="107"/>
      <c r="SCE56" s="107"/>
      <c r="SCF56" s="107"/>
      <c r="SCG56" s="107"/>
      <c r="SCH56" s="107"/>
      <c r="SCI56" s="107"/>
      <c r="SCJ56" s="107"/>
      <c r="SCK56" s="107"/>
      <c r="SCL56" s="107"/>
      <c r="SCM56" s="107"/>
      <c r="SCN56" s="107"/>
      <c r="SCO56" s="107"/>
      <c r="SCP56" s="107"/>
      <c r="SCQ56" s="107"/>
      <c r="SCR56" s="107"/>
      <c r="SCS56" s="107"/>
      <c r="SCT56" s="107"/>
      <c r="SCU56" s="107"/>
      <c r="SCV56" s="107"/>
      <c r="SCW56" s="107"/>
      <c r="SCX56" s="107"/>
      <c r="SCY56" s="107"/>
      <c r="SCZ56" s="107"/>
      <c r="SDA56" s="107"/>
      <c r="SDB56" s="107"/>
      <c r="SDC56" s="107"/>
      <c r="SDD56" s="107"/>
      <c r="SDE56" s="107"/>
      <c r="SDF56" s="107"/>
      <c r="SDG56" s="107"/>
      <c r="SDH56" s="107"/>
      <c r="SDI56" s="107"/>
      <c r="SDJ56" s="107"/>
      <c r="SDK56" s="107"/>
      <c r="SDL56" s="107"/>
      <c r="SDM56" s="107"/>
      <c r="SDN56" s="107"/>
      <c r="SDO56" s="107"/>
      <c r="SDP56" s="107"/>
      <c r="SDQ56" s="107"/>
      <c r="SDR56" s="107"/>
      <c r="SDS56" s="107"/>
      <c r="SDT56" s="107"/>
      <c r="SDU56" s="107"/>
      <c r="SDV56" s="107"/>
      <c r="SDW56" s="107"/>
      <c r="SDX56" s="107"/>
      <c r="SDY56" s="107"/>
      <c r="SDZ56" s="107"/>
      <c r="SEA56" s="107"/>
      <c r="SEB56" s="107"/>
      <c r="SEC56" s="107"/>
      <c r="SED56" s="107"/>
      <c r="SEE56" s="107"/>
      <c r="SEF56" s="107"/>
      <c r="SEG56" s="107"/>
      <c r="SEH56" s="107"/>
      <c r="SEI56" s="107"/>
      <c r="SEJ56" s="107"/>
      <c r="SEK56" s="107"/>
      <c r="SEL56" s="107"/>
      <c r="SEM56" s="107"/>
      <c r="SEN56" s="107"/>
      <c r="SEO56" s="107"/>
      <c r="SEP56" s="107"/>
      <c r="SEQ56" s="107"/>
      <c r="SER56" s="107"/>
      <c r="SES56" s="107"/>
      <c r="SET56" s="107"/>
      <c r="SEU56" s="107"/>
      <c r="SEV56" s="107"/>
      <c r="SEW56" s="107"/>
      <c r="SEX56" s="107"/>
      <c r="SEY56" s="107"/>
      <c r="SEZ56" s="107"/>
      <c r="SFA56" s="107"/>
      <c r="SFB56" s="107"/>
      <c r="SFC56" s="107"/>
      <c r="SFD56" s="107"/>
      <c r="SFE56" s="107"/>
      <c r="SFF56" s="107"/>
      <c r="SFG56" s="107"/>
      <c r="SFH56" s="107"/>
      <c r="SFI56" s="107"/>
      <c r="SFJ56" s="107"/>
      <c r="SFK56" s="107"/>
      <c r="SFL56" s="107"/>
      <c r="SFM56" s="107"/>
      <c r="SFN56" s="107"/>
      <c r="SFO56" s="107"/>
      <c r="SFP56" s="107"/>
      <c r="SFQ56" s="107"/>
      <c r="SFR56" s="107"/>
      <c r="SFS56" s="107"/>
      <c r="SFT56" s="107"/>
      <c r="SFU56" s="107"/>
      <c r="SFV56" s="107"/>
      <c r="SFW56" s="107"/>
      <c r="SFX56" s="107"/>
      <c r="SFY56" s="107"/>
      <c r="SFZ56" s="107"/>
      <c r="SGA56" s="107"/>
      <c r="SGB56" s="107"/>
      <c r="SGC56" s="107"/>
      <c r="SGD56" s="107"/>
      <c r="SGE56" s="107"/>
      <c r="SGF56" s="107"/>
      <c r="SGG56" s="107"/>
      <c r="SGH56" s="107"/>
      <c r="SGI56" s="107"/>
      <c r="SGJ56" s="107"/>
      <c r="SGK56" s="107"/>
      <c r="SGL56" s="107"/>
      <c r="SGM56" s="107"/>
      <c r="SGN56" s="107"/>
      <c r="SGO56" s="107"/>
      <c r="SGP56" s="107"/>
      <c r="SGQ56" s="107"/>
      <c r="SGR56" s="107"/>
      <c r="SGS56" s="107"/>
      <c r="SGT56" s="107"/>
      <c r="SGU56" s="107"/>
      <c r="SGV56" s="107"/>
      <c r="SGW56" s="107"/>
      <c r="SGX56" s="107"/>
      <c r="SGY56" s="107"/>
      <c r="SGZ56" s="107"/>
      <c r="SHA56" s="107"/>
      <c r="SHB56" s="107"/>
      <c r="SHC56" s="107"/>
      <c r="SHD56" s="107"/>
      <c r="SHE56" s="107"/>
      <c r="SHF56" s="107"/>
      <c r="SHG56" s="107"/>
      <c r="SHH56" s="107"/>
      <c r="SHI56" s="107"/>
      <c r="SHJ56" s="107"/>
      <c r="SHK56" s="107"/>
      <c r="SHL56" s="107"/>
      <c r="SHM56" s="107"/>
      <c r="SHN56" s="107"/>
      <c r="SHO56" s="107"/>
      <c r="SHP56" s="107"/>
      <c r="SHQ56" s="107"/>
      <c r="SHR56" s="107"/>
      <c r="SHS56" s="107"/>
      <c r="SHT56" s="107"/>
      <c r="SHU56" s="107"/>
      <c r="SHV56" s="107"/>
      <c r="SHW56" s="107"/>
      <c r="SHX56" s="107"/>
      <c r="SHY56" s="107"/>
      <c r="SHZ56" s="107"/>
      <c r="SIA56" s="107"/>
      <c r="SIB56" s="107"/>
      <c r="SIC56" s="107"/>
      <c r="SID56" s="107"/>
      <c r="SIE56" s="107"/>
      <c r="SIF56" s="107"/>
      <c r="SIG56" s="107"/>
      <c r="SIH56" s="107"/>
      <c r="SII56" s="107"/>
      <c r="SIJ56" s="107"/>
      <c r="SIK56" s="107"/>
      <c r="SIL56" s="107"/>
      <c r="SIM56" s="107"/>
      <c r="SIN56" s="107"/>
      <c r="SIO56" s="107"/>
      <c r="SIP56" s="107"/>
      <c r="SIQ56" s="107"/>
      <c r="SIR56" s="107"/>
      <c r="SIS56" s="107"/>
      <c r="SIT56" s="107"/>
      <c r="SIU56" s="107"/>
      <c r="SIV56" s="107"/>
      <c r="SIW56" s="107"/>
      <c r="SIX56" s="107"/>
      <c r="SIY56" s="107"/>
      <c r="SIZ56" s="107"/>
      <c r="SJA56" s="107"/>
      <c r="SJB56" s="107"/>
      <c r="SJC56" s="107"/>
      <c r="SJD56" s="107"/>
      <c r="SJE56" s="107"/>
      <c r="SJF56" s="107"/>
      <c r="SJG56" s="107"/>
      <c r="SJH56" s="107"/>
      <c r="SJI56" s="107"/>
      <c r="SJJ56" s="107"/>
      <c r="SJK56" s="107"/>
      <c r="SJL56" s="107"/>
      <c r="SJM56" s="107"/>
      <c r="SJN56" s="107"/>
      <c r="SJO56" s="107"/>
      <c r="SJP56" s="107"/>
      <c r="SJQ56" s="107"/>
      <c r="SJR56" s="107"/>
      <c r="SJS56" s="107"/>
      <c r="SJT56" s="107"/>
      <c r="SJU56" s="107"/>
      <c r="SJV56" s="107"/>
      <c r="SJW56" s="107"/>
      <c r="SJX56" s="107"/>
      <c r="SJY56" s="107"/>
      <c r="SJZ56" s="107"/>
      <c r="SKA56" s="107"/>
      <c r="SKB56" s="107"/>
      <c r="SKC56" s="107"/>
      <c r="SKD56" s="107"/>
      <c r="SKE56" s="107"/>
      <c r="SKF56" s="107"/>
      <c r="SKG56" s="107"/>
      <c r="SKH56" s="107"/>
      <c r="SKI56" s="107"/>
      <c r="SKJ56" s="107"/>
      <c r="SKK56" s="107"/>
      <c r="SKL56" s="107"/>
      <c r="SKM56" s="107"/>
      <c r="SKN56" s="107"/>
      <c r="SKO56" s="107"/>
      <c r="SKP56" s="107"/>
      <c r="SKQ56" s="107"/>
      <c r="SKR56" s="107"/>
      <c r="SKS56" s="107"/>
      <c r="SKT56" s="107"/>
      <c r="SKU56" s="107"/>
      <c r="SKV56" s="107"/>
      <c r="SKW56" s="107"/>
      <c r="SKX56" s="107"/>
      <c r="SKY56" s="107"/>
      <c r="SKZ56" s="107"/>
      <c r="SLA56" s="107"/>
      <c r="SLB56" s="107"/>
      <c r="SLC56" s="107"/>
      <c r="SLD56" s="107"/>
      <c r="SLE56" s="107"/>
      <c r="SLF56" s="107"/>
      <c r="SLG56" s="107"/>
      <c r="SLH56" s="107"/>
      <c r="SLI56" s="107"/>
      <c r="SLJ56" s="107"/>
      <c r="SLK56" s="107"/>
      <c r="SLL56" s="107"/>
      <c r="SLM56" s="107"/>
      <c r="SLN56" s="107"/>
      <c r="SLO56" s="107"/>
      <c r="SLP56" s="107"/>
      <c r="SLQ56" s="107"/>
      <c r="SLR56" s="107"/>
      <c r="SLS56" s="107"/>
      <c r="SLT56" s="107"/>
      <c r="SLU56" s="107"/>
      <c r="SLV56" s="107"/>
      <c r="SLW56" s="107"/>
      <c r="SLX56" s="107"/>
      <c r="SLY56" s="107"/>
      <c r="SLZ56" s="107"/>
      <c r="SMA56" s="107"/>
      <c r="SMB56" s="107"/>
      <c r="SMC56" s="107"/>
      <c r="SMD56" s="107"/>
      <c r="SME56" s="107"/>
      <c r="SMF56" s="107"/>
      <c r="SMG56" s="107"/>
      <c r="SMH56" s="107"/>
      <c r="SMI56" s="107"/>
      <c r="SMJ56" s="107"/>
      <c r="SMK56" s="107"/>
      <c r="SML56" s="107"/>
      <c r="SMM56" s="107"/>
      <c r="SMN56" s="107"/>
      <c r="SMO56" s="107"/>
      <c r="SMP56" s="107"/>
      <c r="SMQ56" s="107"/>
      <c r="SMR56" s="107"/>
      <c r="SMS56" s="107"/>
      <c r="SMT56" s="107"/>
      <c r="SMU56" s="107"/>
      <c r="SMV56" s="107"/>
      <c r="SMW56" s="107"/>
      <c r="SMX56" s="107"/>
      <c r="SMY56" s="107"/>
      <c r="SMZ56" s="107"/>
      <c r="SNA56" s="107"/>
      <c r="SNB56" s="107"/>
      <c r="SNC56" s="107"/>
      <c r="SND56" s="107"/>
      <c r="SNE56" s="107"/>
      <c r="SNF56" s="107"/>
      <c r="SNG56" s="107"/>
      <c r="SNH56" s="107"/>
      <c r="SNI56" s="107"/>
      <c r="SNJ56" s="107"/>
      <c r="SNK56" s="107"/>
      <c r="SNL56" s="107"/>
      <c r="SNM56" s="107"/>
      <c r="SNN56" s="107"/>
      <c r="SNO56" s="107"/>
      <c r="SNP56" s="107"/>
      <c r="SNQ56" s="107"/>
      <c r="SNR56" s="107"/>
      <c r="SNS56" s="107"/>
      <c r="SNT56" s="107"/>
      <c r="SNU56" s="107"/>
      <c r="SNV56" s="107"/>
      <c r="SNW56" s="107"/>
      <c r="SNX56" s="107"/>
      <c r="SNY56" s="107"/>
      <c r="SNZ56" s="107"/>
      <c r="SOA56" s="107"/>
      <c r="SOB56" s="107"/>
      <c r="SOC56" s="107"/>
      <c r="SOD56" s="107"/>
      <c r="SOE56" s="107"/>
      <c r="SOF56" s="107"/>
      <c r="SOG56" s="107"/>
      <c r="SOH56" s="107"/>
      <c r="SOI56" s="107"/>
      <c r="SOJ56" s="107"/>
      <c r="SOK56" s="107"/>
      <c r="SOL56" s="107"/>
      <c r="SOM56" s="107"/>
      <c r="SON56" s="107"/>
      <c r="SOO56" s="107"/>
      <c r="SOP56" s="107"/>
      <c r="SOQ56" s="107"/>
      <c r="SOR56" s="107"/>
      <c r="SOS56" s="107"/>
      <c r="SOT56" s="107"/>
      <c r="SOU56" s="107"/>
      <c r="SOV56" s="107"/>
      <c r="SOW56" s="107"/>
      <c r="SOX56" s="107"/>
      <c r="SOY56" s="107"/>
      <c r="SOZ56" s="107"/>
      <c r="SPA56" s="107"/>
      <c r="SPB56" s="107"/>
      <c r="SPC56" s="107"/>
      <c r="SPD56" s="107"/>
      <c r="SPE56" s="107"/>
      <c r="SPF56" s="107"/>
      <c r="SPG56" s="107"/>
      <c r="SPH56" s="107"/>
      <c r="SPI56" s="107"/>
      <c r="SPJ56" s="107"/>
      <c r="SPK56" s="107"/>
      <c r="SPL56" s="107"/>
      <c r="SPM56" s="107"/>
      <c r="SPN56" s="107"/>
      <c r="SPO56" s="107"/>
      <c r="SPP56" s="107"/>
      <c r="SPQ56" s="107"/>
      <c r="SPR56" s="107"/>
      <c r="SPS56" s="107"/>
      <c r="SPT56" s="107"/>
      <c r="SPU56" s="107"/>
      <c r="SPV56" s="107"/>
      <c r="SPW56" s="107"/>
      <c r="SPX56" s="107"/>
      <c r="SPY56" s="107"/>
      <c r="SPZ56" s="107"/>
      <c r="SQA56" s="107"/>
      <c r="SQB56" s="107"/>
      <c r="SQC56" s="107"/>
      <c r="SQD56" s="107"/>
      <c r="SQE56" s="107"/>
      <c r="SQF56" s="107"/>
      <c r="SQG56" s="107"/>
      <c r="SQH56" s="107"/>
      <c r="SQI56" s="107"/>
      <c r="SQJ56" s="107"/>
      <c r="SQK56" s="107"/>
      <c r="SQL56" s="107"/>
      <c r="SQM56" s="107"/>
      <c r="SQN56" s="107"/>
      <c r="SQO56" s="107"/>
      <c r="SQP56" s="107"/>
      <c r="SQQ56" s="107"/>
      <c r="SQR56" s="107"/>
      <c r="SQS56" s="107"/>
      <c r="SQT56" s="107"/>
      <c r="SQU56" s="107"/>
      <c r="SQV56" s="107"/>
      <c r="SQW56" s="107"/>
      <c r="SQX56" s="107"/>
      <c r="SQY56" s="107"/>
      <c r="SQZ56" s="107"/>
      <c r="SRA56" s="107"/>
      <c r="SRB56" s="107"/>
      <c r="SRC56" s="107"/>
      <c r="SRD56" s="107"/>
      <c r="SRE56" s="107"/>
      <c r="SRF56" s="107"/>
      <c r="SRG56" s="107"/>
      <c r="SRH56" s="107"/>
      <c r="SRI56" s="107"/>
      <c r="SRJ56" s="107"/>
      <c r="SRK56" s="107"/>
      <c r="SRL56" s="107"/>
      <c r="SRM56" s="107"/>
      <c r="SRN56" s="107"/>
      <c r="SRO56" s="107"/>
      <c r="SRP56" s="107"/>
      <c r="SRQ56" s="107"/>
      <c r="SRR56" s="107"/>
      <c r="SRS56" s="107"/>
      <c r="SRT56" s="107"/>
      <c r="SRU56" s="107"/>
      <c r="SRV56" s="107"/>
      <c r="SRW56" s="107"/>
      <c r="SRX56" s="107"/>
      <c r="SRY56" s="107"/>
      <c r="SRZ56" s="107"/>
      <c r="SSA56" s="107"/>
      <c r="SSB56" s="107"/>
      <c r="SSC56" s="107"/>
      <c r="SSD56" s="107"/>
      <c r="SSE56" s="107"/>
      <c r="SSF56" s="107"/>
      <c r="SSG56" s="107"/>
      <c r="SSH56" s="107"/>
      <c r="SSI56" s="107"/>
      <c r="SSJ56" s="107"/>
      <c r="SSK56" s="107"/>
      <c r="SSL56" s="107"/>
      <c r="SSM56" s="107"/>
      <c r="SSN56" s="107"/>
      <c r="SSO56" s="107"/>
      <c r="SSP56" s="107"/>
      <c r="SSQ56" s="107"/>
      <c r="SSR56" s="107"/>
      <c r="SSS56" s="107"/>
      <c r="SST56" s="107"/>
      <c r="SSU56" s="107"/>
      <c r="SSV56" s="107"/>
      <c r="SSW56" s="107"/>
      <c r="SSX56" s="107"/>
      <c r="SSY56" s="107"/>
      <c r="SSZ56" s="107"/>
      <c r="STA56" s="107"/>
      <c r="STB56" s="107"/>
      <c r="STC56" s="107"/>
      <c r="STD56" s="107"/>
      <c r="STE56" s="107"/>
      <c r="STF56" s="107"/>
      <c r="STG56" s="107"/>
      <c r="STH56" s="107"/>
      <c r="STI56" s="107"/>
      <c r="STJ56" s="107"/>
      <c r="STK56" s="107"/>
      <c r="STL56" s="107"/>
      <c r="STM56" s="107"/>
      <c r="STN56" s="107"/>
      <c r="STO56" s="107"/>
      <c r="STP56" s="107"/>
      <c r="STQ56" s="107"/>
      <c r="STR56" s="107"/>
      <c r="STS56" s="107"/>
      <c r="STT56" s="107"/>
      <c r="STU56" s="107"/>
      <c r="STV56" s="107"/>
      <c r="STW56" s="107"/>
      <c r="STX56" s="107"/>
      <c r="STY56" s="107"/>
      <c r="STZ56" s="107"/>
      <c r="SUA56" s="107"/>
      <c r="SUB56" s="107"/>
      <c r="SUC56" s="107"/>
      <c r="SUD56" s="107"/>
      <c r="SUE56" s="107"/>
      <c r="SUF56" s="107"/>
      <c r="SUG56" s="107"/>
      <c r="SUH56" s="107"/>
      <c r="SUI56" s="107"/>
      <c r="SUJ56" s="107"/>
      <c r="SUK56" s="107"/>
      <c r="SUL56" s="107"/>
      <c r="SUM56" s="107"/>
      <c r="SUN56" s="107"/>
      <c r="SUO56" s="107"/>
      <c r="SUP56" s="107"/>
      <c r="SUQ56" s="107"/>
      <c r="SUR56" s="107"/>
      <c r="SUS56" s="107"/>
      <c r="SUT56" s="107"/>
      <c r="SUU56" s="107"/>
      <c r="SUV56" s="107"/>
      <c r="SUW56" s="107"/>
      <c r="SUX56" s="107"/>
      <c r="SUY56" s="107"/>
      <c r="SUZ56" s="107"/>
      <c r="SVA56" s="107"/>
      <c r="SVB56" s="107"/>
      <c r="SVC56" s="107"/>
      <c r="SVD56" s="107"/>
      <c r="SVE56" s="107"/>
      <c r="SVF56" s="107"/>
      <c r="SVG56" s="107"/>
      <c r="SVH56" s="107"/>
      <c r="SVI56" s="107"/>
      <c r="SVJ56" s="107"/>
      <c r="SVK56" s="107"/>
      <c r="SVL56" s="107"/>
      <c r="SVM56" s="107"/>
      <c r="SVN56" s="107"/>
      <c r="SVO56" s="107"/>
      <c r="SVP56" s="107"/>
      <c r="SVQ56" s="107"/>
      <c r="SVR56" s="107"/>
      <c r="SVS56" s="107"/>
      <c r="SVT56" s="107"/>
      <c r="SVU56" s="107"/>
      <c r="SVV56" s="107"/>
      <c r="SVW56" s="107"/>
      <c r="SVX56" s="107"/>
      <c r="SVY56" s="107"/>
      <c r="SVZ56" s="107"/>
      <c r="SWA56" s="107"/>
      <c r="SWB56" s="107"/>
      <c r="SWC56" s="107"/>
      <c r="SWD56" s="107"/>
      <c r="SWE56" s="107"/>
      <c r="SWF56" s="107"/>
      <c r="SWG56" s="107"/>
      <c r="SWH56" s="107"/>
      <c r="SWI56" s="107"/>
      <c r="SWJ56" s="107"/>
      <c r="SWK56" s="107"/>
      <c r="SWL56" s="107"/>
      <c r="SWM56" s="107"/>
      <c r="SWN56" s="107"/>
      <c r="SWO56" s="107"/>
      <c r="SWP56" s="107"/>
      <c r="SWQ56" s="107"/>
      <c r="SWR56" s="107"/>
      <c r="SWS56" s="107"/>
      <c r="SWT56" s="107"/>
      <c r="SWU56" s="107"/>
      <c r="SWV56" s="107"/>
      <c r="SWW56" s="107"/>
      <c r="SWX56" s="107"/>
      <c r="SWY56" s="107"/>
      <c r="SWZ56" s="107"/>
      <c r="SXA56" s="107"/>
      <c r="SXB56" s="107"/>
      <c r="SXC56" s="107"/>
      <c r="SXD56" s="107"/>
      <c r="SXE56" s="107"/>
      <c r="SXF56" s="107"/>
      <c r="SXG56" s="107"/>
      <c r="SXH56" s="107"/>
      <c r="SXI56" s="107"/>
      <c r="SXJ56" s="107"/>
      <c r="SXK56" s="107"/>
      <c r="SXL56" s="107"/>
      <c r="SXM56" s="107"/>
      <c r="SXN56" s="107"/>
      <c r="SXO56" s="107"/>
      <c r="SXP56" s="107"/>
      <c r="SXQ56" s="107"/>
      <c r="SXR56" s="107"/>
      <c r="SXS56" s="107"/>
      <c r="SXT56" s="107"/>
      <c r="SXU56" s="107"/>
      <c r="SXV56" s="107"/>
      <c r="SXW56" s="107"/>
      <c r="SXX56" s="107"/>
      <c r="SXY56" s="107"/>
      <c r="SXZ56" s="107"/>
      <c r="SYA56" s="107"/>
      <c r="SYB56" s="107"/>
      <c r="SYC56" s="107"/>
      <c r="SYD56" s="107"/>
      <c r="SYE56" s="107"/>
      <c r="SYF56" s="107"/>
      <c r="SYG56" s="107"/>
      <c r="SYH56" s="107"/>
      <c r="SYI56" s="107"/>
      <c r="SYJ56" s="107"/>
      <c r="SYK56" s="107"/>
      <c r="SYL56" s="107"/>
      <c r="SYM56" s="107"/>
      <c r="SYN56" s="107"/>
      <c r="SYO56" s="107"/>
      <c r="SYP56" s="107"/>
      <c r="SYQ56" s="107"/>
      <c r="SYR56" s="107"/>
      <c r="SYS56" s="107"/>
      <c r="SYT56" s="107"/>
      <c r="SYU56" s="107"/>
      <c r="SYV56" s="107"/>
      <c r="SYW56" s="107"/>
      <c r="SYX56" s="107"/>
      <c r="SYY56" s="107"/>
      <c r="SYZ56" s="107"/>
      <c r="SZA56" s="107"/>
      <c r="SZB56" s="107"/>
      <c r="SZC56" s="107"/>
      <c r="SZD56" s="107"/>
      <c r="SZE56" s="107"/>
      <c r="SZF56" s="107"/>
      <c r="SZG56" s="107"/>
      <c r="SZH56" s="107"/>
      <c r="SZI56" s="107"/>
      <c r="SZJ56" s="107"/>
      <c r="SZK56" s="107"/>
      <c r="SZL56" s="107"/>
      <c r="SZM56" s="107"/>
      <c r="SZN56" s="107"/>
      <c r="SZO56" s="107"/>
      <c r="SZP56" s="107"/>
      <c r="SZQ56" s="107"/>
      <c r="SZR56" s="107"/>
      <c r="SZS56" s="107"/>
      <c r="SZT56" s="107"/>
      <c r="SZU56" s="107"/>
      <c r="SZV56" s="107"/>
      <c r="SZW56" s="107"/>
      <c r="SZX56" s="107"/>
      <c r="SZY56" s="107"/>
      <c r="SZZ56" s="107"/>
      <c r="TAA56" s="107"/>
      <c r="TAB56" s="107"/>
      <c r="TAC56" s="107"/>
      <c r="TAD56" s="107"/>
      <c r="TAE56" s="107"/>
      <c r="TAF56" s="107"/>
      <c r="TAG56" s="107"/>
      <c r="TAH56" s="107"/>
      <c r="TAI56" s="107"/>
      <c r="TAJ56" s="107"/>
      <c r="TAK56" s="107"/>
      <c r="TAL56" s="107"/>
      <c r="TAM56" s="107"/>
      <c r="TAN56" s="107"/>
      <c r="TAO56" s="107"/>
      <c r="TAP56" s="107"/>
      <c r="TAQ56" s="107"/>
      <c r="TAR56" s="107"/>
      <c r="TAS56" s="107"/>
      <c r="TAT56" s="107"/>
      <c r="TAU56" s="107"/>
      <c r="TAV56" s="107"/>
      <c r="TAW56" s="107"/>
      <c r="TAX56" s="107"/>
      <c r="TAY56" s="107"/>
      <c r="TAZ56" s="107"/>
      <c r="TBA56" s="107"/>
      <c r="TBB56" s="107"/>
      <c r="TBC56" s="107"/>
      <c r="TBD56" s="107"/>
      <c r="TBE56" s="107"/>
      <c r="TBF56" s="107"/>
      <c r="TBG56" s="107"/>
      <c r="TBH56" s="107"/>
      <c r="TBI56" s="107"/>
      <c r="TBJ56" s="107"/>
      <c r="TBK56" s="107"/>
      <c r="TBL56" s="107"/>
      <c r="TBM56" s="107"/>
      <c r="TBN56" s="107"/>
      <c r="TBO56" s="107"/>
      <c r="TBP56" s="107"/>
      <c r="TBQ56" s="107"/>
      <c r="TBR56" s="107"/>
      <c r="TBS56" s="107"/>
      <c r="TBT56" s="107"/>
      <c r="TBU56" s="107"/>
      <c r="TBV56" s="107"/>
      <c r="TBW56" s="107"/>
      <c r="TBX56" s="107"/>
      <c r="TBY56" s="107"/>
      <c r="TBZ56" s="107"/>
      <c r="TCA56" s="107"/>
      <c r="TCB56" s="107"/>
      <c r="TCC56" s="107"/>
      <c r="TCD56" s="107"/>
      <c r="TCE56" s="107"/>
      <c r="TCF56" s="107"/>
      <c r="TCG56" s="107"/>
      <c r="TCH56" s="107"/>
      <c r="TCI56" s="107"/>
      <c r="TCJ56" s="107"/>
      <c r="TCK56" s="107"/>
      <c r="TCL56" s="107"/>
      <c r="TCM56" s="107"/>
      <c r="TCN56" s="107"/>
      <c r="TCO56" s="107"/>
      <c r="TCP56" s="107"/>
      <c r="TCQ56" s="107"/>
      <c r="TCR56" s="107"/>
      <c r="TCS56" s="107"/>
      <c r="TCT56" s="107"/>
      <c r="TCU56" s="107"/>
      <c r="TCV56" s="107"/>
      <c r="TCW56" s="107"/>
      <c r="TCX56" s="107"/>
      <c r="TCY56" s="107"/>
      <c r="TCZ56" s="107"/>
      <c r="TDA56" s="107"/>
      <c r="TDB56" s="107"/>
      <c r="TDC56" s="107"/>
      <c r="TDD56" s="107"/>
      <c r="TDE56" s="107"/>
      <c r="TDF56" s="107"/>
      <c r="TDG56" s="107"/>
      <c r="TDH56" s="107"/>
      <c r="TDI56" s="107"/>
      <c r="TDJ56" s="107"/>
      <c r="TDK56" s="107"/>
      <c r="TDL56" s="107"/>
      <c r="TDM56" s="107"/>
      <c r="TDN56" s="107"/>
      <c r="TDO56" s="107"/>
      <c r="TDP56" s="107"/>
      <c r="TDQ56" s="107"/>
      <c r="TDR56" s="107"/>
      <c r="TDS56" s="107"/>
      <c r="TDT56" s="107"/>
      <c r="TDU56" s="107"/>
      <c r="TDV56" s="107"/>
      <c r="TDW56" s="107"/>
      <c r="TDX56" s="107"/>
      <c r="TDY56" s="107"/>
      <c r="TDZ56" s="107"/>
      <c r="TEA56" s="107"/>
      <c r="TEB56" s="107"/>
      <c r="TEC56" s="107"/>
      <c r="TED56" s="107"/>
      <c r="TEE56" s="107"/>
      <c r="TEF56" s="107"/>
      <c r="TEG56" s="107"/>
      <c r="TEH56" s="107"/>
      <c r="TEI56" s="107"/>
      <c r="TEJ56" s="107"/>
      <c r="TEK56" s="107"/>
      <c r="TEL56" s="107"/>
      <c r="TEM56" s="107"/>
      <c r="TEN56" s="107"/>
      <c r="TEO56" s="107"/>
      <c r="TEP56" s="107"/>
      <c r="TEQ56" s="107"/>
      <c r="TER56" s="107"/>
      <c r="TES56" s="107"/>
      <c r="TET56" s="107"/>
      <c r="TEU56" s="107"/>
      <c r="TEV56" s="107"/>
      <c r="TEW56" s="107"/>
      <c r="TEX56" s="107"/>
      <c r="TEY56" s="107"/>
      <c r="TEZ56" s="107"/>
      <c r="TFA56" s="107"/>
      <c r="TFB56" s="107"/>
      <c r="TFC56" s="107"/>
      <c r="TFD56" s="107"/>
      <c r="TFE56" s="107"/>
      <c r="TFF56" s="107"/>
      <c r="TFG56" s="107"/>
      <c r="TFH56" s="107"/>
      <c r="TFI56" s="107"/>
      <c r="TFJ56" s="107"/>
      <c r="TFK56" s="107"/>
      <c r="TFL56" s="107"/>
      <c r="TFM56" s="107"/>
      <c r="TFN56" s="107"/>
      <c r="TFO56" s="107"/>
      <c r="TFP56" s="107"/>
      <c r="TFQ56" s="107"/>
      <c r="TFR56" s="107"/>
      <c r="TFS56" s="107"/>
      <c r="TFT56" s="107"/>
      <c r="TFU56" s="107"/>
      <c r="TFV56" s="107"/>
      <c r="TFW56" s="107"/>
      <c r="TFX56" s="107"/>
      <c r="TFY56" s="107"/>
      <c r="TFZ56" s="107"/>
      <c r="TGA56" s="107"/>
      <c r="TGB56" s="107"/>
      <c r="TGC56" s="107"/>
      <c r="TGD56" s="107"/>
      <c r="TGE56" s="107"/>
      <c r="TGF56" s="107"/>
      <c r="TGG56" s="107"/>
      <c r="TGH56" s="107"/>
      <c r="TGI56" s="107"/>
      <c r="TGJ56" s="107"/>
      <c r="TGK56" s="107"/>
      <c r="TGL56" s="107"/>
      <c r="TGM56" s="107"/>
      <c r="TGN56" s="107"/>
      <c r="TGO56" s="107"/>
      <c r="TGP56" s="107"/>
      <c r="TGQ56" s="107"/>
      <c r="TGR56" s="107"/>
      <c r="TGS56" s="107"/>
      <c r="TGT56" s="107"/>
      <c r="TGU56" s="107"/>
      <c r="TGV56" s="107"/>
      <c r="TGW56" s="107"/>
      <c r="TGX56" s="107"/>
      <c r="TGY56" s="107"/>
      <c r="TGZ56" s="107"/>
      <c r="THA56" s="107"/>
      <c r="THB56" s="107"/>
      <c r="THC56" s="107"/>
      <c r="THD56" s="107"/>
      <c r="THE56" s="107"/>
      <c r="THF56" s="107"/>
      <c r="THG56" s="107"/>
      <c r="THH56" s="107"/>
      <c r="THI56" s="107"/>
      <c r="THJ56" s="107"/>
      <c r="THK56" s="107"/>
      <c r="THL56" s="107"/>
      <c r="THM56" s="107"/>
      <c r="THN56" s="107"/>
      <c r="THO56" s="107"/>
      <c r="THP56" s="107"/>
      <c r="THQ56" s="107"/>
      <c r="THR56" s="107"/>
      <c r="THS56" s="107"/>
      <c r="THT56" s="107"/>
      <c r="THU56" s="107"/>
      <c r="THV56" s="107"/>
      <c r="THW56" s="107"/>
      <c r="THX56" s="107"/>
      <c r="THY56" s="107"/>
      <c r="THZ56" s="107"/>
      <c r="TIA56" s="107"/>
      <c r="TIB56" s="107"/>
      <c r="TIC56" s="107"/>
      <c r="TID56" s="107"/>
      <c r="TIE56" s="107"/>
      <c r="TIF56" s="107"/>
      <c r="TIG56" s="107"/>
      <c r="TIH56" s="107"/>
      <c r="TII56" s="107"/>
      <c r="TIJ56" s="107"/>
      <c r="TIK56" s="107"/>
      <c r="TIL56" s="107"/>
      <c r="TIM56" s="107"/>
      <c r="TIN56" s="107"/>
      <c r="TIO56" s="107"/>
      <c r="TIP56" s="107"/>
      <c r="TIQ56" s="107"/>
      <c r="TIR56" s="107"/>
      <c r="TIS56" s="107"/>
      <c r="TIT56" s="107"/>
      <c r="TIU56" s="107"/>
      <c r="TIV56" s="107"/>
      <c r="TIW56" s="107"/>
      <c r="TIX56" s="107"/>
      <c r="TIY56" s="107"/>
      <c r="TIZ56" s="107"/>
      <c r="TJA56" s="107"/>
      <c r="TJB56" s="107"/>
      <c r="TJC56" s="107"/>
      <c r="TJD56" s="107"/>
      <c r="TJE56" s="107"/>
      <c r="TJF56" s="107"/>
      <c r="TJG56" s="107"/>
      <c r="TJH56" s="107"/>
      <c r="TJI56" s="107"/>
      <c r="TJJ56" s="107"/>
      <c r="TJK56" s="107"/>
      <c r="TJL56" s="107"/>
      <c r="TJM56" s="107"/>
      <c r="TJN56" s="107"/>
      <c r="TJO56" s="107"/>
      <c r="TJP56" s="107"/>
      <c r="TJQ56" s="107"/>
      <c r="TJR56" s="107"/>
      <c r="TJS56" s="107"/>
      <c r="TJT56" s="107"/>
      <c r="TJU56" s="107"/>
      <c r="TJV56" s="107"/>
      <c r="TJW56" s="107"/>
      <c r="TJX56" s="107"/>
      <c r="TJY56" s="107"/>
      <c r="TJZ56" s="107"/>
      <c r="TKA56" s="107"/>
      <c r="TKB56" s="107"/>
      <c r="TKC56" s="107"/>
      <c r="TKD56" s="107"/>
      <c r="TKE56" s="107"/>
      <c r="TKF56" s="107"/>
      <c r="TKG56" s="107"/>
      <c r="TKH56" s="107"/>
      <c r="TKI56" s="107"/>
      <c r="TKJ56" s="107"/>
      <c r="TKK56" s="107"/>
      <c r="TKL56" s="107"/>
      <c r="TKM56" s="107"/>
      <c r="TKN56" s="107"/>
      <c r="TKO56" s="107"/>
      <c r="TKP56" s="107"/>
      <c r="TKQ56" s="107"/>
      <c r="TKR56" s="107"/>
      <c r="TKS56" s="107"/>
      <c r="TKT56" s="107"/>
      <c r="TKU56" s="107"/>
      <c r="TKV56" s="107"/>
      <c r="TKW56" s="107"/>
      <c r="TKX56" s="107"/>
      <c r="TKY56" s="107"/>
      <c r="TKZ56" s="107"/>
      <c r="TLA56" s="107"/>
      <c r="TLB56" s="107"/>
      <c r="TLC56" s="107"/>
      <c r="TLD56" s="107"/>
      <c r="TLE56" s="107"/>
      <c r="TLF56" s="107"/>
      <c r="TLG56" s="107"/>
      <c r="TLH56" s="107"/>
      <c r="TLI56" s="107"/>
      <c r="TLJ56" s="107"/>
      <c r="TLK56" s="107"/>
      <c r="TLL56" s="107"/>
      <c r="TLM56" s="107"/>
      <c r="TLN56" s="107"/>
      <c r="TLO56" s="107"/>
      <c r="TLP56" s="107"/>
      <c r="TLQ56" s="107"/>
      <c r="TLR56" s="107"/>
      <c r="TLS56" s="107"/>
      <c r="TLT56" s="107"/>
      <c r="TLU56" s="107"/>
      <c r="TLV56" s="107"/>
      <c r="TLW56" s="107"/>
      <c r="TLX56" s="107"/>
      <c r="TLY56" s="107"/>
      <c r="TLZ56" s="107"/>
      <c r="TMA56" s="107"/>
      <c r="TMB56" s="107"/>
      <c r="TMC56" s="107"/>
      <c r="TMD56" s="107"/>
      <c r="TME56" s="107"/>
      <c r="TMF56" s="107"/>
      <c r="TMG56" s="107"/>
      <c r="TMH56" s="107"/>
      <c r="TMI56" s="107"/>
      <c r="TMJ56" s="107"/>
      <c r="TMK56" s="107"/>
      <c r="TML56" s="107"/>
      <c r="TMM56" s="107"/>
      <c r="TMN56" s="107"/>
      <c r="TMO56" s="107"/>
      <c r="TMP56" s="107"/>
      <c r="TMQ56" s="107"/>
      <c r="TMR56" s="107"/>
      <c r="TMS56" s="107"/>
      <c r="TMT56" s="107"/>
      <c r="TMU56" s="107"/>
      <c r="TMV56" s="107"/>
      <c r="TMW56" s="107"/>
      <c r="TMX56" s="107"/>
      <c r="TMY56" s="107"/>
      <c r="TMZ56" s="107"/>
      <c r="TNA56" s="107"/>
      <c r="TNB56" s="107"/>
      <c r="TNC56" s="107"/>
      <c r="TND56" s="107"/>
      <c r="TNE56" s="107"/>
      <c r="TNF56" s="107"/>
      <c r="TNG56" s="107"/>
      <c r="TNH56" s="107"/>
      <c r="TNI56" s="107"/>
      <c r="TNJ56" s="107"/>
      <c r="TNK56" s="107"/>
      <c r="TNL56" s="107"/>
      <c r="TNM56" s="107"/>
      <c r="TNN56" s="107"/>
      <c r="TNO56" s="107"/>
      <c r="TNP56" s="107"/>
      <c r="TNQ56" s="107"/>
      <c r="TNR56" s="107"/>
      <c r="TNS56" s="107"/>
      <c r="TNT56" s="107"/>
      <c r="TNU56" s="107"/>
      <c r="TNV56" s="107"/>
      <c r="TNW56" s="107"/>
      <c r="TNX56" s="107"/>
      <c r="TNY56" s="107"/>
      <c r="TNZ56" s="107"/>
      <c r="TOA56" s="107"/>
      <c r="TOB56" s="107"/>
      <c r="TOC56" s="107"/>
      <c r="TOD56" s="107"/>
      <c r="TOE56" s="107"/>
      <c r="TOF56" s="107"/>
      <c r="TOG56" s="107"/>
      <c r="TOH56" s="107"/>
      <c r="TOI56" s="107"/>
      <c r="TOJ56" s="107"/>
      <c r="TOK56" s="107"/>
      <c r="TOL56" s="107"/>
      <c r="TOM56" s="107"/>
      <c r="TON56" s="107"/>
      <c r="TOO56" s="107"/>
      <c r="TOP56" s="107"/>
      <c r="TOQ56" s="107"/>
      <c r="TOR56" s="107"/>
      <c r="TOS56" s="107"/>
      <c r="TOT56" s="107"/>
      <c r="TOU56" s="107"/>
      <c r="TOV56" s="107"/>
      <c r="TOW56" s="107"/>
      <c r="TOX56" s="107"/>
      <c r="TOY56" s="107"/>
      <c r="TOZ56" s="107"/>
      <c r="TPA56" s="107"/>
      <c r="TPB56" s="107"/>
      <c r="TPC56" s="107"/>
      <c r="TPD56" s="107"/>
      <c r="TPE56" s="107"/>
      <c r="TPF56" s="107"/>
      <c r="TPG56" s="107"/>
      <c r="TPH56" s="107"/>
      <c r="TPI56" s="107"/>
      <c r="TPJ56" s="107"/>
      <c r="TPK56" s="107"/>
      <c r="TPL56" s="107"/>
      <c r="TPM56" s="107"/>
      <c r="TPN56" s="107"/>
      <c r="TPO56" s="107"/>
      <c r="TPP56" s="107"/>
      <c r="TPQ56" s="107"/>
      <c r="TPR56" s="107"/>
      <c r="TPS56" s="107"/>
      <c r="TPT56" s="107"/>
      <c r="TPU56" s="107"/>
      <c r="TPV56" s="107"/>
      <c r="TPW56" s="107"/>
      <c r="TPX56" s="107"/>
      <c r="TPY56" s="107"/>
      <c r="TPZ56" s="107"/>
      <c r="TQA56" s="107"/>
      <c r="TQB56" s="107"/>
      <c r="TQC56" s="107"/>
      <c r="TQD56" s="107"/>
      <c r="TQE56" s="107"/>
      <c r="TQF56" s="107"/>
      <c r="TQG56" s="107"/>
      <c r="TQH56" s="107"/>
      <c r="TQI56" s="107"/>
      <c r="TQJ56" s="107"/>
      <c r="TQK56" s="107"/>
      <c r="TQL56" s="107"/>
      <c r="TQM56" s="107"/>
      <c r="TQN56" s="107"/>
      <c r="TQO56" s="107"/>
      <c r="TQP56" s="107"/>
      <c r="TQQ56" s="107"/>
      <c r="TQR56" s="107"/>
      <c r="TQS56" s="107"/>
      <c r="TQT56" s="107"/>
      <c r="TQU56" s="107"/>
      <c r="TQV56" s="107"/>
      <c r="TQW56" s="107"/>
      <c r="TQX56" s="107"/>
      <c r="TQY56" s="107"/>
      <c r="TQZ56" s="107"/>
      <c r="TRA56" s="107"/>
      <c r="TRB56" s="107"/>
      <c r="TRC56" s="107"/>
      <c r="TRD56" s="107"/>
      <c r="TRE56" s="107"/>
      <c r="TRF56" s="107"/>
      <c r="TRG56" s="107"/>
      <c r="TRH56" s="107"/>
      <c r="TRI56" s="107"/>
      <c r="TRJ56" s="107"/>
      <c r="TRK56" s="107"/>
      <c r="TRL56" s="107"/>
      <c r="TRM56" s="107"/>
      <c r="TRN56" s="107"/>
      <c r="TRO56" s="107"/>
      <c r="TRP56" s="107"/>
      <c r="TRQ56" s="107"/>
      <c r="TRR56" s="107"/>
      <c r="TRS56" s="107"/>
      <c r="TRT56" s="107"/>
      <c r="TRU56" s="107"/>
      <c r="TRV56" s="107"/>
      <c r="TRW56" s="107"/>
      <c r="TRX56" s="107"/>
      <c r="TRY56" s="107"/>
      <c r="TRZ56" s="107"/>
      <c r="TSA56" s="107"/>
      <c r="TSB56" s="107"/>
      <c r="TSC56" s="107"/>
      <c r="TSD56" s="107"/>
      <c r="TSE56" s="107"/>
      <c r="TSF56" s="107"/>
      <c r="TSG56" s="107"/>
      <c r="TSH56" s="107"/>
      <c r="TSI56" s="107"/>
      <c r="TSJ56" s="107"/>
      <c r="TSK56" s="107"/>
      <c r="TSL56" s="107"/>
      <c r="TSM56" s="107"/>
      <c r="TSN56" s="107"/>
      <c r="TSO56" s="107"/>
      <c r="TSP56" s="107"/>
      <c r="TSQ56" s="107"/>
      <c r="TSR56" s="107"/>
      <c r="TSS56" s="107"/>
      <c r="TST56" s="107"/>
      <c r="TSU56" s="107"/>
      <c r="TSV56" s="107"/>
      <c r="TSW56" s="107"/>
      <c r="TSX56" s="107"/>
      <c r="TSY56" s="107"/>
      <c r="TSZ56" s="107"/>
      <c r="TTA56" s="107"/>
      <c r="TTB56" s="107"/>
      <c r="TTC56" s="107"/>
      <c r="TTD56" s="107"/>
      <c r="TTE56" s="107"/>
      <c r="TTF56" s="107"/>
      <c r="TTG56" s="107"/>
      <c r="TTH56" s="107"/>
      <c r="TTI56" s="107"/>
      <c r="TTJ56" s="107"/>
      <c r="TTK56" s="107"/>
      <c r="TTL56" s="107"/>
      <c r="TTM56" s="107"/>
      <c r="TTN56" s="107"/>
      <c r="TTO56" s="107"/>
      <c r="TTP56" s="107"/>
      <c r="TTQ56" s="107"/>
      <c r="TTR56" s="107"/>
      <c r="TTS56" s="107"/>
      <c r="TTT56" s="107"/>
      <c r="TTU56" s="107"/>
      <c r="TTV56" s="107"/>
      <c r="TTW56" s="107"/>
      <c r="TTX56" s="107"/>
      <c r="TTY56" s="107"/>
      <c r="TTZ56" s="107"/>
      <c r="TUA56" s="107"/>
      <c r="TUB56" s="107"/>
      <c r="TUC56" s="107"/>
      <c r="TUD56" s="107"/>
      <c r="TUE56" s="107"/>
      <c r="TUF56" s="107"/>
      <c r="TUG56" s="107"/>
      <c r="TUH56" s="107"/>
      <c r="TUI56" s="107"/>
      <c r="TUJ56" s="107"/>
      <c r="TUK56" s="107"/>
      <c r="TUL56" s="107"/>
      <c r="TUM56" s="107"/>
      <c r="TUN56" s="107"/>
      <c r="TUO56" s="107"/>
      <c r="TUP56" s="107"/>
      <c r="TUQ56" s="107"/>
      <c r="TUR56" s="107"/>
      <c r="TUS56" s="107"/>
      <c r="TUT56" s="107"/>
      <c r="TUU56" s="107"/>
      <c r="TUV56" s="107"/>
      <c r="TUW56" s="107"/>
      <c r="TUX56" s="107"/>
      <c r="TUY56" s="107"/>
      <c r="TUZ56" s="107"/>
      <c r="TVA56" s="107"/>
      <c r="TVB56" s="107"/>
      <c r="TVC56" s="107"/>
      <c r="TVD56" s="107"/>
      <c r="TVE56" s="107"/>
      <c r="TVF56" s="107"/>
      <c r="TVG56" s="107"/>
      <c r="TVH56" s="107"/>
      <c r="TVI56" s="107"/>
      <c r="TVJ56" s="107"/>
      <c r="TVK56" s="107"/>
      <c r="TVL56" s="107"/>
      <c r="TVM56" s="107"/>
      <c r="TVN56" s="107"/>
      <c r="TVO56" s="107"/>
      <c r="TVP56" s="107"/>
      <c r="TVQ56" s="107"/>
      <c r="TVR56" s="107"/>
      <c r="TVS56" s="107"/>
      <c r="TVT56" s="107"/>
      <c r="TVU56" s="107"/>
      <c r="TVV56" s="107"/>
      <c r="TVW56" s="107"/>
      <c r="TVX56" s="107"/>
      <c r="TVY56" s="107"/>
      <c r="TVZ56" s="107"/>
      <c r="TWA56" s="107"/>
      <c r="TWB56" s="107"/>
      <c r="TWC56" s="107"/>
      <c r="TWD56" s="107"/>
      <c r="TWE56" s="107"/>
      <c r="TWF56" s="107"/>
      <c r="TWG56" s="107"/>
      <c r="TWH56" s="107"/>
      <c r="TWI56" s="107"/>
      <c r="TWJ56" s="107"/>
      <c r="TWK56" s="107"/>
      <c r="TWL56" s="107"/>
      <c r="TWM56" s="107"/>
      <c r="TWN56" s="107"/>
      <c r="TWO56" s="107"/>
      <c r="TWP56" s="107"/>
      <c r="TWQ56" s="107"/>
      <c r="TWR56" s="107"/>
      <c r="TWS56" s="107"/>
      <c r="TWT56" s="107"/>
      <c r="TWU56" s="107"/>
      <c r="TWV56" s="107"/>
      <c r="TWW56" s="107"/>
      <c r="TWX56" s="107"/>
      <c r="TWY56" s="107"/>
      <c r="TWZ56" s="107"/>
      <c r="TXA56" s="107"/>
      <c r="TXB56" s="107"/>
      <c r="TXC56" s="107"/>
      <c r="TXD56" s="107"/>
      <c r="TXE56" s="107"/>
      <c r="TXF56" s="107"/>
      <c r="TXG56" s="107"/>
      <c r="TXH56" s="107"/>
      <c r="TXI56" s="107"/>
      <c r="TXJ56" s="107"/>
      <c r="TXK56" s="107"/>
      <c r="TXL56" s="107"/>
      <c r="TXM56" s="107"/>
      <c r="TXN56" s="107"/>
      <c r="TXO56" s="107"/>
      <c r="TXP56" s="107"/>
      <c r="TXQ56" s="107"/>
      <c r="TXR56" s="107"/>
      <c r="TXS56" s="107"/>
      <c r="TXT56" s="107"/>
      <c r="TXU56" s="107"/>
      <c r="TXV56" s="107"/>
      <c r="TXW56" s="107"/>
      <c r="TXX56" s="107"/>
      <c r="TXY56" s="107"/>
      <c r="TXZ56" s="107"/>
      <c r="TYA56" s="107"/>
      <c r="TYB56" s="107"/>
      <c r="TYC56" s="107"/>
      <c r="TYD56" s="107"/>
      <c r="TYE56" s="107"/>
      <c r="TYF56" s="107"/>
      <c r="TYG56" s="107"/>
      <c r="TYH56" s="107"/>
      <c r="TYI56" s="107"/>
      <c r="TYJ56" s="107"/>
      <c r="TYK56" s="107"/>
      <c r="TYL56" s="107"/>
      <c r="TYM56" s="107"/>
      <c r="TYN56" s="107"/>
      <c r="TYO56" s="107"/>
      <c r="TYP56" s="107"/>
      <c r="TYQ56" s="107"/>
      <c r="TYR56" s="107"/>
      <c r="TYS56" s="107"/>
      <c r="TYT56" s="107"/>
      <c r="TYU56" s="107"/>
      <c r="TYV56" s="107"/>
      <c r="TYW56" s="107"/>
      <c r="TYX56" s="107"/>
      <c r="TYY56" s="107"/>
      <c r="TYZ56" s="107"/>
      <c r="TZA56" s="107"/>
      <c r="TZB56" s="107"/>
      <c r="TZC56" s="107"/>
      <c r="TZD56" s="107"/>
      <c r="TZE56" s="107"/>
      <c r="TZF56" s="107"/>
      <c r="TZG56" s="107"/>
      <c r="TZH56" s="107"/>
      <c r="TZI56" s="107"/>
      <c r="TZJ56" s="107"/>
      <c r="TZK56" s="107"/>
      <c r="TZL56" s="107"/>
      <c r="TZM56" s="107"/>
      <c r="TZN56" s="107"/>
      <c r="TZO56" s="107"/>
      <c r="TZP56" s="107"/>
      <c r="TZQ56" s="107"/>
      <c r="TZR56" s="107"/>
      <c r="TZS56" s="107"/>
      <c r="TZT56" s="107"/>
      <c r="TZU56" s="107"/>
      <c r="TZV56" s="107"/>
      <c r="TZW56" s="107"/>
      <c r="TZX56" s="107"/>
      <c r="TZY56" s="107"/>
      <c r="TZZ56" s="107"/>
      <c r="UAA56" s="107"/>
      <c r="UAB56" s="107"/>
      <c r="UAC56" s="107"/>
      <c r="UAD56" s="107"/>
      <c r="UAE56" s="107"/>
      <c r="UAF56" s="107"/>
      <c r="UAG56" s="107"/>
      <c r="UAH56" s="107"/>
      <c r="UAI56" s="107"/>
      <c r="UAJ56" s="107"/>
      <c r="UAK56" s="107"/>
      <c r="UAL56" s="107"/>
      <c r="UAM56" s="107"/>
      <c r="UAN56" s="107"/>
      <c r="UAO56" s="107"/>
      <c r="UAP56" s="107"/>
      <c r="UAQ56" s="107"/>
      <c r="UAR56" s="107"/>
      <c r="UAS56" s="107"/>
      <c r="UAT56" s="107"/>
      <c r="UAU56" s="107"/>
      <c r="UAV56" s="107"/>
      <c r="UAW56" s="107"/>
      <c r="UAX56" s="107"/>
      <c r="UAY56" s="107"/>
      <c r="UAZ56" s="107"/>
      <c r="UBA56" s="107"/>
      <c r="UBB56" s="107"/>
      <c r="UBC56" s="107"/>
      <c r="UBD56" s="107"/>
      <c r="UBE56" s="107"/>
      <c r="UBF56" s="107"/>
      <c r="UBG56" s="107"/>
      <c r="UBH56" s="107"/>
      <c r="UBI56" s="107"/>
      <c r="UBJ56" s="107"/>
      <c r="UBK56" s="107"/>
      <c r="UBL56" s="107"/>
      <c r="UBM56" s="107"/>
      <c r="UBN56" s="107"/>
      <c r="UBO56" s="107"/>
      <c r="UBP56" s="107"/>
      <c r="UBQ56" s="107"/>
      <c r="UBR56" s="107"/>
      <c r="UBS56" s="107"/>
      <c r="UBT56" s="107"/>
      <c r="UBU56" s="107"/>
      <c r="UBV56" s="107"/>
      <c r="UBW56" s="107"/>
      <c r="UBX56" s="107"/>
      <c r="UBY56" s="107"/>
      <c r="UBZ56" s="107"/>
      <c r="UCA56" s="107"/>
      <c r="UCB56" s="107"/>
      <c r="UCC56" s="107"/>
      <c r="UCD56" s="107"/>
      <c r="UCE56" s="107"/>
      <c r="UCF56" s="107"/>
      <c r="UCG56" s="107"/>
      <c r="UCH56" s="107"/>
      <c r="UCI56" s="107"/>
      <c r="UCJ56" s="107"/>
      <c r="UCK56" s="107"/>
      <c r="UCL56" s="107"/>
      <c r="UCM56" s="107"/>
      <c r="UCN56" s="107"/>
      <c r="UCO56" s="107"/>
      <c r="UCP56" s="107"/>
      <c r="UCQ56" s="107"/>
      <c r="UCR56" s="107"/>
      <c r="UCS56" s="107"/>
      <c r="UCT56" s="107"/>
      <c r="UCU56" s="107"/>
      <c r="UCV56" s="107"/>
      <c r="UCW56" s="107"/>
      <c r="UCX56" s="107"/>
      <c r="UCY56" s="107"/>
      <c r="UCZ56" s="107"/>
      <c r="UDA56" s="107"/>
      <c r="UDB56" s="107"/>
      <c r="UDC56" s="107"/>
      <c r="UDD56" s="107"/>
      <c r="UDE56" s="107"/>
      <c r="UDF56" s="107"/>
      <c r="UDG56" s="107"/>
      <c r="UDH56" s="107"/>
      <c r="UDI56" s="107"/>
      <c r="UDJ56" s="107"/>
      <c r="UDK56" s="107"/>
      <c r="UDL56" s="107"/>
      <c r="UDM56" s="107"/>
      <c r="UDN56" s="107"/>
      <c r="UDO56" s="107"/>
      <c r="UDP56" s="107"/>
      <c r="UDQ56" s="107"/>
      <c r="UDR56" s="107"/>
      <c r="UDS56" s="107"/>
      <c r="UDT56" s="107"/>
      <c r="UDU56" s="107"/>
      <c r="UDV56" s="107"/>
      <c r="UDW56" s="107"/>
      <c r="UDX56" s="107"/>
      <c r="UDY56" s="107"/>
      <c r="UDZ56" s="107"/>
      <c r="UEA56" s="107"/>
      <c r="UEB56" s="107"/>
      <c r="UEC56" s="107"/>
      <c r="UED56" s="107"/>
      <c r="UEE56" s="107"/>
      <c r="UEF56" s="107"/>
      <c r="UEG56" s="107"/>
      <c r="UEH56" s="107"/>
      <c r="UEI56" s="107"/>
      <c r="UEJ56" s="107"/>
      <c r="UEK56" s="107"/>
      <c r="UEL56" s="107"/>
      <c r="UEM56" s="107"/>
      <c r="UEN56" s="107"/>
      <c r="UEO56" s="107"/>
      <c r="UEP56" s="107"/>
      <c r="UEQ56" s="107"/>
      <c r="UER56" s="107"/>
      <c r="UES56" s="107"/>
      <c r="UET56" s="107"/>
      <c r="UEU56" s="107"/>
      <c r="UEV56" s="107"/>
      <c r="UEW56" s="107"/>
      <c r="UEX56" s="107"/>
      <c r="UEY56" s="107"/>
      <c r="UEZ56" s="107"/>
      <c r="UFA56" s="107"/>
      <c r="UFB56" s="107"/>
      <c r="UFC56" s="107"/>
      <c r="UFD56" s="107"/>
      <c r="UFE56" s="107"/>
      <c r="UFF56" s="107"/>
      <c r="UFG56" s="107"/>
      <c r="UFH56" s="107"/>
      <c r="UFI56" s="107"/>
      <c r="UFJ56" s="107"/>
      <c r="UFK56" s="107"/>
      <c r="UFL56" s="107"/>
      <c r="UFM56" s="107"/>
      <c r="UFN56" s="107"/>
      <c r="UFO56" s="107"/>
      <c r="UFP56" s="107"/>
      <c r="UFQ56" s="107"/>
      <c r="UFR56" s="107"/>
      <c r="UFS56" s="107"/>
      <c r="UFT56" s="107"/>
      <c r="UFU56" s="107"/>
      <c r="UFV56" s="107"/>
      <c r="UFW56" s="107"/>
      <c r="UFX56" s="107"/>
      <c r="UFY56" s="107"/>
      <c r="UFZ56" s="107"/>
      <c r="UGA56" s="107"/>
      <c r="UGB56" s="107"/>
      <c r="UGC56" s="107"/>
      <c r="UGD56" s="107"/>
      <c r="UGE56" s="107"/>
      <c r="UGF56" s="107"/>
      <c r="UGG56" s="107"/>
      <c r="UGH56" s="107"/>
      <c r="UGI56" s="107"/>
      <c r="UGJ56" s="107"/>
      <c r="UGK56" s="107"/>
      <c r="UGL56" s="107"/>
      <c r="UGM56" s="107"/>
      <c r="UGN56" s="107"/>
      <c r="UGO56" s="107"/>
      <c r="UGP56" s="107"/>
      <c r="UGQ56" s="107"/>
      <c r="UGR56" s="107"/>
      <c r="UGS56" s="107"/>
      <c r="UGT56" s="107"/>
      <c r="UGU56" s="107"/>
      <c r="UGV56" s="107"/>
      <c r="UGW56" s="107"/>
      <c r="UGX56" s="107"/>
      <c r="UGY56" s="107"/>
      <c r="UGZ56" s="107"/>
      <c r="UHA56" s="107"/>
      <c r="UHB56" s="107"/>
      <c r="UHC56" s="107"/>
      <c r="UHD56" s="107"/>
      <c r="UHE56" s="107"/>
      <c r="UHF56" s="107"/>
      <c r="UHG56" s="107"/>
      <c r="UHH56" s="107"/>
      <c r="UHI56" s="107"/>
      <c r="UHJ56" s="107"/>
      <c r="UHK56" s="107"/>
      <c r="UHL56" s="107"/>
      <c r="UHM56" s="107"/>
      <c r="UHN56" s="107"/>
      <c r="UHO56" s="107"/>
      <c r="UHP56" s="107"/>
      <c r="UHQ56" s="107"/>
      <c r="UHR56" s="107"/>
      <c r="UHS56" s="107"/>
      <c r="UHT56" s="107"/>
      <c r="UHU56" s="107"/>
      <c r="UHV56" s="107"/>
      <c r="UHW56" s="107"/>
      <c r="UHX56" s="107"/>
      <c r="UHY56" s="107"/>
      <c r="UHZ56" s="107"/>
      <c r="UIA56" s="107"/>
      <c r="UIB56" s="107"/>
      <c r="UIC56" s="107"/>
      <c r="UID56" s="107"/>
      <c r="UIE56" s="107"/>
      <c r="UIF56" s="107"/>
      <c r="UIG56" s="107"/>
      <c r="UIH56" s="107"/>
      <c r="UII56" s="107"/>
      <c r="UIJ56" s="107"/>
      <c r="UIK56" s="107"/>
      <c r="UIL56" s="107"/>
      <c r="UIM56" s="107"/>
      <c r="UIN56" s="107"/>
      <c r="UIO56" s="107"/>
      <c r="UIP56" s="107"/>
      <c r="UIQ56" s="107"/>
      <c r="UIR56" s="107"/>
      <c r="UIS56" s="107"/>
      <c r="UIT56" s="107"/>
      <c r="UIU56" s="107"/>
      <c r="UIV56" s="107"/>
      <c r="UIW56" s="107"/>
      <c r="UIX56" s="107"/>
      <c r="UIY56" s="107"/>
      <c r="UIZ56" s="107"/>
      <c r="UJA56" s="107"/>
      <c r="UJB56" s="107"/>
      <c r="UJC56" s="107"/>
      <c r="UJD56" s="107"/>
      <c r="UJE56" s="107"/>
      <c r="UJF56" s="107"/>
      <c r="UJG56" s="107"/>
      <c r="UJH56" s="107"/>
      <c r="UJI56" s="107"/>
      <c r="UJJ56" s="107"/>
      <c r="UJK56" s="107"/>
      <c r="UJL56" s="107"/>
      <c r="UJM56" s="107"/>
      <c r="UJN56" s="107"/>
      <c r="UJO56" s="107"/>
      <c r="UJP56" s="107"/>
      <c r="UJQ56" s="107"/>
      <c r="UJR56" s="107"/>
      <c r="UJS56" s="107"/>
      <c r="UJT56" s="107"/>
      <c r="UJU56" s="107"/>
      <c r="UJV56" s="107"/>
      <c r="UJW56" s="107"/>
      <c r="UJX56" s="107"/>
      <c r="UJY56" s="107"/>
      <c r="UJZ56" s="107"/>
      <c r="UKA56" s="107"/>
      <c r="UKB56" s="107"/>
      <c r="UKC56" s="107"/>
      <c r="UKD56" s="107"/>
      <c r="UKE56" s="107"/>
      <c r="UKF56" s="107"/>
      <c r="UKG56" s="107"/>
      <c r="UKH56" s="107"/>
      <c r="UKI56" s="107"/>
      <c r="UKJ56" s="107"/>
      <c r="UKK56" s="107"/>
      <c r="UKL56" s="107"/>
      <c r="UKM56" s="107"/>
      <c r="UKN56" s="107"/>
      <c r="UKO56" s="107"/>
      <c r="UKP56" s="107"/>
      <c r="UKQ56" s="107"/>
      <c r="UKR56" s="107"/>
      <c r="UKS56" s="107"/>
      <c r="UKT56" s="107"/>
      <c r="UKU56" s="107"/>
      <c r="UKV56" s="107"/>
      <c r="UKW56" s="107"/>
      <c r="UKX56" s="107"/>
      <c r="UKY56" s="107"/>
      <c r="UKZ56" s="107"/>
      <c r="ULA56" s="107"/>
      <c r="ULB56" s="107"/>
      <c r="ULC56" s="107"/>
      <c r="ULD56" s="107"/>
      <c r="ULE56" s="107"/>
      <c r="ULF56" s="107"/>
      <c r="ULG56" s="107"/>
      <c r="ULH56" s="107"/>
      <c r="ULI56" s="107"/>
      <c r="ULJ56" s="107"/>
      <c r="ULK56" s="107"/>
      <c r="ULL56" s="107"/>
      <c r="ULM56" s="107"/>
      <c r="ULN56" s="107"/>
      <c r="ULO56" s="107"/>
      <c r="ULP56" s="107"/>
      <c r="ULQ56" s="107"/>
      <c r="ULR56" s="107"/>
      <c r="ULS56" s="107"/>
      <c r="ULT56" s="107"/>
      <c r="ULU56" s="107"/>
      <c r="ULV56" s="107"/>
      <c r="ULW56" s="107"/>
      <c r="ULX56" s="107"/>
      <c r="ULY56" s="107"/>
      <c r="ULZ56" s="107"/>
      <c r="UMA56" s="107"/>
      <c r="UMB56" s="107"/>
      <c r="UMC56" s="107"/>
      <c r="UMD56" s="107"/>
      <c r="UME56" s="107"/>
      <c r="UMF56" s="107"/>
      <c r="UMG56" s="107"/>
      <c r="UMH56" s="107"/>
      <c r="UMI56" s="107"/>
      <c r="UMJ56" s="107"/>
      <c r="UMK56" s="107"/>
      <c r="UML56" s="107"/>
      <c r="UMM56" s="107"/>
      <c r="UMN56" s="107"/>
      <c r="UMO56" s="107"/>
      <c r="UMP56" s="107"/>
      <c r="UMQ56" s="107"/>
      <c r="UMR56" s="107"/>
      <c r="UMS56" s="107"/>
      <c r="UMT56" s="107"/>
      <c r="UMU56" s="107"/>
      <c r="UMV56" s="107"/>
      <c r="UMW56" s="107"/>
      <c r="UMX56" s="107"/>
      <c r="UMY56" s="107"/>
      <c r="UMZ56" s="107"/>
      <c r="UNA56" s="107"/>
      <c r="UNB56" s="107"/>
      <c r="UNC56" s="107"/>
      <c r="UND56" s="107"/>
      <c r="UNE56" s="107"/>
      <c r="UNF56" s="107"/>
      <c r="UNG56" s="107"/>
      <c r="UNH56" s="107"/>
      <c r="UNI56" s="107"/>
      <c r="UNJ56" s="107"/>
      <c r="UNK56" s="107"/>
      <c r="UNL56" s="107"/>
      <c r="UNM56" s="107"/>
      <c r="UNN56" s="107"/>
      <c r="UNO56" s="107"/>
      <c r="UNP56" s="107"/>
      <c r="UNQ56" s="107"/>
      <c r="UNR56" s="107"/>
      <c r="UNS56" s="107"/>
      <c r="UNT56" s="107"/>
      <c r="UNU56" s="107"/>
      <c r="UNV56" s="107"/>
      <c r="UNW56" s="107"/>
      <c r="UNX56" s="107"/>
      <c r="UNY56" s="107"/>
      <c r="UNZ56" s="107"/>
      <c r="UOA56" s="107"/>
      <c r="UOB56" s="107"/>
      <c r="UOC56" s="107"/>
      <c r="UOD56" s="107"/>
      <c r="UOE56" s="107"/>
      <c r="UOF56" s="107"/>
      <c r="UOG56" s="107"/>
      <c r="UOH56" s="107"/>
      <c r="UOI56" s="107"/>
      <c r="UOJ56" s="107"/>
      <c r="UOK56" s="107"/>
      <c r="UOL56" s="107"/>
      <c r="UOM56" s="107"/>
      <c r="UON56" s="107"/>
      <c r="UOO56" s="107"/>
      <c r="UOP56" s="107"/>
      <c r="UOQ56" s="107"/>
      <c r="UOR56" s="107"/>
      <c r="UOS56" s="107"/>
      <c r="UOT56" s="107"/>
      <c r="UOU56" s="107"/>
      <c r="UOV56" s="107"/>
      <c r="UOW56" s="107"/>
      <c r="UOX56" s="107"/>
      <c r="UOY56" s="107"/>
      <c r="UOZ56" s="107"/>
      <c r="UPA56" s="107"/>
      <c r="UPB56" s="107"/>
      <c r="UPC56" s="107"/>
      <c r="UPD56" s="107"/>
      <c r="UPE56" s="107"/>
      <c r="UPF56" s="107"/>
      <c r="UPG56" s="107"/>
      <c r="UPH56" s="107"/>
      <c r="UPI56" s="107"/>
      <c r="UPJ56" s="107"/>
      <c r="UPK56" s="107"/>
      <c r="UPL56" s="107"/>
      <c r="UPM56" s="107"/>
      <c r="UPN56" s="107"/>
      <c r="UPO56" s="107"/>
      <c r="UPP56" s="107"/>
      <c r="UPQ56" s="107"/>
      <c r="UPR56" s="107"/>
      <c r="UPS56" s="107"/>
      <c r="UPT56" s="107"/>
      <c r="UPU56" s="107"/>
      <c r="UPV56" s="107"/>
      <c r="UPW56" s="107"/>
      <c r="UPX56" s="107"/>
      <c r="UPY56" s="107"/>
      <c r="UPZ56" s="107"/>
      <c r="UQA56" s="107"/>
      <c r="UQB56" s="107"/>
      <c r="UQC56" s="107"/>
      <c r="UQD56" s="107"/>
      <c r="UQE56" s="107"/>
      <c r="UQF56" s="107"/>
      <c r="UQG56" s="107"/>
      <c r="UQH56" s="107"/>
      <c r="UQI56" s="107"/>
      <c r="UQJ56" s="107"/>
      <c r="UQK56" s="107"/>
      <c r="UQL56" s="107"/>
      <c r="UQM56" s="107"/>
      <c r="UQN56" s="107"/>
      <c r="UQO56" s="107"/>
      <c r="UQP56" s="107"/>
      <c r="UQQ56" s="107"/>
      <c r="UQR56" s="107"/>
      <c r="UQS56" s="107"/>
      <c r="UQT56" s="107"/>
      <c r="UQU56" s="107"/>
      <c r="UQV56" s="107"/>
      <c r="UQW56" s="107"/>
      <c r="UQX56" s="107"/>
      <c r="UQY56" s="107"/>
      <c r="UQZ56" s="107"/>
      <c r="URA56" s="107"/>
      <c r="URB56" s="107"/>
      <c r="URC56" s="107"/>
      <c r="URD56" s="107"/>
      <c r="URE56" s="107"/>
      <c r="URF56" s="107"/>
      <c r="URG56" s="107"/>
      <c r="URH56" s="107"/>
      <c r="URI56" s="107"/>
      <c r="URJ56" s="107"/>
      <c r="URK56" s="107"/>
      <c r="URL56" s="107"/>
      <c r="URM56" s="107"/>
      <c r="URN56" s="107"/>
      <c r="URO56" s="107"/>
      <c r="URP56" s="107"/>
      <c r="URQ56" s="107"/>
      <c r="URR56" s="107"/>
      <c r="URS56" s="107"/>
      <c r="URT56" s="107"/>
      <c r="URU56" s="107"/>
      <c r="URV56" s="107"/>
      <c r="URW56" s="107"/>
      <c r="URX56" s="107"/>
      <c r="URY56" s="107"/>
      <c r="URZ56" s="107"/>
      <c r="USA56" s="107"/>
      <c r="USB56" s="107"/>
      <c r="USC56" s="107"/>
      <c r="USD56" s="107"/>
      <c r="USE56" s="107"/>
      <c r="USF56" s="107"/>
      <c r="USG56" s="107"/>
      <c r="USH56" s="107"/>
      <c r="USI56" s="107"/>
      <c r="USJ56" s="107"/>
      <c r="USK56" s="107"/>
      <c r="USL56" s="107"/>
      <c r="USM56" s="107"/>
      <c r="USN56" s="107"/>
      <c r="USO56" s="107"/>
      <c r="USP56" s="107"/>
      <c r="USQ56" s="107"/>
      <c r="USR56" s="107"/>
      <c r="USS56" s="107"/>
      <c r="UST56" s="107"/>
      <c r="USU56" s="107"/>
      <c r="USV56" s="107"/>
      <c r="USW56" s="107"/>
      <c r="USX56" s="107"/>
      <c r="USY56" s="107"/>
      <c r="USZ56" s="107"/>
      <c r="UTA56" s="107"/>
      <c r="UTB56" s="107"/>
      <c r="UTC56" s="107"/>
      <c r="UTD56" s="107"/>
      <c r="UTE56" s="107"/>
      <c r="UTF56" s="107"/>
      <c r="UTG56" s="107"/>
      <c r="UTH56" s="107"/>
      <c r="UTI56" s="107"/>
      <c r="UTJ56" s="107"/>
      <c r="UTK56" s="107"/>
      <c r="UTL56" s="107"/>
      <c r="UTM56" s="107"/>
      <c r="UTN56" s="107"/>
      <c r="UTO56" s="107"/>
      <c r="UTP56" s="107"/>
      <c r="UTQ56" s="107"/>
      <c r="UTR56" s="107"/>
      <c r="UTS56" s="107"/>
      <c r="UTT56" s="107"/>
      <c r="UTU56" s="107"/>
      <c r="UTV56" s="107"/>
      <c r="UTW56" s="107"/>
      <c r="UTX56" s="107"/>
      <c r="UTY56" s="107"/>
      <c r="UTZ56" s="107"/>
      <c r="UUA56" s="107"/>
      <c r="UUB56" s="107"/>
      <c r="UUC56" s="107"/>
      <c r="UUD56" s="107"/>
      <c r="UUE56" s="107"/>
      <c r="UUF56" s="107"/>
      <c r="UUG56" s="107"/>
      <c r="UUH56" s="107"/>
      <c r="UUI56" s="107"/>
      <c r="UUJ56" s="107"/>
      <c r="UUK56" s="107"/>
      <c r="UUL56" s="107"/>
      <c r="UUM56" s="107"/>
      <c r="UUN56" s="107"/>
      <c r="UUO56" s="107"/>
      <c r="UUP56" s="107"/>
      <c r="UUQ56" s="107"/>
      <c r="UUR56" s="107"/>
      <c r="UUS56" s="107"/>
      <c r="UUT56" s="107"/>
      <c r="UUU56" s="107"/>
      <c r="UUV56" s="107"/>
      <c r="UUW56" s="107"/>
      <c r="UUX56" s="107"/>
      <c r="UUY56" s="107"/>
      <c r="UUZ56" s="107"/>
      <c r="UVA56" s="107"/>
      <c r="UVB56" s="107"/>
      <c r="UVC56" s="107"/>
      <c r="UVD56" s="107"/>
      <c r="UVE56" s="107"/>
      <c r="UVF56" s="107"/>
      <c r="UVG56" s="107"/>
      <c r="UVH56" s="107"/>
      <c r="UVI56" s="107"/>
      <c r="UVJ56" s="107"/>
      <c r="UVK56" s="107"/>
      <c r="UVL56" s="107"/>
      <c r="UVM56" s="107"/>
      <c r="UVN56" s="107"/>
      <c r="UVO56" s="107"/>
      <c r="UVP56" s="107"/>
      <c r="UVQ56" s="107"/>
      <c r="UVR56" s="107"/>
      <c r="UVS56" s="107"/>
      <c r="UVT56" s="107"/>
      <c r="UVU56" s="107"/>
      <c r="UVV56" s="107"/>
      <c r="UVW56" s="107"/>
      <c r="UVX56" s="107"/>
      <c r="UVY56" s="107"/>
      <c r="UVZ56" s="107"/>
      <c r="UWA56" s="107"/>
      <c r="UWB56" s="107"/>
      <c r="UWC56" s="107"/>
      <c r="UWD56" s="107"/>
      <c r="UWE56" s="107"/>
      <c r="UWF56" s="107"/>
      <c r="UWG56" s="107"/>
      <c r="UWH56" s="107"/>
      <c r="UWI56" s="107"/>
      <c r="UWJ56" s="107"/>
      <c r="UWK56" s="107"/>
      <c r="UWL56" s="107"/>
      <c r="UWM56" s="107"/>
      <c r="UWN56" s="107"/>
      <c r="UWO56" s="107"/>
      <c r="UWP56" s="107"/>
      <c r="UWQ56" s="107"/>
      <c r="UWR56" s="107"/>
      <c r="UWS56" s="107"/>
      <c r="UWT56" s="107"/>
      <c r="UWU56" s="107"/>
      <c r="UWV56" s="107"/>
      <c r="UWW56" s="107"/>
      <c r="UWX56" s="107"/>
      <c r="UWY56" s="107"/>
      <c r="UWZ56" s="107"/>
      <c r="UXA56" s="107"/>
      <c r="UXB56" s="107"/>
      <c r="UXC56" s="107"/>
      <c r="UXD56" s="107"/>
      <c r="UXE56" s="107"/>
      <c r="UXF56" s="107"/>
      <c r="UXG56" s="107"/>
      <c r="UXH56" s="107"/>
      <c r="UXI56" s="107"/>
      <c r="UXJ56" s="107"/>
      <c r="UXK56" s="107"/>
      <c r="UXL56" s="107"/>
      <c r="UXM56" s="107"/>
      <c r="UXN56" s="107"/>
      <c r="UXO56" s="107"/>
      <c r="UXP56" s="107"/>
      <c r="UXQ56" s="107"/>
      <c r="UXR56" s="107"/>
      <c r="UXS56" s="107"/>
      <c r="UXT56" s="107"/>
      <c r="UXU56" s="107"/>
      <c r="UXV56" s="107"/>
      <c r="UXW56" s="107"/>
      <c r="UXX56" s="107"/>
      <c r="UXY56" s="107"/>
      <c r="UXZ56" s="107"/>
      <c r="UYA56" s="107"/>
      <c r="UYB56" s="107"/>
      <c r="UYC56" s="107"/>
      <c r="UYD56" s="107"/>
      <c r="UYE56" s="107"/>
      <c r="UYF56" s="107"/>
      <c r="UYG56" s="107"/>
      <c r="UYH56" s="107"/>
      <c r="UYI56" s="107"/>
      <c r="UYJ56" s="107"/>
      <c r="UYK56" s="107"/>
      <c r="UYL56" s="107"/>
      <c r="UYM56" s="107"/>
      <c r="UYN56" s="107"/>
      <c r="UYO56" s="107"/>
      <c r="UYP56" s="107"/>
      <c r="UYQ56" s="107"/>
      <c r="UYR56" s="107"/>
      <c r="UYS56" s="107"/>
      <c r="UYT56" s="107"/>
      <c r="UYU56" s="107"/>
      <c r="UYV56" s="107"/>
      <c r="UYW56" s="107"/>
      <c r="UYX56" s="107"/>
      <c r="UYY56" s="107"/>
      <c r="UYZ56" s="107"/>
      <c r="UZA56" s="107"/>
      <c r="UZB56" s="107"/>
      <c r="UZC56" s="107"/>
      <c r="UZD56" s="107"/>
      <c r="UZE56" s="107"/>
      <c r="UZF56" s="107"/>
      <c r="UZG56" s="107"/>
      <c r="UZH56" s="107"/>
      <c r="UZI56" s="107"/>
      <c r="UZJ56" s="107"/>
      <c r="UZK56" s="107"/>
      <c r="UZL56" s="107"/>
      <c r="UZM56" s="107"/>
      <c r="UZN56" s="107"/>
      <c r="UZO56" s="107"/>
      <c r="UZP56" s="107"/>
      <c r="UZQ56" s="107"/>
      <c r="UZR56" s="107"/>
      <c r="UZS56" s="107"/>
      <c r="UZT56" s="107"/>
      <c r="UZU56" s="107"/>
      <c r="UZV56" s="107"/>
      <c r="UZW56" s="107"/>
      <c r="UZX56" s="107"/>
      <c r="UZY56" s="107"/>
      <c r="UZZ56" s="107"/>
      <c r="VAA56" s="107"/>
      <c r="VAB56" s="107"/>
      <c r="VAC56" s="107"/>
      <c r="VAD56" s="107"/>
      <c r="VAE56" s="107"/>
      <c r="VAF56" s="107"/>
      <c r="VAG56" s="107"/>
      <c r="VAH56" s="107"/>
      <c r="VAI56" s="107"/>
      <c r="VAJ56" s="107"/>
      <c r="VAK56" s="107"/>
      <c r="VAL56" s="107"/>
      <c r="VAM56" s="107"/>
      <c r="VAN56" s="107"/>
      <c r="VAO56" s="107"/>
      <c r="VAP56" s="107"/>
      <c r="VAQ56" s="107"/>
      <c r="VAR56" s="107"/>
      <c r="VAS56" s="107"/>
      <c r="VAT56" s="107"/>
      <c r="VAU56" s="107"/>
      <c r="VAV56" s="107"/>
      <c r="VAW56" s="107"/>
      <c r="VAX56" s="107"/>
      <c r="VAY56" s="107"/>
      <c r="VAZ56" s="107"/>
      <c r="VBA56" s="107"/>
      <c r="VBB56" s="107"/>
      <c r="VBC56" s="107"/>
      <c r="VBD56" s="107"/>
      <c r="VBE56" s="107"/>
      <c r="VBF56" s="107"/>
      <c r="VBG56" s="107"/>
      <c r="VBH56" s="107"/>
      <c r="VBI56" s="107"/>
      <c r="VBJ56" s="107"/>
      <c r="VBK56" s="107"/>
      <c r="VBL56" s="107"/>
      <c r="VBM56" s="107"/>
      <c r="VBN56" s="107"/>
      <c r="VBO56" s="107"/>
      <c r="VBP56" s="107"/>
      <c r="VBQ56" s="107"/>
      <c r="VBR56" s="107"/>
      <c r="VBS56" s="107"/>
      <c r="VBT56" s="107"/>
      <c r="VBU56" s="107"/>
      <c r="VBV56" s="107"/>
      <c r="VBW56" s="107"/>
      <c r="VBX56" s="107"/>
      <c r="VBY56" s="107"/>
      <c r="VBZ56" s="107"/>
      <c r="VCA56" s="107"/>
      <c r="VCB56" s="107"/>
      <c r="VCC56" s="107"/>
      <c r="VCD56" s="107"/>
      <c r="VCE56" s="107"/>
      <c r="VCF56" s="107"/>
      <c r="VCG56" s="107"/>
      <c r="VCH56" s="107"/>
      <c r="VCI56" s="107"/>
      <c r="VCJ56" s="107"/>
      <c r="VCK56" s="107"/>
      <c r="VCL56" s="107"/>
      <c r="VCM56" s="107"/>
      <c r="VCN56" s="107"/>
      <c r="VCO56" s="107"/>
      <c r="VCP56" s="107"/>
      <c r="VCQ56" s="107"/>
      <c r="VCR56" s="107"/>
      <c r="VCS56" s="107"/>
      <c r="VCT56" s="107"/>
      <c r="VCU56" s="107"/>
      <c r="VCV56" s="107"/>
      <c r="VCW56" s="107"/>
      <c r="VCX56" s="107"/>
      <c r="VCY56" s="107"/>
      <c r="VCZ56" s="107"/>
      <c r="VDA56" s="107"/>
      <c r="VDB56" s="107"/>
      <c r="VDC56" s="107"/>
      <c r="VDD56" s="107"/>
      <c r="VDE56" s="107"/>
      <c r="VDF56" s="107"/>
      <c r="VDG56" s="107"/>
      <c r="VDH56" s="107"/>
      <c r="VDI56" s="107"/>
      <c r="VDJ56" s="107"/>
      <c r="VDK56" s="107"/>
      <c r="VDL56" s="107"/>
      <c r="VDM56" s="107"/>
      <c r="VDN56" s="107"/>
      <c r="VDO56" s="107"/>
      <c r="VDP56" s="107"/>
      <c r="VDQ56" s="107"/>
      <c r="VDR56" s="107"/>
      <c r="VDS56" s="107"/>
      <c r="VDT56" s="107"/>
      <c r="VDU56" s="107"/>
      <c r="VDV56" s="107"/>
      <c r="VDW56" s="107"/>
      <c r="VDX56" s="107"/>
      <c r="VDY56" s="107"/>
      <c r="VDZ56" s="107"/>
      <c r="VEA56" s="107"/>
      <c r="VEB56" s="107"/>
      <c r="VEC56" s="107"/>
      <c r="VED56" s="107"/>
      <c r="VEE56" s="107"/>
      <c r="VEF56" s="107"/>
      <c r="VEG56" s="107"/>
      <c r="VEH56" s="107"/>
      <c r="VEI56" s="107"/>
      <c r="VEJ56" s="107"/>
      <c r="VEK56" s="107"/>
      <c r="VEL56" s="107"/>
      <c r="VEM56" s="107"/>
      <c r="VEN56" s="107"/>
      <c r="VEO56" s="107"/>
      <c r="VEP56" s="107"/>
      <c r="VEQ56" s="107"/>
      <c r="VER56" s="107"/>
      <c r="VES56" s="107"/>
      <c r="VET56" s="107"/>
      <c r="VEU56" s="107"/>
      <c r="VEV56" s="107"/>
      <c r="VEW56" s="107"/>
      <c r="VEX56" s="107"/>
      <c r="VEY56" s="107"/>
      <c r="VEZ56" s="107"/>
      <c r="VFA56" s="107"/>
      <c r="VFB56" s="107"/>
      <c r="VFC56" s="107"/>
      <c r="VFD56" s="107"/>
      <c r="VFE56" s="107"/>
      <c r="VFF56" s="107"/>
      <c r="VFG56" s="107"/>
      <c r="VFH56" s="107"/>
      <c r="VFI56" s="107"/>
      <c r="VFJ56" s="107"/>
      <c r="VFK56" s="107"/>
      <c r="VFL56" s="107"/>
      <c r="VFM56" s="107"/>
      <c r="VFN56" s="107"/>
      <c r="VFO56" s="107"/>
      <c r="VFP56" s="107"/>
      <c r="VFQ56" s="107"/>
      <c r="VFR56" s="107"/>
      <c r="VFS56" s="107"/>
      <c r="VFT56" s="107"/>
      <c r="VFU56" s="107"/>
      <c r="VFV56" s="107"/>
      <c r="VFW56" s="107"/>
      <c r="VFX56" s="107"/>
      <c r="VFY56" s="107"/>
      <c r="VFZ56" s="107"/>
      <c r="VGA56" s="107"/>
      <c r="VGB56" s="107"/>
      <c r="VGC56" s="107"/>
      <c r="VGD56" s="107"/>
      <c r="VGE56" s="107"/>
      <c r="VGF56" s="107"/>
      <c r="VGG56" s="107"/>
      <c r="VGH56" s="107"/>
      <c r="VGI56" s="107"/>
      <c r="VGJ56" s="107"/>
      <c r="VGK56" s="107"/>
      <c r="VGL56" s="107"/>
      <c r="VGM56" s="107"/>
      <c r="VGN56" s="107"/>
      <c r="VGO56" s="107"/>
      <c r="VGP56" s="107"/>
      <c r="VGQ56" s="107"/>
      <c r="VGR56" s="107"/>
      <c r="VGS56" s="107"/>
      <c r="VGT56" s="107"/>
      <c r="VGU56" s="107"/>
      <c r="VGV56" s="107"/>
      <c r="VGW56" s="107"/>
      <c r="VGX56" s="107"/>
      <c r="VGY56" s="107"/>
      <c r="VGZ56" s="107"/>
      <c r="VHA56" s="107"/>
      <c r="VHB56" s="107"/>
      <c r="VHC56" s="107"/>
      <c r="VHD56" s="107"/>
      <c r="VHE56" s="107"/>
      <c r="VHF56" s="107"/>
      <c r="VHG56" s="107"/>
      <c r="VHH56" s="107"/>
      <c r="VHI56" s="107"/>
      <c r="VHJ56" s="107"/>
      <c r="VHK56" s="107"/>
      <c r="VHL56" s="107"/>
      <c r="VHM56" s="107"/>
      <c r="VHN56" s="107"/>
      <c r="VHO56" s="107"/>
      <c r="VHP56" s="107"/>
      <c r="VHQ56" s="107"/>
      <c r="VHR56" s="107"/>
      <c r="VHS56" s="107"/>
      <c r="VHT56" s="107"/>
      <c r="VHU56" s="107"/>
      <c r="VHV56" s="107"/>
      <c r="VHW56" s="107"/>
      <c r="VHX56" s="107"/>
      <c r="VHY56" s="107"/>
      <c r="VHZ56" s="107"/>
      <c r="VIA56" s="107"/>
      <c r="VIB56" s="107"/>
      <c r="VIC56" s="107"/>
      <c r="VID56" s="107"/>
      <c r="VIE56" s="107"/>
      <c r="VIF56" s="107"/>
      <c r="VIG56" s="107"/>
      <c r="VIH56" s="107"/>
      <c r="VII56" s="107"/>
      <c r="VIJ56" s="107"/>
      <c r="VIK56" s="107"/>
      <c r="VIL56" s="107"/>
      <c r="VIM56" s="107"/>
      <c r="VIN56" s="107"/>
      <c r="VIO56" s="107"/>
      <c r="VIP56" s="107"/>
      <c r="VIQ56" s="107"/>
      <c r="VIR56" s="107"/>
      <c r="VIS56" s="107"/>
      <c r="VIT56" s="107"/>
      <c r="VIU56" s="107"/>
      <c r="VIV56" s="107"/>
      <c r="VIW56" s="107"/>
      <c r="VIX56" s="107"/>
      <c r="VIY56" s="107"/>
      <c r="VIZ56" s="107"/>
      <c r="VJA56" s="107"/>
      <c r="VJB56" s="107"/>
      <c r="VJC56" s="107"/>
      <c r="VJD56" s="107"/>
      <c r="VJE56" s="107"/>
      <c r="VJF56" s="107"/>
      <c r="VJG56" s="107"/>
      <c r="VJH56" s="107"/>
      <c r="VJI56" s="107"/>
      <c r="VJJ56" s="107"/>
      <c r="VJK56" s="107"/>
      <c r="VJL56" s="107"/>
      <c r="VJM56" s="107"/>
      <c r="VJN56" s="107"/>
      <c r="VJO56" s="107"/>
      <c r="VJP56" s="107"/>
      <c r="VJQ56" s="107"/>
      <c r="VJR56" s="107"/>
      <c r="VJS56" s="107"/>
      <c r="VJT56" s="107"/>
      <c r="VJU56" s="107"/>
      <c r="VJV56" s="107"/>
      <c r="VJW56" s="107"/>
      <c r="VJX56" s="107"/>
      <c r="VJY56" s="107"/>
      <c r="VJZ56" s="107"/>
      <c r="VKA56" s="107"/>
      <c r="VKB56" s="107"/>
      <c r="VKC56" s="107"/>
      <c r="VKD56" s="107"/>
      <c r="VKE56" s="107"/>
      <c r="VKF56" s="107"/>
      <c r="VKG56" s="107"/>
      <c r="VKH56" s="107"/>
      <c r="VKI56" s="107"/>
      <c r="VKJ56" s="107"/>
      <c r="VKK56" s="107"/>
      <c r="VKL56" s="107"/>
      <c r="VKM56" s="107"/>
      <c r="VKN56" s="107"/>
      <c r="VKO56" s="107"/>
      <c r="VKP56" s="107"/>
      <c r="VKQ56" s="107"/>
      <c r="VKR56" s="107"/>
      <c r="VKS56" s="107"/>
      <c r="VKT56" s="107"/>
      <c r="VKU56" s="107"/>
      <c r="VKV56" s="107"/>
      <c r="VKW56" s="107"/>
      <c r="VKX56" s="107"/>
      <c r="VKY56" s="107"/>
      <c r="VKZ56" s="107"/>
      <c r="VLA56" s="107"/>
      <c r="VLB56" s="107"/>
      <c r="VLC56" s="107"/>
      <c r="VLD56" s="107"/>
      <c r="VLE56" s="107"/>
      <c r="VLF56" s="107"/>
      <c r="VLG56" s="107"/>
      <c r="VLH56" s="107"/>
      <c r="VLI56" s="107"/>
      <c r="VLJ56" s="107"/>
      <c r="VLK56" s="107"/>
      <c r="VLL56" s="107"/>
      <c r="VLM56" s="107"/>
      <c r="VLN56" s="107"/>
      <c r="VLO56" s="107"/>
      <c r="VLP56" s="107"/>
      <c r="VLQ56" s="107"/>
      <c r="VLR56" s="107"/>
      <c r="VLS56" s="107"/>
      <c r="VLT56" s="107"/>
      <c r="VLU56" s="107"/>
      <c r="VLV56" s="107"/>
      <c r="VLW56" s="107"/>
      <c r="VLX56" s="107"/>
      <c r="VLY56" s="107"/>
      <c r="VLZ56" s="107"/>
      <c r="VMA56" s="107"/>
      <c r="VMB56" s="107"/>
      <c r="VMC56" s="107"/>
      <c r="VMD56" s="107"/>
      <c r="VME56" s="107"/>
      <c r="VMF56" s="107"/>
      <c r="VMG56" s="107"/>
      <c r="VMH56" s="107"/>
      <c r="VMI56" s="107"/>
      <c r="VMJ56" s="107"/>
      <c r="VMK56" s="107"/>
      <c r="VML56" s="107"/>
      <c r="VMM56" s="107"/>
      <c r="VMN56" s="107"/>
      <c r="VMO56" s="107"/>
      <c r="VMP56" s="107"/>
      <c r="VMQ56" s="107"/>
      <c r="VMR56" s="107"/>
      <c r="VMS56" s="107"/>
      <c r="VMT56" s="107"/>
      <c r="VMU56" s="107"/>
      <c r="VMV56" s="107"/>
      <c r="VMW56" s="107"/>
      <c r="VMX56" s="107"/>
      <c r="VMY56" s="107"/>
      <c r="VMZ56" s="107"/>
      <c r="VNA56" s="107"/>
      <c r="VNB56" s="107"/>
      <c r="VNC56" s="107"/>
      <c r="VND56" s="107"/>
      <c r="VNE56" s="107"/>
      <c r="VNF56" s="107"/>
      <c r="VNG56" s="107"/>
      <c r="VNH56" s="107"/>
      <c r="VNI56" s="107"/>
      <c r="VNJ56" s="107"/>
      <c r="VNK56" s="107"/>
      <c r="VNL56" s="107"/>
      <c r="VNM56" s="107"/>
      <c r="VNN56" s="107"/>
      <c r="VNO56" s="107"/>
      <c r="VNP56" s="107"/>
      <c r="VNQ56" s="107"/>
      <c r="VNR56" s="107"/>
      <c r="VNS56" s="107"/>
      <c r="VNT56" s="107"/>
      <c r="VNU56" s="107"/>
      <c r="VNV56" s="107"/>
      <c r="VNW56" s="107"/>
      <c r="VNX56" s="107"/>
      <c r="VNY56" s="107"/>
      <c r="VNZ56" s="107"/>
      <c r="VOA56" s="107"/>
      <c r="VOB56" s="107"/>
      <c r="VOC56" s="107"/>
      <c r="VOD56" s="107"/>
      <c r="VOE56" s="107"/>
      <c r="VOF56" s="107"/>
      <c r="VOG56" s="107"/>
      <c r="VOH56" s="107"/>
      <c r="VOI56" s="107"/>
      <c r="VOJ56" s="107"/>
      <c r="VOK56" s="107"/>
      <c r="VOL56" s="107"/>
      <c r="VOM56" s="107"/>
      <c r="VON56" s="107"/>
      <c r="VOO56" s="107"/>
      <c r="VOP56" s="107"/>
      <c r="VOQ56" s="107"/>
      <c r="VOR56" s="107"/>
      <c r="VOS56" s="107"/>
      <c r="VOT56" s="107"/>
      <c r="VOU56" s="107"/>
      <c r="VOV56" s="107"/>
      <c r="VOW56" s="107"/>
      <c r="VOX56" s="107"/>
      <c r="VOY56" s="107"/>
      <c r="VOZ56" s="107"/>
      <c r="VPA56" s="107"/>
      <c r="VPB56" s="107"/>
      <c r="VPC56" s="107"/>
      <c r="VPD56" s="107"/>
      <c r="VPE56" s="107"/>
      <c r="VPF56" s="107"/>
      <c r="VPG56" s="107"/>
      <c r="VPH56" s="107"/>
      <c r="VPI56" s="107"/>
      <c r="VPJ56" s="107"/>
      <c r="VPK56" s="107"/>
      <c r="VPL56" s="107"/>
      <c r="VPM56" s="107"/>
      <c r="VPN56" s="107"/>
      <c r="VPO56" s="107"/>
      <c r="VPP56" s="107"/>
      <c r="VPQ56" s="107"/>
      <c r="VPR56" s="107"/>
      <c r="VPS56" s="107"/>
      <c r="VPT56" s="107"/>
      <c r="VPU56" s="107"/>
      <c r="VPV56" s="107"/>
      <c r="VPW56" s="107"/>
      <c r="VPX56" s="107"/>
      <c r="VPY56" s="107"/>
      <c r="VPZ56" s="107"/>
      <c r="VQA56" s="107"/>
      <c r="VQB56" s="107"/>
      <c r="VQC56" s="107"/>
      <c r="VQD56" s="107"/>
      <c r="VQE56" s="107"/>
      <c r="VQF56" s="107"/>
      <c r="VQG56" s="107"/>
      <c r="VQH56" s="107"/>
      <c r="VQI56" s="107"/>
      <c r="VQJ56" s="107"/>
      <c r="VQK56" s="107"/>
      <c r="VQL56" s="107"/>
      <c r="VQM56" s="107"/>
      <c r="VQN56" s="107"/>
      <c r="VQO56" s="107"/>
      <c r="VQP56" s="107"/>
      <c r="VQQ56" s="107"/>
      <c r="VQR56" s="107"/>
      <c r="VQS56" s="107"/>
      <c r="VQT56" s="107"/>
      <c r="VQU56" s="107"/>
      <c r="VQV56" s="107"/>
      <c r="VQW56" s="107"/>
      <c r="VQX56" s="107"/>
      <c r="VQY56" s="107"/>
      <c r="VQZ56" s="107"/>
      <c r="VRA56" s="107"/>
      <c r="VRB56" s="107"/>
      <c r="VRC56" s="107"/>
      <c r="VRD56" s="107"/>
      <c r="VRE56" s="107"/>
      <c r="VRF56" s="107"/>
      <c r="VRG56" s="107"/>
      <c r="VRH56" s="107"/>
      <c r="VRI56" s="107"/>
      <c r="VRJ56" s="107"/>
      <c r="VRK56" s="107"/>
      <c r="VRL56" s="107"/>
      <c r="VRM56" s="107"/>
      <c r="VRN56" s="107"/>
      <c r="VRO56" s="107"/>
      <c r="VRP56" s="107"/>
      <c r="VRQ56" s="107"/>
      <c r="VRR56" s="107"/>
      <c r="VRS56" s="107"/>
      <c r="VRT56" s="107"/>
      <c r="VRU56" s="107"/>
      <c r="VRV56" s="107"/>
      <c r="VRW56" s="107"/>
      <c r="VRX56" s="107"/>
      <c r="VRY56" s="107"/>
      <c r="VRZ56" s="107"/>
      <c r="VSA56" s="107"/>
      <c r="VSB56" s="107"/>
      <c r="VSC56" s="107"/>
      <c r="VSD56" s="107"/>
      <c r="VSE56" s="107"/>
      <c r="VSF56" s="107"/>
      <c r="VSG56" s="107"/>
      <c r="VSH56" s="107"/>
      <c r="VSI56" s="107"/>
      <c r="VSJ56" s="107"/>
      <c r="VSK56" s="107"/>
      <c r="VSL56" s="107"/>
      <c r="VSM56" s="107"/>
      <c r="VSN56" s="107"/>
      <c r="VSO56" s="107"/>
      <c r="VSP56" s="107"/>
      <c r="VSQ56" s="107"/>
      <c r="VSR56" s="107"/>
      <c r="VSS56" s="107"/>
      <c r="VST56" s="107"/>
      <c r="VSU56" s="107"/>
      <c r="VSV56" s="107"/>
      <c r="VSW56" s="107"/>
      <c r="VSX56" s="107"/>
      <c r="VSY56" s="107"/>
      <c r="VSZ56" s="107"/>
      <c r="VTA56" s="107"/>
      <c r="VTB56" s="107"/>
      <c r="VTC56" s="107"/>
      <c r="VTD56" s="107"/>
      <c r="VTE56" s="107"/>
      <c r="VTF56" s="107"/>
      <c r="VTG56" s="107"/>
      <c r="VTH56" s="107"/>
      <c r="VTI56" s="107"/>
      <c r="VTJ56" s="107"/>
      <c r="VTK56" s="107"/>
      <c r="VTL56" s="107"/>
      <c r="VTM56" s="107"/>
      <c r="VTN56" s="107"/>
      <c r="VTO56" s="107"/>
      <c r="VTP56" s="107"/>
      <c r="VTQ56" s="107"/>
      <c r="VTR56" s="107"/>
      <c r="VTS56" s="107"/>
      <c r="VTT56" s="107"/>
      <c r="VTU56" s="107"/>
      <c r="VTV56" s="107"/>
      <c r="VTW56" s="107"/>
      <c r="VTX56" s="107"/>
      <c r="VTY56" s="107"/>
      <c r="VTZ56" s="107"/>
      <c r="VUA56" s="107"/>
      <c r="VUB56" s="107"/>
      <c r="VUC56" s="107"/>
      <c r="VUD56" s="107"/>
      <c r="VUE56" s="107"/>
      <c r="VUF56" s="107"/>
      <c r="VUG56" s="107"/>
      <c r="VUH56" s="107"/>
      <c r="VUI56" s="107"/>
      <c r="VUJ56" s="107"/>
      <c r="VUK56" s="107"/>
      <c r="VUL56" s="107"/>
      <c r="VUM56" s="107"/>
      <c r="VUN56" s="107"/>
      <c r="VUO56" s="107"/>
      <c r="VUP56" s="107"/>
      <c r="VUQ56" s="107"/>
      <c r="VUR56" s="107"/>
      <c r="VUS56" s="107"/>
      <c r="VUT56" s="107"/>
      <c r="VUU56" s="107"/>
      <c r="VUV56" s="107"/>
      <c r="VUW56" s="107"/>
      <c r="VUX56" s="107"/>
      <c r="VUY56" s="107"/>
      <c r="VUZ56" s="107"/>
      <c r="VVA56" s="107"/>
      <c r="VVB56" s="107"/>
      <c r="VVC56" s="107"/>
      <c r="VVD56" s="107"/>
      <c r="VVE56" s="107"/>
      <c r="VVF56" s="107"/>
      <c r="VVG56" s="107"/>
      <c r="VVH56" s="107"/>
      <c r="VVI56" s="107"/>
      <c r="VVJ56" s="107"/>
      <c r="VVK56" s="107"/>
      <c r="VVL56" s="107"/>
      <c r="VVM56" s="107"/>
      <c r="VVN56" s="107"/>
      <c r="VVO56" s="107"/>
      <c r="VVP56" s="107"/>
      <c r="VVQ56" s="107"/>
      <c r="VVR56" s="107"/>
      <c r="VVS56" s="107"/>
      <c r="VVT56" s="107"/>
      <c r="VVU56" s="107"/>
      <c r="VVV56" s="107"/>
      <c r="VVW56" s="107"/>
      <c r="VVX56" s="107"/>
      <c r="VVY56" s="107"/>
      <c r="VVZ56" s="107"/>
      <c r="VWA56" s="107"/>
      <c r="VWB56" s="107"/>
      <c r="VWC56" s="107"/>
      <c r="VWD56" s="107"/>
      <c r="VWE56" s="107"/>
      <c r="VWF56" s="107"/>
      <c r="VWG56" s="107"/>
      <c r="VWH56" s="107"/>
      <c r="VWI56" s="107"/>
      <c r="VWJ56" s="107"/>
      <c r="VWK56" s="107"/>
      <c r="VWL56" s="107"/>
      <c r="VWM56" s="107"/>
      <c r="VWN56" s="107"/>
      <c r="VWO56" s="107"/>
      <c r="VWP56" s="107"/>
      <c r="VWQ56" s="107"/>
      <c r="VWR56" s="107"/>
      <c r="VWS56" s="107"/>
      <c r="VWT56" s="107"/>
      <c r="VWU56" s="107"/>
      <c r="VWV56" s="107"/>
      <c r="VWW56" s="107"/>
      <c r="VWX56" s="107"/>
      <c r="VWY56" s="107"/>
      <c r="VWZ56" s="107"/>
      <c r="VXA56" s="107"/>
      <c r="VXB56" s="107"/>
      <c r="VXC56" s="107"/>
      <c r="VXD56" s="107"/>
      <c r="VXE56" s="107"/>
      <c r="VXF56" s="107"/>
      <c r="VXG56" s="107"/>
      <c r="VXH56" s="107"/>
      <c r="VXI56" s="107"/>
      <c r="VXJ56" s="107"/>
      <c r="VXK56" s="107"/>
      <c r="VXL56" s="107"/>
      <c r="VXM56" s="107"/>
      <c r="VXN56" s="107"/>
      <c r="VXO56" s="107"/>
      <c r="VXP56" s="107"/>
      <c r="VXQ56" s="107"/>
      <c r="VXR56" s="107"/>
      <c r="VXS56" s="107"/>
      <c r="VXT56" s="107"/>
      <c r="VXU56" s="107"/>
      <c r="VXV56" s="107"/>
      <c r="VXW56" s="107"/>
      <c r="VXX56" s="107"/>
      <c r="VXY56" s="107"/>
      <c r="VXZ56" s="107"/>
      <c r="VYA56" s="107"/>
      <c r="VYB56" s="107"/>
      <c r="VYC56" s="107"/>
      <c r="VYD56" s="107"/>
      <c r="VYE56" s="107"/>
      <c r="VYF56" s="107"/>
      <c r="VYG56" s="107"/>
      <c r="VYH56" s="107"/>
      <c r="VYI56" s="107"/>
      <c r="VYJ56" s="107"/>
      <c r="VYK56" s="107"/>
      <c r="VYL56" s="107"/>
      <c r="VYM56" s="107"/>
      <c r="VYN56" s="107"/>
      <c r="VYO56" s="107"/>
      <c r="VYP56" s="107"/>
      <c r="VYQ56" s="107"/>
      <c r="VYR56" s="107"/>
      <c r="VYS56" s="107"/>
      <c r="VYT56" s="107"/>
      <c r="VYU56" s="107"/>
      <c r="VYV56" s="107"/>
      <c r="VYW56" s="107"/>
      <c r="VYX56" s="107"/>
      <c r="VYY56" s="107"/>
      <c r="VYZ56" s="107"/>
      <c r="VZA56" s="107"/>
      <c r="VZB56" s="107"/>
      <c r="VZC56" s="107"/>
      <c r="VZD56" s="107"/>
      <c r="VZE56" s="107"/>
      <c r="VZF56" s="107"/>
      <c r="VZG56" s="107"/>
      <c r="VZH56" s="107"/>
      <c r="VZI56" s="107"/>
      <c r="VZJ56" s="107"/>
      <c r="VZK56" s="107"/>
      <c r="VZL56" s="107"/>
      <c r="VZM56" s="107"/>
      <c r="VZN56" s="107"/>
      <c r="VZO56" s="107"/>
      <c r="VZP56" s="107"/>
      <c r="VZQ56" s="107"/>
      <c r="VZR56" s="107"/>
      <c r="VZS56" s="107"/>
      <c r="VZT56" s="107"/>
      <c r="VZU56" s="107"/>
      <c r="VZV56" s="107"/>
      <c r="VZW56" s="107"/>
      <c r="VZX56" s="107"/>
      <c r="VZY56" s="107"/>
      <c r="VZZ56" s="107"/>
      <c r="WAA56" s="107"/>
      <c r="WAB56" s="107"/>
      <c r="WAC56" s="107"/>
      <c r="WAD56" s="107"/>
      <c r="WAE56" s="107"/>
      <c r="WAF56" s="107"/>
      <c r="WAG56" s="107"/>
      <c r="WAH56" s="107"/>
      <c r="WAI56" s="107"/>
      <c r="WAJ56" s="107"/>
      <c r="WAK56" s="107"/>
      <c r="WAL56" s="107"/>
      <c r="WAM56" s="107"/>
      <c r="WAN56" s="107"/>
      <c r="WAO56" s="107"/>
      <c r="WAP56" s="107"/>
      <c r="WAQ56" s="107"/>
      <c r="WAR56" s="107"/>
      <c r="WAS56" s="107"/>
      <c r="WAT56" s="107"/>
      <c r="WAU56" s="107"/>
      <c r="WAV56" s="107"/>
      <c r="WAW56" s="107"/>
      <c r="WAX56" s="107"/>
      <c r="WAY56" s="107"/>
      <c r="WAZ56" s="107"/>
      <c r="WBA56" s="107"/>
      <c r="WBB56" s="107"/>
      <c r="WBC56" s="107"/>
      <c r="WBD56" s="107"/>
      <c r="WBE56" s="107"/>
      <c r="WBF56" s="107"/>
      <c r="WBG56" s="107"/>
      <c r="WBH56" s="107"/>
      <c r="WBI56" s="107"/>
      <c r="WBJ56" s="107"/>
      <c r="WBK56" s="107"/>
      <c r="WBL56" s="107"/>
      <c r="WBM56" s="107"/>
      <c r="WBN56" s="107"/>
      <c r="WBO56" s="107"/>
      <c r="WBP56" s="107"/>
      <c r="WBQ56" s="107"/>
      <c r="WBR56" s="107"/>
      <c r="WBS56" s="107"/>
      <c r="WBT56" s="107"/>
      <c r="WBU56" s="107"/>
      <c r="WBV56" s="107"/>
      <c r="WBW56" s="107"/>
      <c r="WBX56" s="107"/>
      <c r="WBY56" s="107"/>
      <c r="WBZ56" s="107"/>
      <c r="WCA56" s="107"/>
      <c r="WCB56" s="107"/>
      <c r="WCC56" s="107"/>
      <c r="WCD56" s="107"/>
      <c r="WCE56" s="107"/>
      <c r="WCF56" s="107"/>
      <c r="WCG56" s="107"/>
      <c r="WCH56" s="107"/>
      <c r="WCI56" s="107"/>
      <c r="WCJ56" s="107"/>
      <c r="WCK56" s="107"/>
      <c r="WCL56" s="107"/>
      <c r="WCM56" s="107"/>
      <c r="WCN56" s="107"/>
      <c r="WCO56" s="107"/>
      <c r="WCP56" s="107"/>
      <c r="WCQ56" s="107"/>
      <c r="WCR56" s="107"/>
      <c r="WCS56" s="107"/>
      <c r="WCT56" s="107"/>
      <c r="WCU56" s="107"/>
      <c r="WCV56" s="107"/>
      <c r="WCW56" s="107"/>
      <c r="WCX56" s="107"/>
      <c r="WCY56" s="107"/>
      <c r="WCZ56" s="107"/>
      <c r="WDA56" s="107"/>
      <c r="WDB56" s="107"/>
      <c r="WDC56" s="107"/>
      <c r="WDD56" s="107"/>
      <c r="WDE56" s="107"/>
      <c r="WDF56" s="107"/>
      <c r="WDG56" s="107"/>
      <c r="WDH56" s="107"/>
      <c r="WDI56" s="107"/>
      <c r="WDJ56" s="107"/>
      <c r="WDK56" s="107"/>
      <c r="WDL56" s="107"/>
      <c r="WDM56" s="107"/>
      <c r="WDN56" s="107"/>
      <c r="WDO56" s="107"/>
      <c r="WDP56" s="107"/>
      <c r="WDQ56" s="107"/>
      <c r="WDR56" s="107"/>
      <c r="WDS56" s="107"/>
      <c r="WDT56" s="107"/>
      <c r="WDU56" s="107"/>
      <c r="WDV56" s="107"/>
      <c r="WDW56" s="107"/>
      <c r="WDX56" s="107"/>
      <c r="WDY56" s="107"/>
      <c r="WDZ56" s="107"/>
      <c r="WEA56" s="107"/>
      <c r="WEB56" s="107"/>
      <c r="WEC56" s="107"/>
      <c r="WED56" s="107"/>
      <c r="WEE56" s="107"/>
      <c r="WEF56" s="107"/>
      <c r="WEG56" s="107"/>
      <c r="WEH56" s="107"/>
      <c r="WEI56" s="107"/>
      <c r="WEJ56" s="107"/>
      <c r="WEK56" s="107"/>
      <c r="WEL56" s="107"/>
      <c r="WEM56" s="107"/>
      <c r="WEN56" s="107"/>
      <c r="WEO56" s="107"/>
      <c r="WEP56" s="107"/>
      <c r="WEQ56" s="107"/>
      <c r="WER56" s="107"/>
      <c r="WES56" s="107"/>
      <c r="WET56" s="107"/>
      <c r="WEU56" s="107"/>
      <c r="WEV56" s="107"/>
      <c r="WEW56" s="107"/>
      <c r="WEX56" s="107"/>
      <c r="WEY56" s="107"/>
      <c r="WEZ56" s="107"/>
      <c r="WFA56" s="107"/>
      <c r="WFB56" s="107"/>
      <c r="WFC56" s="107"/>
      <c r="WFD56" s="107"/>
      <c r="WFE56" s="107"/>
      <c r="WFF56" s="107"/>
      <c r="WFG56" s="107"/>
      <c r="WFH56" s="107"/>
      <c r="WFI56" s="107"/>
      <c r="WFJ56" s="107"/>
      <c r="WFK56" s="107"/>
      <c r="WFL56" s="107"/>
      <c r="WFM56" s="107"/>
      <c r="WFN56" s="107"/>
      <c r="WFO56" s="107"/>
      <c r="WFP56" s="107"/>
      <c r="WFQ56" s="107"/>
      <c r="WFR56" s="107"/>
      <c r="WFS56" s="107"/>
      <c r="WFT56" s="107"/>
      <c r="WFU56" s="107"/>
      <c r="WFV56" s="107"/>
      <c r="WFW56" s="107"/>
      <c r="WFX56" s="107"/>
      <c r="WFY56" s="107"/>
      <c r="WFZ56" s="107"/>
      <c r="WGA56" s="107"/>
      <c r="WGB56" s="107"/>
      <c r="WGC56" s="107"/>
      <c r="WGD56" s="107"/>
      <c r="WGE56" s="107"/>
      <c r="WGF56" s="107"/>
      <c r="WGG56" s="107"/>
      <c r="WGH56" s="107"/>
      <c r="WGI56" s="107"/>
      <c r="WGJ56" s="107"/>
      <c r="WGK56" s="107"/>
      <c r="WGL56" s="107"/>
      <c r="WGM56" s="107"/>
      <c r="WGN56" s="107"/>
      <c r="WGO56" s="107"/>
      <c r="WGP56" s="107"/>
      <c r="WGQ56" s="107"/>
      <c r="WGR56" s="107"/>
      <c r="WGS56" s="107"/>
      <c r="WGT56" s="107"/>
      <c r="WGU56" s="107"/>
      <c r="WGV56" s="107"/>
      <c r="WGW56" s="107"/>
      <c r="WGX56" s="107"/>
      <c r="WGY56" s="107"/>
      <c r="WGZ56" s="107"/>
      <c r="WHA56" s="107"/>
      <c r="WHB56" s="107"/>
      <c r="WHC56" s="107"/>
      <c r="WHD56" s="107"/>
      <c r="WHE56" s="107"/>
      <c r="WHF56" s="107"/>
      <c r="WHG56" s="107"/>
      <c r="WHH56" s="107"/>
      <c r="WHI56" s="107"/>
      <c r="WHJ56" s="107"/>
      <c r="WHK56" s="107"/>
      <c r="WHL56" s="107"/>
      <c r="WHM56" s="107"/>
      <c r="WHN56" s="107"/>
      <c r="WHO56" s="107"/>
      <c r="WHP56" s="107"/>
      <c r="WHQ56" s="107"/>
      <c r="WHR56" s="107"/>
      <c r="WHS56" s="107"/>
      <c r="WHT56" s="107"/>
      <c r="WHU56" s="107"/>
      <c r="WHV56" s="107"/>
      <c r="WHW56" s="107"/>
      <c r="WHX56" s="107"/>
      <c r="WHY56" s="107"/>
      <c r="WHZ56" s="107"/>
      <c r="WIA56" s="107"/>
      <c r="WIB56" s="107"/>
      <c r="WIC56" s="107"/>
      <c r="WID56" s="107"/>
      <c r="WIE56" s="107"/>
      <c r="WIF56" s="107"/>
      <c r="WIG56" s="107"/>
      <c r="WIH56" s="107"/>
      <c r="WII56" s="107"/>
      <c r="WIJ56" s="107"/>
      <c r="WIK56" s="107"/>
      <c r="WIL56" s="107"/>
      <c r="WIM56" s="107"/>
      <c r="WIN56" s="107"/>
      <c r="WIO56" s="107"/>
      <c r="WIP56" s="107"/>
      <c r="WIQ56" s="107"/>
      <c r="WIR56" s="107"/>
      <c r="WIS56" s="107"/>
      <c r="WIT56" s="107"/>
      <c r="WIU56" s="107"/>
      <c r="WIV56" s="107"/>
      <c r="WIW56" s="107"/>
      <c r="WIX56" s="107"/>
      <c r="WIY56" s="107"/>
      <c r="WIZ56" s="107"/>
      <c r="WJA56" s="107"/>
      <c r="WJB56" s="107"/>
      <c r="WJC56" s="107"/>
      <c r="WJD56" s="107"/>
      <c r="WJE56" s="107"/>
      <c r="WJF56" s="107"/>
      <c r="WJG56" s="107"/>
      <c r="WJH56" s="107"/>
      <c r="WJI56" s="107"/>
      <c r="WJJ56" s="107"/>
      <c r="WJK56" s="107"/>
      <c r="WJL56" s="107"/>
      <c r="WJM56" s="107"/>
      <c r="WJN56" s="107"/>
      <c r="WJO56" s="107"/>
      <c r="WJP56" s="107"/>
      <c r="WJQ56" s="107"/>
      <c r="WJR56" s="107"/>
      <c r="WJS56" s="107"/>
      <c r="WJT56" s="107"/>
      <c r="WJU56" s="107"/>
      <c r="WJV56" s="107"/>
      <c r="WJW56" s="107"/>
      <c r="WJX56" s="107"/>
      <c r="WJY56" s="107"/>
      <c r="WJZ56" s="107"/>
      <c r="WKA56" s="107"/>
      <c r="WKB56" s="107"/>
      <c r="WKC56" s="107"/>
      <c r="WKD56" s="107"/>
      <c r="WKE56" s="107"/>
      <c r="WKF56" s="107"/>
      <c r="WKG56" s="107"/>
      <c r="WKH56" s="107"/>
      <c r="WKI56" s="107"/>
      <c r="WKJ56" s="107"/>
      <c r="WKK56" s="107"/>
      <c r="WKL56" s="107"/>
      <c r="WKM56" s="107"/>
      <c r="WKN56" s="107"/>
      <c r="WKO56" s="107"/>
      <c r="WKP56" s="107"/>
      <c r="WKQ56" s="107"/>
      <c r="WKR56" s="107"/>
      <c r="WKS56" s="107"/>
      <c r="WKT56" s="107"/>
      <c r="WKU56" s="107"/>
      <c r="WKV56" s="107"/>
      <c r="WKW56" s="107"/>
      <c r="WKX56" s="107"/>
      <c r="WKY56" s="107"/>
      <c r="WKZ56" s="107"/>
      <c r="WLA56" s="107"/>
      <c r="WLB56" s="107"/>
      <c r="WLC56" s="107"/>
      <c r="WLD56" s="107"/>
      <c r="WLE56" s="107"/>
      <c r="WLF56" s="107"/>
      <c r="WLG56" s="107"/>
      <c r="WLH56" s="107"/>
      <c r="WLI56" s="107"/>
      <c r="WLJ56" s="107"/>
      <c r="WLK56" s="107"/>
      <c r="WLL56" s="107"/>
      <c r="WLM56" s="107"/>
      <c r="WLN56" s="107"/>
      <c r="WLO56" s="107"/>
      <c r="WLP56" s="107"/>
      <c r="WLQ56" s="107"/>
      <c r="WLR56" s="107"/>
      <c r="WLS56" s="107"/>
      <c r="WLT56" s="107"/>
      <c r="WLU56" s="107"/>
      <c r="WLV56" s="107"/>
      <c r="WLW56" s="107"/>
      <c r="WLX56" s="107"/>
      <c r="WLY56" s="107"/>
      <c r="WLZ56" s="107"/>
      <c r="WMA56" s="107"/>
      <c r="WMB56" s="107"/>
      <c r="WMC56" s="107"/>
      <c r="WMD56" s="107"/>
      <c r="WME56" s="107"/>
      <c r="WMF56" s="107"/>
      <c r="WMG56" s="107"/>
      <c r="WMH56" s="107"/>
      <c r="WMI56" s="107"/>
      <c r="WMJ56" s="107"/>
      <c r="WMK56" s="107"/>
      <c r="WML56" s="107"/>
      <c r="WMM56" s="107"/>
      <c r="WMN56" s="107"/>
      <c r="WMO56" s="107"/>
      <c r="WMP56" s="107"/>
      <c r="WMQ56" s="107"/>
      <c r="WMR56" s="107"/>
      <c r="WMS56" s="107"/>
      <c r="WMT56" s="107"/>
      <c r="WMU56" s="107"/>
      <c r="WMV56" s="107"/>
      <c r="WMW56" s="107"/>
      <c r="WMX56" s="107"/>
      <c r="WMY56" s="107"/>
      <c r="WMZ56" s="107"/>
      <c r="WNA56" s="107"/>
      <c r="WNB56" s="107"/>
      <c r="WNC56" s="107"/>
      <c r="WND56" s="107"/>
      <c r="WNE56" s="107"/>
      <c r="WNF56" s="107"/>
      <c r="WNG56" s="107"/>
      <c r="WNH56" s="107"/>
      <c r="WNI56" s="107"/>
      <c r="WNJ56" s="107"/>
      <c r="WNK56" s="107"/>
      <c r="WNL56" s="107"/>
      <c r="WNM56" s="107"/>
      <c r="WNN56" s="107"/>
      <c r="WNO56" s="107"/>
      <c r="WNP56" s="107"/>
      <c r="WNQ56" s="107"/>
      <c r="WNR56" s="107"/>
      <c r="WNS56" s="107"/>
      <c r="WNT56" s="107"/>
      <c r="WNU56" s="107"/>
      <c r="WNV56" s="107"/>
      <c r="WNW56" s="107"/>
      <c r="WNX56" s="107"/>
      <c r="WNY56" s="107"/>
      <c r="WNZ56" s="107"/>
      <c r="WOA56" s="107"/>
      <c r="WOB56" s="107"/>
      <c r="WOC56" s="107"/>
      <c r="WOD56" s="107"/>
      <c r="WOE56" s="107"/>
      <c r="WOF56" s="107"/>
      <c r="WOG56" s="107"/>
      <c r="WOH56" s="107"/>
      <c r="WOI56" s="107"/>
      <c r="WOJ56" s="107"/>
      <c r="WOK56" s="107"/>
      <c r="WOL56" s="107"/>
      <c r="WOM56" s="107"/>
      <c r="WON56" s="107"/>
      <c r="WOO56" s="107"/>
      <c r="WOP56" s="107"/>
      <c r="WOQ56" s="107"/>
      <c r="WOR56" s="107"/>
      <c r="WOS56" s="107"/>
      <c r="WOT56" s="107"/>
      <c r="WOU56" s="107"/>
      <c r="WOV56" s="107"/>
      <c r="WOW56" s="107"/>
      <c r="WOX56" s="107"/>
      <c r="WOY56" s="107"/>
      <c r="WOZ56" s="107"/>
      <c r="WPA56" s="107"/>
      <c r="WPB56" s="107"/>
      <c r="WPC56" s="107"/>
      <c r="WPD56" s="107"/>
      <c r="WPE56" s="107"/>
      <c r="WPF56" s="107"/>
      <c r="WPG56" s="107"/>
      <c r="WPH56" s="107"/>
      <c r="WPI56" s="107"/>
      <c r="WPJ56" s="107"/>
      <c r="WPK56" s="107"/>
      <c r="WPL56" s="107"/>
      <c r="WPM56" s="107"/>
      <c r="WPN56" s="107"/>
      <c r="WPO56" s="107"/>
      <c r="WPP56" s="107"/>
      <c r="WPQ56" s="107"/>
      <c r="WPR56" s="107"/>
      <c r="WPS56" s="107"/>
      <c r="WPT56" s="107"/>
      <c r="WPU56" s="107"/>
      <c r="WPV56" s="107"/>
      <c r="WPW56" s="107"/>
      <c r="WPX56" s="107"/>
      <c r="WPY56" s="107"/>
      <c r="WPZ56" s="107"/>
      <c r="WQA56" s="107"/>
      <c r="WQB56" s="107"/>
      <c r="WQC56" s="107"/>
      <c r="WQD56" s="107"/>
      <c r="WQE56" s="107"/>
      <c r="WQF56" s="107"/>
      <c r="WQG56" s="107"/>
      <c r="WQH56" s="107"/>
      <c r="WQI56" s="107"/>
      <c r="WQJ56" s="107"/>
      <c r="WQK56" s="107"/>
      <c r="WQL56" s="107"/>
      <c r="WQM56" s="107"/>
      <c r="WQN56" s="107"/>
      <c r="WQO56" s="107"/>
      <c r="WQP56" s="107"/>
      <c r="WQQ56" s="107"/>
      <c r="WQR56" s="107"/>
      <c r="WQS56" s="107"/>
      <c r="WQT56" s="107"/>
      <c r="WQU56" s="107"/>
      <c r="WQV56" s="107"/>
      <c r="WQW56" s="107"/>
      <c r="WQX56" s="107"/>
      <c r="WQY56" s="107"/>
      <c r="WQZ56" s="107"/>
      <c r="WRA56" s="107"/>
      <c r="WRB56" s="107"/>
      <c r="WRC56" s="107"/>
      <c r="WRD56" s="107"/>
      <c r="WRE56" s="107"/>
      <c r="WRF56" s="107"/>
      <c r="WRG56" s="107"/>
      <c r="WRH56" s="107"/>
      <c r="WRI56" s="107"/>
      <c r="WRJ56" s="107"/>
      <c r="WRK56" s="107"/>
      <c r="WRL56" s="107"/>
      <c r="WRM56" s="107"/>
      <c r="WRN56" s="107"/>
      <c r="WRO56" s="107"/>
      <c r="WRP56" s="107"/>
      <c r="WRQ56" s="107"/>
      <c r="WRR56" s="107"/>
      <c r="WRS56" s="107"/>
      <c r="WRT56" s="107"/>
      <c r="WRU56" s="107"/>
      <c r="WRV56" s="107"/>
      <c r="WRW56" s="107"/>
      <c r="WRX56" s="107"/>
      <c r="WRY56" s="107"/>
      <c r="WRZ56" s="107"/>
      <c r="WSA56" s="107"/>
      <c r="WSB56" s="107"/>
      <c r="WSC56" s="107"/>
      <c r="WSD56" s="107"/>
      <c r="WSE56" s="107"/>
      <c r="WSF56" s="107"/>
      <c r="WSG56" s="107"/>
      <c r="WSH56" s="107"/>
      <c r="WSI56" s="107"/>
      <c r="WSJ56" s="107"/>
      <c r="WSK56" s="107"/>
      <c r="WSL56" s="107"/>
      <c r="WSM56" s="107"/>
      <c r="WSN56" s="107"/>
      <c r="WSO56" s="107"/>
      <c r="WSP56" s="107"/>
      <c r="WSQ56" s="107"/>
      <c r="WSR56" s="107"/>
      <c r="WSS56" s="107"/>
      <c r="WST56" s="107"/>
      <c r="WSU56" s="107"/>
      <c r="WSV56" s="107"/>
      <c r="WSW56" s="107"/>
      <c r="WSX56" s="107"/>
      <c r="WSY56" s="107"/>
      <c r="WSZ56" s="107"/>
      <c r="WTA56" s="107"/>
      <c r="WTB56" s="107"/>
      <c r="WTC56" s="107"/>
      <c r="WTD56" s="107"/>
      <c r="WTE56" s="107"/>
      <c r="WTF56" s="107"/>
      <c r="WTG56" s="107"/>
      <c r="WTH56" s="107"/>
      <c r="WTI56" s="107"/>
      <c r="WTJ56" s="107"/>
      <c r="WTK56" s="107"/>
      <c r="WTL56" s="107"/>
      <c r="WTM56" s="107"/>
      <c r="WTN56" s="107"/>
      <c r="WTO56" s="107"/>
      <c r="WTP56" s="107"/>
      <c r="WTQ56" s="107"/>
      <c r="WTR56" s="107"/>
      <c r="WTS56" s="107"/>
      <c r="WTT56" s="107"/>
      <c r="WTU56" s="107"/>
      <c r="WTV56" s="107"/>
      <c r="WTW56" s="107"/>
      <c r="WTX56" s="107"/>
      <c r="WTY56" s="107"/>
      <c r="WTZ56" s="107"/>
      <c r="WUA56" s="107"/>
      <c r="WUB56" s="107"/>
      <c r="WUC56" s="107"/>
      <c r="WUD56" s="107"/>
      <c r="WUE56" s="107"/>
      <c r="WUF56" s="107"/>
      <c r="WUG56" s="107"/>
      <c r="WUH56" s="107"/>
      <c r="WUI56" s="107"/>
      <c r="WUJ56" s="107"/>
      <c r="WUK56" s="107"/>
      <c r="WUL56" s="107"/>
      <c r="WUM56" s="107"/>
      <c r="WUN56" s="107"/>
      <c r="WUO56" s="107"/>
      <c r="WUP56" s="107"/>
      <c r="WUQ56" s="107"/>
      <c r="WUR56" s="107"/>
      <c r="WUS56" s="107"/>
      <c r="WUT56" s="107"/>
      <c r="WUU56" s="107"/>
      <c r="WUV56" s="107"/>
      <c r="WUW56" s="107"/>
      <c r="WUX56" s="107"/>
      <c r="WUY56" s="107"/>
      <c r="WUZ56" s="107"/>
      <c r="WVA56" s="107"/>
      <c r="WVB56" s="107"/>
      <c r="WVC56" s="107"/>
      <c r="WVD56" s="107"/>
      <c r="WVE56" s="107"/>
      <c r="WVF56" s="107"/>
      <c r="WVG56" s="107"/>
      <c r="WVH56" s="107"/>
      <c r="WVI56" s="107"/>
      <c r="WVJ56" s="107"/>
      <c r="WVK56" s="107"/>
      <c r="WVL56" s="107"/>
      <c r="WVM56" s="107"/>
      <c r="WVN56" s="107"/>
      <c r="WVO56" s="107"/>
      <c r="WVP56" s="107"/>
      <c r="WVQ56" s="107"/>
      <c r="WVR56" s="107"/>
      <c r="WVS56" s="107"/>
      <c r="WVT56" s="107"/>
      <c r="WVU56" s="107"/>
      <c r="WVV56" s="107"/>
      <c r="WVW56" s="107"/>
      <c r="WVX56" s="107"/>
      <c r="WVY56" s="107"/>
      <c r="WVZ56" s="107"/>
      <c r="WWA56" s="107"/>
      <c r="WWB56" s="107"/>
      <c r="WWC56" s="107"/>
      <c r="WWD56" s="107"/>
      <c r="WWE56" s="107"/>
      <c r="WWF56" s="107"/>
      <c r="WWG56" s="107"/>
      <c r="WWH56" s="107"/>
      <c r="WWI56" s="107"/>
      <c r="WWJ56" s="107"/>
      <c r="WWK56" s="107"/>
      <c r="WWL56" s="107"/>
      <c r="WWM56" s="107"/>
      <c r="WWN56" s="107"/>
      <c r="WWO56" s="107"/>
      <c r="WWP56" s="107"/>
      <c r="WWQ56" s="107"/>
      <c r="WWR56" s="107"/>
      <c r="WWS56" s="107"/>
      <c r="WWT56" s="107"/>
      <c r="WWU56" s="107"/>
      <c r="WWV56" s="107"/>
      <c r="WWW56" s="107"/>
      <c r="WWX56" s="107"/>
      <c r="WWY56" s="107"/>
      <c r="WWZ56" s="107"/>
      <c r="WXA56" s="107"/>
      <c r="WXB56" s="107"/>
      <c r="WXC56" s="107"/>
      <c r="WXD56" s="107"/>
      <c r="WXE56" s="107"/>
      <c r="WXF56" s="107"/>
      <c r="WXG56" s="107"/>
      <c r="WXH56" s="107"/>
      <c r="WXI56" s="107"/>
      <c r="WXJ56" s="107"/>
      <c r="WXK56" s="107"/>
      <c r="WXL56" s="107"/>
      <c r="WXM56" s="107"/>
      <c r="WXN56" s="107"/>
      <c r="WXO56" s="107"/>
      <c r="WXP56" s="107"/>
      <c r="WXQ56" s="107"/>
      <c r="WXR56" s="107"/>
      <c r="WXS56" s="107"/>
      <c r="WXT56" s="107"/>
      <c r="WXU56" s="107"/>
      <c r="WXV56" s="107"/>
      <c r="WXW56" s="107"/>
      <c r="WXX56" s="107"/>
      <c r="WXY56" s="107"/>
      <c r="WXZ56" s="107"/>
      <c r="WYA56" s="107"/>
      <c r="WYB56" s="107"/>
      <c r="WYC56" s="107"/>
      <c r="WYD56" s="107"/>
      <c r="WYE56" s="107"/>
      <c r="WYF56" s="107"/>
      <c r="WYG56" s="107"/>
      <c r="WYH56" s="107"/>
      <c r="WYI56" s="107"/>
      <c r="WYJ56" s="107"/>
      <c r="WYK56" s="107"/>
      <c r="WYL56" s="107"/>
      <c r="WYM56" s="107"/>
      <c r="WYN56" s="107"/>
      <c r="WYO56" s="107"/>
      <c r="WYP56" s="107"/>
      <c r="WYQ56" s="107"/>
      <c r="WYR56" s="107"/>
      <c r="WYS56" s="107"/>
      <c r="WYT56" s="107"/>
      <c r="WYU56" s="107"/>
      <c r="WYV56" s="107"/>
      <c r="WYW56" s="107"/>
      <c r="WYX56" s="107"/>
      <c r="WYY56" s="107"/>
      <c r="WYZ56" s="107"/>
      <c r="WZA56" s="107"/>
      <c r="WZB56" s="107"/>
      <c r="WZC56" s="107"/>
      <c r="WZD56" s="107"/>
      <c r="WZE56" s="107"/>
      <c r="WZF56" s="107"/>
      <c r="WZG56" s="107"/>
      <c r="WZH56" s="107"/>
      <c r="WZI56" s="107"/>
      <c r="WZJ56" s="107"/>
      <c r="WZK56" s="107"/>
      <c r="WZL56" s="107"/>
      <c r="WZM56" s="107"/>
      <c r="WZN56" s="107"/>
      <c r="WZO56" s="107"/>
      <c r="WZP56" s="107"/>
      <c r="WZQ56" s="107"/>
      <c r="WZR56" s="107"/>
      <c r="WZS56" s="107"/>
      <c r="WZT56" s="107"/>
      <c r="WZU56" s="107"/>
      <c r="WZV56" s="107"/>
      <c r="WZW56" s="107"/>
      <c r="WZX56" s="107"/>
      <c r="WZY56" s="107"/>
      <c r="WZZ56" s="107"/>
      <c r="XAA56" s="107"/>
      <c r="XAB56" s="107"/>
      <c r="XAC56" s="107"/>
      <c r="XAD56" s="107"/>
      <c r="XAE56" s="107"/>
      <c r="XAF56" s="107"/>
      <c r="XAG56" s="107"/>
      <c r="XAH56" s="107"/>
      <c r="XAI56" s="107"/>
      <c r="XAJ56" s="107"/>
      <c r="XAK56" s="107"/>
      <c r="XAL56" s="107"/>
      <c r="XAM56" s="107"/>
      <c r="XAN56" s="107"/>
      <c r="XAO56" s="107"/>
      <c r="XAP56" s="107"/>
      <c r="XAQ56" s="107"/>
      <c r="XAR56" s="107"/>
      <c r="XAS56" s="107"/>
      <c r="XAT56" s="107"/>
      <c r="XAU56" s="107"/>
      <c r="XAV56" s="107"/>
      <c r="XAW56" s="107"/>
      <c r="XAX56" s="107"/>
      <c r="XAY56" s="107"/>
      <c r="XAZ56" s="107"/>
      <c r="XBA56" s="107"/>
      <c r="XBB56" s="107"/>
      <c r="XBC56" s="107"/>
      <c r="XBD56" s="107"/>
      <c r="XBE56" s="107"/>
      <c r="XBF56" s="107"/>
      <c r="XBG56" s="107"/>
      <c r="XBH56" s="107"/>
      <c r="XBI56" s="107"/>
      <c r="XBJ56" s="107"/>
      <c r="XBK56" s="107"/>
      <c r="XBL56" s="107"/>
      <c r="XBM56" s="107"/>
      <c r="XBN56" s="107"/>
      <c r="XBO56" s="107"/>
      <c r="XBP56" s="107"/>
      <c r="XBQ56" s="107"/>
      <c r="XBR56" s="107"/>
      <c r="XBS56" s="107"/>
      <c r="XBT56" s="107"/>
      <c r="XBU56" s="107"/>
      <c r="XBV56" s="107"/>
      <c r="XBW56" s="107"/>
      <c r="XBX56" s="107"/>
      <c r="XBY56" s="107"/>
      <c r="XBZ56" s="107"/>
      <c r="XCA56" s="107"/>
      <c r="XCB56" s="107"/>
      <c r="XCC56" s="107"/>
      <c r="XCD56" s="107"/>
      <c r="XCE56" s="107"/>
      <c r="XCF56" s="107"/>
      <c r="XCG56" s="107"/>
      <c r="XCH56" s="107"/>
      <c r="XCI56" s="107"/>
      <c r="XCJ56" s="107"/>
      <c r="XCK56" s="107"/>
      <c r="XCL56" s="107"/>
      <c r="XCM56" s="107"/>
      <c r="XCN56" s="107"/>
      <c r="XCO56" s="107"/>
      <c r="XCP56" s="107"/>
      <c r="XCQ56" s="107"/>
      <c r="XCR56" s="107"/>
      <c r="XCS56" s="107"/>
      <c r="XCT56" s="107"/>
      <c r="XCU56" s="107"/>
      <c r="XCV56" s="107"/>
      <c r="XCW56" s="107"/>
      <c r="XCX56" s="107"/>
      <c r="XCY56" s="107"/>
      <c r="XCZ56" s="107"/>
      <c r="XDA56" s="107"/>
      <c r="XDB56" s="107"/>
      <c r="XDC56" s="107"/>
      <c r="XDD56" s="107"/>
      <c r="XDE56" s="107"/>
      <c r="XDF56" s="107"/>
      <c r="XDG56" s="107"/>
      <c r="XDH56" s="107"/>
      <c r="XDI56" s="107"/>
      <c r="XDJ56" s="107"/>
      <c r="XDK56" s="107"/>
      <c r="XDL56" s="107"/>
      <c r="XDM56" s="107"/>
      <c r="XDN56" s="107"/>
      <c r="XDO56" s="107"/>
      <c r="XDP56" s="107"/>
      <c r="XDQ56" s="107"/>
      <c r="XDR56" s="107"/>
      <c r="XDS56" s="107"/>
      <c r="XDT56" s="107"/>
      <c r="XDU56" s="107"/>
      <c r="XDV56" s="107"/>
      <c r="XDW56" s="107"/>
      <c r="XDX56" s="107"/>
      <c r="XDY56" s="107"/>
      <c r="XDZ56" s="107"/>
      <c r="XEA56" s="107"/>
      <c r="XEB56" s="107"/>
      <c r="XEC56" s="107"/>
      <c r="XED56" s="107"/>
      <c r="XEE56" s="107"/>
      <c r="XEF56" s="107"/>
      <c r="XEG56" s="107"/>
      <c r="XEH56" s="107"/>
      <c r="XEI56" s="107"/>
      <c r="XEJ56" s="107"/>
      <c r="XEK56" s="107"/>
      <c r="XEL56" s="107"/>
      <c r="XEM56" s="107"/>
      <c r="XEN56" s="107"/>
      <c r="XEO56" s="107"/>
      <c r="XEP56" s="107"/>
      <c r="XEQ56" s="107"/>
      <c r="XER56" s="107"/>
      <c r="XES56" s="107"/>
      <c r="XET56" s="107"/>
      <c r="XEU56" s="107"/>
      <c r="XEV56" s="107"/>
      <c r="XEW56" s="107"/>
      <c r="XEX56" s="107"/>
      <c r="XEY56" s="107"/>
      <c r="XEZ56" s="107"/>
      <c r="XFA56" s="107"/>
      <c r="XFB56" s="107"/>
      <c r="XFC56" s="107"/>
      <c r="XFD56" s="107"/>
    </row>
    <row r="57" spans="2:16384" x14ac:dyDescent="0.25">
      <c r="B57" s="52" t="s">
        <v>130</v>
      </c>
      <c r="C57" s="57">
        <v>8.2073060670214831E-2</v>
      </c>
      <c r="D57" s="57">
        <v>9.1615713543539951E-2</v>
      </c>
      <c r="E57" s="57">
        <v>0.26465175313342854</v>
      </c>
      <c r="F57" s="57">
        <v>9.4782608695652193E-2</v>
      </c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7"/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7"/>
      <c r="DM57" s="107"/>
      <c r="DN57" s="107"/>
      <c r="DO57" s="107"/>
      <c r="DP57" s="107"/>
      <c r="DQ57" s="107"/>
      <c r="DR57" s="107"/>
      <c r="DS57" s="107"/>
      <c r="DT57" s="107"/>
      <c r="DU57" s="107"/>
      <c r="DV57" s="107"/>
      <c r="DW57" s="107"/>
      <c r="DX57" s="107"/>
      <c r="DY57" s="107"/>
      <c r="DZ57" s="107"/>
      <c r="EA57" s="107"/>
      <c r="EB57" s="107"/>
      <c r="EC57" s="107"/>
      <c r="ED57" s="107"/>
      <c r="EE57" s="107"/>
      <c r="EF57" s="107"/>
      <c r="EG57" s="107"/>
      <c r="EH57" s="107"/>
      <c r="EI57" s="107"/>
      <c r="EJ57" s="107"/>
      <c r="EK57" s="107"/>
      <c r="EL57" s="107"/>
      <c r="EM57" s="107"/>
      <c r="EN57" s="107"/>
      <c r="EO57" s="107"/>
      <c r="EP57" s="107"/>
      <c r="EQ57" s="107"/>
      <c r="ER57" s="107"/>
      <c r="ES57" s="107"/>
      <c r="ET57" s="107"/>
      <c r="EU57" s="107"/>
      <c r="EV57" s="107"/>
      <c r="EW57" s="107"/>
      <c r="EX57" s="107"/>
      <c r="EY57" s="107"/>
      <c r="EZ57" s="107"/>
      <c r="FA57" s="107"/>
      <c r="FB57" s="107"/>
      <c r="FC57" s="107"/>
      <c r="FD57" s="107"/>
      <c r="FE57" s="107"/>
      <c r="FF57" s="107"/>
      <c r="FG57" s="107"/>
      <c r="FH57" s="107"/>
      <c r="FI57" s="107"/>
      <c r="FJ57" s="107"/>
      <c r="FK57" s="107"/>
      <c r="FL57" s="107"/>
      <c r="FM57" s="107"/>
      <c r="FN57" s="107"/>
      <c r="FO57" s="107"/>
      <c r="FP57" s="107"/>
      <c r="FQ57" s="107"/>
      <c r="FR57" s="107"/>
      <c r="FS57" s="107"/>
      <c r="FT57" s="107"/>
      <c r="FU57" s="107"/>
      <c r="FV57" s="107"/>
      <c r="FW57" s="107"/>
      <c r="FX57" s="107"/>
      <c r="FY57" s="107"/>
      <c r="FZ57" s="107"/>
      <c r="GA57" s="107"/>
      <c r="GB57" s="107"/>
      <c r="GC57" s="107"/>
      <c r="GD57" s="107"/>
      <c r="GE57" s="107"/>
      <c r="GF57" s="107"/>
      <c r="GG57" s="107"/>
      <c r="GH57" s="107"/>
      <c r="GI57" s="107"/>
      <c r="GJ57" s="107"/>
      <c r="GK57" s="107"/>
      <c r="GL57" s="107"/>
      <c r="GM57" s="107"/>
      <c r="GN57" s="107"/>
      <c r="GO57" s="107"/>
      <c r="GP57" s="107"/>
      <c r="GQ57" s="107"/>
      <c r="GR57" s="107"/>
      <c r="GS57" s="107"/>
      <c r="GT57" s="107"/>
      <c r="GU57" s="107"/>
      <c r="GV57" s="107"/>
      <c r="GW57" s="107"/>
      <c r="GX57" s="107"/>
      <c r="GY57" s="107"/>
      <c r="GZ57" s="107"/>
      <c r="HA57" s="107"/>
      <c r="HB57" s="107"/>
      <c r="HC57" s="107"/>
      <c r="HD57" s="107"/>
      <c r="HE57" s="107"/>
      <c r="HF57" s="107"/>
      <c r="HG57" s="107"/>
      <c r="HH57" s="107"/>
      <c r="HI57" s="107"/>
      <c r="HJ57" s="107"/>
      <c r="HK57" s="107"/>
      <c r="HL57" s="107"/>
      <c r="HM57" s="107"/>
      <c r="HN57" s="107"/>
      <c r="HO57" s="107"/>
      <c r="HP57" s="107"/>
      <c r="HQ57" s="107"/>
      <c r="HR57" s="107"/>
      <c r="HS57" s="107"/>
      <c r="HT57" s="107"/>
      <c r="HU57" s="107"/>
      <c r="HV57" s="107"/>
      <c r="HW57" s="107"/>
      <c r="HX57" s="107"/>
      <c r="HY57" s="107"/>
      <c r="HZ57" s="107"/>
      <c r="IA57" s="107"/>
      <c r="IB57" s="107"/>
      <c r="IC57" s="107"/>
      <c r="ID57" s="107"/>
      <c r="IE57" s="107"/>
      <c r="IF57" s="107"/>
      <c r="IG57" s="107"/>
      <c r="IH57" s="107"/>
      <c r="II57" s="107"/>
      <c r="IJ57" s="107"/>
      <c r="IK57" s="107"/>
      <c r="IL57" s="107"/>
      <c r="IM57" s="107"/>
      <c r="IN57" s="107"/>
      <c r="IO57" s="107"/>
      <c r="IP57" s="107"/>
      <c r="IQ57" s="107"/>
      <c r="IR57" s="107"/>
      <c r="IS57" s="107"/>
      <c r="IT57" s="107"/>
      <c r="IU57" s="107"/>
      <c r="IV57" s="107"/>
      <c r="IW57" s="107"/>
      <c r="IX57" s="107"/>
      <c r="IY57" s="107"/>
      <c r="IZ57" s="107"/>
      <c r="JA57" s="107"/>
      <c r="JB57" s="107"/>
      <c r="JC57" s="107"/>
      <c r="JD57" s="107"/>
      <c r="JE57" s="107"/>
      <c r="JF57" s="107"/>
      <c r="JG57" s="107"/>
      <c r="JH57" s="107"/>
      <c r="JI57" s="107"/>
      <c r="JJ57" s="107"/>
      <c r="JK57" s="107"/>
      <c r="JL57" s="107"/>
      <c r="JM57" s="107"/>
      <c r="JN57" s="107"/>
      <c r="JO57" s="107"/>
      <c r="JP57" s="107"/>
      <c r="JQ57" s="107"/>
      <c r="JR57" s="107"/>
      <c r="JS57" s="107"/>
      <c r="JT57" s="107"/>
      <c r="JU57" s="107"/>
      <c r="JV57" s="107"/>
      <c r="JW57" s="107"/>
      <c r="JX57" s="107"/>
      <c r="JY57" s="107"/>
      <c r="JZ57" s="107"/>
      <c r="KA57" s="107"/>
      <c r="KB57" s="107"/>
      <c r="KC57" s="107"/>
      <c r="KD57" s="107"/>
      <c r="KE57" s="107"/>
      <c r="KF57" s="107"/>
      <c r="KG57" s="107"/>
      <c r="KH57" s="107"/>
      <c r="KI57" s="107"/>
      <c r="KJ57" s="107"/>
      <c r="KK57" s="107"/>
      <c r="KL57" s="107"/>
      <c r="KM57" s="107"/>
      <c r="KN57" s="107"/>
      <c r="KO57" s="107"/>
      <c r="KP57" s="107"/>
      <c r="KQ57" s="107"/>
      <c r="KR57" s="107"/>
      <c r="KS57" s="107"/>
      <c r="KT57" s="107"/>
      <c r="KU57" s="107"/>
      <c r="KV57" s="107"/>
      <c r="KW57" s="107"/>
      <c r="KX57" s="107"/>
      <c r="KY57" s="107"/>
      <c r="KZ57" s="107"/>
      <c r="LA57" s="107"/>
      <c r="LB57" s="107"/>
      <c r="LC57" s="107"/>
      <c r="LD57" s="107"/>
      <c r="LE57" s="107"/>
      <c r="LF57" s="107"/>
      <c r="LG57" s="107"/>
      <c r="LH57" s="107"/>
      <c r="LI57" s="107"/>
      <c r="LJ57" s="107"/>
      <c r="LK57" s="107"/>
      <c r="LL57" s="107"/>
      <c r="LM57" s="107"/>
      <c r="LN57" s="107"/>
      <c r="LO57" s="107"/>
      <c r="LP57" s="107"/>
      <c r="LQ57" s="107"/>
      <c r="LR57" s="107"/>
      <c r="LS57" s="107"/>
      <c r="LT57" s="107"/>
      <c r="LU57" s="107"/>
      <c r="LV57" s="107"/>
      <c r="LW57" s="107"/>
      <c r="LX57" s="107"/>
      <c r="LY57" s="107"/>
      <c r="LZ57" s="107"/>
      <c r="MA57" s="107"/>
      <c r="MB57" s="107"/>
      <c r="MC57" s="107"/>
      <c r="MD57" s="107"/>
      <c r="ME57" s="107"/>
      <c r="MF57" s="107"/>
      <c r="MG57" s="107"/>
      <c r="MH57" s="107"/>
      <c r="MI57" s="107"/>
      <c r="MJ57" s="107"/>
      <c r="MK57" s="107"/>
      <c r="ML57" s="107"/>
      <c r="MM57" s="107"/>
      <c r="MN57" s="107"/>
      <c r="MO57" s="107"/>
      <c r="MP57" s="107"/>
      <c r="MQ57" s="107"/>
      <c r="MR57" s="107"/>
      <c r="MS57" s="107"/>
      <c r="MT57" s="107"/>
      <c r="MU57" s="107"/>
      <c r="MV57" s="107"/>
      <c r="MW57" s="107"/>
      <c r="MX57" s="107"/>
      <c r="MY57" s="107"/>
      <c r="MZ57" s="107"/>
      <c r="NA57" s="107"/>
      <c r="NB57" s="107"/>
      <c r="NC57" s="107"/>
      <c r="ND57" s="107"/>
      <c r="NE57" s="107"/>
      <c r="NF57" s="107"/>
      <c r="NG57" s="107"/>
      <c r="NH57" s="107"/>
      <c r="NI57" s="107"/>
      <c r="NJ57" s="107"/>
      <c r="NK57" s="107"/>
      <c r="NL57" s="107"/>
      <c r="NM57" s="107"/>
      <c r="NN57" s="107"/>
      <c r="NO57" s="107"/>
      <c r="NP57" s="107"/>
      <c r="NQ57" s="107"/>
      <c r="NR57" s="107"/>
      <c r="NS57" s="107"/>
      <c r="NT57" s="107"/>
      <c r="NU57" s="107"/>
      <c r="NV57" s="107"/>
      <c r="NW57" s="107"/>
      <c r="NX57" s="107"/>
      <c r="NY57" s="107"/>
      <c r="NZ57" s="107"/>
      <c r="OA57" s="107"/>
      <c r="OB57" s="107"/>
      <c r="OC57" s="107"/>
      <c r="OD57" s="107"/>
      <c r="OE57" s="107"/>
      <c r="OF57" s="107"/>
      <c r="OG57" s="107"/>
      <c r="OH57" s="107"/>
      <c r="OI57" s="107"/>
      <c r="OJ57" s="107"/>
      <c r="OK57" s="107"/>
      <c r="OL57" s="107"/>
      <c r="OM57" s="107"/>
      <c r="ON57" s="107"/>
      <c r="OO57" s="107"/>
      <c r="OP57" s="107"/>
      <c r="OQ57" s="107"/>
      <c r="OR57" s="107"/>
      <c r="OS57" s="107"/>
      <c r="OT57" s="107"/>
      <c r="OU57" s="107"/>
      <c r="OV57" s="107"/>
      <c r="OW57" s="107"/>
      <c r="OX57" s="107"/>
      <c r="OY57" s="107"/>
      <c r="OZ57" s="107"/>
      <c r="PA57" s="107"/>
      <c r="PB57" s="107"/>
      <c r="PC57" s="107"/>
      <c r="PD57" s="107"/>
      <c r="PE57" s="107"/>
      <c r="PF57" s="107"/>
      <c r="PG57" s="107"/>
      <c r="PH57" s="107"/>
      <c r="PI57" s="107"/>
      <c r="PJ57" s="107"/>
      <c r="PK57" s="107"/>
      <c r="PL57" s="107"/>
      <c r="PM57" s="107"/>
      <c r="PN57" s="107"/>
      <c r="PO57" s="107"/>
      <c r="PP57" s="107"/>
      <c r="PQ57" s="107"/>
      <c r="PR57" s="107"/>
      <c r="PS57" s="107"/>
      <c r="PT57" s="107"/>
      <c r="PU57" s="107"/>
      <c r="PV57" s="107"/>
      <c r="PW57" s="107"/>
      <c r="PX57" s="107"/>
      <c r="PY57" s="107"/>
      <c r="PZ57" s="107"/>
      <c r="QA57" s="107"/>
      <c r="QB57" s="107"/>
      <c r="QC57" s="107"/>
      <c r="QD57" s="107"/>
      <c r="QE57" s="107"/>
      <c r="QF57" s="107"/>
      <c r="QG57" s="107"/>
      <c r="QH57" s="107"/>
      <c r="QI57" s="107"/>
      <c r="QJ57" s="107"/>
      <c r="QK57" s="107"/>
      <c r="QL57" s="107"/>
      <c r="QM57" s="107"/>
      <c r="QN57" s="107"/>
      <c r="QO57" s="107"/>
      <c r="QP57" s="107"/>
      <c r="QQ57" s="107"/>
      <c r="QR57" s="107"/>
      <c r="QS57" s="107"/>
      <c r="QT57" s="107"/>
      <c r="QU57" s="107"/>
      <c r="QV57" s="107"/>
      <c r="QW57" s="107"/>
      <c r="QX57" s="107"/>
      <c r="QY57" s="107"/>
      <c r="QZ57" s="107"/>
      <c r="RA57" s="107"/>
      <c r="RB57" s="107"/>
      <c r="RC57" s="107"/>
      <c r="RD57" s="107"/>
      <c r="RE57" s="107"/>
      <c r="RF57" s="107"/>
      <c r="RG57" s="107"/>
      <c r="RH57" s="107"/>
      <c r="RI57" s="107"/>
      <c r="RJ57" s="107"/>
      <c r="RK57" s="107"/>
      <c r="RL57" s="107"/>
      <c r="RM57" s="107"/>
      <c r="RN57" s="107"/>
      <c r="RO57" s="107"/>
      <c r="RP57" s="107"/>
      <c r="RQ57" s="107"/>
      <c r="RR57" s="107"/>
      <c r="RS57" s="107"/>
      <c r="RT57" s="107"/>
      <c r="RU57" s="107"/>
      <c r="RV57" s="107"/>
      <c r="RW57" s="107"/>
      <c r="RX57" s="107"/>
      <c r="RY57" s="107"/>
      <c r="RZ57" s="107"/>
      <c r="SA57" s="107"/>
      <c r="SB57" s="107"/>
      <c r="SC57" s="107"/>
      <c r="SD57" s="107"/>
      <c r="SE57" s="107"/>
      <c r="SF57" s="107"/>
      <c r="SG57" s="107"/>
      <c r="SH57" s="107"/>
      <c r="SI57" s="107"/>
      <c r="SJ57" s="107"/>
      <c r="SK57" s="107"/>
      <c r="SL57" s="107"/>
      <c r="SM57" s="107"/>
      <c r="SN57" s="107"/>
      <c r="SO57" s="107"/>
      <c r="SP57" s="107"/>
      <c r="SQ57" s="107"/>
      <c r="SR57" s="107"/>
      <c r="SS57" s="107"/>
      <c r="ST57" s="107"/>
      <c r="SU57" s="107"/>
      <c r="SV57" s="107"/>
      <c r="SW57" s="107"/>
      <c r="SX57" s="107"/>
      <c r="SY57" s="107"/>
      <c r="SZ57" s="107"/>
      <c r="TA57" s="107"/>
      <c r="TB57" s="107"/>
      <c r="TC57" s="107"/>
      <c r="TD57" s="107"/>
      <c r="TE57" s="107"/>
      <c r="TF57" s="107"/>
      <c r="TG57" s="107"/>
      <c r="TH57" s="107"/>
      <c r="TI57" s="107"/>
      <c r="TJ57" s="107"/>
      <c r="TK57" s="107"/>
      <c r="TL57" s="107"/>
      <c r="TM57" s="107"/>
      <c r="TN57" s="107"/>
      <c r="TO57" s="107"/>
      <c r="TP57" s="107"/>
      <c r="TQ57" s="107"/>
      <c r="TR57" s="107"/>
      <c r="TS57" s="107"/>
      <c r="TT57" s="107"/>
      <c r="TU57" s="107"/>
      <c r="TV57" s="107"/>
      <c r="TW57" s="107"/>
      <c r="TX57" s="107"/>
      <c r="TY57" s="107"/>
      <c r="TZ57" s="107"/>
      <c r="UA57" s="107"/>
      <c r="UB57" s="107"/>
      <c r="UC57" s="107"/>
      <c r="UD57" s="107"/>
      <c r="UE57" s="107"/>
      <c r="UF57" s="107"/>
      <c r="UG57" s="107"/>
      <c r="UH57" s="107"/>
      <c r="UI57" s="107"/>
      <c r="UJ57" s="107"/>
      <c r="UK57" s="107"/>
      <c r="UL57" s="107"/>
      <c r="UM57" s="107"/>
      <c r="UN57" s="107"/>
      <c r="UO57" s="107"/>
      <c r="UP57" s="107"/>
      <c r="UQ57" s="107"/>
      <c r="UR57" s="107"/>
      <c r="US57" s="107"/>
      <c r="UT57" s="107"/>
      <c r="UU57" s="107"/>
      <c r="UV57" s="107"/>
      <c r="UW57" s="107"/>
      <c r="UX57" s="107"/>
      <c r="UY57" s="107"/>
      <c r="UZ57" s="107"/>
      <c r="VA57" s="107"/>
      <c r="VB57" s="107"/>
      <c r="VC57" s="107"/>
      <c r="VD57" s="107"/>
      <c r="VE57" s="107"/>
      <c r="VF57" s="107"/>
      <c r="VG57" s="107"/>
      <c r="VH57" s="107"/>
      <c r="VI57" s="107"/>
      <c r="VJ57" s="107"/>
      <c r="VK57" s="107"/>
      <c r="VL57" s="107"/>
      <c r="VM57" s="107"/>
      <c r="VN57" s="107"/>
      <c r="VO57" s="107"/>
      <c r="VP57" s="107"/>
      <c r="VQ57" s="107"/>
      <c r="VR57" s="107"/>
      <c r="VS57" s="107"/>
      <c r="VT57" s="107"/>
      <c r="VU57" s="107"/>
      <c r="VV57" s="107"/>
      <c r="VW57" s="107"/>
      <c r="VX57" s="107"/>
      <c r="VY57" s="107"/>
      <c r="VZ57" s="107"/>
      <c r="WA57" s="107"/>
      <c r="WB57" s="107"/>
      <c r="WC57" s="107"/>
      <c r="WD57" s="107"/>
      <c r="WE57" s="107"/>
      <c r="WF57" s="107"/>
      <c r="WG57" s="107"/>
      <c r="WH57" s="107"/>
      <c r="WI57" s="107"/>
      <c r="WJ57" s="107"/>
      <c r="WK57" s="107"/>
      <c r="WL57" s="107"/>
      <c r="WM57" s="107"/>
      <c r="WN57" s="107"/>
      <c r="WO57" s="107"/>
      <c r="WP57" s="107"/>
      <c r="WQ57" s="107"/>
      <c r="WR57" s="107"/>
      <c r="WS57" s="107"/>
      <c r="WT57" s="107"/>
      <c r="WU57" s="107"/>
      <c r="WV57" s="107"/>
      <c r="WW57" s="107"/>
      <c r="WX57" s="107"/>
      <c r="WY57" s="107"/>
      <c r="WZ57" s="107"/>
      <c r="XA57" s="107"/>
      <c r="XB57" s="107"/>
      <c r="XC57" s="107"/>
      <c r="XD57" s="107"/>
      <c r="XE57" s="107"/>
      <c r="XF57" s="107"/>
      <c r="XG57" s="107"/>
      <c r="XH57" s="107"/>
      <c r="XI57" s="107"/>
      <c r="XJ57" s="107"/>
      <c r="XK57" s="107"/>
      <c r="XL57" s="107"/>
      <c r="XM57" s="107"/>
      <c r="XN57" s="107"/>
      <c r="XO57" s="107"/>
      <c r="XP57" s="107"/>
      <c r="XQ57" s="107"/>
      <c r="XR57" s="107"/>
      <c r="XS57" s="107"/>
      <c r="XT57" s="107"/>
      <c r="XU57" s="107"/>
      <c r="XV57" s="107"/>
      <c r="XW57" s="107"/>
      <c r="XX57" s="107"/>
      <c r="XY57" s="107"/>
      <c r="XZ57" s="107"/>
      <c r="YA57" s="107"/>
      <c r="YB57" s="107"/>
      <c r="YC57" s="107"/>
      <c r="YD57" s="107"/>
      <c r="YE57" s="107"/>
      <c r="YF57" s="107"/>
      <c r="YG57" s="107"/>
      <c r="YH57" s="107"/>
      <c r="YI57" s="107"/>
      <c r="YJ57" s="107"/>
      <c r="YK57" s="107"/>
      <c r="YL57" s="107"/>
      <c r="YM57" s="107"/>
      <c r="YN57" s="107"/>
      <c r="YO57" s="107"/>
      <c r="YP57" s="107"/>
      <c r="YQ57" s="107"/>
      <c r="YR57" s="107"/>
      <c r="YS57" s="107"/>
      <c r="YT57" s="107"/>
      <c r="YU57" s="107"/>
      <c r="YV57" s="107"/>
      <c r="YW57" s="107"/>
      <c r="YX57" s="107"/>
      <c r="YY57" s="107"/>
      <c r="YZ57" s="107"/>
      <c r="ZA57" s="107"/>
      <c r="ZB57" s="107"/>
      <c r="ZC57" s="107"/>
      <c r="ZD57" s="107"/>
      <c r="ZE57" s="107"/>
      <c r="ZF57" s="107"/>
      <c r="ZG57" s="107"/>
      <c r="ZH57" s="107"/>
      <c r="ZI57" s="107"/>
      <c r="ZJ57" s="107"/>
      <c r="ZK57" s="107"/>
      <c r="ZL57" s="107"/>
      <c r="ZM57" s="107"/>
      <c r="ZN57" s="107"/>
      <c r="ZO57" s="107"/>
      <c r="ZP57" s="107"/>
      <c r="ZQ57" s="107"/>
      <c r="ZR57" s="107"/>
      <c r="ZS57" s="107"/>
      <c r="ZT57" s="107"/>
      <c r="ZU57" s="107"/>
      <c r="ZV57" s="107"/>
      <c r="ZW57" s="107"/>
      <c r="ZX57" s="107"/>
      <c r="ZY57" s="107"/>
      <c r="ZZ57" s="107"/>
      <c r="AAA57" s="107"/>
      <c r="AAB57" s="107"/>
      <c r="AAC57" s="107"/>
      <c r="AAD57" s="107"/>
      <c r="AAE57" s="107"/>
      <c r="AAF57" s="107"/>
      <c r="AAG57" s="107"/>
      <c r="AAH57" s="107"/>
      <c r="AAI57" s="107"/>
      <c r="AAJ57" s="107"/>
      <c r="AAK57" s="107"/>
      <c r="AAL57" s="107"/>
      <c r="AAM57" s="107"/>
      <c r="AAN57" s="107"/>
      <c r="AAO57" s="107"/>
      <c r="AAP57" s="107"/>
      <c r="AAQ57" s="107"/>
      <c r="AAR57" s="107"/>
      <c r="AAS57" s="107"/>
      <c r="AAT57" s="107"/>
      <c r="AAU57" s="107"/>
      <c r="AAV57" s="107"/>
      <c r="AAW57" s="107"/>
      <c r="AAX57" s="107"/>
      <c r="AAY57" s="107"/>
      <c r="AAZ57" s="107"/>
      <c r="ABA57" s="107"/>
      <c r="ABB57" s="107"/>
      <c r="ABC57" s="107"/>
      <c r="ABD57" s="107"/>
      <c r="ABE57" s="107"/>
      <c r="ABF57" s="107"/>
      <c r="ABG57" s="107"/>
      <c r="ABH57" s="107"/>
      <c r="ABI57" s="107"/>
      <c r="ABJ57" s="107"/>
      <c r="ABK57" s="107"/>
      <c r="ABL57" s="107"/>
      <c r="ABM57" s="107"/>
      <c r="ABN57" s="107"/>
      <c r="ABO57" s="107"/>
      <c r="ABP57" s="107"/>
      <c r="ABQ57" s="107"/>
      <c r="ABR57" s="107"/>
      <c r="ABS57" s="107"/>
      <c r="ABT57" s="107"/>
      <c r="ABU57" s="107"/>
      <c r="ABV57" s="107"/>
      <c r="ABW57" s="107"/>
      <c r="ABX57" s="107"/>
      <c r="ABY57" s="107"/>
      <c r="ABZ57" s="107"/>
      <c r="ACA57" s="107"/>
      <c r="ACB57" s="107"/>
      <c r="ACC57" s="107"/>
      <c r="ACD57" s="107"/>
      <c r="ACE57" s="107"/>
      <c r="ACF57" s="107"/>
      <c r="ACG57" s="107"/>
      <c r="ACH57" s="107"/>
      <c r="ACI57" s="107"/>
      <c r="ACJ57" s="107"/>
      <c r="ACK57" s="107"/>
      <c r="ACL57" s="107"/>
      <c r="ACM57" s="107"/>
      <c r="ACN57" s="107"/>
      <c r="ACO57" s="107"/>
      <c r="ACP57" s="107"/>
      <c r="ACQ57" s="107"/>
      <c r="ACR57" s="107"/>
      <c r="ACS57" s="107"/>
      <c r="ACT57" s="107"/>
      <c r="ACU57" s="107"/>
      <c r="ACV57" s="107"/>
      <c r="ACW57" s="107"/>
      <c r="ACX57" s="107"/>
      <c r="ACY57" s="107"/>
      <c r="ACZ57" s="107"/>
      <c r="ADA57" s="107"/>
      <c r="ADB57" s="107"/>
      <c r="ADC57" s="107"/>
      <c r="ADD57" s="107"/>
      <c r="ADE57" s="107"/>
      <c r="ADF57" s="107"/>
      <c r="ADG57" s="107"/>
      <c r="ADH57" s="107"/>
      <c r="ADI57" s="107"/>
      <c r="ADJ57" s="107"/>
      <c r="ADK57" s="107"/>
      <c r="ADL57" s="107"/>
      <c r="ADM57" s="107"/>
      <c r="ADN57" s="107"/>
      <c r="ADO57" s="107"/>
      <c r="ADP57" s="107"/>
      <c r="ADQ57" s="107"/>
      <c r="ADR57" s="107"/>
      <c r="ADS57" s="107"/>
      <c r="ADT57" s="107"/>
      <c r="ADU57" s="107"/>
      <c r="ADV57" s="107"/>
      <c r="ADW57" s="107"/>
      <c r="ADX57" s="107"/>
      <c r="ADY57" s="107"/>
      <c r="ADZ57" s="107"/>
      <c r="AEA57" s="107"/>
      <c r="AEB57" s="107"/>
      <c r="AEC57" s="107"/>
      <c r="AED57" s="107"/>
      <c r="AEE57" s="107"/>
      <c r="AEF57" s="107"/>
      <c r="AEG57" s="107"/>
      <c r="AEH57" s="107"/>
      <c r="AEI57" s="107"/>
      <c r="AEJ57" s="107"/>
      <c r="AEK57" s="107"/>
      <c r="AEL57" s="107"/>
      <c r="AEM57" s="107"/>
      <c r="AEN57" s="107"/>
      <c r="AEO57" s="107"/>
      <c r="AEP57" s="107"/>
      <c r="AEQ57" s="107"/>
      <c r="AER57" s="107"/>
      <c r="AES57" s="107"/>
      <c r="AET57" s="107"/>
      <c r="AEU57" s="107"/>
      <c r="AEV57" s="107"/>
      <c r="AEW57" s="107"/>
      <c r="AEX57" s="107"/>
      <c r="AEY57" s="107"/>
      <c r="AEZ57" s="107"/>
      <c r="AFA57" s="107"/>
      <c r="AFB57" s="107"/>
      <c r="AFC57" s="107"/>
      <c r="AFD57" s="107"/>
      <c r="AFE57" s="107"/>
      <c r="AFF57" s="107"/>
      <c r="AFG57" s="107"/>
      <c r="AFH57" s="107"/>
      <c r="AFI57" s="107"/>
      <c r="AFJ57" s="107"/>
      <c r="AFK57" s="107"/>
      <c r="AFL57" s="107"/>
      <c r="AFM57" s="107"/>
      <c r="AFN57" s="107"/>
      <c r="AFO57" s="107"/>
      <c r="AFP57" s="107"/>
      <c r="AFQ57" s="107"/>
      <c r="AFR57" s="107"/>
      <c r="AFS57" s="107"/>
      <c r="AFT57" s="107"/>
      <c r="AFU57" s="107"/>
      <c r="AFV57" s="107"/>
      <c r="AFW57" s="107"/>
      <c r="AFX57" s="107"/>
      <c r="AFY57" s="107"/>
      <c r="AFZ57" s="107"/>
      <c r="AGA57" s="107"/>
      <c r="AGB57" s="107"/>
      <c r="AGC57" s="107"/>
      <c r="AGD57" s="107"/>
      <c r="AGE57" s="107"/>
      <c r="AGF57" s="107"/>
      <c r="AGG57" s="107"/>
      <c r="AGH57" s="107"/>
      <c r="AGI57" s="107"/>
      <c r="AGJ57" s="107"/>
      <c r="AGK57" s="107"/>
      <c r="AGL57" s="107"/>
      <c r="AGM57" s="107"/>
      <c r="AGN57" s="107"/>
      <c r="AGO57" s="107"/>
      <c r="AGP57" s="107"/>
      <c r="AGQ57" s="107"/>
      <c r="AGR57" s="107"/>
      <c r="AGS57" s="107"/>
      <c r="AGT57" s="107"/>
      <c r="AGU57" s="107"/>
      <c r="AGV57" s="107"/>
      <c r="AGW57" s="107"/>
      <c r="AGX57" s="107"/>
      <c r="AGY57" s="107"/>
      <c r="AGZ57" s="107"/>
      <c r="AHA57" s="107"/>
      <c r="AHB57" s="107"/>
      <c r="AHC57" s="107"/>
      <c r="AHD57" s="107"/>
      <c r="AHE57" s="107"/>
      <c r="AHF57" s="107"/>
      <c r="AHG57" s="107"/>
      <c r="AHH57" s="107"/>
      <c r="AHI57" s="107"/>
      <c r="AHJ57" s="107"/>
      <c r="AHK57" s="107"/>
      <c r="AHL57" s="107"/>
      <c r="AHM57" s="107"/>
      <c r="AHN57" s="107"/>
      <c r="AHO57" s="107"/>
      <c r="AHP57" s="107"/>
      <c r="AHQ57" s="107"/>
      <c r="AHR57" s="107"/>
      <c r="AHS57" s="107"/>
      <c r="AHT57" s="107"/>
      <c r="AHU57" s="107"/>
      <c r="AHV57" s="107"/>
      <c r="AHW57" s="107"/>
      <c r="AHX57" s="107"/>
      <c r="AHY57" s="107"/>
      <c r="AHZ57" s="107"/>
      <c r="AIA57" s="107"/>
      <c r="AIB57" s="107"/>
      <c r="AIC57" s="107"/>
      <c r="AID57" s="107"/>
      <c r="AIE57" s="107"/>
      <c r="AIF57" s="107"/>
      <c r="AIG57" s="107"/>
      <c r="AIH57" s="107"/>
      <c r="AII57" s="107"/>
      <c r="AIJ57" s="107"/>
      <c r="AIK57" s="107"/>
      <c r="AIL57" s="107"/>
      <c r="AIM57" s="107"/>
      <c r="AIN57" s="107"/>
      <c r="AIO57" s="107"/>
      <c r="AIP57" s="107"/>
      <c r="AIQ57" s="107"/>
      <c r="AIR57" s="107"/>
      <c r="AIS57" s="107"/>
      <c r="AIT57" s="107"/>
      <c r="AIU57" s="107"/>
      <c r="AIV57" s="107"/>
      <c r="AIW57" s="107"/>
      <c r="AIX57" s="107"/>
      <c r="AIY57" s="107"/>
      <c r="AIZ57" s="107"/>
      <c r="AJA57" s="107"/>
      <c r="AJB57" s="107"/>
      <c r="AJC57" s="107"/>
      <c r="AJD57" s="107"/>
      <c r="AJE57" s="107"/>
      <c r="AJF57" s="107"/>
      <c r="AJG57" s="107"/>
      <c r="AJH57" s="107"/>
      <c r="AJI57" s="107"/>
      <c r="AJJ57" s="107"/>
      <c r="AJK57" s="107"/>
      <c r="AJL57" s="107"/>
      <c r="AJM57" s="107"/>
      <c r="AJN57" s="107"/>
      <c r="AJO57" s="107"/>
      <c r="AJP57" s="107"/>
      <c r="AJQ57" s="107"/>
      <c r="AJR57" s="107"/>
      <c r="AJS57" s="107"/>
      <c r="AJT57" s="107"/>
      <c r="AJU57" s="107"/>
      <c r="AJV57" s="107"/>
      <c r="AJW57" s="107"/>
      <c r="AJX57" s="107"/>
      <c r="AJY57" s="107"/>
      <c r="AJZ57" s="107"/>
      <c r="AKA57" s="107"/>
      <c r="AKB57" s="107"/>
      <c r="AKC57" s="107"/>
      <c r="AKD57" s="107"/>
      <c r="AKE57" s="107"/>
      <c r="AKF57" s="107"/>
      <c r="AKG57" s="107"/>
      <c r="AKH57" s="107"/>
      <c r="AKI57" s="107"/>
      <c r="AKJ57" s="107"/>
      <c r="AKK57" s="107"/>
      <c r="AKL57" s="107"/>
      <c r="AKM57" s="107"/>
      <c r="AKN57" s="107"/>
      <c r="AKO57" s="107"/>
      <c r="AKP57" s="107"/>
      <c r="AKQ57" s="107"/>
      <c r="AKR57" s="107"/>
      <c r="AKS57" s="107"/>
      <c r="AKT57" s="107"/>
      <c r="AKU57" s="107"/>
      <c r="AKV57" s="107"/>
      <c r="AKW57" s="107"/>
      <c r="AKX57" s="107"/>
      <c r="AKY57" s="107"/>
      <c r="AKZ57" s="107"/>
      <c r="ALA57" s="107"/>
      <c r="ALB57" s="107"/>
      <c r="ALC57" s="107"/>
      <c r="ALD57" s="107"/>
      <c r="ALE57" s="107"/>
      <c r="ALF57" s="107"/>
      <c r="ALG57" s="107"/>
      <c r="ALH57" s="107"/>
      <c r="ALI57" s="107"/>
      <c r="ALJ57" s="107"/>
      <c r="ALK57" s="107"/>
      <c r="ALL57" s="107"/>
      <c r="ALM57" s="107"/>
      <c r="ALN57" s="107"/>
      <c r="ALO57" s="107"/>
      <c r="ALP57" s="107"/>
      <c r="ALQ57" s="107"/>
      <c r="ALR57" s="107"/>
      <c r="ALS57" s="107"/>
      <c r="ALT57" s="107"/>
      <c r="ALU57" s="107"/>
      <c r="ALV57" s="107"/>
      <c r="ALW57" s="107"/>
      <c r="ALX57" s="107"/>
      <c r="ALY57" s="107"/>
      <c r="ALZ57" s="107"/>
      <c r="AMA57" s="107"/>
      <c r="AMB57" s="107"/>
      <c r="AMC57" s="107"/>
      <c r="AMD57" s="107"/>
      <c r="AME57" s="107"/>
      <c r="AMF57" s="107"/>
      <c r="AMG57" s="107"/>
      <c r="AMH57" s="107"/>
      <c r="AMI57" s="107"/>
      <c r="AMJ57" s="107"/>
      <c r="AMK57" s="107"/>
      <c r="AML57" s="107"/>
      <c r="AMM57" s="107"/>
      <c r="AMN57" s="107"/>
      <c r="AMO57" s="107"/>
      <c r="AMP57" s="107"/>
      <c r="AMQ57" s="107"/>
      <c r="AMR57" s="107"/>
      <c r="AMS57" s="107"/>
      <c r="AMT57" s="107"/>
      <c r="AMU57" s="107"/>
      <c r="AMV57" s="107"/>
      <c r="AMW57" s="107"/>
      <c r="AMX57" s="107"/>
      <c r="AMY57" s="107"/>
      <c r="AMZ57" s="107"/>
      <c r="ANA57" s="107"/>
      <c r="ANB57" s="107"/>
      <c r="ANC57" s="107"/>
      <c r="AND57" s="107"/>
      <c r="ANE57" s="107"/>
      <c r="ANF57" s="107"/>
      <c r="ANG57" s="107"/>
      <c r="ANH57" s="107"/>
      <c r="ANI57" s="107"/>
      <c r="ANJ57" s="107"/>
      <c r="ANK57" s="107"/>
      <c r="ANL57" s="107"/>
      <c r="ANM57" s="107"/>
      <c r="ANN57" s="107"/>
      <c r="ANO57" s="107"/>
      <c r="ANP57" s="107"/>
      <c r="ANQ57" s="107"/>
      <c r="ANR57" s="107"/>
      <c r="ANS57" s="107"/>
      <c r="ANT57" s="107"/>
      <c r="ANU57" s="107"/>
      <c r="ANV57" s="107"/>
      <c r="ANW57" s="107"/>
      <c r="ANX57" s="107"/>
      <c r="ANY57" s="107"/>
      <c r="ANZ57" s="107"/>
      <c r="AOA57" s="107"/>
      <c r="AOB57" s="107"/>
      <c r="AOC57" s="107"/>
      <c r="AOD57" s="107"/>
      <c r="AOE57" s="107"/>
      <c r="AOF57" s="107"/>
      <c r="AOG57" s="107"/>
      <c r="AOH57" s="107"/>
      <c r="AOI57" s="107"/>
      <c r="AOJ57" s="107"/>
      <c r="AOK57" s="107"/>
      <c r="AOL57" s="107"/>
      <c r="AOM57" s="107"/>
      <c r="AON57" s="107"/>
      <c r="AOO57" s="107"/>
      <c r="AOP57" s="107"/>
      <c r="AOQ57" s="107"/>
      <c r="AOR57" s="107"/>
      <c r="AOS57" s="107"/>
      <c r="AOT57" s="107"/>
      <c r="AOU57" s="107"/>
      <c r="AOV57" s="107"/>
      <c r="AOW57" s="107"/>
      <c r="AOX57" s="107"/>
      <c r="AOY57" s="107"/>
      <c r="AOZ57" s="107"/>
      <c r="APA57" s="107"/>
      <c r="APB57" s="107"/>
      <c r="APC57" s="107"/>
      <c r="APD57" s="107"/>
      <c r="APE57" s="107"/>
      <c r="APF57" s="107"/>
      <c r="APG57" s="107"/>
      <c r="APH57" s="107"/>
      <c r="API57" s="107"/>
      <c r="APJ57" s="107"/>
      <c r="APK57" s="107"/>
      <c r="APL57" s="107"/>
      <c r="APM57" s="107"/>
      <c r="APN57" s="107"/>
      <c r="APO57" s="107"/>
      <c r="APP57" s="107"/>
      <c r="APQ57" s="107"/>
      <c r="APR57" s="107"/>
      <c r="APS57" s="107"/>
      <c r="APT57" s="107"/>
      <c r="APU57" s="107"/>
      <c r="APV57" s="107"/>
      <c r="APW57" s="107"/>
      <c r="APX57" s="107"/>
      <c r="APY57" s="107"/>
      <c r="APZ57" s="107"/>
      <c r="AQA57" s="107"/>
      <c r="AQB57" s="107"/>
      <c r="AQC57" s="107"/>
      <c r="AQD57" s="107"/>
      <c r="AQE57" s="107"/>
      <c r="AQF57" s="107"/>
      <c r="AQG57" s="107"/>
      <c r="AQH57" s="107"/>
      <c r="AQI57" s="107"/>
      <c r="AQJ57" s="107"/>
      <c r="AQK57" s="107"/>
      <c r="AQL57" s="107"/>
      <c r="AQM57" s="107"/>
      <c r="AQN57" s="107"/>
      <c r="AQO57" s="107"/>
      <c r="AQP57" s="107"/>
      <c r="AQQ57" s="107"/>
      <c r="AQR57" s="107"/>
      <c r="AQS57" s="107"/>
      <c r="AQT57" s="107"/>
      <c r="AQU57" s="107"/>
      <c r="AQV57" s="107"/>
      <c r="AQW57" s="107"/>
      <c r="AQX57" s="107"/>
      <c r="AQY57" s="107"/>
      <c r="AQZ57" s="107"/>
      <c r="ARA57" s="107"/>
      <c r="ARB57" s="107"/>
      <c r="ARC57" s="107"/>
      <c r="ARD57" s="107"/>
      <c r="ARE57" s="107"/>
      <c r="ARF57" s="107"/>
      <c r="ARG57" s="107"/>
      <c r="ARH57" s="107"/>
      <c r="ARI57" s="107"/>
      <c r="ARJ57" s="107"/>
      <c r="ARK57" s="107"/>
      <c r="ARL57" s="107"/>
      <c r="ARM57" s="107"/>
      <c r="ARN57" s="107"/>
      <c r="ARO57" s="107"/>
      <c r="ARP57" s="107"/>
      <c r="ARQ57" s="107"/>
      <c r="ARR57" s="107"/>
      <c r="ARS57" s="107"/>
      <c r="ART57" s="107"/>
      <c r="ARU57" s="107"/>
      <c r="ARV57" s="107"/>
      <c r="ARW57" s="107"/>
      <c r="ARX57" s="107"/>
      <c r="ARY57" s="107"/>
      <c r="ARZ57" s="107"/>
      <c r="ASA57" s="107"/>
      <c r="ASB57" s="107"/>
      <c r="ASC57" s="107"/>
      <c r="ASD57" s="107"/>
      <c r="ASE57" s="107"/>
      <c r="ASF57" s="107"/>
      <c r="ASG57" s="107"/>
      <c r="ASH57" s="107"/>
      <c r="ASI57" s="107"/>
      <c r="ASJ57" s="107"/>
      <c r="ASK57" s="107"/>
      <c r="ASL57" s="107"/>
      <c r="ASM57" s="107"/>
      <c r="ASN57" s="107"/>
      <c r="ASO57" s="107"/>
      <c r="ASP57" s="107"/>
      <c r="ASQ57" s="107"/>
      <c r="ASR57" s="107"/>
      <c r="ASS57" s="107"/>
      <c r="AST57" s="107"/>
      <c r="ASU57" s="107"/>
      <c r="ASV57" s="107"/>
      <c r="ASW57" s="107"/>
      <c r="ASX57" s="107"/>
      <c r="ASY57" s="107"/>
      <c r="ASZ57" s="107"/>
      <c r="ATA57" s="107"/>
      <c r="ATB57" s="107"/>
      <c r="ATC57" s="107"/>
      <c r="ATD57" s="107"/>
      <c r="ATE57" s="107"/>
      <c r="ATF57" s="107"/>
      <c r="ATG57" s="107"/>
      <c r="ATH57" s="107"/>
      <c r="ATI57" s="107"/>
      <c r="ATJ57" s="107"/>
      <c r="ATK57" s="107"/>
      <c r="ATL57" s="107"/>
      <c r="ATM57" s="107"/>
      <c r="ATN57" s="107"/>
      <c r="ATO57" s="107"/>
      <c r="ATP57" s="107"/>
      <c r="ATQ57" s="107"/>
      <c r="ATR57" s="107"/>
      <c r="ATS57" s="107"/>
      <c r="ATT57" s="107"/>
      <c r="ATU57" s="107"/>
      <c r="ATV57" s="107"/>
      <c r="ATW57" s="107"/>
      <c r="ATX57" s="107"/>
      <c r="ATY57" s="107"/>
      <c r="ATZ57" s="107"/>
      <c r="AUA57" s="107"/>
      <c r="AUB57" s="107"/>
      <c r="AUC57" s="107"/>
      <c r="AUD57" s="107"/>
      <c r="AUE57" s="107"/>
      <c r="AUF57" s="107"/>
      <c r="AUG57" s="107"/>
      <c r="AUH57" s="107"/>
      <c r="AUI57" s="107"/>
      <c r="AUJ57" s="107"/>
      <c r="AUK57" s="107"/>
      <c r="AUL57" s="107"/>
      <c r="AUM57" s="107"/>
      <c r="AUN57" s="107"/>
      <c r="AUO57" s="107"/>
      <c r="AUP57" s="107"/>
      <c r="AUQ57" s="107"/>
      <c r="AUR57" s="107"/>
      <c r="AUS57" s="107"/>
      <c r="AUT57" s="107"/>
      <c r="AUU57" s="107"/>
      <c r="AUV57" s="107"/>
      <c r="AUW57" s="107"/>
      <c r="AUX57" s="107"/>
      <c r="AUY57" s="107"/>
      <c r="AUZ57" s="107"/>
      <c r="AVA57" s="107"/>
      <c r="AVB57" s="107"/>
      <c r="AVC57" s="107"/>
      <c r="AVD57" s="107"/>
      <c r="AVE57" s="107"/>
      <c r="AVF57" s="107"/>
      <c r="AVG57" s="107"/>
      <c r="AVH57" s="107"/>
      <c r="AVI57" s="107"/>
      <c r="AVJ57" s="107"/>
      <c r="AVK57" s="107"/>
      <c r="AVL57" s="107"/>
      <c r="AVM57" s="107"/>
      <c r="AVN57" s="107"/>
      <c r="AVO57" s="107"/>
      <c r="AVP57" s="107"/>
      <c r="AVQ57" s="107"/>
      <c r="AVR57" s="107"/>
      <c r="AVS57" s="107"/>
      <c r="AVT57" s="107"/>
      <c r="AVU57" s="107"/>
      <c r="AVV57" s="107"/>
      <c r="AVW57" s="107"/>
      <c r="AVX57" s="107"/>
      <c r="AVY57" s="107"/>
      <c r="AVZ57" s="107"/>
      <c r="AWA57" s="107"/>
      <c r="AWB57" s="107"/>
      <c r="AWC57" s="107"/>
      <c r="AWD57" s="107"/>
      <c r="AWE57" s="107"/>
      <c r="AWF57" s="107"/>
      <c r="AWG57" s="107"/>
      <c r="AWH57" s="107"/>
      <c r="AWI57" s="107"/>
      <c r="AWJ57" s="107"/>
      <c r="AWK57" s="107"/>
      <c r="AWL57" s="107"/>
      <c r="AWM57" s="107"/>
      <c r="AWN57" s="107"/>
      <c r="AWO57" s="107"/>
      <c r="AWP57" s="107"/>
      <c r="AWQ57" s="107"/>
      <c r="AWR57" s="107"/>
      <c r="AWS57" s="107"/>
      <c r="AWT57" s="107"/>
      <c r="AWU57" s="107"/>
      <c r="AWV57" s="107"/>
      <c r="AWW57" s="107"/>
      <c r="AWX57" s="107"/>
      <c r="AWY57" s="107"/>
      <c r="AWZ57" s="107"/>
      <c r="AXA57" s="107"/>
      <c r="AXB57" s="107"/>
      <c r="AXC57" s="107"/>
      <c r="AXD57" s="107"/>
      <c r="AXE57" s="107"/>
      <c r="AXF57" s="107"/>
      <c r="AXG57" s="107"/>
      <c r="AXH57" s="107"/>
      <c r="AXI57" s="107"/>
      <c r="AXJ57" s="107"/>
      <c r="AXK57" s="107"/>
      <c r="AXL57" s="107"/>
      <c r="AXM57" s="107"/>
      <c r="AXN57" s="107"/>
      <c r="AXO57" s="107"/>
      <c r="AXP57" s="107"/>
      <c r="AXQ57" s="107"/>
      <c r="AXR57" s="107"/>
      <c r="AXS57" s="107"/>
      <c r="AXT57" s="107"/>
      <c r="AXU57" s="107"/>
      <c r="AXV57" s="107"/>
      <c r="AXW57" s="107"/>
      <c r="AXX57" s="107"/>
      <c r="AXY57" s="107"/>
      <c r="AXZ57" s="107"/>
      <c r="AYA57" s="107"/>
      <c r="AYB57" s="107"/>
      <c r="AYC57" s="107"/>
      <c r="AYD57" s="107"/>
      <c r="AYE57" s="107"/>
      <c r="AYF57" s="107"/>
      <c r="AYG57" s="107"/>
      <c r="AYH57" s="107"/>
      <c r="AYI57" s="107"/>
      <c r="AYJ57" s="107"/>
      <c r="AYK57" s="107"/>
      <c r="AYL57" s="107"/>
      <c r="AYM57" s="107"/>
      <c r="AYN57" s="107"/>
      <c r="AYO57" s="107"/>
      <c r="AYP57" s="107"/>
      <c r="AYQ57" s="107"/>
      <c r="AYR57" s="107"/>
      <c r="AYS57" s="107"/>
      <c r="AYT57" s="107"/>
      <c r="AYU57" s="107"/>
      <c r="AYV57" s="107"/>
      <c r="AYW57" s="107"/>
      <c r="AYX57" s="107"/>
      <c r="AYY57" s="107"/>
      <c r="AYZ57" s="107"/>
      <c r="AZA57" s="107"/>
      <c r="AZB57" s="107"/>
      <c r="AZC57" s="107"/>
      <c r="AZD57" s="107"/>
      <c r="AZE57" s="107"/>
      <c r="AZF57" s="107"/>
      <c r="AZG57" s="107"/>
      <c r="AZH57" s="107"/>
      <c r="AZI57" s="107"/>
      <c r="AZJ57" s="107"/>
      <c r="AZK57" s="107"/>
      <c r="AZL57" s="107"/>
      <c r="AZM57" s="107"/>
      <c r="AZN57" s="107"/>
      <c r="AZO57" s="107"/>
      <c r="AZP57" s="107"/>
      <c r="AZQ57" s="107"/>
      <c r="AZR57" s="107"/>
      <c r="AZS57" s="107"/>
      <c r="AZT57" s="107"/>
      <c r="AZU57" s="107"/>
      <c r="AZV57" s="107"/>
      <c r="AZW57" s="107"/>
      <c r="AZX57" s="107"/>
      <c r="AZY57" s="107"/>
      <c r="AZZ57" s="107"/>
      <c r="BAA57" s="107"/>
      <c r="BAB57" s="107"/>
      <c r="BAC57" s="107"/>
      <c r="BAD57" s="107"/>
      <c r="BAE57" s="107"/>
      <c r="BAF57" s="107"/>
      <c r="BAG57" s="107"/>
      <c r="BAH57" s="107"/>
      <c r="BAI57" s="107"/>
      <c r="BAJ57" s="107"/>
      <c r="BAK57" s="107"/>
      <c r="BAL57" s="107"/>
      <c r="BAM57" s="107"/>
      <c r="BAN57" s="107"/>
      <c r="BAO57" s="107"/>
      <c r="BAP57" s="107"/>
      <c r="BAQ57" s="107"/>
      <c r="BAR57" s="107"/>
      <c r="BAS57" s="107"/>
      <c r="BAT57" s="107"/>
      <c r="BAU57" s="107"/>
      <c r="BAV57" s="107"/>
      <c r="BAW57" s="107"/>
      <c r="BAX57" s="107"/>
      <c r="BAY57" s="107"/>
      <c r="BAZ57" s="107"/>
      <c r="BBA57" s="107"/>
      <c r="BBB57" s="107"/>
      <c r="BBC57" s="107"/>
      <c r="BBD57" s="107"/>
      <c r="BBE57" s="107"/>
      <c r="BBF57" s="107"/>
      <c r="BBG57" s="107"/>
      <c r="BBH57" s="107"/>
      <c r="BBI57" s="107"/>
      <c r="BBJ57" s="107"/>
      <c r="BBK57" s="107"/>
      <c r="BBL57" s="107"/>
      <c r="BBM57" s="107"/>
      <c r="BBN57" s="107"/>
      <c r="BBO57" s="107"/>
      <c r="BBP57" s="107"/>
      <c r="BBQ57" s="107"/>
      <c r="BBR57" s="107"/>
      <c r="BBS57" s="107"/>
      <c r="BBT57" s="107"/>
      <c r="BBU57" s="107"/>
      <c r="BBV57" s="107"/>
      <c r="BBW57" s="107"/>
      <c r="BBX57" s="107"/>
      <c r="BBY57" s="107"/>
      <c r="BBZ57" s="107"/>
      <c r="BCA57" s="107"/>
      <c r="BCB57" s="107"/>
      <c r="BCC57" s="107"/>
      <c r="BCD57" s="107"/>
      <c r="BCE57" s="107"/>
      <c r="BCF57" s="107"/>
      <c r="BCG57" s="107"/>
      <c r="BCH57" s="107"/>
      <c r="BCI57" s="107"/>
      <c r="BCJ57" s="107"/>
      <c r="BCK57" s="107"/>
      <c r="BCL57" s="107"/>
      <c r="BCM57" s="107"/>
      <c r="BCN57" s="107"/>
      <c r="BCO57" s="107"/>
      <c r="BCP57" s="107"/>
      <c r="BCQ57" s="107"/>
      <c r="BCR57" s="107"/>
      <c r="BCS57" s="107"/>
      <c r="BCT57" s="107"/>
      <c r="BCU57" s="107"/>
      <c r="BCV57" s="107"/>
      <c r="BCW57" s="107"/>
      <c r="BCX57" s="107"/>
      <c r="BCY57" s="107"/>
      <c r="BCZ57" s="107"/>
      <c r="BDA57" s="107"/>
      <c r="BDB57" s="107"/>
      <c r="BDC57" s="107"/>
      <c r="BDD57" s="107"/>
      <c r="BDE57" s="107"/>
      <c r="BDF57" s="107"/>
      <c r="BDG57" s="107"/>
      <c r="BDH57" s="107"/>
      <c r="BDI57" s="107"/>
      <c r="BDJ57" s="107"/>
      <c r="BDK57" s="107"/>
      <c r="BDL57" s="107"/>
      <c r="BDM57" s="107"/>
      <c r="BDN57" s="107"/>
      <c r="BDO57" s="107"/>
      <c r="BDP57" s="107"/>
      <c r="BDQ57" s="107"/>
      <c r="BDR57" s="107"/>
      <c r="BDS57" s="107"/>
      <c r="BDT57" s="107"/>
      <c r="BDU57" s="107"/>
      <c r="BDV57" s="107"/>
      <c r="BDW57" s="107"/>
      <c r="BDX57" s="107"/>
      <c r="BDY57" s="107"/>
      <c r="BDZ57" s="107"/>
      <c r="BEA57" s="107"/>
      <c r="BEB57" s="107"/>
      <c r="BEC57" s="107"/>
      <c r="BED57" s="107"/>
      <c r="BEE57" s="107"/>
      <c r="BEF57" s="107"/>
      <c r="BEG57" s="107"/>
      <c r="BEH57" s="107"/>
      <c r="BEI57" s="107"/>
      <c r="BEJ57" s="107"/>
      <c r="BEK57" s="107"/>
      <c r="BEL57" s="107"/>
      <c r="BEM57" s="107"/>
      <c r="BEN57" s="107"/>
      <c r="BEO57" s="107"/>
      <c r="BEP57" s="107"/>
      <c r="BEQ57" s="107"/>
      <c r="BER57" s="107"/>
      <c r="BES57" s="107"/>
      <c r="BET57" s="107"/>
      <c r="BEU57" s="107"/>
      <c r="BEV57" s="107"/>
      <c r="BEW57" s="107"/>
      <c r="BEX57" s="107"/>
      <c r="BEY57" s="107"/>
      <c r="BEZ57" s="107"/>
      <c r="BFA57" s="107"/>
      <c r="BFB57" s="107"/>
      <c r="BFC57" s="107"/>
      <c r="BFD57" s="107"/>
      <c r="BFE57" s="107"/>
      <c r="BFF57" s="107"/>
      <c r="BFG57" s="107"/>
      <c r="BFH57" s="107"/>
      <c r="BFI57" s="107"/>
      <c r="BFJ57" s="107"/>
      <c r="BFK57" s="107"/>
      <c r="BFL57" s="107"/>
      <c r="BFM57" s="107"/>
      <c r="BFN57" s="107"/>
      <c r="BFO57" s="107"/>
      <c r="BFP57" s="107"/>
      <c r="BFQ57" s="107"/>
      <c r="BFR57" s="107"/>
      <c r="BFS57" s="107"/>
      <c r="BFT57" s="107"/>
      <c r="BFU57" s="107"/>
      <c r="BFV57" s="107"/>
      <c r="BFW57" s="107"/>
      <c r="BFX57" s="107"/>
      <c r="BFY57" s="107"/>
      <c r="BFZ57" s="107"/>
      <c r="BGA57" s="107"/>
      <c r="BGB57" s="107"/>
      <c r="BGC57" s="107"/>
      <c r="BGD57" s="107"/>
      <c r="BGE57" s="107"/>
      <c r="BGF57" s="107"/>
      <c r="BGG57" s="107"/>
      <c r="BGH57" s="107"/>
      <c r="BGI57" s="107"/>
      <c r="BGJ57" s="107"/>
      <c r="BGK57" s="107"/>
      <c r="BGL57" s="107"/>
      <c r="BGM57" s="107"/>
      <c r="BGN57" s="107"/>
      <c r="BGO57" s="107"/>
      <c r="BGP57" s="107"/>
      <c r="BGQ57" s="107"/>
      <c r="BGR57" s="107"/>
      <c r="BGS57" s="107"/>
      <c r="BGT57" s="107"/>
      <c r="BGU57" s="107"/>
      <c r="BGV57" s="107"/>
      <c r="BGW57" s="107"/>
      <c r="BGX57" s="107"/>
      <c r="BGY57" s="107"/>
      <c r="BGZ57" s="107"/>
      <c r="BHA57" s="107"/>
      <c r="BHB57" s="107"/>
      <c r="BHC57" s="107"/>
      <c r="BHD57" s="107"/>
      <c r="BHE57" s="107"/>
      <c r="BHF57" s="107"/>
      <c r="BHG57" s="107"/>
      <c r="BHH57" s="107"/>
      <c r="BHI57" s="107"/>
      <c r="BHJ57" s="107"/>
      <c r="BHK57" s="107"/>
      <c r="BHL57" s="107"/>
      <c r="BHM57" s="107"/>
      <c r="BHN57" s="107"/>
      <c r="BHO57" s="107"/>
      <c r="BHP57" s="107"/>
      <c r="BHQ57" s="107"/>
      <c r="BHR57" s="107"/>
      <c r="BHS57" s="107"/>
      <c r="BHT57" s="107"/>
      <c r="BHU57" s="107"/>
      <c r="BHV57" s="107"/>
      <c r="BHW57" s="107"/>
      <c r="BHX57" s="107"/>
      <c r="BHY57" s="107"/>
      <c r="BHZ57" s="107"/>
      <c r="BIA57" s="107"/>
      <c r="BIB57" s="107"/>
      <c r="BIC57" s="107"/>
      <c r="BID57" s="107"/>
      <c r="BIE57" s="107"/>
      <c r="BIF57" s="107"/>
      <c r="BIG57" s="107"/>
      <c r="BIH57" s="107"/>
      <c r="BII57" s="107"/>
      <c r="BIJ57" s="107"/>
      <c r="BIK57" s="107"/>
      <c r="BIL57" s="107"/>
      <c r="BIM57" s="107"/>
      <c r="BIN57" s="107"/>
      <c r="BIO57" s="107"/>
      <c r="BIP57" s="107"/>
      <c r="BIQ57" s="107"/>
      <c r="BIR57" s="107"/>
      <c r="BIS57" s="107"/>
      <c r="BIT57" s="107"/>
      <c r="BIU57" s="107"/>
      <c r="BIV57" s="107"/>
      <c r="BIW57" s="107"/>
      <c r="BIX57" s="107"/>
      <c r="BIY57" s="107"/>
      <c r="BIZ57" s="107"/>
      <c r="BJA57" s="107"/>
      <c r="BJB57" s="107"/>
      <c r="BJC57" s="107"/>
      <c r="BJD57" s="107"/>
      <c r="BJE57" s="107"/>
      <c r="BJF57" s="107"/>
      <c r="BJG57" s="107"/>
      <c r="BJH57" s="107"/>
      <c r="BJI57" s="107"/>
      <c r="BJJ57" s="107"/>
      <c r="BJK57" s="107"/>
      <c r="BJL57" s="107"/>
      <c r="BJM57" s="107"/>
      <c r="BJN57" s="107"/>
      <c r="BJO57" s="107"/>
      <c r="BJP57" s="107"/>
      <c r="BJQ57" s="107"/>
      <c r="BJR57" s="107"/>
      <c r="BJS57" s="107"/>
      <c r="BJT57" s="107"/>
      <c r="BJU57" s="107"/>
      <c r="BJV57" s="107"/>
      <c r="BJW57" s="107"/>
      <c r="BJX57" s="107"/>
      <c r="BJY57" s="107"/>
      <c r="BJZ57" s="107"/>
      <c r="BKA57" s="107"/>
      <c r="BKB57" s="107"/>
      <c r="BKC57" s="107"/>
      <c r="BKD57" s="107"/>
      <c r="BKE57" s="107"/>
      <c r="BKF57" s="107"/>
      <c r="BKG57" s="107"/>
      <c r="BKH57" s="107"/>
      <c r="BKI57" s="107"/>
      <c r="BKJ57" s="107"/>
      <c r="BKK57" s="107"/>
      <c r="BKL57" s="107"/>
      <c r="BKM57" s="107"/>
      <c r="BKN57" s="107"/>
      <c r="BKO57" s="107"/>
      <c r="BKP57" s="107"/>
      <c r="BKQ57" s="107"/>
      <c r="BKR57" s="107"/>
      <c r="BKS57" s="107"/>
      <c r="BKT57" s="107"/>
      <c r="BKU57" s="107"/>
      <c r="BKV57" s="107"/>
      <c r="BKW57" s="107"/>
      <c r="BKX57" s="107"/>
      <c r="BKY57" s="107"/>
      <c r="BKZ57" s="107"/>
      <c r="BLA57" s="107"/>
      <c r="BLB57" s="107"/>
      <c r="BLC57" s="107"/>
      <c r="BLD57" s="107"/>
      <c r="BLE57" s="107"/>
      <c r="BLF57" s="107"/>
      <c r="BLG57" s="107"/>
      <c r="BLH57" s="107"/>
      <c r="BLI57" s="107"/>
      <c r="BLJ57" s="107"/>
      <c r="BLK57" s="107"/>
      <c r="BLL57" s="107"/>
      <c r="BLM57" s="107"/>
      <c r="BLN57" s="107"/>
      <c r="BLO57" s="107"/>
      <c r="BLP57" s="107"/>
      <c r="BLQ57" s="107"/>
      <c r="BLR57" s="107"/>
      <c r="BLS57" s="107"/>
      <c r="BLT57" s="107"/>
      <c r="BLU57" s="107"/>
      <c r="BLV57" s="107"/>
      <c r="BLW57" s="107"/>
      <c r="BLX57" s="107"/>
      <c r="BLY57" s="107"/>
      <c r="BLZ57" s="107"/>
      <c r="BMA57" s="107"/>
      <c r="BMB57" s="107"/>
      <c r="BMC57" s="107"/>
      <c r="BMD57" s="107"/>
      <c r="BME57" s="107"/>
      <c r="BMF57" s="107"/>
      <c r="BMG57" s="107"/>
      <c r="BMH57" s="107"/>
      <c r="BMI57" s="107"/>
      <c r="BMJ57" s="107"/>
      <c r="BMK57" s="107"/>
      <c r="BML57" s="107"/>
      <c r="BMM57" s="107"/>
      <c r="BMN57" s="107"/>
      <c r="BMO57" s="107"/>
      <c r="BMP57" s="107"/>
      <c r="BMQ57" s="107"/>
      <c r="BMR57" s="107"/>
      <c r="BMS57" s="107"/>
      <c r="BMT57" s="107"/>
      <c r="BMU57" s="107"/>
      <c r="BMV57" s="107"/>
      <c r="BMW57" s="107"/>
      <c r="BMX57" s="107"/>
      <c r="BMY57" s="107"/>
      <c r="BMZ57" s="107"/>
      <c r="BNA57" s="107"/>
      <c r="BNB57" s="107"/>
      <c r="BNC57" s="107"/>
      <c r="BND57" s="107"/>
      <c r="BNE57" s="107"/>
      <c r="BNF57" s="107"/>
      <c r="BNG57" s="107"/>
      <c r="BNH57" s="107"/>
      <c r="BNI57" s="107"/>
      <c r="BNJ57" s="107"/>
      <c r="BNK57" s="107"/>
      <c r="BNL57" s="107"/>
      <c r="BNM57" s="107"/>
      <c r="BNN57" s="107"/>
      <c r="BNO57" s="107"/>
      <c r="BNP57" s="107"/>
      <c r="BNQ57" s="107"/>
      <c r="BNR57" s="107"/>
      <c r="BNS57" s="107"/>
      <c r="BNT57" s="107"/>
      <c r="BNU57" s="107"/>
      <c r="BNV57" s="107"/>
      <c r="BNW57" s="107"/>
      <c r="BNX57" s="107"/>
      <c r="BNY57" s="107"/>
      <c r="BNZ57" s="107"/>
      <c r="BOA57" s="107"/>
      <c r="BOB57" s="107"/>
      <c r="BOC57" s="107"/>
      <c r="BOD57" s="107"/>
      <c r="BOE57" s="107"/>
      <c r="BOF57" s="107"/>
      <c r="BOG57" s="107"/>
      <c r="BOH57" s="107"/>
      <c r="BOI57" s="107"/>
      <c r="BOJ57" s="107"/>
      <c r="BOK57" s="107"/>
      <c r="BOL57" s="107"/>
      <c r="BOM57" s="107"/>
      <c r="BON57" s="107"/>
      <c r="BOO57" s="107"/>
      <c r="BOP57" s="107"/>
      <c r="BOQ57" s="107"/>
      <c r="BOR57" s="107"/>
      <c r="BOS57" s="107"/>
      <c r="BOT57" s="107"/>
      <c r="BOU57" s="107"/>
      <c r="BOV57" s="107"/>
      <c r="BOW57" s="107"/>
      <c r="BOX57" s="107"/>
      <c r="BOY57" s="107"/>
      <c r="BOZ57" s="107"/>
      <c r="BPA57" s="107"/>
      <c r="BPB57" s="107"/>
      <c r="BPC57" s="107"/>
      <c r="BPD57" s="107"/>
      <c r="BPE57" s="107"/>
      <c r="BPF57" s="107"/>
      <c r="BPG57" s="107"/>
      <c r="BPH57" s="107"/>
      <c r="BPI57" s="107"/>
      <c r="BPJ57" s="107"/>
      <c r="BPK57" s="107"/>
      <c r="BPL57" s="107"/>
      <c r="BPM57" s="107"/>
      <c r="BPN57" s="107"/>
      <c r="BPO57" s="107"/>
      <c r="BPP57" s="107"/>
      <c r="BPQ57" s="107"/>
      <c r="BPR57" s="107"/>
      <c r="BPS57" s="107"/>
      <c r="BPT57" s="107"/>
      <c r="BPU57" s="107"/>
      <c r="BPV57" s="107"/>
      <c r="BPW57" s="107"/>
      <c r="BPX57" s="107"/>
      <c r="BPY57" s="107"/>
      <c r="BPZ57" s="107"/>
      <c r="BQA57" s="107"/>
      <c r="BQB57" s="107"/>
      <c r="BQC57" s="107"/>
      <c r="BQD57" s="107"/>
      <c r="BQE57" s="107"/>
      <c r="BQF57" s="107"/>
      <c r="BQG57" s="107"/>
      <c r="BQH57" s="107"/>
      <c r="BQI57" s="107"/>
      <c r="BQJ57" s="107"/>
      <c r="BQK57" s="107"/>
      <c r="BQL57" s="107"/>
      <c r="BQM57" s="107"/>
      <c r="BQN57" s="107"/>
      <c r="BQO57" s="107"/>
      <c r="BQP57" s="107"/>
      <c r="BQQ57" s="107"/>
      <c r="BQR57" s="107"/>
      <c r="BQS57" s="107"/>
      <c r="BQT57" s="107"/>
      <c r="BQU57" s="107"/>
      <c r="BQV57" s="107"/>
      <c r="BQW57" s="107"/>
      <c r="BQX57" s="107"/>
      <c r="BQY57" s="107"/>
      <c r="BQZ57" s="107"/>
      <c r="BRA57" s="107"/>
      <c r="BRB57" s="107"/>
      <c r="BRC57" s="107"/>
      <c r="BRD57" s="107"/>
      <c r="BRE57" s="107"/>
      <c r="BRF57" s="107"/>
      <c r="BRG57" s="107"/>
      <c r="BRH57" s="107"/>
      <c r="BRI57" s="107"/>
      <c r="BRJ57" s="107"/>
      <c r="BRK57" s="107"/>
      <c r="BRL57" s="107"/>
      <c r="BRM57" s="107"/>
      <c r="BRN57" s="107"/>
      <c r="BRO57" s="107"/>
      <c r="BRP57" s="107"/>
      <c r="BRQ57" s="107"/>
      <c r="BRR57" s="107"/>
      <c r="BRS57" s="107"/>
      <c r="BRT57" s="107"/>
      <c r="BRU57" s="107"/>
      <c r="BRV57" s="107"/>
      <c r="BRW57" s="107"/>
      <c r="BRX57" s="107"/>
      <c r="BRY57" s="107"/>
      <c r="BRZ57" s="107"/>
      <c r="BSA57" s="107"/>
      <c r="BSB57" s="107"/>
      <c r="BSC57" s="107"/>
      <c r="BSD57" s="107"/>
      <c r="BSE57" s="107"/>
      <c r="BSF57" s="107"/>
      <c r="BSG57" s="107"/>
      <c r="BSH57" s="107"/>
      <c r="BSI57" s="107"/>
      <c r="BSJ57" s="107"/>
      <c r="BSK57" s="107"/>
      <c r="BSL57" s="107"/>
      <c r="BSM57" s="107"/>
      <c r="BSN57" s="107"/>
      <c r="BSO57" s="107"/>
      <c r="BSP57" s="107"/>
      <c r="BSQ57" s="107"/>
      <c r="BSR57" s="107"/>
      <c r="BSS57" s="107"/>
      <c r="BST57" s="107"/>
      <c r="BSU57" s="107"/>
      <c r="BSV57" s="107"/>
      <c r="BSW57" s="107"/>
      <c r="BSX57" s="107"/>
      <c r="BSY57" s="107"/>
      <c r="BSZ57" s="107"/>
      <c r="BTA57" s="107"/>
      <c r="BTB57" s="107"/>
      <c r="BTC57" s="107"/>
      <c r="BTD57" s="107"/>
      <c r="BTE57" s="107"/>
      <c r="BTF57" s="107"/>
      <c r="BTG57" s="107"/>
      <c r="BTH57" s="107"/>
      <c r="BTI57" s="107"/>
      <c r="BTJ57" s="107"/>
      <c r="BTK57" s="107"/>
      <c r="BTL57" s="107"/>
      <c r="BTM57" s="107"/>
      <c r="BTN57" s="107"/>
      <c r="BTO57" s="107"/>
      <c r="BTP57" s="107"/>
      <c r="BTQ57" s="107"/>
      <c r="BTR57" s="107"/>
      <c r="BTS57" s="107"/>
      <c r="BTT57" s="107"/>
      <c r="BTU57" s="107"/>
      <c r="BTV57" s="107"/>
      <c r="BTW57" s="107"/>
      <c r="BTX57" s="107"/>
      <c r="BTY57" s="107"/>
      <c r="BTZ57" s="107"/>
      <c r="BUA57" s="107"/>
      <c r="BUB57" s="107"/>
      <c r="BUC57" s="107"/>
      <c r="BUD57" s="107"/>
      <c r="BUE57" s="107"/>
      <c r="BUF57" s="107"/>
      <c r="BUG57" s="107"/>
      <c r="BUH57" s="107"/>
      <c r="BUI57" s="107"/>
      <c r="BUJ57" s="107"/>
      <c r="BUK57" s="107"/>
      <c r="BUL57" s="107"/>
      <c r="BUM57" s="107"/>
      <c r="BUN57" s="107"/>
      <c r="BUO57" s="107"/>
      <c r="BUP57" s="107"/>
      <c r="BUQ57" s="107"/>
      <c r="BUR57" s="107"/>
      <c r="BUS57" s="107"/>
      <c r="BUT57" s="107"/>
      <c r="BUU57" s="107"/>
      <c r="BUV57" s="107"/>
      <c r="BUW57" s="107"/>
      <c r="BUX57" s="107"/>
      <c r="BUY57" s="107"/>
      <c r="BUZ57" s="107"/>
      <c r="BVA57" s="107"/>
      <c r="BVB57" s="107"/>
      <c r="BVC57" s="107"/>
      <c r="BVD57" s="107"/>
      <c r="BVE57" s="107"/>
      <c r="BVF57" s="107"/>
      <c r="BVG57" s="107"/>
      <c r="BVH57" s="107"/>
      <c r="BVI57" s="107"/>
      <c r="BVJ57" s="107"/>
      <c r="BVK57" s="107"/>
      <c r="BVL57" s="107"/>
      <c r="BVM57" s="107"/>
      <c r="BVN57" s="107"/>
      <c r="BVO57" s="107"/>
      <c r="BVP57" s="107"/>
      <c r="BVQ57" s="107"/>
      <c r="BVR57" s="107"/>
      <c r="BVS57" s="107"/>
      <c r="BVT57" s="107"/>
      <c r="BVU57" s="107"/>
      <c r="BVV57" s="107"/>
      <c r="BVW57" s="107"/>
      <c r="BVX57" s="107"/>
      <c r="BVY57" s="107"/>
      <c r="BVZ57" s="107"/>
      <c r="BWA57" s="107"/>
      <c r="BWB57" s="107"/>
      <c r="BWC57" s="107"/>
      <c r="BWD57" s="107"/>
      <c r="BWE57" s="107"/>
      <c r="BWF57" s="107"/>
      <c r="BWG57" s="107"/>
      <c r="BWH57" s="107"/>
      <c r="BWI57" s="107"/>
      <c r="BWJ57" s="107"/>
      <c r="BWK57" s="107"/>
      <c r="BWL57" s="107"/>
      <c r="BWM57" s="107"/>
      <c r="BWN57" s="107"/>
      <c r="BWO57" s="107"/>
      <c r="BWP57" s="107"/>
      <c r="BWQ57" s="107"/>
      <c r="BWR57" s="107"/>
      <c r="BWS57" s="107"/>
      <c r="BWT57" s="107"/>
      <c r="BWU57" s="107"/>
      <c r="BWV57" s="107"/>
      <c r="BWW57" s="107"/>
      <c r="BWX57" s="107"/>
      <c r="BWY57" s="107"/>
      <c r="BWZ57" s="107"/>
      <c r="BXA57" s="107"/>
      <c r="BXB57" s="107"/>
      <c r="BXC57" s="107"/>
      <c r="BXD57" s="107"/>
      <c r="BXE57" s="107"/>
      <c r="BXF57" s="107"/>
      <c r="BXG57" s="107"/>
      <c r="BXH57" s="107"/>
      <c r="BXI57" s="107"/>
      <c r="BXJ57" s="107"/>
      <c r="BXK57" s="107"/>
      <c r="BXL57" s="107"/>
      <c r="BXM57" s="107"/>
      <c r="BXN57" s="107"/>
      <c r="BXO57" s="107"/>
      <c r="BXP57" s="107"/>
      <c r="BXQ57" s="107"/>
      <c r="BXR57" s="107"/>
      <c r="BXS57" s="107"/>
      <c r="BXT57" s="107"/>
      <c r="BXU57" s="107"/>
      <c r="BXV57" s="107"/>
      <c r="BXW57" s="107"/>
      <c r="BXX57" s="107"/>
      <c r="BXY57" s="107"/>
      <c r="BXZ57" s="107"/>
      <c r="BYA57" s="107"/>
      <c r="BYB57" s="107"/>
      <c r="BYC57" s="107"/>
      <c r="BYD57" s="107"/>
      <c r="BYE57" s="107"/>
      <c r="BYF57" s="107"/>
      <c r="BYG57" s="107"/>
      <c r="BYH57" s="107"/>
      <c r="BYI57" s="107"/>
      <c r="BYJ57" s="107"/>
      <c r="BYK57" s="107"/>
      <c r="BYL57" s="107"/>
      <c r="BYM57" s="107"/>
      <c r="BYN57" s="107"/>
      <c r="BYO57" s="107"/>
      <c r="BYP57" s="107"/>
      <c r="BYQ57" s="107"/>
      <c r="BYR57" s="107"/>
      <c r="BYS57" s="107"/>
      <c r="BYT57" s="107"/>
      <c r="BYU57" s="107"/>
      <c r="BYV57" s="107"/>
      <c r="BYW57" s="107"/>
      <c r="BYX57" s="107"/>
      <c r="BYY57" s="107"/>
      <c r="BYZ57" s="107"/>
      <c r="BZA57" s="107"/>
      <c r="BZB57" s="107"/>
      <c r="BZC57" s="107"/>
      <c r="BZD57" s="107"/>
      <c r="BZE57" s="107"/>
      <c r="BZF57" s="107"/>
      <c r="BZG57" s="107"/>
      <c r="BZH57" s="107"/>
      <c r="BZI57" s="107"/>
      <c r="BZJ57" s="107"/>
      <c r="BZK57" s="107"/>
      <c r="BZL57" s="107"/>
      <c r="BZM57" s="107"/>
      <c r="BZN57" s="107"/>
      <c r="BZO57" s="107"/>
      <c r="BZP57" s="107"/>
      <c r="BZQ57" s="107"/>
      <c r="BZR57" s="107"/>
      <c r="BZS57" s="107"/>
      <c r="BZT57" s="107"/>
      <c r="BZU57" s="107"/>
      <c r="BZV57" s="107"/>
      <c r="BZW57" s="107"/>
      <c r="BZX57" s="107"/>
      <c r="BZY57" s="107"/>
      <c r="BZZ57" s="107"/>
      <c r="CAA57" s="107"/>
      <c r="CAB57" s="107"/>
      <c r="CAC57" s="107"/>
      <c r="CAD57" s="107"/>
      <c r="CAE57" s="107"/>
      <c r="CAF57" s="107"/>
      <c r="CAG57" s="107"/>
      <c r="CAH57" s="107"/>
      <c r="CAI57" s="107"/>
      <c r="CAJ57" s="107"/>
      <c r="CAK57" s="107"/>
      <c r="CAL57" s="107"/>
      <c r="CAM57" s="107"/>
      <c r="CAN57" s="107"/>
      <c r="CAO57" s="107"/>
      <c r="CAP57" s="107"/>
      <c r="CAQ57" s="107"/>
      <c r="CAR57" s="107"/>
      <c r="CAS57" s="107"/>
      <c r="CAT57" s="107"/>
      <c r="CAU57" s="107"/>
      <c r="CAV57" s="107"/>
      <c r="CAW57" s="107"/>
      <c r="CAX57" s="107"/>
      <c r="CAY57" s="107"/>
      <c r="CAZ57" s="107"/>
      <c r="CBA57" s="107"/>
      <c r="CBB57" s="107"/>
      <c r="CBC57" s="107"/>
      <c r="CBD57" s="107"/>
      <c r="CBE57" s="107"/>
      <c r="CBF57" s="107"/>
      <c r="CBG57" s="107"/>
      <c r="CBH57" s="107"/>
      <c r="CBI57" s="107"/>
      <c r="CBJ57" s="107"/>
      <c r="CBK57" s="107"/>
      <c r="CBL57" s="107"/>
      <c r="CBM57" s="107"/>
      <c r="CBN57" s="107"/>
      <c r="CBO57" s="107"/>
      <c r="CBP57" s="107"/>
      <c r="CBQ57" s="107"/>
      <c r="CBR57" s="107"/>
      <c r="CBS57" s="107"/>
      <c r="CBT57" s="107"/>
      <c r="CBU57" s="107"/>
      <c r="CBV57" s="107"/>
      <c r="CBW57" s="107"/>
      <c r="CBX57" s="107"/>
      <c r="CBY57" s="107"/>
      <c r="CBZ57" s="107"/>
      <c r="CCA57" s="107"/>
      <c r="CCB57" s="107"/>
      <c r="CCC57" s="107"/>
      <c r="CCD57" s="107"/>
      <c r="CCE57" s="107"/>
      <c r="CCF57" s="107"/>
      <c r="CCG57" s="107"/>
      <c r="CCH57" s="107"/>
      <c r="CCI57" s="107"/>
      <c r="CCJ57" s="107"/>
      <c r="CCK57" s="107"/>
      <c r="CCL57" s="107"/>
      <c r="CCM57" s="107"/>
      <c r="CCN57" s="107"/>
      <c r="CCO57" s="107"/>
      <c r="CCP57" s="107"/>
      <c r="CCQ57" s="107"/>
      <c r="CCR57" s="107"/>
      <c r="CCS57" s="107"/>
      <c r="CCT57" s="107"/>
      <c r="CCU57" s="107"/>
      <c r="CCV57" s="107"/>
      <c r="CCW57" s="107"/>
      <c r="CCX57" s="107"/>
      <c r="CCY57" s="107"/>
      <c r="CCZ57" s="107"/>
      <c r="CDA57" s="107"/>
      <c r="CDB57" s="107"/>
      <c r="CDC57" s="107"/>
      <c r="CDD57" s="107"/>
      <c r="CDE57" s="107"/>
      <c r="CDF57" s="107"/>
      <c r="CDG57" s="107"/>
      <c r="CDH57" s="107"/>
      <c r="CDI57" s="107"/>
      <c r="CDJ57" s="107"/>
      <c r="CDK57" s="107"/>
      <c r="CDL57" s="107"/>
      <c r="CDM57" s="107"/>
      <c r="CDN57" s="107"/>
      <c r="CDO57" s="107"/>
      <c r="CDP57" s="107"/>
      <c r="CDQ57" s="107"/>
      <c r="CDR57" s="107"/>
      <c r="CDS57" s="107"/>
      <c r="CDT57" s="107"/>
      <c r="CDU57" s="107"/>
      <c r="CDV57" s="107"/>
      <c r="CDW57" s="107"/>
      <c r="CDX57" s="107"/>
      <c r="CDY57" s="107"/>
      <c r="CDZ57" s="107"/>
      <c r="CEA57" s="107"/>
      <c r="CEB57" s="107"/>
      <c r="CEC57" s="107"/>
      <c r="CED57" s="107"/>
      <c r="CEE57" s="107"/>
      <c r="CEF57" s="107"/>
      <c r="CEG57" s="107"/>
      <c r="CEH57" s="107"/>
      <c r="CEI57" s="107"/>
      <c r="CEJ57" s="107"/>
      <c r="CEK57" s="107"/>
      <c r="CEL57" s="107"/>
      <c r="CEM57" s="107"/>
      <c r="CEN57" s="107"/>
      <c r="CEO57" s="107"/>
      <c r="CEP57" s="107"/>
      <c r="CEQ57" s="107"/>
      <c r="CER57" s="107"/>
      <c r="CES57" s="107"/>
      <c r="CET57" s="107"/>
      <c r="CEU57" s="107"/>
      <c r="CEV57" s="107"/>
      <c r="CEW57" s="107"/>
      <c r="CEX57" s="107"/>
      <c r="CEY57" s="107"/>
      <c r="CEZ57" s="107"/>
      <c r="CFA57" s="107"/>
      <c r="CFB57" s="107"/>
      <c r="CFC57" s="107"/>
      <c r="CFD57" s="107"/>
      <c r="CFE57" s="107"/>
      <c r="CFF57" s="107"/>
      <c r="CFG57" s="107"/>
      <c r="CFH57" s="107"/>
      <c r="CFI57" s="107"/>
      <c r="CFJ57" s="107"/>
      <c r="CFK57" s="107"/>
      <c r="CFL57" s="107"/>
      <c r="CFM57" s="107"/>
      <c r="CFN57" s="107"/>
      <c r="CFO57" s="107"/>
      <c r="CFP57" s="107"/>
      <c r="CFQ57" s="107"/>
      <c r="CFR57" s="107"/>
      <c r="CFS57" s="107"/>
      <c r="CFT57" s="107"/>
      <c r="CFU57" s="107"/>
      <c r="CFV57" s="107"/>
      <c r="CFW57" s="107"/>
      <c r="CFX57" s="107"/>
      <c r="CFY57" s="107"/>
      <c r="CFZ57" s="107"/>
      <c r="CGA57" s="107"/>
      <c r="CGB57" s="107"/>
      <c r="CGC57" s="107"/>
      <c r="CGD57" s="107"/>
      <c r="CGE57" s="107"/>
      <c r="CGF57" s="107"/>
      <c r="CGG57" s="107"/>
      <c r="CGH57" s="107"/>
      <c r="CGI57" s="107"/>
      <c r="CGJ57" s="107"/>
      <c r="CGK57" s="107"/>
      <c r="CGL57" s="107"/>
      <c r="CGM57" s="107"/>
      <c r="CGN57" s="107"/>
      <c r="CGO57" s="107"/>
      <c r="CGP57" s="107"/>
      <c r="CGQ57" s="107"/>
      <c r="CGR57" s="107"/>
      <c r="CGS57" s="107"/>
      <c r="CGT57" s="107"/>
      <c r="CGU57" s="107"/>
      <c r="CGV57" s="107"/>
      <c r="CGW57" s="107"/>
      <c r="CGX57" s="107"/>
      <c r="CGY57" s="107"/>
      <c r="CGZ57" s="107"/>
      <c r="CHA57" s="107"/>
      <c r="CHB57" s="107"/>
      <c r="CHC57" s="107"/>
      <c r="CHD57" s="107"/>
      <c r="CHE57" s="107"/>
      <c r="CHF57" s="107"/>
      <c r="CHG57" s="107"/>
      <c r="CHH57" s="107"/>
      <c r="CHI57" s="107"/>
      <c r="CHJ57" s="107"/>
      <c r="CHK57" s="107"/>
      <c r="CHL57" s="107"/>
      <c r="CHM57" s="107"/>
      <c r="CHN57" s="107"/>
      <c r="CHO57" s="107"/>
      <c r="CHP57" s="107"/>
      <c r="CHQ57" s="107"/>
      <c r="CHR57" s="107"/>
      <c r="CHS57" s="107"/>
      <c r="CHT57" s="107"/>
      <c r="CHU57" s="107"/>
      <c r="CHV57" s="107"/>
      <c r="CHW57" s="107"/>
      <c r="CHX57" s="107"/>
      <c r="CHY57" s="107"/>
      <c r="CHZ57" s="107"/>
      <c r="CIA57" s="107"/>
      <c r="CIB57" s="107"/>
      <c r="CIC57" s="107"/>
      <c r="CID57" s="107"/>
      <c r="CIE57" s="107"/>
      <c r="CIF57" s="107"/>
      <c r="CIG57" s="107"/>
      <c r="CIH57" s="107"/>
      <c r="CII57" s="107"/>
      <c r="CIJ57" s="107"/>
      <c r="CIK57" s="107"/>
      <c r="CIL57" s="107"/>
      <c r="CIM57" s="107"/>
      <c r="CIN57" s="107"/>
      <c r="CIO57" s="107"/>
      <c r="CIP57" s="107"/>
      <c r="CIQ57" s="107"/>
      <c r="CIR57" s="107"/>
      <c r="CIS57" s="107"/>
      <c r="CIT57" s="107"/>
      <c r="CIU57" s="107"/>
      <c r="CIV57" s="107"/>
      <c r="CIW57" s="107"/>
      <c r="CIX57" s="107"/>
      <c r="CIY57" s="107"/>
      <c r="CIZ57" s="107"/>
      <c r="CJA57" s="107"/>
      <c r="CJB57" s="107"/>
      <c r="CJC57" s="107"/>
      <c r="CJD57" s="107"/>
      <c r="CJE57" s="107"/>
      <c r="CJF57" s="107"/>
      <c r="CJG57" s="107"/>
      <c r="CJH57" s="107"/>
      <c r="CJI57" s="107"/>
      <c r="CJJ57" s="107"/>
      <c r="CJK57" s="107"/>
      <c r="CJL57" s="107"/>
      <c r="CJM57" s="107"/>
      <c r="CJN57" s="107"/>
      <c r="CJO57" s="107"/>
      <c r="CJP57" s="107"/>
      <c r="CJQ57" s="107"/>
      <c r="CJR57" s="107"/>
      <c r="CJS57" s="107"/>
      <c r="CJT57" s="107"/>
      <c r="CJU57" s="107"/>
      <c r="CJV57" s="107"/>
      <c r="CJW57" s="107"/>
      <c r="CJX57" s="107"/>
      <c r="CJY57" s="107"/>
      <c r="CJZ57" s="107"/>
      <c r="CKA57" s="107"/>
      <c r="CKB57" s="107"/>
      <c r="CKC57" s="107"/>
      <c r="CKD57" s="107"/>
      <c r="CKE57" s="107"/>
      <c r="CKF57" s="107"/>
      <c r="CKG57" s="107"/>
      <c r="CKH57" s="107"/>
      <c r="CKI57" s="107"/>
      <c r="CKJ57" s="107"/>
      <c r="CKK57" s="107"/>
      <c r="CKL57" s="107"/>
      <c r="CKM57" s="107"/>
      <c r="CKN57" s="107"/>
      <c r="CKO57" s="107"/>
      <c r="CKP57" s="107"/>
      <c r="CKQ57" s="107"/>
      <c r="CKR57" s="107"/>
      <c r="CKS57" s="107"/>
      <c r="CKT57" s="107"/>
      <c r="CKU57" s="107"/>
      <c r="CKV57" s="107"/>
      <c r="CKW57" s="107"/>
      <c r="CKX57" s="107"/>
      <c r="CKY57" s="107"/>
      <c r="CKZ57" s="107"/>
      <c r="CLA57" s="107"/>
      <c r="CLB57" s="107"/>
      <c r="CLC57" s="107"/>
      <c r="CLD57" s="107"/>
      <c r="CLE57" s="107"/>
      <c r="CLF57" s="107"/>
      <c r="CLG57" s="107"/>
      <c r="CLH57" s="107"/>
      <c r="CLI57" s="107"/>
      <c r="CLJ57" s="107"/>
      <c r="CLK57" s="107"/>
      <c r="CLL57" s="107"/>
      <c r="CLM57" s="107"/>
      <c r="CLN57" s="107"/>
      <c r="CLO57" s="107"/>
      <c r="CLP57" s="107"/>
      <c r="CLQ57" s="107"/>
      <c r="CLR57" s="107"/>
      <c r="CLS57" s="107"/>
      <c r="CLT57" s="107"/>
      <c r="CLU57" s="107"/>
      <c r="CLV57" s="107"/>
      <c r="CLW57" s="107"/>
      <c r="CLX57" s="107"/>
      <c r="CLY57" s="107"/>
      <c r="CLZ57" s="107"/>
      <c r="CMA57" s="107"/>
      <c r="CMB57" s="107"/>
      <c r="CMC57" s="107"/>
      <c r="CMD57" s="107"/>
      <c r="CME57" s="107"/>
      <c r="CMF57" s="107"/>
      <c r="CMG57" s="107"/>
      <c r="CMH57" s="107"/>
      <c r="CMI57" s="107"/>
      <c r="CMJ57" s="107"/>
      <c r="CMK57" s="107"/>
      <c r="CML57" s="107"/>
      <c r="CMM57" s="107"/>
      <c r="CMN57" s="107"/>
      <c r="CMO57" s="107"/>
      <c r="CMP57" s="107"/>
      <c r="CMQ57" s="107"/>
      <c r="CMR57" s="107"/>
      <c r="CMS57" s="107"/>
      <c r="CMT57" s="107"/>
      <c r="CMU57" s="107"/>
      <c r="CMV57" s="107"/>
      <c r="CMW57" s="107"/>
      <c r="CMX57" s="107"/>
      <c r="CMY57" s="107"/>
      <c r="CMZ57" s="107"/>
      <c r="CNA57" s="107"/>
      <c r="CNB57" s="107"/>
      <c r="CNC57" s="107"/>
      <c r="CND57" s="107"/>
      <c r="CNE57" s="107"/>
      <c r="CNF57" s="107"/>
      <c r="CNG57" s="107"/>
      <c r="CNH57" s="107"/>
      <c r="CNI57" s="107"/>
      <c r="CNJ57" s="107"/>
      <c r="CNK57" s="107"/>
      <c r="CNL57" s="107"/>
      <c r="CNM57" s="107"/>
      <c r="CNN57" s="107"/>
      <c r="CNO57" s="107"/>
      <c r="CNP57" s="107"/>
      <c r="CNQ57" s="107"/>
      <c r="CNR57" s="107"/>
      <c r="CNS57" s="107"/>
      <c r="CNT57" s="107"/>
      <c r="CNU57" s="107"/>
      <c r="CNV57" s="107"/>
      <c r="CNW57" s="107"/>
      <c r="CNX57" s="107"/>
      <c r="CNY57" s="107"/>
      <c r="CNZ57" s="107"/>
      <c r="COA57" s="107"/>
      <c r="COB57" s="107"/>
      <c r="COC57" s="107"/>
      <c r="COD57" s="107"/>
      <c r="COE57" s="107"/>
      <c r="COF57" s="107"/>
      <c r="COG57" s="107"/>
      <c r="COH57" s="107"/>
      <c r="COI57" s="107"/>
      <c r="COJ57" s="107"/>
      <c r="COK57" s="107"/>
      <c r="COL57" s="107"/>
      <c r="COM57" s="107"/>
      <c r="CON57" s="107"/>
      <c r="COO57" s="107"/>
      <c r="COP57" s="107"/>
      <c r="COQ57" s="107"/>
      <c r="COR57" s="107"/>
      <c r="COS57" s="107"/>
      <c r="COT57" s="107"/>
      <c r="COU57" s="107"/>
      <c r="COV57" s="107"/>
      <c r="COW57" s="107"/>
      <c r="COX57" s="107"/>
      <c r="COY57" s="107"/>
      <c r="COZ57" s="107"/>
      <c r="CPA57" s="107"/>
      <c r="CPB57" s="107"/>
      <c r="CPC57" s="107"/>
      <c r="CPD57" s="107"/>
      <c r="CPE57" s="107"/>
      <c r="CPF57" s="107"/>
      <c r="CPG57" s="107"/>
      <c r="CPH57" s="107"/>
      <c r="CPI57" s="107"/>
      <c r="CPJ57" s="107"/>
      <c r="CPK57" s="107"/>
      <c r="CPL57" s="107"/>
      <c r="CPM57" s="107"/>
      <c r="CPN57" s="107"/>
      <c r="CPO57" s="107"/>
      <c r="CPP57" s="107"/>
      <c r="CPQ57" s="107"/>
      <c r="CPR57" s="107"/>
      <c r="CPS57" s="107"/>
      <c r="CPT57" s="107"/>
      <c r="CPU57" s="107"/>
      <c r="CPV57" s="107"/>
      <c r="CPW57" s="107"/>
      <c r="CPX57" s="107"/>
      <c r="CPY57" s="107"/>
      <c r="CPZ57" s="107"/>
      <c r="CQA57" s="107"/>
      <c r="CQB57" s="107"/>
      <c r="CQC57" s="107"/>
      <c r="CQD57" s="107"/>
      <c r="CQE57" s="107"/>
      <c r="CQF57" s="107"/>
      <c r="CQG57" s="107"/>
      <c r="CQH57" s="107"/>
      <c r="CQI57" s="107"/>
      <c r="CQJ57" s="107"/>
      <c r="CQK57" s="107"/>
      <c r="CQL57" s="107"/>
      <c r="CQM57" s="107"/>
      <c r="CQN57" s="107"/>
      <c r="CQO57" s="107"/>
      <c r="CQP57" s="107"/>
      <c r="CQQ57" s="107"/>
      <c r="CQR57" s="107"/>
      <c r="CQS57" s="107"/>
      <c r="CQT57" s="107"/>
      <c r="CQU57" s="107"/>
      <c r="CQV57" s="107"/>
      <c r="CQW57" s="107"/>
      <c r="CQX57" s="107"/>
      <c r="CQY57" s="107"/>
      <c r="CQZ57" s="107"/>
      <c r="CRA57" s="107"/>
      <c r="CRB57" s="107"/>
      <c r="CRC57" s="107"/>
      <c r="CRD57" s="107"/>
      <c r="CRE57" s="107"/>
      <c r="CRF57" s="107"/>
      <c r="CRG57" s="107"/>
      <c r="CRH57" s="107"/>
      <c r="CRI57" s="107"/>
      <c r="CRJ57" s="107"/>
      <c r="CRK57" s="107"/>
      <c r="CRL57" s="107"/>
      <c r="CRM57" s="107"/>
      <c r="CRN57" s="107"/>
      <c r="CRO57" s="107"/>
      <c r="CRP57" s="107"/>
      <c r="CRQ57" s="107"/>
      <c r="CRR57" s="107"/>
      <c r="CRS57" s="107"/>
      <c r="CRT57" s="107"/>
      <c r="CRU57" s="107"/>
      <c r="CRV57" s="107"/>
      <c r="CRW57" s="107"/>
      <c r="CRX57" s="107"/>
      <c r="CRY57" s="107"/>
      <c r="CRZ57" s="107"/>
      <c r="CSA57" s="107"/>
      <c r="CSB57" s="107"/>
      <c r="CSC57" s="107"/>
      <c r="CSD57" s="107"/>
      <c r="CSE57" s="107"/>
      <c r="CSF57" s="107"/>
      <c r="CSG57" s="107"/>
      <c r="CSH57" s="107"/>
      <c r="CSI57" s="107"/>
      <c r="CSJ57" s="107"/>
      <c r="CSK57" s="107"/>
      <c r="CSL57" s="107"/>
      <c r="CSM57" s="107"/>
      <c r="CSN57" s="107"/>
      <c r="CSO57" s="107"/>
      <c r="CSP57" s="107"/>
      <c r="CSQ57" s="107"/>
      <c r="CSR57" s="107"/>
      <c r="CSS57" s="107"/>
      <c r="CST57" s="107"/>
      <c r="CSU57" s="107"/>
      <c r="CSV57" s="107"/>
      <c r="CSW57" s="107"/>
      <c r="CSX57" s="107"/>
      <c r="CSY57" s="107"/>
      <c r="CSZ57" s="107"/>
      <c r="CTA57" s="107"/>
      <c r="CTB57" s="107"/>
      <c r="CTC57" s="107"/>
      <c r="CTD57" s="107"/>
      <c r="CTE57" s="107"/>
      <c r="CTF57" s="107"/>
      <c r="CTG57" s="107"/>
      <c r="CTH57" s="107"/>
      <c r="CTI57" s="107"/>
      <c r="CTJ57" s="107"/>
      <c r="CTK57" s="107"/>
      <c r="CTL57" s="107"/>
      <c r="CTM57" s="107"/>
      <c r="CTN57" s="107"/>
      <c r="CTO57" s="107"/>
      <c r="CTP57" s="107"/>
      <c r="CTQ57" s="107"/>
      <c r="CTR57" s="107"/>
      <c r="CTS57" s="107"/>
      <c r="CTT57" s="107"/>
      <c r="CTU57" s="107"/>
      <c r="CTV57" s="107"/>
      <c r="CTW57" s="107"/>
      <c r="CTX57" s="107"/>
      <c r="CTY57" s="107"/>
      <c r="CTZ57" s="107"/>
      <c r="CUA57" s="107"/>
      <c r="CUB57" s="107"/>
      <c r="CUC57" s="107"/>
      <c r="CUD57" s="107"/>
      <c r="CUE57" s="107"/>
      <c r="CUF57" s="107"/>
      <c r="CUG57" s="107"/>
      <c r="CUH57" s="107"/>
      <c r="CUI57" s="107"/>
      <c r="CUJ57" s="107"/>
      <c r="CUK57" s="107"/>
      <c r="CUL57" s="107"/>
      <c r="CUM57" s="107"/>
      <c r="CUN57" s="107"/>
      <c r="CUO57" s="107"/>
      <c r="CUP57" s="107"/>
      <c r="CUQ57" s="107"/>
      <c r="CUR57" s="107"/>
      <c r="CUS57" s="107"/>
      <c r="CUT57" s="107"/>
      <c r="CUU57" s="107"/>
      <c r="CUV57" s="107"/>
      <c r="CUW57" s="107"/>
      <c r="CUX57" s="107"/>
      <c r="CUY57" s="107"/>
      <c r="CUZ57" s="107"/>
      <c r="CVA57" s="107"/>
      <c r="CVB57" s="107"/>
      <c r="CVC57" s="107"/>
      <c r="CVD57" s="107"/>
      <c r="CVE57" s="107"/>
      <c r="CVF57" s="107"/>
      <c r="CVG57" s="107"/>
      <c r="CVH57" s="107"/>
      <c r="CVI57" s="107"/>
      <c r="CVJ57" s="107"/>
      <c r="CVK57" s="107"/>
      <c r="CVL57" s="107"/>
      <c r="CVM57" s="107"/>
      <c r="CVN57" s="107"/>
      <c r="CVO57" s="107"/>
      <c r="CVP57" s="107"/>
      <c r="CVQ57" s="107"/>
      <c r="CVR57" s="107"/>
      <c r="CVS57" s="107"/>
      <c r="CVT57" s="107"/>
      <c r="CVU57" s="107"/>
      <c r="CVV57" s="107"/>
      <c r="CVW57" s="107"/>
      <c r="CVX57" s="107"/>
      <c r="CVY57" s="107"/>
      <c r="CVZ57" s="107"/>
      <c r="CWA57" s="107"/>
      <c r="CWB57" s="107"/>
      <c r="CWC57" s="107"/>
      <c r="CWD57" s="107"/>
      <c r="CWE57" s="107"/>
      <c r="CWF57" s="107"/>
      <c r="CWG57" s="107"/>
      <c r="CWH57" s="107"/>
      <c r="CWI57" s="107"/>
      <c r="CWJ57" s="107"/>
      <c r="CWK57" s="107"/>
      <c r="CWL57" s="107"/>
      <c r="CWM57" s="107"/>
      <c r="CWN57" s="107"/>
      <c r="CWO57" s="107"/>
      <c r="CWP57" s="107"/>
      <c r="CWQ57" s="107"/>
      <c r="CWR57" s="107"/>
      <c r="CWS57" s="107"/>
      <c r="CWT57" s="107"/>
      <c r="CWU57" s="107"/>
      <c r="CWV57" s="107"/>
      <c r="CWW57" s="107"/>
      <c r="CWX57" s="107"/>
      <c r="CWY57" s="107"/>
      <c r="CWZ57" s="107"/>
      <c r="CXA57" s="107"/>
      <c r="CXB57" s="107"/>
      <c r="CXC57" s="107"/>
      <c r="CXD57" s="107"/>
      <c r="CXE57" s="107"/>
      <c r="CXF57" s="107"/>
      <c r="CXG57" s="107"/>
      <c r="CXH57" s="107"/>
      <c r="CXI57" s="107"/>
      <c r="CXJ57" s="107"/>
      <c r="CXK57" s="107"/>
      <c r="CXL57" s="107"/>
      <c r="CXM57" s="107"/>
      <c r="CXN57" s="107"/>
      <c r="CXO57" s="107"/>
      <c r="CXP57" s="107"/>
      <c r="CXQ57" s="107"/>
      <c r="CXR57" s="107"/>
      <c r="CXS57" s="107"/>
      <c r="CXT57" s="107"/>
      <c r="CXU57" s="107"/>
      <c r="CXV57" s="107"/>
      <c r="CXW57" s="107"/>
      <c r="CXX57" s="107"/>
      <c r="CXY57" s="107"/>
      <c r="CXZ57" s="107"/>
      <c r="CYA57" s="107"/>
      <c r="CYB57" s="107"/>
      <c r="CYC57" s="107"/>
      <c r="CYD57" s="107"/>
      <c r="CYE57" s="107"/>
      <c r="CYF57" s="107"/>
      <c r="CYG57" s="107"/>
      <c r="CYH57" s="107"/>
      <c r="CYI57" s="107"/>
      <c r="CYJ57" s="107"/>
      <c r="CYK57" s="107"/>
      <c r="CYL57" s="107"/>
      <c r="CYM57" s="107"/>
      <c r="CYN57" s="107"/>
      <c r="CYO57" s="107"/>
      <c r="CYP57" s="107"/>
      <c r="CYQ57" s="107"/>
      <c r="CYR57" s="107"/>
      <c r="CYS57" s="107"/>
      <c r="CYT57" s="107"/>
      <c r="CYU57" s="107"/>
      <c r="CYV57" s="107"/>
      <c r="CYW57" s="107"/>
      <c r="CYX57" s="107"/>
      <c r="CYY57" s="107"/>
      <c r="CYZ57" s="107"/>
      <c r="CZA57" s="107"/>
      <c r="CZB57" s="107"/>
      <c r="CZC57" s="107"/>
      <c r="CZD57" s="107"/>
      <c r="CZE57" s="107"/>
      <c r="CZF57" s="107"/>
      <c r="CZG57" s="107"/>
      <c r="CZH57" s="107"/>
      <c r="CZI57" s="107"/>
      <c r="CZJ57" s="107"/>
      <c r="CZK57" s="107"/>
      <c r="CZL57" s="107"/>
      <c r="CZM57" s="107"/>
      <c r="CZN57" s="107"/>
      <c r="CZO57" s="107"/>
      <c r="CZP57" s="107"/>
      <c r="CZQ57" s="107"/>
      <c r="CZR57" s="107"/>
      <c r="CZS57" s="107"/>
      <c r="CZT57" s="107"/>
      <c r="CZU57" s="107"/>
      <c r="CZV57" s="107"/>
      <c r="CZW57" s="107"/>
      <c r="CZX57" s="107"/>
      <c r="CZY57" s="107"/>
      <c r="CZZ57" s="107"/>
      <c r="DAA57" s="107"/>
      <c r="DAB57" s="107"/>
      <c r="DAC57" s="107"/>
      <c r="DAD57" s="107"/>
      <c r="DAE57" s="107"/>
      <c r="DAF57" s="107"/>
      <c r="DAG57" s="107"/>
      <c r="DAH57" s="107"/>
      <c r="DAI57" s="107"/>
      <c r="DAJ57" s="107"/>
      <c r="DAK57" s="107"/>
      <c r="DAL57" s="107"/>
      <c r="DAM57" s="107"/>
      <c r="DAN57" s="107"/>
      <c r="DAO57" s="107"/>
      <c r="DAP57" s="107"/>
      <c r="DAQ57" s="107"/>
      <c r="DAR57" s="107"/>
      <c r="DAS57" s="107"/>
      <c r="DAT57" s="107"/>
      <c r="DAU57" s="107"/>
      <c r="DAV57" s="107"/>
      <c r="DAW57" s="107"/>
      <c r="DAX57" s="107"/>
      <c r="DAY57" s="107"/>
      <c r="DAZ57" s="107"/>
      <c r="DBA57" s="107"/>
      <c r="DBB57" s="107"/>
      <c r="DBC57" s="107"/>
      <c r="DBD57" s="107"/>
      <c r="DBE57" s="107"/>
      <c r="DBF57" s="107"/>
      <c r="DBG57" s="107"/>
      <c r="DBH57" s="107"/>
      <c r="DBI57" s="107"/>
      <c r="DBJ57" s="107"/>
      <c r="DBK57" s="107"/>
      <c r="DBL57" s="107"/>
      <c r="DBM57" s="107"/>
      <c r="DBN57" s="107"/>
      <c r="DBO57" s="107"/>
      <c r="DBP57" s="107"/>
      <c r="DBQ57" s="107"/>
      <c r="DBR57" s="107"/>
      <c r="DBS57" s="107"/>
      <c r="DBT57" s="107"/>
      <c r="DBU57" s="107"/>
      <c r="DBV57" s="107"/>
      <c r="DBW57" s="107"/>
      <c r="DBX57" s="107"/>
      <c r="DBY57" s="107"/>
      <c r="DBZ57" s="107"/>
      <c r="DCA57" s="107"/>
      <c r="DCB57" s="107"/>
      <c r="DCC57" s="107"/>
      <c r="DCD57" s="107"/>
      <c r="DCE57" s="107"/>
      <c r="DCF57" s="107"/>
      <c r="DCG57" s="107"/>
      <c r="DCH57" s="107"/>
      <c r="DCI57" s="107"/>
      <c r="DCJ57" s="107"/>
      <c r="DCK57" s="107"/>
      <c r="DCL57" s="107"/>
      <c r="DCM57" s="107"/>
      <c r="DCN57" s="107"/>
      <c r="DCO57" s="107"/>
      <c r="DCP57" s="107"/>
      <c r="DCQ57" s="107"/>
      <c r="DCR57" s="107"/>
      <c r="DCS57" s="107"/>
      <c r="DCT57" s="107"/>
      <c r="DCU57" s="107"/>
      <c r="DCV57" s="107"/>
      <c r="DCW57" s="107"/>
      <c r="DCX57" s="107"/>
      <c r="DCY57" s="107"/>
      <c r="DCZ57" s="107"/>
      <c r="DDA57" s="107"/>
      <c r="DDB57" s="107"/>
      <c r="DDC57" s="107"/>
      <c r="DDD57" s="107"/>
      <c r="DDE57" s="107"/>
      <c r="DDF57" s="107"/>
      <c r="DDG57" s="107"/>
      <c r="DDH57" s="107"/>
      <c r="DDI57" s="107"/>
      <c r="DDJ57" s="107"/>
      <c r="DDK57" s="107"/>
      <c r="DDL57" s="107"/>
      <c r="DDM57" s="107"/>
      <c r="DDN57" s="107"/>
      <c r="DDO57" s="107"/>
      <c r="DDP57" s="107"/>
      <c r="DDQ57" s="107"/>
      <c r="DDR57" s="107"/>
      <c r="DDS57" s="107"/>
      <c r="DDT57" s="107"/>
      <c r="DDU57" s="107"/>
      <c r="DDV57" s="107"/>
      <c r="DDW57" s="107"/>
      <c r="DDX57" s="107"/>
      <c r="DDY57" s="107"/>
      <c r="DDZ57" s="107"/>
      <c r="DEA57" s="107"/>
      <c r="DEB57" s="107"/>
      <c r="DEC57" s="107"/>
      <c r="DED57" s="107"/>
      <c r="DEE57" s="107"/>
      <c r="DEF57" s="107"/>
      <c r="DEG57" s="107"/>
      <c r="DEH57" s="107"/>
      <c r="DEI57" s="107"/>
      <c r="DEJ57" s="107"/>
      <c r="DEK57" s="107"/>
      <c r="DEL57" s="107"/>
      <c r="DEM57" s="107"/>
      <c r="DEN57" s="107"/>
      <c r="DEO57" s="107"/>
      <c r="DEP57" s="107"/>
      <c r="DEQ57" s="107"/>
      <c r="DER57" s="107"/>
      <c r="DES57" s="107"/>
      <c r="DET57" s="107"/>
      <c r="DEU57" s="107"/>
      <c r="DEV57" s="107"/>
      <c r="DEW57" s="107"/>
      <c r="DEX57" s="107"/>
      <c r="DEY57" s="107"/>
      <c r="DEZ57" s="107"/>
      <c r="DFA57" s="107"/>
      <c r="DFB57" s="107"/>
      <c r="DFC57" s="107"/>
      <c r="DFD57" s="107"/>
      <c r="DFE57" s="107"/>
      <c r="DFF57" s="107"/>
      <c r="DFG57" s="107"/>
      <c r="DFH57" s="107"/>
      <c r="DFI57" s="107"/>
      <c r="DFJ57" s="107"/>
      <c r="DFK57" s="107"/>
      <c r="DFL57" s="107"/>
      <c r="DFM57" s="107"/>
      <c r="DFN57" s="107"/>
      <c r="DFO57" s="107"/>
      <c r="DFP57" s="107"/>
      <c r="DFQ57" s="107"/>
      <c r="DFR57" s="107"/>
      <c r="DFS57" s="107"/>
      <c r="DFT57" s="107"/>
      <c r="DFU57" s="107"/>
      <c r="DFV57" s="107"/>
      <c r="DFW57" s="107"/>
      <c r="DFX57" s="107"/>
      <c r="DFY57" s="107"/>
      <c r="DFZ57" s="107"/>
      <c r="DGA57" s="107"/>
      <c r="DGB57" s="107"/>
      <c r="DGC57" s="107"/>
      <c r="DGD57" s="107"/>
      <c r="DGE57" s="107"/>
      <c r="DGF57" s="107"/>
      <c r="DGG57" s="107"/>
      <c r="DGH57" s="107"/>
      <c r="DGI57" s="107"/>
      <c r="DGJ57" s="107"/>
      <c r="DGK57" s="107"/>
      <c r="DGL57" s="107"/>
      <c r="DGM57" s="107"/>
      <c r="DGN57" s="107"/>
      <c r="DGO57" s="107"/>
      <c r="DGP57" s="107"/>
      <c r="DGQ57" s="107"/>
      <c r="DGR57" s="107"/>
      <c r="DGS57" s="107"/>
      <c r="DGT57" s="107"/>
      <c r="DGU57" s="107"/>
      <c r="DGV57" s="107"/>
      <c r="DGW57" s="107"/>
      <c r="DGX57" s="107"/>
      <c r="DGY57" s="107"/>
      <c r="DGZ57" s="107"/>
      <c r="DHA57" s="107"/>
      <c r="DHB57" s="107"/>
      <c r="DHC57" s="107"/>
      <c r="DHD57" s="107"/>
      <c r="DHE57" s="107"/>
      <c r="DHF57" s="107"/>
      <c r="DHG57" s="107"/>
      <c r="DHH57" s="107"/>
      <c r="DHI57" s="107"/>
      <c r="DHJ57" s="107"/>
      <c r="DHK57" s="107"/>
      <c r="DHL57" s="107"/>
      <c r="DHM57" s="107"/>
      <c r="DHN57" s="107"/>
      <c r="DHO57" s="107"/>
      <c r="DHP57" s="107"/>
      <c r="DHQ57" s="107"/>
      <c r="DHR57" s="107"/>
      <c r="DHS57" s="107"/>
      <c r="DHT57" s="107"/>
      <c r="DHU57" s="107"/>
      <c r="DHV57" s="107"/>
      <c r="DHW57" s="107"/>
      <c r="DHX57" s="107"/>
      <c r="DHY57" s="107"/>
      <c r="DHZ57" s="107"/>
      <c r="DIA57" s="107"/>
      <c r="DIB57" s="107"/>
      <c r="DIC57" s="107"/>
      <c r="DID57" s="107"/>
      <c r="DIE57" s="107"/>
      <c r="DIF57" s="107"/>
      <c r="DIG57" s="107"/>
      <c r="DIH57" s="107"/>
      <c r="DII57" s="107"/>
      <c r="DIJ57" s="107"/>
      <c r="DIK57" s="107"/>
      <c r="DIL57" s="107"/>
      <c r="DIM57" s="107"/>
      <c r="DIN57" s="107"/>
      <c r="DIO57" s="107"/>
      <c r="DIP57" s="107"/>
      <c r="DIQ57" s="107"/>
      <c r="DIR57" s="107"/>
      <c r="DIS57" s="107"/>
      <c r="DIT57" s="107"/>
      <c r="DIU57" s="107"/>
      <c r="DIV57" s="107"/>
      <c r="DIW57" s="107"/>
      <c r="DIX57" s="107"/>
      <c r="DIY57" s="107"/>
      <c r="DIZ57" s="107"/>
      <c r="DJA57" s="107"/>
      <c r="DJB57" s="107"/>
      <c r="DJC57" s="107"/>
      <c r="DJD57" s="107"/>
      <c r="DJE57" s="107"/>
      <c r="DJF57" s="107"/>
      <c r="DJG57" s="107"/>
      <c r="DJH57" s="107"/>
      <c r="DJI57" s="107"/>
      <c r="DJJ57" s="107"/>
      <c r="DJK57" s="107"/>
      <c r="DJL57" s="107"/>
      <c r="DJM57" s="107"/>
      <c r="DJN57" s="107"/>
      <c r="DJO57" s="107"/>
      <c r="DJP57" s="107"/>
      <c r="DJQ57" s="107"/>
      <c r="DJR57" s="107"/>
      <c r="DJS57" s="107"/>
      <c r="DJT57" s="107"/>
      <c r="DJU57" s="107"/>
      <c r="DJV57" s="107"/>
      <c r="DJW57" s="107"/>
      <c r="DJX57" s="107"/>
      <c r="DJY57" s="107"/>
      <c r="DJZ57" s="107"/>
      <c r="DKA57" s="107"/>
      <c r="DKB57" s="107"/>
      <c r="DKC57" s="107"/>
      <c r="DKD57" s="107"/>
      <c r="DKE57" s="107"/>
      <c r="DKF57" s="107"/>
      <c r="DKG57" s="107"/>
      <c r="DKH57" s="107"/>
      <c r="DKI57" s="107"/>
      <c r="DKJ57" s="107"/>
      <c r="DKK57" s="107"/>
      <c r="DKL57" s="107"/>
      <c r="DKM57" s="107"/>
      <c r="DKN57" s="107"/>
      <c r="DKO57" s="107"/>
      <c r="DKP57" s="107"/>
      <c r="DKQ57" s="107"/>
      <c r="DKR57" s="107"/>
      <c r="DKS57" s="107"/>
      <c r="DKT57" s="107"/>
      <c r="DKU57" s="107"/>
      <c r="DKV57" s="107"/>
      <c r="DKW57" s="107"/>
      <c r="DKX57" s="107"/>
      <c r="DKY57" s="107"/>
      <c r="DKZ57" s="107"/>
      <c r="DLA57" s="107"/>
      <c r="DLB57" s="107"/>
      <c r="DLC57" s="107"/>
      <c r="DLD57" s="107"/>
      <c r="DLE57" s="107"/>
      <c r="DLF57" s="107"/>
      <c r="DLG57" s="107"/>
      <c r="DLH57" s="107"/>
      <c r="DLI57" s="107"/>
      <c r="DLJ57" s="107"/>
      <c r="DLK57" s="107"/>
      <c r="DLL57" s="107"/>
      <c r="DLM57" s="107"/>
      <c r="DLN57" s="107"/>
      <c r="DLO57" s="107"/>
      <c r="DLP57" s="107"/>
      <c r="DLQ57" s="107"/>
      <c r="DLR57" s="107"/>
      <c r="DLS57" s="107"/>
      <c r="DLT57" s="107"/>
      <c r="DLU57" s="107"/>
      <c r="DLV57" s="107"/>
      <c r="DLW57" s="107"/>
      <c r="DLX57" s="107"/>
      <c r="DLY57" s="107"/>
      <c r="DLZ57" s="107"/>
      <c r="DMA57" s="107"/>
      <c r="DMB57" s="107"/>
      <c r="DMC57" s="107"/>
      <c r="DMD57" s="107"/>
      <c r="DME57" s="107"/>
      <c r="DMF57" s="107"/>
      <c r="DMG57" s="107"/>
      <c r="DMH57" s="107"/>
      <c r="DMI57" s="107"/>
      <c r="DMJ57" s="107"/>
      <c r="DMK57" s="107"/>
      <c r="DML57" s="107"/>
      <c r="DMM57" s="107"/>
      <c r="DMN57" s="107"/>
      <c r="DMO57" s="107"/>
      <c r="DMP57" s="107"/>
      <c r="DMQ57" s="107"/>
      <c r="DMR57" s="107"/>
      <c r="DMS57" s="107"/>
      <c r="DMT57" s="107"/>
      <c r="DMU57" s="107"/>
      <c r="DMV57" s="107"/>
      <c r="DMW57" s="107"/>
      <c r="DMX57" s="107"/>
      <c r="DMY57" s="107"/>
      <c r="DMZ57" s="107"/>
      <c r="DNA57" s="107"/>
      <c r="DNB57" s="107"/>
      <c r="DNC57" s="107"/>
      <c r="DND57" s="107"/>
      <c r="DNE57" s="107"/>
      <c r="DNF57" s="107"/>
      <c r="DNG57" s="107"/>
      <c r="DNH57" s="107"/>
      <c r="DNI57" s="107"/>
      <c r="DNJ57" s="107"/>
      <c r="DNK57" s="107"/>
      <c r="DNL57" s="107"/>
      <c r="DNM57" s="107"/>
      <c r="DNN57" s="107"/>
      <c r="DNO57" s="107"/>
      <c r="DNP57" s="107"/>
      <c r="DNQ57" s="107"/>
      <c r="DNR57" s="107"/>
      <c r="DNS57" s="107"/>
      <c r="DNT57" s="107"/>
      <c r="DNU57" s="107"/>
      <c r="DNV57" s="107"/>
      <c r="DNW57" s="107"/>
      <c r="DNX57" s="107"/>
      <c r="DNY57" s="107"/>
      <c r="DNZ57" s="107"/>
      <c r="DOA57" s="107"/>
      <c r="DOB57" s="107"/>
      <c r="DOC57" s="107"/>
      <c r="DOD57" s="107"/>
      <c r="DOE57" s="107"/>
      <c r="DOF57" s="107"/>
      <c r="DOG57" s="107"/>
      <c r="DOH57" s="107"/>
      <c r="DOI57" s="107"/>
      <c r="DOJ57" s="107"/>
      <c r="DOK57" s="107"/>
      <c r="DOL57" s="107"/>
      <c r="DOM57" s="107"/>
      <c r="DON57" s="107"/>
      <c r="DOO57" s="107"/>
      <c r="DOP57" s="107"/>
      <c r="DOQ57" s="107"/>
      <c r="DOR57" s="107"/>
      <c r="DOS57" s="107"/>
      <c r="DOT57" s="107"/>
      <c r="DOU57" s="107"/>
      <c r="DOV57" s="107"/>
      <c r="DOW57" s="107"/>
      <c r="DOX57" s="107"/>
      <c r="DOY57" s="107"/>
      <c r="DOZ57" s="107"/>
      <c r="DPA57" s="107"/>
      <c r="DPB57" s="107"/>
      <c r="DPC57" s="107"/>
      <c r="DPD57" s="107"/>
      <c r="DPE57" s="107"/>
      <c r="DPF57" s="107"/>
      <c r="DPG57" s="107"/>
      <c r="DPH57" s="107"/>
      <c r="DPI57" s="107"/>
      <c r="DPJ57" s="107"/>
      <c r="DPK57" s="107"/>
      <c r="DPL57" s="107"/>
      <c r="DPM57" s="107"/>
      <c r="DPN57" s="107"/>
      <c r="DPO57" s="107"/>
      <c r="DPP57" s="107"/>
      <c r="DPQ57" s="107"/>
      <c r="DPR57" s="107"/>
      <c r="DPS57" s="107"/>
      <c r="DPT57" s="107"/>
      <c r="DPU57" s="107"/>
      <c r="DPV57" s="107"/>
      <c r="DPW57" s="107"/>
      <c r="DPX57" s="107"/>
      <c r="DPY57" s="107"/>
      <c r="DPZ57" s="107"/>
      <c r="DQA57" s="107"/>
      <c r="DQB57" s="107"/>
      <c r="DQC57" s="107"/>
      <c r="DQD57" s="107"/>
      <c r="DQE57" s="107"/>
      <c r="DQF57" s="107"/>
      <c r="DQG57" s="107"/>
      <c r="DQH57" s="107"/>
      <c r="DQI57" s="107"/>
      <c r="DQJ57" s="107"/>
      <c r="DQK57" s="107"/>
      <c r="DQL57" s="107"/>
      <c r="DQM57" s="107"/>
      <c r="DQN57" s="107"/>
      <c r="DQO57" s="107"/>
      <c r="DQP57" s="107"/>
      <c r="DQQ57" s="107"/>
      <c r="DQR57" s="107"/>
      <c r="DQS57" s="107"/>
      <c r="DQT57" s="107"/>
      <c r="DQU57" s="107"/>
      <c r="DQV57" s="107"/>
      <c r="DQW57" s="107"/>
      <c r="DQX57" s="107"/>
      <c r="DQY57" s="107"/>
      <c r="DQZ57" s="107"/>
      <c r="DRA57" s="107"/>
      <c r="DRB57" s="107"/>
      <c r="DRC57" s="107"/>
      <c r="DRD57" s="107"/>
      <c r="DRE57" s="107"/>
      <c r="DRF57" s="107"/>
      <c r="DRG57" s="107"/>
      <c r="DRH57" s="107"/>
      <c r="DRI57" s="107"/>
      <c r="DRJ57" s="107"/>
      <c r="DRK57" s="107"/>
      <c r="DRL57" s="107"/>
      <c r="DRM57" s="107"/>
      <c r="DRN57" s="107"/>
      <c r="DRO57" s="107"/>
      <c r="DRP57" s="107"/>
      <c r="DRQ57" s="107"/>
      <c r="DRR57" s="107"/>
      <c r="DRS57" s="107"/>
      <c r="DRT57" s="107"/>
      <c r="DRU57" s="107"/>
      <c r="DRV57" s="107"/>
      <c r="DRW57" s="107"/>
      <c r="DRX57" s="107"/>
      <c r="DRY57" s="107"/>
      <c r="DRZ57" s="107"/>
      <c r="DSA57" s="107"/>
      <c r="DSB57" s="107"/>
      <c r="DSC57" s="107"/>
      <c r="DSD57" s="107"/>
      <c r="DSE57" s="107"/>
      <c r="DSF57" s="107"/>
      <c r="DSG57" s="107"/>
      <c r="DSH57" s="107"/>
      <c r="DSI57" s="107"/>
      <c r="DSJ57" s="107"/>
      <c r="DSK57" s="107"/>
      <c r="DSL57" s="107"/>
      <c r="DSM57" s="107"/>
      <c r="DSN57" s="107"/>
      <c r="DSO57" s="107"/>
      <c r="DSP57" s="107"/>
      <c r="DSQ57" s="107"/>
      <c r="DSR57" s="107"/>
      <c r="DSS57" s="107"/>
      <c r="DST57" s="107"/>
      <c r="DSU57" s="107"/>
      <c r="DSV57" s="107"/>
      <c r="DSW57" s="107"/>
      <c r="DSX57" s="107"/>
      <c r="DSY57" s="107"/>
      <c r="DSZ57" s="107"/>
      <c r="DTA57" s="107"/>
      <c r="DTB57" s="107"/>
      <c r="DTC57" s="107"/>
      <c r="DTD57" s="107"/>
      <c r="DTE57" s="107"/>
      <c r="DTF57" s="107"/>
      <c r="DTG57" s="107"/>
      <c r="DTH57" s="107"/>
      <c r="DTI57" s="107"/>
      <c r="DTJ57" s="107"/>
      <c r="DTK57" s="107"/>
      <c r="DTL57" s="107"/>
      <c r="DTM57" s="107"/>
      <c r="DTN57" s="107"/>
      <c r="DTO57" s="107"/>
      <c r="DTP57" s="107"/>
      <c r="DTQ57" s="107"/>
      <c r="DTR57" s="107"/>
      <c r="DTS57" s="107"/>
      <c r="DTT57" s="107"/>
      <c r="DTU57" s="107"/>
      <c r="DTV57" s="107"/>
      <c r="DTW57" s="107"/>
      <c r="DTX57" s="107"/>
      <c r="DTY57" s="107"/>
      <c r="DTZ57" s="107"/>
      <c r="DUA57" s="107"/>
      <c r="DUB57" s="107"/>
      <c r="DUC57" s="107"/>
      <c r="DUD57" s="107"/>
      <c r="DUE57" s="107"/>
      <c r="DUF57" s="107"/>
      <c r="DUG57" s="107"/>
      <c r="DUH57" s="107"/>
      <c r="DUI57" s="107"/>
      <c r="DUJ57" s="107"/>
      <c r="DUK57" s="107"/>
      <c r="DUL57" s="107"/>
      <c r="DUM57" s="107"/>
      <c r="DUN57" s="107"/>
      <c r="DUO57" s="107"/>
      <c r="DUP57" s="107"/>
      <c r="DUQ57" s="107"/>
      <c r="DUR57" s="107"/>
      <c r="DUS57" s="107"/>
      <c r="DUT57" s="107"/>
      <c r="DUU57" s="107"/>
      <c r="DUV57" s="107"/>
      <c r="DUW57" s="107"/>
      <c r="DUX57" s="107"/>
      <c r="DUY57" s="107"/>
      <c r="DUZ57" s="107"/>
      <c r="DVA57" s="107"/>
      <c r="DVB57" s="107"/>
      <c r="DVC57" s="107"/>
      <c r="DVD57" s="107"/>
      <c r="DVE57" s="107"/>
      <c r="DVF57" s="107"/>
      <c r="DVG57" s="107"/>
      <c r="DVH57" s="107"/>
      <c r="DVI57" s="107"/>
      <c r="DVJ57" s="107"/>
      <c r="DVK57" s="107"/>
      <c r="DVL57" s="107"/>
      <c r="DVM57" s="107"/>
      <c r="DVN57" s="107"/>
      <c r="DVO57" s="107"/>
      <c r="DVP57" s="107"/>
      <c r="DVQ57" s="107"/>
      <c r="DVR57" s="107"/>
      <c r="DVS57" s="107"/>
      <c r="DVT57" s="107"/>
      <c r="DVU57" s="107"/>
      <c r="DVV57" s="107"/>
      <c r="DVW57" s="107"/>
      <c r="DVX57" s="107"/>
      <c r="DVY57" s="107"/>
      <c r="DVZ57" s="107"/>
      <c r="DWA57" s="107"/>
      <c r="DWB57" s="107"/>
      <c r="DWC57" s="107"/>
      <c r="DWD57" s="107"/>
      <c r="DWE57" s="107"/>
      <c r="DWF57" s="107"/>
      <c r="DWG57" s="107"/>
      <c r="DWH57" s="107"/>
      <c r="DWI57" s="107"/>
      <c r="DWJ57" s="107"/>
      <c r="DWK57" s="107"/>
      <c r="DWL57" s="107"/>
      <c r="DWM57" s="107"/>
      <c r="DWN57" s="107"/>
      <c r="DWO57" s="107"/>
      <c r="DWP57" s="107"/>
      <c r="DWQ57" s="107"/>
      <c r="DWR57" s="107"/>
      <c r="DWS57" s="107"/>
      <c r="DWT57" s="107"/>
      <c r="DWU57" s="107"/>
      <c r="DWV57" s="107"/>
      <c r="DWW57" s="107"/>
      <c r="DWX57" s="107"/>
      <c r="DWY57" s="107"/>
      <c r="DWZ57" s="107"/>
      <c r="DXA57" s="107"/>
      <c r="DXB57" s="107"/>
      <c r="DXC57" s="107"/>
      <c r="DXD57" s="107"/>
      <c r="DXE57" s="107"/>
      <c r="DXF57" s="107"/>
      <c r="DXG57" s="107"/>
      <c r="DXH57" s="107"/>
      <c r="DXI57" s="107"/>
      <c r="DXJ57" s="107"/>
      <c r="DXK57" s="107"/>
      <c r="DXL57" s="107"/>
      <c r="DXM57" s="107"/>
      <c r="DXN57" s="107"/>
      <c r="DXO57" s="107"/>
      <c r="DXP57" s="107"/>
      <c r="DXQ57" s="107"/>
      <c r="DXR57" s="107"/>
      <c r="DXS57" s="107"/>
      <c r="DXT57" s="107"/>
      <c r="DXU57" s="107"/>
      <c r="DXV57" s="107"/>
      <c r="DXW57" s="107"/>
      <c r="DXX57" s="107"/>
      <c r="DXY57" s="107"/>
      <c r="DXZ57" s="107"/>
      <c r="DYA57" s="107"/>
      <c r="DYB57" s="107"/>
      <c r="DYC57" s="107"/>
      <c r="DYD57" s="107"/>
      <c r="DYE57" s="107"/>
      <c r="DYF57" s="107"/>
      <c r="DYG57" s="107"/>
      <c r="DYH57" s="107"/>
      <c r="DYI57" s="107"/>
      <c r="DYJ57" s="107"/>
      <c r="DYK57" s="107"/>
      <c r="DYL57" s="107"/>
      <c r="DYM57" s="107"/>
      <c r="DYN57" s="107"/>
      <c r="DYO57" s="107"/>
      <c r="DYP57" s="107"/>
      <c r="DYQ57" s="107"/>
      <c r="DYR57" s="107"/>
      <c r="DYS57" s="107"/>
      <c r="DYT57" s="107"/>
      <c r="DYU57" s="107"/>
      <c r="DYV57" s="107"/>
      <c r="DYW57" s="107"/>
      <c r="DYX57" s="107"/>
      <c r="DYY57" s="107"/>
      <c r="DYZ57" s="107"/>
      <c r="DZA57" s="107"/>
      <c r="DZB57" s="107"/>
      <c r="DZC57" s="107"/>
      <c r="DZD57" s="107"/>
      <c r="DZE57" s="107"/>
      <c r="DZF57" s="107"/>
      <c r="DZG57" s="107"/>
      <c r="DZH57" s="107"/>
      <c r="DZI57" s="107"/>
      <c r="DZJ57" s="107"/>
      <c r="DZK57" s="107"/>
      <c r="DZL57" s="107"/>
      <c r="DZM57" s="107"/>
      <c r="DZN57" s="107"/>
      <c r="DZO57" s="107"/>
      <c r="DZP57" s="107"/>
      <c r="DZQ57" s="107"/>
      <c r="DZR57" s="107"/>
      <c r="DZS57" s="107"/>
      <c r="DZT57" s="107"/>
      <c r="DZU57" s="107"/>
      <c r="DZV57" s="107"/>
      <c r="DZW57" s="107"/>
      <c r="DZX57" s="107"/>
      <c r="DZY57" s="107"/>
      <c r="DZZ57" s="107"/>
      <c r="EAA57" s="107"/>
      <c r="EAB57" s="107"/>
      <c r="EAC57" s="107"/>
      <c r="EAD57" s="107"/>
      <c r="EAE57" s="107"/>
      <c r="EAF57" s="107"/>
      <c r="EAG57" s="107"/>
      <c r="EAH57" s="107"/>
      <c r="EAI57" s="107"/>
      <c r="EAJ57" s="107"/>
      <c r="EAK57" s="107"/>
      <c r="EAL57" s="107"/>
      <c r="EAM57" s="107"/>
      <c r="EAN57" s="107"/>
      <c r="EAO57" s="107"/>
      <c r="EAP57" s="107"/>
      <c r="EAQ57" s="107"/>
      <c r="EAR57" s="107"/>
      <c r="EAS57" s="107"/>
      <c r="EAT57" s="107"/>
      <c r="EAU57" s="107"/>
      <c r="EAV57" s="107"/>
      <c r="EAW57" s="107"/>
      <c r="EAX57" s="107"/>
      <c r="EAY57" s="107"/>
      <c r="EAZ57" s="107"/>
      <c r="EBA57" s="107"/>
      <c r="EBB57" s="107"/>
      <c r="EBC57" s="107"/>
      <c r="EBD57" s="107"/>
      <c r="EBE57" s="107"/>
      <c r="EBF57" s="107"/>
      <c r="EBG57" s="107"/>
      <c r="EBH57" s="107"/>
      <c r="EBI57" s="107"/>
      <c r="EBJ57" s="107"/>
      <c r="EBK57" s="107"/>
      <c r="EBL57" s="107"/>
      <c r="EBM57" s="107"/>
      <c r="EBN57" s="107"/>
      <c r="EBO57" s="107"/>
      <c r="EBP57" s="107"/>
      <c r="EBQ57" s="107"/>
      <c r="EBR57" s="107"/>
      <c r="EBS57" s="107"/>
      <c r="EBT57" s="107"/>
      <c r="EBU57" s="107"/>
      <c r="EBV57" s="107"/>
      <c r="EBW57" s="107"/>
      <c r="EBX57" s="107"/>
      <c r="EBY57" s="107"/>
      <c r="EBZ57" s="107"/>
      <c r="ECA57" s="107"/>
      <c r="ECB57" s="107"/>
      <c r="ECC57" s="107"/>
      <c r="ECD57" s="107"/>
      <c r="ECE57" s="107"/>
      <c r="ECF57" s="107"/>
      <c r="ECG57" s="107"/>
      <c r="ECH57" s="107"/>
      <c r="ECI57" s="107"/>
      <c r="ECJ57" s="107"/>
      <c r="ECK57" s="107"/>
      <c r="ECL57" s="107"/>
      <c r="ECM57" s="107"/>
      <c r="ECN57" s="107"/>
      <c r="ECO57" s="107"/>
      <c r="ECP57" s="107"/>
      <c r="ECQ57" s="107"/>
      <c r="ECR57" s="107"/>
      <c r="ECS57" s="107"/>
      <c r="ECT57" s="107"/>
      <c r="ECU57" s="107"/>
      <c r="ECV57" s="107"/>
      <c r="ECW57" s="107"/>
      <c r="ECX57" s="107"/>
      <c r="ECY57" s="107"/>
      <c r="ECZ57" s="107"/>
      <c r="EDA57" s="107"/>
      <c r="EDB57" s="107"/>
      <c r="EDC57" s="107"/>
      <c r="EDD57" s="107"/>
      <c r="EDE57" s="107"/>
      <c r="EDF57" s="107"/>
      <c r="EDG57" s="107"/>
      <c r="EDH57" s="107"/>
      <c r="EDI57" s="107"/>
      <c r="EDJ57" s="107"/>
      <c r="EDK57" s="107"/>
      <c r="EDL57" s="107"/>
      <c r="EDM57" s="107"/>
      <c r="EDN57" s="107"/>
      <c r="EDO57" s="107"/>
      <c r="EDP57" s="107"/>
      <c r="EDQ57" s="107"/>
      <c r="EDR57" s="107"/>
      <c r="EDS57" s="107"/>
      <c r="EDT57" s="107"/>
      <c r="EDU57" s="107"/>
      <c r="EDV57" s="107"/>
      <c r="EDW57" s="107"/>
      <c r="EDX57" s="107"/>
      <c r="EDY57" s="107"/>
      <c r="EDZ57" s="107"/>
      <c r="EEA57" s="107"/>
      <c r="EEB57" s="107"/>
      <c r="EEC57" s="107"/>
      <c r="EED57" s="107"/>
      <c r="EEE57" s="107"/>
      <c r="EEF57" s="107"/>
      <c r="EEG57" s="107"/>
      <c r="EEH57" s="107"/>
      <c r="EEI57" s="107"/>
      <c r="EEJ57" s="107"/>
      <c r="EEK57" s="107"/>
      <c r="EEL57" s="107"/>
      <c r="EEM57" s="107"/>
      <c r="EEN57" s="107"/>
      <c r="EEO57" s="107"/>
      <c r="EEP57" s="107"/>
      <c r="EEQ57" s="107"/>
      <c r="EER57" s="107"/>
      <c r="EES57" s="107"/>
      <c r="EET57" s="107"/>
      <c r="EEU57" s="107"/>
      <c r="EEV57" s="107"/>
      <c r="EEW57" s="107"/>
      <c r="EEX57" s="107"/>
      <c r="EEY57" s="107"/>
      <c r="EEZ57" s="107"/>
      <c r="EFA57" s="107"/>
      <c r="EFB57" s="107"/>
      <c r="EFC57" s="107"/>
      <c r="EFD57" s="107"/>
      <c r="EFE57" s="107"/>
      <c r="EFF57" s="107"/>
      <c r="EFG57" s="107"/>
      <c r="EFH57" s="107"/>
      <c r="EFI57" s="107"/>
      <c r="EFJ57" s="107"/>
      <c r="EFK57" s="107"/>
      <c r="EFL57" s="107"/>
      <c r="EFM57" s="107"/>
      <c r="EFN57" s="107"/>
      <c r="EFO57" s="107"/>
      <c r="EFP57" s="107"/>
      <c r="EFQ57" s="107"/>
      <c r="EFR57" s="107"/>
      <c r="EFS57" s="107"/>
      <c r="EFT57" s="107"/>
      <c r="EFU57" s="107"/>
      <c r="EFV57" s="107"/>
      <c r="EFW57" s="107"/>
      <c r="EFX57" s="107"/>
      <c r="EFY57" s="107"/>
      <c r="EFZ57" s="107"/>
      <c r="EGA57" s="107"/>
      <c r="EGB57" s="107"/>
      <c r="EGC57" s="107"/>
      <c r="EGD57" s="107"/>
      <c r="EGE57" s="107"/>
      <c r="EGF57" s="107"/>
      <c r="EGG57" s="107"/>
      <c r="EGH57" s="107"/>
      <c r="EGI57" s="107"/>
      <c r="EGJ57" s="107"/>
      <c r="EGK57" s="107"/>
      <c r="EGL57" s="107"/>
      <c r="EGM57" s="107"/>
      <c r="EGN57" s="107"/>
      <c r="EGO57" s="107"/>
      <c r="EGP57" s="107"/>
      <c r="EGQ57" s="107"/>
      <c r="EGR57" s="107"/>
      <c r="EGS57" s="107"/>
      <c r="EGT57" s="107"/>
      <c r="EGU57" s="107"/>
      <c r="EGV57" s="107"/>
      <c r="EGW57" s="107"/>
      <c r="EGX57" s="107"/>
      <c r="EGY57" s="107"/>
      <c r="EGZ57" s="107"/>
      <c r="EHA57" s="107"/>
      <c r="EHB57" s="107"/>
      <c r="EHC57" s="107"/>
      <c r="EHD57" s="107"/>
      <c r="EHE57" s="107"/>
      <c r="EHF57" s="107"/>
      <c r="EHG57" s="107"/>
      <c r="EHH57" s="107"/>
      <c r="EHI57" s="107"/>
      <c r="EHJ57" s="107"/>
      <c r="EHK57" s="107"/>
      <c r="EHL57" s="107"/>
      <c r="EHM57" s="107"/>
      <c r="EHN57" s="107"/>
      <c r="EHO57" s="107"/>
      <c r="EHP57" s="107"/>
      <c r="EHQ57" s="107"/>
      <c r="EHR57" s="107"/>
      <c r="EHS57" s="107"/>
      <c r="EHT57" s="107"/>
      <c r="EHU57" s="107"/>
      <c r="EHV57" s="107"/>
      <c r="EHW57" s="107"/>
      <c r="EHX57" s="107"/>
      <c r="EHY57" s="107"/>
      <c r="EHZ57" s="107"/>
      <c r="EIA57" s="107"/>
      <c r="EIB57" s="107"/>
      <c r="EIC57" s="107"/>
      <c r="EID57" s="107"/>
      <c r="EIE57" s="107"/>
      <c r="EIF57" s="107"/>
      <c r="EIG57" s="107"/>
      <c r="EIH57" s="107"/>
      <c r="EII57" s="107"/>
      <c r="EIJ57" s="107"/>
      <c r="EIK57" s="107"/>
      <c r="EIL57" s="107"/>
      <c r="EIM57" s="107"/>
      <c r="EIN57" s="107"/>
      <c r="EIO57" s="107"/>
      <c r="EIP57" s="107"/>
      <c r="EIQ57" s="107"/>
      <c r="EIR57" s="107"/>
      <c r="EIS57" s="107"/>
      <c r="EIT57" s="107"/>
      <c r="EIU57" s="107"/>
      <c r="EIV57" s="107"/>
      <c r="EIW57" s="107"/>
      <c r="EIX57" s="107"/>
      <c r="EIY57" s="107"/>
      <c r="EIZ57" s="107"/>
      <c r="EJA57" s="107"/>
      <c r="EJB57" s="107"/>
      <c r="EJC57" s="107"/>
      <c r="EJD57" s="107"/>
      <c r="EJE57" s="107"/>
      <c r="EJF57" s="107"/>
      <c r="EJG57" s="107"/>
      <c r="EJH57" s="107"/>
      <c r="EJI57" s="107"/>
      <c r="EJJ57" s="107"/>
      <c r="EJK57" s="107"/>
      <c r="EJL57" s="107"/>
      <c r="EJM57" s="107"/>
      <c r="EJN57" s="107"/>
      <c r="EJO57" s="107"/>
      <c r="EJP57" s="107"/>
      <c r="EJQ57" s="107"/>
      <c r="EJR57" s="107"/>
      <c r="EJS57" s="107"/>
      <c r="EJT57" s="107"/>
      <c r="EJU57" s="107"/>
      <c r="EJV57" s="107"/>
      <c r="EJW57" s="107"/>
      <c r="EJX57" s="107"/>
      <c r="EJY57" s="107"/>
      <c r="EJZ57" s="107"/>
      <c r="EKA57" s="107"/>
      <c r="EKB57" s="107"/>
      <c r="EKC57" s="107"/>
      <c r="EKD57" s="107"/>
      <c r="EKE57" s="107"/>
      <c r="EKF57" s="107"/>
      <c r="EKG57" s="107"/>
      <c r="EKH57" s="107"/>
      <c r="EKI57" s="107"/>
      <c r="EKJ57" s="107"/>
      <c r="EKK57" s="107"/>
      <c r="EKL57" s="107"/>
      <c r="EKM57" s="107"/>
      <c r="EKN57" s="107"/>
      <c r="EKO57" s="107"/>
      <c r="EKP57" s="107"/>
      <c r="EKQ57" s="107"/>
      <c r="EKR57" s="107"/>
      <c r="EKS57" s="107"/>
      <c r="EKT57" s="107"/>
      <c r="EKU57" s="107"/>
      <c r="EKV57" s="107"/>
      <c r="EKW57" s="107"/>
      <c r="EKX57" s="107"/>
      <c r="EKY57" s="107"/>
      <c r="EKZ57" s="107"/>
      <c r="ELA57" s="107"/>
      <c r="ELB57" s="107"/>
      <c r="ELC57" s="107"/>
      <c r="ELD57" s="107"/>
      <c r="ELE57" s="107"/>
      <c r="ELF57" s="107"/>
      <c r="ELG57" s="107"/>
      <c r="ELH57" s="107"/>
      <c r="ELI57" s="107"/>
      <c r="ELJ57" s="107"/>
      <c r="ELK57" s="107"/>
      <c r="ELL57" s="107"/>
      <c r="ELM57" s="107"/>
      <c r="ELN57" s="107"/>
      <c r="ELO57" s="107"/>
      <c r="ELP57" s="107"/>
      <c r="ELQ57" s="107"/>
      <c r="ELR57" s="107"/>
      <c r="ELS57" s="107"/>
      <c r="ELT57" s="107"/>
      <c r="ELU57" s="107"/>
      <c r="ELV57" s="107"/>
      <c r="ELW57" s="107"/>
      <c r="ELX57" s="107"/>
      <c r="ELY57" s="107"/>
      <c r="ELZ57" s="107"/>
      <c r="EMA57" s="107"/>
      <c r="EMB57" s="107"/>
      <c r="EMC57" s="107"/>
      <c r="EMD57" s="107"/>
      <c r="EME57" s="107"/>
      <c r="EMF57" s="107"/>
      <c r="EMG57" s="107"/>
      <c r="EMH57" s="107"/>
      <c r="EMI57" s="107"/>
      <c r="EMJ57" s="107"/>
      <c r="EMK57" s="107"/>
      <c r="EML57" s="107"/>
      <c r="EMM57" s="107"/>
      <c r="EMN57" s="107"/>
      <c r="EMO57" s="107"/>
      <c r="EMP57" s="107"/>
      <c r="EMQ57" s="107"/>
      <c r="EMR57" s="107"/>
      <c r="EMS57" s="107"/>
      <c r="EMT57" s="107"/>
      <c r="EMU57" s="107"/>
      <c r="EMV57" s="107"/>
      <c r="EMW57" s="107"/>
      <c r="EMX57" s="107"/>
      <c r="EMY57" s="107"/>
      <c r="EMZ57" s="107"/>
      <c r="ENA57" s="107"/>
      <c r="ENB57" s="107"/>
      <c r="ENC57" s="107"/>
      <c r="END57" s="107"/>
      <c r="ENE57" s="107"/>
      <c r="ENF57" s="107"/>
      <c r="ENG57" s="107"/>
      <c r="ENH57" s="107"/>
      <c r="ENI57" s="107"/>
      <c r="ENJ57" s="107"/>
      <c r="ENK57" s="107"/>
      <c r="ENL57" s="107"/>
      <c r="ENM57" s="107"/>
      <c r="ENN57" s="107"/>
      <c r="ENO57" s="107"/>
      <c r="ENP57" s="107"/>
      <c r="ENQ57" s="107"/>
      <c r="ENR57" s="107"/>
      <c r="ENS57" s="107"/>
      <c r="ENT57" s="107"/>
      <c r="ENU57" s="107"/>
      <c r="ENV57" s="107"/>
      <c r="ENW57" s="107"/>
      <c r="ENX57" s="107"/>
      <c r="ENY57" s="107"/>
      <c r="ENZ57" s="107"/>
      <c r="EOA57" s="107"/>
      <c r="EOB57" s="107"/>
      <c r="EOC57" s="107"/>
      <c r="EOD57" s="107"/>
      <c r="EOE57" s="107"/>
      <c r="EOF57" s="107"/>
      <c r="EOG57" s="107"/>
      <c r="EOH57" s="107"/>
      <c r="EOI57" s="107"/>
      <c r="EOJ57" s="107"/>
      <c r="EOK57" s="107"/>
      <c r="EOL57" s="107"/>
      <c r="EOM57" s="107"/>
      <c r="EON57" s="107"/>
      <c r="EOO57" s="107"/>
      <c r="EOP57" s="107"/>
      <c r="EOQ57" s="107"/>
      <c r="EOR57" s="107"/>
      <c r="EOS57" s="107"/>
      <c r="EOT57" s="107"/>
      <c r="EOU57" s="107"/>
      <c r="EOV57" s="107"/>
      <c r="EOW57" s="107"/>
      <c r="EOX57" s="107"/>
      <c r="EOY57" s="107"/>
      <c r="EOZ57" s="107"/>
      <c r="EPA57" s="107"/>
      <c r="EPB57" s="107"/>
      <c r="EPC57" s="107"/>
      <c r="EPD57" s="107"/>
      <c r="EPE57" s="107"/>
      <c r="EPF57" s="107"/>
      <c r="EPG57" s="107"/>
      <c r="EPH57" s="107"/>
      <c r="EPI57" s="107"/>
      <c r="EPJ57" s="107"/>
      <c r="EPK57" s="107"/>
      <c r="EPL57" s="107"/>
      <c r="EPM57" s="107"/>
      <c r="EPN57" s="107"/>
      <c r="EPO57" s="107"/>
      <c r="EPP57" s="107"/>
      <c r="EPQ57" s="107"/>
      <c r="EPR57" s="107"/>
      <c r="EPS57" s="107"/>
      <c r="EPT57" s="107"/>
      <c r="EPU57" s="107"/>
      <c r="EPV57" s="107"/>
      <c r="EPW57" s="107"/>
      <c r="EPX57" s="107"/>
      <c r="EPY57" s="107"/>
      <c r="EPZ57" s="107"/>
      <c r="EQA57" s="107"/>
      <c r="EQB57" s="107"/>
      <c r="EQC57" s="107"/>
      <c r="EQD57" s="107"/>
      <c r="EQE57" s="107"/>
      <c r="EQF57" s="107"/>
      <c r="EQG57" s="107"/>
      <c r="EQH57" s="107"/>
      <c r="EQI57" s="107"/>
      <c r="EQJ57" s="107"/>
      <c r="EQK57" s="107"/>
      <c r="EQL57" s="107"/>
      <c r="EQM57" s="107"/>
      <c r="EQN57" s="107"/>
      <c r="EQO57" s="107"/>
      <c r="EQP57" s="107"/>
      <c r="EQQ57" s="107"/>
      <c r="EQR57" s="107"/>
      <c r="EQS57" s="107"/>
      <c r="EQT57" s="107"/>
      <c r="EQU57" s="107"/>
      <c r="EQV57" s="107"/>
      <c r="EQW57" s="107"/>
      <c r="EQX57" s="107"/>
      <c r="EQY57" s="107"/>
      <c r="EQZ57" s="107"/>
      <c r="ERA57" s="107"/>
      <c r="ERB57" s="107"/>
      <c r="ERC57" s="107"/>
      <c r="ERD57" s="107"/>
      <c r="ERE57" s="107"/>
      <c r="ERF57" s="107"/>
      <c r="ERG57" s="107"/>
      <c r="ERH57" s="107"/>
      <c r="ERI57" s="107"/>
      <c r="ERJ57" s="107"/>
      <c r="ERK57" s="107"/>
      <c r="ERL57" s="107"/>
      <c r="ERM57" s="107"/>
      <c r="ERN57" s="107"/>
      <c r="ERO57" s="107"/>
      <c r="ERP57" s="107"/>
      <c r="ERQ57" s="107"/>
      <c r="ERR57" s="107"/>
      <c r="ERS57" s="107"/>
      <c r="ERT57" s="107"/>
      <c r="ERU57" s="107"/>
      <c r="ERV57" s="107"/>
      <c r="ERW57" s="107"/>
      <c r="ERX57" s="107"/>
      <c r="ERY57" s="107"/>
      <c r="ERZ57" s="107"/>
      <c r="ESA57" s="107"/>
      <c r="ESB57" s="107"/>
      <c r="ESC57" s="107"/>
      <c r="ESD57" s="107"/>
      <c r="ESE57" s="107"/>
      <c r="ESF57" s="107"/>
      <c r="ESG57" s="107"/>
      <c r="ESH57" s="107"/>
      <c r="ESI57" s="107"/>
      <c r="ESJ57" s="107"/>
      <c r="ESK57" s="107"/>
      <c r="ESL57" s="107"/>
      <c r="ESM57" s="107"/>
      <c r="ESN57" s="107"/>
      <c r="ESO57" s="107"/>
      <c r="ESP57" s="107"/>
      <c r="ESQ57" s="107"/>
      <c r="ESR57" s="107"/>
      <c r="ESS57" s="107"/>
      <c r="EST57" s="107"/>
      <c r="ESU57" s="107"/>
      <c r="ESV57" s="107"/>
      <c r="ESW57" s="107"/>
      <c r="ESX57" s="107"/>
      <c r="ESY57" s="107"/>
      <c r="ESZ57" s="107"/>
      <c r="ETA57" s="107"/>
      <c r="ETB57" s="107"/>
      <c r="ETC57" s="107"/>
      <c r="ETD57" s="107"/>
      <c r="ETE57" s="107"/>
      <c r="ETF57" s="107"/>
      <c r="ETG57" s="107"/>
      <c r="ETH57" s="107"/>
      <c r="ETI57" s="107"/>
      <c r="ETJ57" s="107"/>
      <c r="ETK57" s="107"/>
      <c r="ETL57" s="107"/>
      <c r="ETM57" s="107"/>
      <c r="ETN57" s="107"/>
      <c r="ETO57" s="107"/>
      <c r="ETP57" s="107"/>
      <c r="ETQ57" s="107"/>
      <c r="ETR57" s="107"/>
      <c r="ETS57" s="107"/>
      <c r="ETT57" s="107"/>
      <c r="ETU57" s="107"/>
      <c r="ETV57" s="107"/>
      <c r="ETW57" s="107"/>
      <c r="ETX57" s="107"/>
      <c r="ETY57" s="107"/>
      <c r="ETZ57" s="107"/>
      <c r="EUA57" s="107"/>
      <c r="EUB57" s="107"/>
      <c r="EUC57" s="107"/>
      <c r="EUD57" s="107"/>
      <c r="EUE57" s="107"/>
      <c r="EUF57" s="107"/>
      <c r="EUG57" s="107"/>
      <c r="EUH57" s="107"/>
      <c r="EUI57" s="107"/>
      <c r="EUJ57" s="107"/>
      <c r="EUK57" s="107"/>
      <c r="EUL57" s="107"/>
      <c r="EUM57" s="107"/>
      <c r="EUN57" s="107"/>
      <c r="EUO57" s="107"/>
      <c r="EUP57" s="107"/>
      <c r="EUQ57" s="107"/>
      <c r="EUR57" s="107"/>
      <c r="EUS57" s="107"/>
      <c r="EUT57" s="107"/>
      <c r="EUU57" s="107"/>
      <c r="EUV57" s="107"/>
      <c r="EUW57" s="107"/>
      <c r="EUX57" s="107"/>
      <c r="EUY57" s="107"/>
      <c r="EUZ57" s="107"/>
      <c r="EVA57" s="107"/>
      <c r="EVB57" s="107"/>
      <c r="EVC57" s="107"/>
      <c r="EVD57" s="107"/>
      <c r="EVE57" s="107"/>
      <c r="EVF57" s="107"/>
      <c r="EVG57" s="107"/>
      <c r="EVH57" s="107"/>
      <c r="EVI57" s="107"/>
      <c r="EVJ57" s="107"/>
      <c r="EVK57" s="107"/>
      <c r="EVL57" s="107"/>
      <c r="EVM57" s="107"/>
      <c r="EVN57" s="107"/>
      <c r="EVO57" s="107"/>
      <c r="EVP57" s="107"/>
      <c r="EVQ57" s="107"/>
      <c r="EVR57" s="107"/>
      <c r="EVS57" s="107"/>
      <c r="EVT57" s="107"/>
      <c r="EVU57" s="107"/>
      <c r="EVV57" s="107"/>
      <c r="EVW57" s="107"/>
      <c r="EVX57" s="107"/>
      <c r="EVY57" s="107"/>
      <c r="EVZ57" s="107"/>
      <c r="EWA57" s="107"/>
      <c r="EWB57" s="107"/>
      <c r="EWC57" s="107"/>
      <c r="EWD57" s="107"/>
      <c r="EWE57" s="107"/>
      <c r="EWF57" s="107"/>
      <c r="EWG57" s="107"/>
      <c r="EWH57" s="107"/>
      <c r="EWI57" s="107"/>
      <c r="EWJ57" s="107"/>
      <c r="EWK57" s="107"/>
      <c r="EWL57" s="107"/>
      <c r="EWM57" s="107"/>
      <c r="EWN57" s="107"/>
      <c r="EWO57" s="107"/>
      <c r="EWP57" s="107"/>
      <c r="EWQ57" s="107"/>
      <c r="EWR57" s="107"/>
      <c r="EWS57" s="107"/>
      <c r="EWT57" s="107"/>
      <c r="EWU57" s="107"/>
      <c r="EWV57" s="107"/>
      <c r="EWW57" s="107"/>
      <c r="EWX57" s="107"/>
      <c r="EWY57" s="107"/>
      <c r="EWZ57" s="107"/>
      <c r="EXA57" s="107"/>
      <c r="EXB57" s="107"/>
      <c r="EXC57" s="107"/>
      <c r="EXD57" s="107"/>
      <c r="EXE57" s="107"/>
      <c r="EXF57" s="107"/>
      <c r="EXG57" s="107"/>
      <c r="EXH57" s="107"/>
      <c r="EXI57" s="107"/>
      <c r="EXJ57" s="107"/>
      <c r="EXK57" s="107"/>
      <c r="EXL57" s="107"/>
      <c r="EXM57" s="107"/>
      <c r="EXN57" s="107"/>
      <c r="EXO57" s="107"/>
      <c r="EXP57" s="107"/>
      <c r="EXQ57" s="107"/>
      <c r="EXR57" s="107"/>
      <c r="EXS57" s="107"/>
      <c r="EXT57" s="107"/>
      <c r="EXU57" s="107"/>
      <c r="EXV57" s="107"/>
      <c r="EXW57" s="107"/>
      <c r="EXX57" s="107"/>
      <c r="EXY57" s="107"/>
      <c r="EXZ57" s="107"/>
      <c r="EYA57" s="107"/>
      <c r="EYB57" s="107"/>
      <c r="EYC57" s="107"/>
      <c r="EYD57" s="107"/>
      <c r="EYE57" s="107"/>
      <c r="EYF57" s="107"/>
      <c r="EYG57" s="107"/>
      <c r="EYH57" s="107"/>
      <c r="EYI57" s="107"/>
      <c r="EYJ57" s="107"/>
      <c r="EYK57" s="107"/>
      <c r="EYL57" s="107"/>
      <c r="EYM57" s="107"/>
      <c r="EYN57" s="107"/>
      <c r="EYO57" s="107"/>
      <c r="EYP57" s="107"/>
      <c r="EYQ57" s="107"/>
      <c r="EYR57" s="107"/>
      <c r="EYS57" s="107"/>
      <c r="EYT57" s="107"/>
      <c r="EYU57" s="107"/>
      <c r="EYV57" s="107"/>
      <c r="EYW57" s="107"/>
      <c r="EYX57" s="107"/>
      <c r="EYY57" s="107"/>
      <c r="EYZ57" s="107"/>
      <c r="EZA57" s="107"/>
      <c r="EZB57" s="107"/>
      <c r="EZC57" s="107"/>
      <c r="EZD57" s="107"/>
      <c r="EZE57" s="107"/>
      <c r="EZF57" s="107"/>
      <c r="EZG57" s="107"/>
      <c r="EZH57" s="107"/>
      <c r="EZI57" s="107"/>
      <c r="EZJ57" s="107"/>
      <c r="EZK57" s="107"/>
      <c r="EZL57" s="107"/>
      <c r="EZM57" s="107"/>
      <c r="EZN57" s="107"/>
      <c r="EZO57" s="107"/>
      <c r="EZP57" s="107"/>
      <c r="EZQ57" s="107"/>
      <c r="EZR57" s="107"/>
      <c r="EZS57" s="107"/>
      <c r="EZT57" s="107"/>
      <c r="EZU57" s="107"/>
      <c r="EZV57" s="107"/>
      <c r="EZW57" s="107"/>
      <c r="EZX57" s="107"/>
      <c r="EZY57" s="107"/>
      <c r="EZZ57" s="107"/>
      <c r="FAA57" s="107"/>
      <c r="FAB57" s="107"/>
      <c r="FAC57" s="107"/>
      <c r="FAD57" s="107"/>
      <c r="FAE57" s="107"/>
      <c r="FAF57" s="107"/>
      <c r="FAG57" s="107"/>
      <c r="FAH57" s="107"/>
      <c r="FAI57" s="107"/>
      <c r="FAJ57" s="107"/>
      <c r="FAK57" s="107"/>
      <c r="FAL57" s="107"/>
      <c r="FAM57" s="107"/>
      <c r="FAN57" s="107"/>
      <c r="FAO57" s="107"/>
      <c r="FAP57" s="107"/>
      <c r="FAQ57" s="107"/>
      <c r="FAR57" s="107"/>
      <c r="FAS57" s="107"/>
      <c r="FAT57" s="107"/>
      <c r="FAU57" s="107"/>
      <c r="FAV57" s="107"/>
      <c r="FAW57" s="107"/>
      <c r="FAX57" s="107"/>
      <c r="FAY57" s="107"/>
      <c r="FAZ57" s="107"/>
      <c r="FBA57" s="107"/>
      <c r="FBB57" s="107"/>
      <c r="FBC57" s="107"/>
      <c r="FBD57" s="107"/>
      <c r="FBE57" s="107"/>
      <c r="FBF57" s="107"/>
      <c r="FBG57" s="107"/>
      <c r="FBH57" s="107"/>
      <c r="FBI57" s="107"/>
      <c r="FBJ57" s="107"/>
      <c r="FBK57" s="107"/>
      <c r="FBL57" s="107"/>
      <c r="FBM57" s="107"/>
      <c r="FBN57" s="107"/>
      <c r="FBO57" s="107"/>
      <c r="FBP57" s="107"/>
      <c r="FBQ57" s="107"/>
      <c r="FBR57" s="107"/>
      <c r="FBS57" s="107"/>
      <c r="FBT57" s="107"/>
      <c r="FBU57" s="107"/>
      <c r="FBV57" s="107"/>
      <c r="FBW57" s="107"/>
      <c r="FBX57" s="107"/>
      <c r="FBY57" s="107"/>
      <c r="FBZ57" s="107"/>
      <c r="FCA57" s="107"/>
      <c r="FCB57" s="107"/>
      <c r="FCC57" s="107"/>
      <c r="FCD57" s="107"/>
      <c r="FCE57" s="107"/>
      <c r="FCF57" s="107"/>
      <c r="FCG57" s="107"/>
      <c r="FCH57" s="107"/>
      <c r="FCI57" s="107"/>
      <c r="FCJ57" s="107"/>
      <c r="FCK57" s="107"/>
      <c r="FCL57" s="107"/>
      <c r="FCM57" s="107"/>
      <c r="FCN57" s="107"/>
      <c r="FCO57" s="107"/>
      <c r="FCP57" s="107"/>
      <c r="FCQ57" s="107"/>
      <c r="FCR57" s="107"/>
      <c r="FCS57" s="107"/>
      <c r="FCT57" s="107"/>
      <c r="FCU57" s="107"/>
      <c r="FCV57" s="107"/>
      <c r="FCW57" s="107"/>
      <c r="FCX57" s="107"/>
      <c r="FCY57" s="107"/>
      <c r="FCZ57" s="107"/>
      <c r="FDA57" s="107"/>
      <c r="FDB57" s="107"/>
      <c r="FDC57" s="107"/>
      <c r="FDD57" s="107"/>
      <c r="FDE57" s="107"/>
      <c r="FDF57" s="107"/>
      <c r="FDG57" s="107"/>
      <c r="FDH57" s="107"/>
      <c r="FDI57" s="107"/>
      <c r="FDJ57" s="107"/>
      <c r="FDK57" s="107"/>
      <c r="FDL57" s="107"/>
      <c r="FDM57" s="107"/>
      <c r="FDN57" s="107"/>
      <c r="FDO57" s="107"/>
      <c r="FDP57" s="107"/>
      <c r="FDQ57" s="107"/>
      <c r="FDR57" s="107"/>
      <c r="FDS57" s="107"/>
      <c r="FDT57" s="107"/>
      <c r="FDU57" s="107"/>
      <c r="FDV57" s="107"/>
      <c r="FDW57" s="107"/>
      <c r="FDX57" s="107"/>
      <c r="FDY57" s="107"/>
      <c r="FDZ57" s="107"/>
      <c r="FEA57" s="107"/>
      <c r="FEB57" s="107"/>
      <c r="FEC57" s="107"/>
      <c r="FED57" s="107"/>
      <c r="FEE57" s="107"/>
      <c r="FEF57" s="107"/>
      <c r="FEG57" s="107"/>
      <c r="FEH57" s="107"/>
      <c r="FEI57" s="107"/>
      <c r="FEJ57" s="107"/>
      <c r="FEK57" s="107"/>
      <c r="FEL57" s="107"/>
      <c r="FEM57" s="107"/>
      <c r="FEN57" s="107"/>
      <c r="FEO57" s="107"/>
      <c r="FEP57" s="107"/>
      <c r="FEQ57" s="107"/>
      <c r="FER57" s="107"/>
      <c r="FES57" s="107"/>
      <c r="FET57" s="107"/>
      <c r="FEU57" s="107"/>
      <c r="FEV57" s="107"/>
      <c r="FEW57" s="107"/>
      <c r="FEX57" s="107"/>
      <c r="FEY57" s="107"/>
      <c r="FEZ57" s="107"/>
      <c r="FFA57" s="107"/>
      <c r="FFB57" s="107"/>
      <c r="FFC57" s="107"/>
      <c r="FFD57" s="107"/>
      <c r="FFE57" s="107"/>
      <c r="FFF57" s="107"/>
      <c r="FFG57" s="107"/>
      <c r="FFH57" s="107"/>
      <c r="FFI57" s="107"/>
      <c r="FFJ57" s="107"/>
      <c r="FFK57" s="107"/>
      <c r="FFL57" s="107"/>
      <c r="FFM57" s="107"/>
      <c r="FFN57" s="107"/>
      <c r="FFO57" s="107"/>
      <c r="FFP57" s="107"/>
      <c r="FFQ57" s="107"/>
      <c r="FFR57" s="107"/>
      <c r="FFS57" s="107"/>
      <c r="FFT57" s="107"/>
      <c r="FFU57" s="107"/>
      <c r="FFV57" s="107"/>
      <c r="FFW57" s="107"/>
      <c r="FFX57" s="107"/>
      <c r="FFY57" s="107"/>
      <c r="FFZ57" s="107"/>
      <c r="FGA57" s="107"/>
      <c r="FGB57" s="107"/>
      <c r="FGC57" s="107"/>
      <c r="FGD57" s="107"/>
      <c r="FGE57" s="107"/>
      <c r="FGF57" s="107"/>
      <c r="FGG57" s="107"/>
      <c r="FGH57" s="107"/>
      <c r="FGI57" s="107"/>
      <c r="FGJ57" s="107"/>
      <c r="FGK57" s="107"/>
      <c r="FGL57" s="107"/>
      <c r="FGM57" s="107"/>
      <c r="FGN57" s="107"/>
      <c r="FGO57" s="107"/>
      <c r="FGP57" s="107"/>
      <c r="FGQ57" s="107"/>
      <c r="FGR57" s="107"/>
      <c r="FGS57" s="107"/>
      <c r="FGT57" s="107"/>
      <c r="FGU57" s="107"/>
      <c r="FGV57" s="107"/>
      <c r="FGW57" s="107"/>
      <c r="FGX57" s="107"/>
      <c r="FGY57" s="107"/>
      <c r="FGZ57" s="107"/>
      <c r="FHA57" s="107"/>
      <c r="FHB57" s="107"/>
      <c r="FHC57" s="107"/>
      <c r="FHD57" s="107"/>
      <c r="FHE57" s="107"/>
      <c r="FHF57" s="107"/>
      <c r="FHG57" s="107"/>
      <c r="FHH57" s="107"/>
      <c r="FHI57" s="107"/>
      <c r="FHJ57" s="107"/>
      <c r="FHK57" s="107"/>
      <c r="FHL57" s="107"/>
      <c r="FHM57" s="107"/>
      <c r="FHN57" s="107"/>
      <c r="FHO57" s="107"/>
      <c r="FHP57" s="107"/>
      <c r="FHQ57" s="107"/>
      <c r="FHR57" s="107"/>
      <c r="FHS57" s="107"/>
      <c r="FHT57" s="107"/>
      <c r="FHU57" s="107"/>
      <c r="FHV57" s="107"/>
      <c r="FHW57" s="107"/>
      <c r="FHX57" s="107"/>
      <c r="FHY57" s="107"/>
      <c r="FHZ57" s="107"/>
      <c r="FIA57" s="107"/>
      <c r="FIB57" s="107"/>
      <c r="FIC57" s="107"/>
      <c r="FID57" s="107"/>
      <c r="FIE57" s="107"/>
      <c r="FIF57" s="107"/>
      <c r="FIG57" s="107"/>
      <c r="FIH57" s="107"/>
      <c r="FII57" s="107"/>
      <c r="FIJ57" s="107"/>
      <c r="FIK57" s="107"/>
      <c r="FIL57" s="107"/>
      <c r="FIM57" s="107"/>
      <c r="FIN57" s="107"/>
      <c r="FIO57" s="107"/>
      <c r="FIP57" s="107"/>
      <c r="FIQ57" s="107"/>
      <c r="FIR57" s="107"/>
      <c r="FIS57" s="107"/>
      <c r="FIT57" s="107"/>
      <c r="FIU57" s="107"/>
      <c r="FIV57" s="107"/>
      <c r="FIW57" s="107"/>
      <c r="FIX57" s="107"/>
      <c r="FIY57" s="107"/>
      <c r="FIZ57" s="107"/>
      <c r="FJA57" s="107"/>
      <c r="FJB57" s="107"/>
      <c r="FJC57" s="107"/>
      <c r="FJD57" s="107"/>
      <c r="FJE57" s="107"/>
      <c r="FJF57" s="107"/>
      <c r="FJG57" s="107"/>
      <c r="FJH57" s="107"/>
      <c r="FJI57" s="107"/>
      <c r="FJJ57" s="107"/>
      <c r="FJK57" s="107"/>
      <c r="FJL57" s="107"/>
      <c r="FJM57" s="107"/>
      <c r="FJN57" s="107"/>
      <c r="FJO57" s="107"/>
      <c r="FJP57" s="107"/>
      <c r="FJQ57" s="107"/>
      <c r="FJR57" s="107"/>
      <c r="FJS57" s="107"/>
      <c r="FJT57" s="107"/>
      <c r="FJU57" s="107"/>
      <c r="FJV57" s="107"/>
      <c r="FJW57" s="107"/>
      <c r="FJX57" s="107"/>
      <c r="FJY57" s="107"/>
      <c r="FJZ57" s="107"/>
      <c r="FKA57" s="107"/>
      <c r="FKB57" s="107"/>
      <c r="FKC57" s="107"/>
      <c r="FKD57" s="107"/>
      <c r="FKE57" s="107"/>
      <c r="FKF57" s="107"/>
      <c r="FKG57" s="107"/>
      <c r="FKH57" s="107"/>
      <c r="FKI57" s="107"/>
      <c r="FKJ57" s="107"/>
      <c r="FKK57" s="107"/>
      <c r="FKL57" s="107"/>
      <c r="FKM57" s="107"/>
      <c r="FKN57" s="107"/>
      <c r="FKO57" s="107"/>
      <c r="FKP57" s="107"/>
      <c r="FKQ57" s="107"/>
      <c r="FKR57" s="107"/>
      <c r="FKS57" s="107"/>
      <c r="FKT57" s="107"/>
      <c r="FKU57" s="107"/>
      <c r="FKV57" s="107"/>
      <c r="FKW57" s="107"/>
      <c r="FKX57" s="107"/>
      <c r="FKY57" s="107"/>
      <c r="FKZ57" s="107"/>
      <c r="FLA57" s="107"/>
      <c r="FLB57" s="107"/>
      <c r="FLC57" s="107"/>
      <c r="FLD57" s="107"/>
      <c r="FLE57" s="107"/>
      <c r="FLF57" s="107"/>
      <c r="FLG57" s="107"/>
      <c r="FLH57" s="107"/>
      <c r="FLI57" s="107"/>
      <c r="FLJ57" s="107"/>
      <c r="FLK57" s="107"/>
      <c r="FLL57" s="107"/>
      <c r="FLM57" s="107"/>
      <c r="FLN57" s="107"/>
      <c r="FLO57" s="107"/>
      <c r="FLP57" s="107"/>
      <c r="FLQ57" s="107"/>
      <c r="FLR57" s="107"/>
      <c r="FLS57" s="107"/>
      <c r="FLT57" s="107"/>
      <c r="FLU57" s="107"/>
      <c r="FLV57" s="107"/>
      <c r="FLW57" s="107"/>
      <c r="FLX57" s="107"/>
      <c r="FLY57" s="107"/>
      <c r="FLZ57" s="107"/>
      <c r="FMA57" s="107"/>
      <c r="FMB57" s="107"/>
      <c r="FMC57" s="107"/>
      <c r="FMD57" s="107"/>
      <c r="FME57" s="107"/>
      <c r="FMF57" s="107"/>
      <c r="FMG57" s="107"/>
      <c r="FMH57" s="107"/>
      <c r="FMI57" s="107"/>
      <c r="FMJ57" s="107"/>
      <c r="FMK57" s="107"/>
      <c r="FML57" s="107"/>
      <c r="FMM57" s="107"/>
      <c r="FMN57" s="107"/>
      <c r="FMO57" s="107"/>
      <c r="FMP57" s="107"/>
      <c r="FMQ57" s="107"/>
      <c r="FMR57" s="107"/>
      <c r="FMS57" s="107"/>
      <c r="FMT57" s="107"/>
      <c r="FMU57" s="107"/>
      <c r="FMV57" s="107"/>
      <c r="FMW57" s="107"/>
      <c r="FMX57" s="107"/>
      <c r="FMY57" s="107"/>
      <c r="FMZ57" s="107"/>
      <c r="FNA57" s="107"/>
      <c r="FNB57" s="107"/>
      <c r="FNC57" s="107"/>
      <c r="FND57" s="107"/>
      <c r="FNE57" s="107"/>
      <c r="FNF57" s="107"/>
      <c r="FNG57" s="107"/>
      <c r="FNH57" s="107"/>
      <c r="FNI57" s="107"/>
      <c r="FNJ57" s="107"/>
      <c r="FNK57" s="107"/>
      <c r="FNL57" s="107"/>
      <c r="FNM57" s="107"/>
      <c r="FNN57" s="107"/>
      <c r="FNO57" s="107"/>
      <c r="FNP57" s="107"/>
      <c r="FNQ57" s="107"/>
      <c r="FNR57" s="107"/>
      <c r="FNS57" s="107"/>
      <c r="FNT57" s="107"/>
      <c r="FNU57" s="107"/>
      <c r="FNV57" s="107"/>
      <c r="FNW57" s="107"/>
      <c r="FNX57" s="107"/>
      <c r="FNY57" s="107"/>
      <c r="FNZ57" s="107"/>
      <c r="FOA57" s="107"/>
      <c r="FOB57" s="107"/>
      <c r="FOC57" s="107"/>
      <c r="FOD57" s="107"/>
      <c r="FOE57" s="107"/>
      <c r="FOF57" s="107"/>
      <c r="FOG57" s="107"/>
      <c r="FOH57" s="107"/>
      <c r="FOI57" s="107"/>
      <c r="FOJ57" s="107"/>
      <c r="FOK57" s="107"/>
      <c r="FOL57" s="107"/>
      <c r="FOM57" s="107"/>
      <c r="FON57" s="107"/>
      <c r="FOO57" s="107"/>
      <c r="FOP57" s="107"/>
      <c r="FOQ57" s="107"/>
      <c r="FOR57" s="107"/>
      <c r="FOS57" s="107"/>
      <c r="FOT57" s="107"/>
      <c r="FOU57" s="107"/>
      <c r="FOV57" s="107"/>
      <c r="FOW57" s="107"/>
      <c r="FOX57" s="107"/>
      <c r="FOY57" s="107"/>
      <c r="FOZ57" s="107"/>
      <c r="FPA57" s="107"/>
      <c r="FPB57" s="107"/>
      <c r="FPC57" s="107"/>
      <c r="FPD57" s="107"/>
      <c r="FPE57" s="107"/>
      <c r="FPF57" s="107"/>
      <c r="FPG57" s="107"/>
      <c r="FPH57" s="107"/>
      <c r="FPI57" s="107"/>
      <c r="FPJ57" s="107"/>
      <c r="FPK57" s="107"/>
      <c r="FPL57" s="107"/>
      <c r="FPM57" s="107"/>
      <c r="FPN57" s="107"/>
      <c r="FPO57" s="107"/>
      <c r="FPP57" s="107"/>
      <c r="FPQ57" s="107"/>
      <c r="FPR57" s="107"/>
      <c r="FPS57" s="107"/>
      <c r="FPT57" s="107"/>
      <c r="FPU57" s="107"/>
      <c r="FPV57" s="107"/>
      <c r="FPW57" s="107"/>
      <c r="FPX57" s="107"/>
      <c r="FPY57" s="107"/>
      <c r="FPZ57" s="107"/>
      <c r="FQA57" s="107"/>
      <c r="FQB57" s="107"/>
      <c r="FQC57" s="107"/>
      <c r="FQD57" s="107"/>
      <c r="FQE57" s="107"/>
      <c r="FQF57" s="107"/>
      <c r="FQG57" s="107"/>
      <c r="FQH57" s="107"/>
      <c r="FQI57" s="107"/>
      <c r="FQJ57" s="107"/>
      <c r="FQK57" s="107"/>
      <c r="FQL57" s="107"/>
      <c r="FQM57" s="107"/>
      <c r="FQN57" s="107"/>
      <c r="FQO57" s="107"/>
      <c r="FQP57" s="107"/>
      <c r="FQQ57" s="107"/>
      <c r="FQR57" s="107"/>
      <c r="FQS57" s="107"/>
      <c r="FQT57" s="107"/>
      <c r="FQU57" s="107"/>
      <c r="FQV57" s="107"/>
      <c r="FQW57" s="107"/>
      <c r="FQX57" s="107"/>
      <c r="FQY57" s="107"/>
      <c r="FQZ57" s="107"/>
      <c r="FRA57" s="107"/>
      <c r="FRB57" s="107"/>
      <c r="FRC57" s="107"/>
      <c r="FRD57" s="107"/>
      <c r="FRE57" s="107"/>
      <c r="FRF57" s="107"/>
      <c r="FRG57" s="107"/>
      <c r="FRH57" s="107"/>
      <c r="FRI57" s="107"/>
      <c r="FRJ57" s="107"/>
      <c r="FRK57" s="107"/>
      <c r="FRL57" s="107"/>
      <c r="FRM57" s="107"/>
      <c r="FRN57" s="107"/>
      <c r="FRO57" s="107"/>
      <c r="FRP57" s="107"/>
      <c r="FRQ57" s="107"/>
      <c r="FRR57" s="107"/>
      <c r="FRS57" s="107"/>
      <c r="FRT57" s="107"/>
      <c r="FRU57" s="107"/>
      <c r="FRV57" s="107"/>
      <c r="FRW57" s="107"/>
      <c r="FRX57" s="107"/>
      <c r="FRY57" s="107"/>
      <c r="FRZ57" s="107"/>
      <c r="FSA57" s="107"/>
      <c r="FSB57" s="107"/>
      <c r="FSC57" s="107"/>
      <c r="FSD57" s="107"/>
      <c r="FSE57" s="107"/>
      <c r="FSF57" s="107"/>
      <c r="FSG57" s="107"/>
      <c r="FSH57" s="107"/>
      <c r="FSI57" s="107"/>
      <c r="FSJ57" s="107"/>
      <c r="FSK57" s="107"/>
      <c r="FSL57" s="107"/>
      <c r="FSM57" s="107"/>
      <c r="FSN57" s="107"/>
      <c r="FSO57" s="107"/>
      <c r="FSP57" s="107"/>
      <c r="FSQ57" s="107"/>
      <c r="FSR57" s="107"/>
      <c r="FSS57" s="107"/>
      <c r="FST57" s="107"/>
      <c r="FSU57" s="107"/>
      <c r="FSV57" s="107"/>
      <c r="FSW57" s="107"/>
      <c r="FSX57" s="107"/>
      <c r="FSY57" s="107"/>
      <c r="FSZ57" s="107"/>
      <c r="FTA57" s="107"/>
      <c r="FTB57" s="107"/>
      <c r="FTC57" s="107"/>
      <c r="FTD57" s="107"/>
      <c r="FTE57" s="107"/>
      <c r="FTF57" s="107"/>
      <c r="FTG57" s="107"/>
      <c r="FTH57" s="107"/>
      <c r="FTI57" s="107"/>
      <c r="FTJ57" s="107"/>
      <c r="FTK57" s="107"/>
      <c r="FTL57" s="107"/>
      <c r="FTM57" s="107"/>
      <c r="FTN57" s="107"/>
      <c r="FTO57" s="107"/>
      <c r="FTP57" s="107"/>
      <c r="FTQ57" s="107"/>
      <c r="FTR57" s="107"/>
      <c r="FTS57" s="107"/>
      <c r="FTT57" s="107"/>
      <c r="FTU57" s="107"/>
      <c r="FTV57" s="107"/>
      <c r="FTW57" s="107"/>
      <c r="FTX57" s="107"/>
      <c r="FTY57" s="107"/>
      <c r="FTZ57" s="107"/>
      <c r="FUA57" s="107"/>
      <c r="FUB57" s="107"/>
      <c r="FUC57" s="107"/>
      <c r="FUD57" s="107"/>
      <c r="FUE57" s="107"/>
      <c r="FUF57" s="107"/>
      <c r="FUG57" s="107"/>
      <c r="FUH57" s="107"/>
      <c r="FUI57" s="107"/>
      <c r="FUJ57" s="107"/>
      <c r="FUK57" s="107"/>
      <c r="FUL57" s="107"/>
      <c r="FUM57" s="107"/>
      <c r="FUN57" s="107"/>
      <c r="FUO57" s="107"/>
      <c r="FUP57" s="107"/>
      <c r="FUQ57" s="107"/>
      <c r="FUR57" s="107"/>
      <c r="FUS57" s="107"/>
      <c r="FUT57" s="107"/>
      <c r="FUU57" s="107"/>
      <c r="FUV57" s="107"/>
      <c r="FUW57" s="107"/>
      <c r="FUX57" s="107"/>
      <c r="FUY57" s="107"/>
      <c r="FUZ57" s="107"/>
      <c r="FVA57" s="107"/>
      <c r="FVB57" s="107"/>
      <c r="FVC57" s="107"/>
      <c r="FVD57" s="107"/>
      <c r="FVE57" s="107"/>
      <c r="FVF57" s="107"/>
      <c r="FVG57" s="107"/>
      <c r="FVH57" s="107"/>
      <c r="FVI57" s="107"/>
      <c r="FVJ57" s="107"/>
      <c r="FVK57" s="107"/>
      <c r="FVL57" s="107"/>
      <c r="FVM57" s="107"/>
      <c r="FVN57" s="107"/>
      <c r="FVO57" s="107"/>
      <c r="FVP57" s="107"/>
      <c r="FVQ57" s="107"/>
      <c r="FVR57" s="107"/>
      <c r="FVS57" s="107"/>
      <c r="FVT57" s="107"/>
      <c r="FVU57" s="107"/>
      <c r="FVV57" s="107"/>
      <c r="FVW57" s="107"/>
      <c r="FVX57" s="107"/>
      <c r="FVY57" s="107"/>
      <c r="FVZ57" s="107"/>
      <c r="FWA57" s="107"/>
      <c r="FWB57" s="107"/>
      <c r="FWC57" s="107"/>
      <c r="FWD57" s="107"/>
      <c r="FWE57" s="107"/>
      <c r="FWF57" s="107"/>
      <c r="FWG57" s="107"/>
      <c r="FWH57" s="107"/>
      <c r="FWI57" s="107"/>
      <c r="FWJ57" s="107"/>
      <c r="FWK57" s="107"/>
      <c r="FWL57" s="107"/>
      <c r="FWM57" s="107"/>
      <c r="FWN57" s="107"/>
      <c r="FWO57" s="107"/>
      <c r="FWP57" s="107"/>
      <c r="FWQ57" s="107"/>
      <c r="FWR57" s="107"/>
      <c r="FWS57" s="107"/>
      <c r="FWT57" s="107"/>
      <c r="FWU57" s="107"/>
      <c r="FWV57" s="107"/>
      <c r="FWW57" s="107"/>
      <c r="FWX57" s="107"/>
      <c r="FWY57" s="107"/>
      <c r="FWZ57" s="107"/>
      <c r="FXA57" s="107"/>
      <c r="FXB57" s="107"/>
      <c r="FXC57" s="107"/>
      <c r="FXD57" s="107"/>
      <c r="FXE57" s="107"/>
      <c r="FXF57" s="107"/>
      <c r="FXG57" s="107"/>
      <c r="FXH57" s="107"/>
      <c r="FXI57" s="107"/>
      <c r="FXJ57" s="107"/>
      <c r="FXK57" s="107"/>
      <c r="FXL57" s="107"/>
      <c r="FXM57" s="107"/>
      <c r="FXN57" s="107"/>
      <c r="FXO57" s="107"/>
      <c r="FXP57" s="107"/>
      <c r="FXQ57" s="107"/>
      <c r="FXR57" s="107"/>
      <c r="FXS57" s="107"/>
      <c r="FXT57" s="107"/>
      <c r="FXU57" s="107"/>
      <c r="FXV57" s="107"/>
      <c r="FXW57" s="107"/>
      <c r="FXX57" s="107"/>
      <c r="FXY57" s="107"/>
      <c r="FXZ57" s="107"/>
      <c r="FYA57" s="107"/>
      <c r="FYB57" s="107"/>
      <c r="FYC57" s="107"/>
      <c r="FYD57" s="107"/>
      <c r="FYE57" s="107"/>
      <c r="FYF57" s="107"/>
      <c r="FYG57" s="107"/>
      <c r="FYH57" s="107"/>
      <c r="FYI57" s="107"/>
      <c r="FYJ57" s="107"/>
      <c r="FYK57" s="107"/>
      <c r="FYL57" s="107"/>
      <c r="FYM57" s="107"/>
      <c r="FYN57" s="107"/>
      <c r="FYO57" s="107"/>
      <c r="FYP57" s="107"/>
      <c r="FYQ57" s="107"/>
      <c r="FYR57" s="107"/>
      <c r="FYS57" s="107"/>
      <c r="FYT57" s="107"/>
      <c r="FYU57" s="107"/>
      <c r="FYV57" s="107"/>
      <c r="FYW57" s="107"/>
      <c r="FYX57" s="107"/>
      <c r="FYY57" s="107"/>
      <c r="FYZ57" s="107"/>
      <c r="FZA57" s="107"/>
      <c r="FZB57" s="107"/>
      <c r="FZC57" s="107"/>
      <c r="FZD57" s="107"/>
      <c r="FZE57" s="107"/>
      <c r="FZF57" s="107"/>
      <c r="FZG57" s="107"/>
      <c r="FZH57" s="107"/>
      <c r="FZI57" s="107"/>
      <c r="FZJ57" s="107"/>
      <c r="FZK57" s="107"/>
      <c r="FZL57" s="107"/>
      <c r="FZM57" s="107"/>
      <c r="FZN57" s="107"/>
      <c r="FZO57" s="107"/>
      <c r="FZP57" s="107"/>
      <c r="FZQ57" s="107"/>
      <c r="FZR57" s="107"/>
      <c r="FZS57" s="107"/>
      <c r="FZT57" s="107"/>
      <c r="FZU57" s="107"/>
      <c r="FZV57" s="107"/>
      <c r="FZW57" s="107"/>
      <c r="FZX57" s="107"/>
      <c r="FZY57" s="107"/>
      <c r="FZZ57" s="107"/>
      <c r="GAA57" s="107"/>
      <c r="GAB57" s="107"/>
      <c r="GAC57" s="107"/>
      <c r="GAD57" s="107"/>
      <c r="GAE57" s="107"/>
      <c r="GAF57" s="107"/>
      <c r="GAG57" s="107"/>
      <c r="GAH57" s="107"/>
      <c r="GAI57" s="107"/>
      <c r="GAJ57" s="107"/>
      <c r="GAK57" s="107"/>
      <c r="GAL57" s="107"/>
      <c r="GAM57" s="107"/>
      <c r="GAN57" s="107"/>
      <c r="GAO57" s="107"/>
      <c r="GAP57" s="107"/>
      <c r="GAQ57" s="107"/>
      <c r="GAR57" s="107"/>
      <c r="GAS57" s="107"/>
      <c r="GAT57" s="107"/>
      <c r="GAU57" s="107"/>
      <c r="GAV57" s="107"/>
      <c r="GAW57" s="107"/>
      <c r="GAX57" s="107"/>
      <c r="GAY57" s="107"/>
      <c r="GAZ57" s="107"/>
      <c r="GBA57" s="107"/>
      <c r="GBB57" s="107"/>
      <c r="GBC57" s="107"/>
      <c r="GBD57" s="107"/>
      <c r="GBE57" s="107"/>
      <c r="GBF57" s="107"/>
      <c r="GBG57" s="107"/>
      <c r="GBH57" s="107"/>
      <c r="GBI57" s="107"/>
      <c r="GBJ57" s="107"/>
      <c r="GBK57" s="107"/>
      <c r="GBL57" s="107"/>
      <c r="GBM57" s="107"/>
      <c r="GBN57" s="107"/>
      <c r="GBO57" s="107"/>
      <c r="GBP57" s="107"/>
      <c r="GBQ57" s="107"/>
      <c r="GBR57" s="107"/>
      <c r="GBS57" s="107"/>
      <c r="GBT57" s="107"/>
      <c r="GBU57" s="107"/>
      <c r="GBV57" s="107"/>
      <c r="GBW57" s="107"/>
      <c r="GBX57" s="107"/>
      <c r="GBY57" s="107"/>
      <c r="GBZ57" s="107"/>
      <c r="GCA57" s="107"/>
      <c r="GCB57" s="107"/>
      <c r="GCC57" s="107"/>
      <c r="GCD57" s="107"/>
      <c r="GCE57" s="107"/>
      <c r="GCF57" s="107"/>
      <c r="GCG57" s="107"/>
      <c r="GCH57" s="107"/>
      <c r="GCI57" s="107"/>
      <c r="GCJ57" s="107"/>
      <c r="GCK57" s="107"/>
      <c r="GCL57" s="107"/>
      <c r="GCM57" s="107"/>
      <c r="GCN57" s="107"/>
      <c r="GCO57" s="107"/>
      <c r="GCP57" s="107"/>
      <c r="GCQ57" s="107"/>
      <c r="GCR57" s="107"/>
      <c r="GCS57" s="107"/>
      <c r="GCT57" s="107"/>
      <c r="GCU57" s="107"/>
      <c r="GCV57" s="107"/>
      <c r="GCW57" s="107"/>
      <c r="GCX57" s="107"/>
      <c r="GCY57" s="107"/>
      <c r="GCZ57" s="107"/>
      <c r="GDA57" s="107"/>
      <c r="GDB57" s="107"/>
      <c r="GDC57" s="107"/>
      <c r="GDD57" s="107"/>
      <c r="GDE57" s="107"/>
      <c r="GDF57" s="107"/>
      <c r="GDG57" s="107"/>
      <c r="GDH57" s="107"/>
      <c r="GDI57" s="107"/>
      <c r="GDJ57" s="107"/>
      <c r="GDK57" s="107"/>
      <c r="GDL57" s="107"/>
      <c r="GDM57" s="107"/>
      <c r="GDN57" s="107"/>
      <c r="GDO57" s="107"/>
      <c r="GDP57" s="107"/>
      <c r="GDQ57" s="107"/>
      <c r="GDR57" s="107"/>
      <c r="GDS57" s="107"/>
      <c r="GDT57" s="107"/>
      <c r="GDU57" s="107"/>
      <c r="GDV57" s="107"/>
      <c r="GDW57" s="107"/>
      <c r="GDX57" s="107"/>
      <c r="GDY57" s="107"/>
      <c r="GDZ57" s="107"/>
      <c r="GEA57" s="107"/>
      <c r="GEB57" s="107"/>
      <c r="GEC57" s="107"/>
      <c r="GED57" s="107"/>
      <c r="GEE57" s="107"/>
      <c r="GEF57" s="107"/>
      <c r="GEG57" s="107"/>
      <c r="GEH57" s="107"/>
      <c r="GEI57" s="107"/>
      <c r="GEJ57" s="107"/>
      <c r="GEK57" s="107"/>
      <c r="GEL57" s="107"/>
      <c r="GEM57" s="107"/>
      <c r="GEN57" s="107"/>
      <c r="GEO57" s="107"/>
      <c r="GEP57" s="107"/>
      <c r="GEQ57" s="107"/>
      <c r="GER57" s="107"/>
      <c r="GES57" s="107"/>
      <c r="GET57" s="107"/>
      <c r="GEU57" s="107"/>
      <c r="GEV57" s="107"/>
      <c r="GEW57" s="107"/>
      <c r="GEX57" s="107"/>
      <c r="GEY57" s="107"/>
      <c r="GEZ57" s="107"/>
      <c r="GFA57" s="107"/>
      <c r="GFB57" s="107"/>
      <c r="GFC57" s="107"/>
      <c r="GFD57" s="107"/>
      <c r="GFE57" s="107"/>
      <c r="GFF57" s="107"/>
      <c r="GFG57" s="107"/>
      <c r="GFH57" s="107"/>
      <c r="GFI57" s="107"/>
      <c r="GFJ57" s="107"/>
      <c r="GFK57" s="107"/>
      <c r="GFL57" s="107"/>
      <c r="GFM57" s="107"/>
      <c r="GFN57" s="107"/>
      <c r="GFO57" s="107"/>
      <c r="GFP57" s="107"/>
      <c r="GFQ57" s="107"/>
      <c r="GFR57" s="107"/>
      <c r="GFS57" s="107"/>
      <c r="GFT57" s="107"/>
      <c r="GFU57" s="107"/>
      <c r="GFV57" s="107"/>
      <c r="GFW57" s="107"/>
      <c r="GFX57" s="107"/>
      <c r="GFY57" s="107"/>
      <c r="GFZ57" s="107"/>
      <c r="GGA57" s="107"/>
      <c r="GGB57" s="107"/>
      <c r="GGC57" s="107"/>
      <c r="GGD57" s="107"/>
      <c r="GGE57" s="107"/>
      <c r="GGF57" s="107"/>
      <c r="GGG57" s="107"/>
      <c r="GGH57" s="107"/>
      <c r="GGI57" s="107"/>
      <c r="GGJ57" s="107"/>
      <c r="GGK57" s="107"/>
      <c r="GGL57" s="107"/>
      <c r="GGM57" s="107"/>
      <c r="GGN57" s="107"/>
      <c r="GGO57" s="107"/>
      <c r="GGP57" s="107"/>
      <c r="GGQ57" s="107"/>
      <c r="GGR57" s="107"/>
      <c r="GGS57" s="107"/>
      <c r="GGT57" s="107"/>
      <c r="GGU57" s="107"/>
      <c r="GGV57" s="107"/>
      <c r="GGW57" s="107"/>
      <c r="GGX57" s="107"/>
      <c r="GGY57" s="107"/>
      <c r="GGZ57" s="107"/>
      <c r="GHA57" s="107"/>
      <c r="GHB57" s="107"/>
      <c r="GHC57" s="107"/>
      <c r="GHD57" s="107"/>
      <c r="GHE57" s="107"/>
      <c r="GHF57" s="107"/>
      <c r="GHG57" s="107"/>
      <c r="GHH57" s="107"/>
      <c r="GHI57" s="107"/>
      <c r="GHJ57" s="107"/>
      <c r="GHK57" s="107"/>
      <c r="GHL57" s="107"/>
      <c r="GHM57" s="107"/>
      <c r="GHN57" s="107"/>
      <c r="GHO57" s="107"/>
      <c r="GHP57" s="107"/>
      <c r="GHQ57" s="107"/>
      <c r="GHR57" s="107"/>
      <c r="GHS57" s="107"/>
      <c r="GHT57" s="107"/>
      <c r="GHU57" s="107"/>
      <c r="GHV57" s="107"/>
      <c r="GHW57" s="107"/>
      <c r="GHX57" s="107"/>
      <c r="GHY57" s="107"/>
      <c r="GHZ57" s="107"/>
      <c r="GIA57" s="107"/>
      <c r="GIB57" s="107"/>
      <c r="GIC57" s="107"/>
      <c r="GID57" s="107"/>
      <c r="GIE57" s="107"/>
      <c r="GIF57" s="107"/>
      <c r="GIG57" s="107"/>
      <c r="GIH57" s="107"/>
      <c r="GII57" s="107"/>
      <c r="GIJ57" s="107"/>
      <c r="GIK57" s="107"/>
      <c r="GIL57" s="107"/>
      <c r="GIM57" s="107"/>
      <c r="GIN57" s="107"/>
      <c r="GIO57" s="107"/>
      <c r="GIP57" s="107"/>
      <c r="GIQ57" s="107"/>
      <c r="GIR57" s="107"/>
      <c r="GIS57" s="107"/>
      <c r="GIT57" s="107"/>
      <c r="GIU57" s="107"/>
      <c r="GIV57" s="107"/>
      <c r="GIW57" s="107"/>
      <c r="GIX57" s="107"/>
      <c r="GIY57" s="107"/>
      <c r="GIZ57" s="107"/>
      <c r="GJA57" s="107"/>
      <c r="GJB57" s="107"/>
      <c r="GJC57" s="107"/>
      <c r="GJD57" s="107"/>
      <c r="GJE57" s="107"/>
      <c r="GJF57" s="107"/>
      <c r="GJG57" s="107"/>
      <c r="GJH57" s="107"/>
      <c r="GJI57" s="107"/>
      <c r="GJJ57" s="107"/>
      <c r="GJK57" s="107"/>
      <c r="GJL57" s="107"/>
      <c r="GJM57" s="107"/>
      <c r="GJN57" s="107"/>
      <c r="GJO57" s="107"/>
      <c r="GJP57" s="107"/>
      <c r="GJQ57" s="107"/>
      <c r="GJR57" s="107"/>
      <c r="GJS57" s="107"/>
      <c r="GJT57" s="107"/>
      <c r="GJU57" s="107"/>
      <c r="GJV57" s="107"/>
      <c r="GJW57" s="107"/>
      <c r="GJX57" s="107"/>
      <c r="GJY57" s="107"/>
      <c r="GJZ57" s="107"/>
      <c r="GKA57" s="107"/>
      <c r="GKB57" s="107"/>
      <c r="GKC57" s="107"/>
      <c r="GKD57" s="107"/>
      <c r="GKE57" s="107"/>
      <c r="GKF57" s="107"/>
      <c r="GKG57" s="107"/>
      <c r="GKH57" s="107"/>
      <c r="GKI57" s="107"/>
      <c r="GKJ57" s="107"/>
      <c r="GKK57" s="107"/>
      <c r="GKL57" s="107"/>
      <c r="GKM57" s="107"/>
      <c r="GKN57" s="107"/>
      <c r="GKO57" s="107"/>
      <c r="GKP57" s="107"/>
      <c r="GKQ57" s="107"/>
      <c r="GKR57" s="107"/>
      <c r="GKS57" s="107"/>
      <c r="GKT57" s="107"/>
      <c r="GKU57" s="107"/>
      <c r="GKV57" s="107"/>
      <c r="GKW57" s="107"/>
      <c r="GKX57" s="107"/>
      <c r="GKY57" s="107"/>
      <c r="GKZ57" s="107"/>
      <c r="GLA57" s="107"/>
      <c r="GLB57" s="107"/>
      <c r="GLC57" s="107"/>
      <c r="GLD57" s="107"/>
      <c r="GLE57" s="107"/>
      <c r="GLF57" s="107"/>
      <c r="GLG57" s="107"/>
      <c r="GLH57" s="107"/>
      <c r="GLI57" s="107"/>
      <c r="GLJ57" s="107"/>
      <c r="GLK57" s="107"/>
      <c r="GLL57" s="107"/>
      <c r="GLM57" s="107"/>
      <c r="GLN57" s="107"/>
      <c r="GLO57" s="107"/>
      <c r="GLP57" s="107"/>
      <c r="GLQ57" s="107"/>
      <c r="GLR57" s="107"/>
      <c r="GLS57" s="107"/>
      <c r="GLT57" s="107"/>
      <c r="GLU57" s="107"/>
      <c r="GLV57" s="107"/>
      <c r="GLW57" s="107"/>
      <c r="GLX57" s="107"/>
      <c r="GLY57" s="107"/>
      <c r="GLZ57" s="107"/>
      <c r="GMA57" s="107"/>
      <c r="GMB57" s="107"/>
      <c r="GMC57" s="107"/>
      <c r="GMD57" s="107"/>
      <c r="GME57" s="107"/>
      <c r="GMF57" s="107"/>
      <c r="GMG57" s="107"/>
      <c r="GMH57" s="107"/>
      <c r="GMI57" s="107"/>
      <c r="GMJ57" s="107"/>
      <c r="GMK57" s="107"/>
      <c r="GML57" s="107"/>
      <c r="GMM57" s="107"/>
      <c r="GMN57" s="107"/>
      <c r="GMO57" s="107"/>
      <c r="GMP57" s="107"/>
      <c r="GMQ57" s="107"/>
      <c r="GMR57" s="107"/>
      <c r="GMS57" s="107"/>
      <c r="GMT57" s="107"/>
      <c r="GMU57" s="107"/>
      <c r="GMV57" s="107"/>
      <c r="GMW57" s="107"/>
      <c r="GMX57" s="107"/>
      <c r="GMY57" s="107"/>
      <c r="GMZ57" s="107"/>
      <c r="GNA57" s="107"/>
      <c r="GNB57" s="107"/>
      <c r="GNC57" s="107"/>
      <c r="GND57" s="107"/>
      <c r="GNE57" s="107"/>
      <c r="GNF57" s="107"/>
      <c r="GNG57" s="107"/>
      <c r="GNH57" s="107"/>
      <c r="GNI57" s="107"/>
      <c r="GNJ57" s="107"/>
      <c r="GNK57" s="107"/>
      <c r="GNL57" s="107"/>
      <c r="GNM57" s="107"/>
      <c r="GNN57" s="107"/>
      <c r="GNO57" s="107"/>
      <c r="GNP57" s="107"/>
      <c r="GNQ57" s="107"/>
      <c r="GNR57" s="107"/>
      <c r="GNS57" s="107"/>
      <c r="GNT57" s="107"/>
      <c r="GNU57" s="107"/>
      <c r="GNV57" s="107"/>
      <c r="GNW57" s="107"/>
      <c r="GNX57" s="107"/>
      <c r="GNY57" s="107"/>
      <c r="GNZ57" s="107"/>
      <c r="GOA57" s="107"/>
      <c r="GOB57" s="107"/>
      <c r="GOC57" s="107"/>
      <c r="GOD57" s="107"/>
      <c r="GOE57" s="107"/>
      <c r="GOF57" s="107"/>
      <c r="GOG57" s="107"/>
      <c r="GOH57" s="107"/>
      <c r="GOI57" s="107"/>
      <c r="GOJ57" s="107"/>
      <c r="GOK57" s="107"/>
      <c r="GOL57" s="107"/>
      <c r="GOM57" s="107"/>
      <c r="GON57" s="107"/>
      <c r="GOO57" s="107"/>
      <c r="GOP57" s="107"/>
      <c r="GOQ57" s="107"/>
      <c r="GOR57" s="107"/>
      <c r="GOS57" s="107"/>
      <c r="GOT57" s="107"/>
      <c r="GOU57" s="107"/>
      <c r="GOV57" s="107"/>
      <c r="GOW57" s="107"/>
      <c r="GOX57" s="107"/>
      <c r="GOY57" s="107"/>
      <c r="GOZ57" s="107"/>
      <c r="GPA57" s="107"/>
      <c r="GPB57" s="107"/>
      <c r="GPC57" s="107"/>
      <c r="GPD57" s="107"/>
      <c r="GPE57" s="107"/>
      <c r="GPF57" s="107"/>
      <c r="GPG57" s="107"/>
      <c r="GPH57" s="107"/>
      <c r="GPI57" s="107"/>
      <c r="GPJ57" s="107"/>
      <c r="GPK57" s="107"/>
      <c r="GPL57" s="107"/>
      <c r="GPM57" s="107"/>
      <c r="GPN57" s="107"/>
      <c r="GPO57" s="107"/>
      <c r="GPP57" s="107"/>
      <c r="GPQ57" s="107"/>
      <c r="GPR57" s="107"/>
      <c r="GPS57" s="107"/>
      <c r="GPT57" s="107"/>
      <c r="GPU57" s="107"/>
      <c r="GPV57" s="107"/>
      <c r="GPW57" s="107"/>
      <c r="GPX57" s="107"/>
      <c r="GPY57" s="107"/>
      <c r="GPZ57" s="107"/>
      <c r="GQA57" s="107"/>
      <c r="GQB57" s="107"/>
      <c r="GQC57" s="107"/>
      <c r="GQD57" s="107"/>
      <c r="GQE57" s="107"/>
      <c r="GQF57" s="107"/>
      <c r="GQG57" s="107"/>
      <c r="GQH57" s="107"/>
      <c r="GQI57" s="107"/>
      <c r="GQJ57" s="107"/>
      <c r="GQK57" s="107"/>
      <c r="GQL57" s="107"/>
      <c r="GQM57" s="107"/>
      <c r="GQN57" s="107"/>
      <c r="GQO57" s="107"/>
      <c r="GQP57" s="107"/>
      <c r="GQQ57" s="107"/>
      <c r="GQR57" s="107"/>
      <c r="GQS57" s="107"/>
      <c r="GQT57" s="107"/>
      <c r="GQU57" s="107"/>
      <c r="GQV57" s="107"/>
      <c r="GQW57" s="107"/>
      <c r="GQX57" s="107"/>
      <c r="GQY57" s="107"/>
      <c r="GQZ57" s="107"/>
      <c r="GRA57" s="107"/>
      <c r="GRB57" s="107"/>
      <c r="GRC57" s="107"/>
      <c r="GRD57" s="107"/>
      <c r="GRE57" s="107"/>
      <c r="GRF57" s="107"/>
      <c r="GRG57" s="107"/>
      <c r="GRH57" s="107"/>
      <c r="GRI57" s="107"/>
      <c r="GRJ57" s="107"/>
      <c r="GRK57" s="107"/>
      <c r="GRL57" s="107"/>
      <c r="GRM57" s="107"/>
      <c r="GRN57" s="107"/>
      <c r="GRO57" s="107"/>
      <c r="GRP57" s="107"/>
      <c r="GRQ57" s="107"/>
      <c r="GRR57" s="107"/>
      <c r="GRS57" s="107"/>
      <c r="GRT57" s="107"/>
      <c r="GRU57" s="107"/>
      <c r="GRV57" s="107"/>
      <c r="GRW57" s="107"/>
      <c r="GRX57" s="107"/>
      <c r="GRY57" s="107"/>
      <c r="GRZ57" s="107"/>
      <c r="GSA57" s="107"/>
      <c r="GSB57" s="107"/>
      <c r="GSC57" s="107"/>
      <c r="GSD57" s="107"/>
      <c r="GSE57" s="107"/>
      <c r="GSF57" s="107"/>
      <c r="GSG57" s="107"/>
      <c r="GSH57" s="107"/>
      <c r="GSI57" s="107"/>
      <c r="GSJ57" s="107"/>
      <c r="GSK57" s="107"/>
      <c r="GSL57" s="107"/>
      <c r="GSM57" s="107"/>
      <c r="GSN57" s="107"/>
      <c r="GSO57" s="107"/>
      <c r="GSP57" s="107"/>
      <c r="GSQ57" s="107"/>
      <c r="GSR57" s="107"/>
      <c r="GSS57" s="107"/>
      <c r="GST57" s="107"/>
      <c r="GSU57" s="107"/>
      <c r="GSV57" s="107"/>
      <c r="GSW57" s="107"/>
      <c r="GSX57" s="107"/>
      <c r="GSY57" s="107"/>
      <c r="GSZ57" s="107"/>
      <c r="GTA57" s="107"/>
      <c r="GTB57" s="107"/>
      <c r="GTC57" s="107"/>
      <c r="GTD57" s="107"/>
      <c r="GTE57" s="107"/>
      <c r="GTF57" s="107"/>
      <c r="GTG57" s="107"/>
      <c r="GTH57" s="107"/>
      <c r="GTI57" s="107"/>
      <c r="GTJ57" s="107"/>
      <c r="GTK57" s="107"/>
      <c r="GTL57" s="107"/>
      <c r="GTM57" s="107"/>
      <c r="GTN57" s="107"/>
      <c r="GTO57" s="107"/>
      <c r="GTP57" s="107"/>
      <c r="GTQ57" s="107"/>
      <c r="GTR57" s="107"/>
      <c r="GTS57" s="107"/>
      <c r="GTT57" s="107"/>
      <c r="GTU57" s="107"/>
      <c r="GTV57" s="107"/>
      <c r="GTW57" s="107"/>
      <c r="GTX57" s="107"/>
      <c r="GTY57" s="107"/>
      <c r="GTZ57" s="107"/>
      <c r="GUA57" s="107"/>
      <c r="GUB57" s="107"/>
      <c r="GUC57" s="107"/>
      <c r="GUD57" s="107"/>
      <c r="GUE57" s="107"/>
      <c r="GUF57" s="107"/>
      <c r="GUG57" s="107"/>
      <c r="GUH57" s="107"/>
      <c r="GUI57" s="107"/>
      <c r="GUJ57" s="107"/>
      <c r="GUK57" s="107"/>
      <c r="GUL57" s="107"/>
      <c r="GUM57" s="107"/>
      <c r="GUN57" s="107"/>
      <c r="GUO57" s="107"/>
      <c r="GUP57" s="107"/>
      <c r="GUQ57" s="107"/>
      <c r="GUR57" s="107"/>
      <c r="GUS57" s="107"/>
      <c r="GUT57" s="107"/>
      <c r="GUU57" s="107"/>
      <c r="GUV57" s="107"/>
      <c r="GUW57" s="107"/>
      <c r="GUX57" s="107"/>
      <c r="GUY57" s="107"/>
      <c r="GUZ57" s="107"/>
      <c r="GVA57" s="107"/>
      <c r="GVB57" s="107"/>
      <c r="GVC57" s="107"/>
      <c r="GVD57" s="107"/>
      <c r="GVE57" s="107"/>
      <c r="GVF57" s="107"/>
      <c r="GVG57" s="107"/>
      <c r="GVH57" s="107"/>
      <c r="GVI57" s="107"/>
      <c r="GVJ57" s="107"/>
      <c r="GVK57" s="107"/>
      <c r="GVL57" s="107"/>
      <c r="GVM57" s="107"/>
      <c r="GVN57" s="107"/>
      <c r="GVO57" s="107"/>
      <c r="GVP57" s="107"/>
      <c r="GVQ57" s="107"/>
      <c r="GVR57" s="107"/>
      <c r="GVS57" s="107"/>
      <c r="GVT57" s="107"/>
      <c r="GVU57" s="107"/>
      <c r="GVV57" s="107"/>
      <c r="GVW57" s="107"/>
      <c r="GVX57" s="107"/>
      <c r="GVY57" s="107"/>
      <c r="GVZ57" s="107"/>
      <c r="GWA57" s="107"/>
      <c r="GWB57" s="107"/>
      <c r="GWC57" s="107"/>
      <c r="GWD57" s="107"/>
      <c r="GWE57" s="107"/>
      <c r="GWF57" s="107"/>
      <c r="GWG57" s="107"/>
      <c r="GWH57" s="107"/>
      <c r="GWI57" s="107"/>
      <c r="GWJ57" s="107"/>
      <c r="GWK57" s="107"/>
      <c r="GWL57" s="107"/>
      <c r="GWM57" s="107"/>
      <c r="GWN57" s="107"/>
      <c r="GWO57" s="107"/>
      <c r="GWP57" s="107"/>
      <c r="GWQ57" s="107"/>
      <c r="GWR57" s="107"/>
      <c r="GWS57" s="107"/>
      <c r="GWT57" s="107"/>
      <c r="GWU57" s="107"/>
      <c r="GWV57" s="107"/>
      <c r="GWW57" s="107"/>
      <c r="GWX57" s="107"/>
      <c r="GWY57" s="107"/>
      <c r="GWZ57" s="107"/>
      <c r="GXA57" s="107"/>
      <c r="GXB57" s="107"/>
      <c r="GXC57" s="107"/>
      <c r="GXD57" s="107"/>
      <c r="GXE57" s="107"/>
      <c r="GXF57" s="107"/>
      <c r="GXG57" s="107"/>
      <c r="GXH57" s="107"/>
      <c r="GXI57" s="107"/>
      <c r="GXJ57" s="107"/>
      <c r="GXK57" s="107"/>
      <c r="GXL57" s="107"/>
      <c r="GXM57" s="107"/>
      <c r="GXN57" s="107"/>
      <c r="GXO57" s="107"/>
      <c r="GXP57" s="107"/>
      <c r="GXQ57" s="107"/>
      <c r="GXR57" s="107"/>
      <c r="GXS57" s="107"/>
      <c r="GXT57" s="107"/>
      <c r="GXU57" s="107"/>
      <c r="GXV57" s="107"/>
      <c r="GXW57" s="107"/>
      <c r="GXX57" s="107"/>
      <c r="GXY57" s="107"/>
      <c r="GXZ57" s="107"/>
      <c r="GYA57" s="107"/>
      <c r="GYB57" s="107"/>
      <c r="GYC57" s="107"/>
      <c r="GYD57" s="107"/>
      <c r="GYE57" s="107"/>
      <c r="GYF57" s="107"/>
      <c r="GYG57" s="107"/>
      <c r="GYH57" s="107"/>
      <c r="GYI57" s="107"/>
      <c r="GYJ57" s="107"/>
      <c r="GYK57" s="107"/>
      <c r="GYL57" s="107"/>
      <c r="GYM57" s="107"/>
      <c r="GYN57" s="107"/>
      <c r="GYO57" s="107"/>
      <c r="GYP57" s="107"/>
      <c r="GYQ57" s="107"/>
      <c r="GYR57" s="107"/>
      <c r="GYS57" s="107"/>
      <c r="GYT57" s="107"/>
      <c r="GYU57" s="107"/>
      <c r="GYV57" s="107"/>
      <c r="GYW57" s="107"/>
      <c r="GYX57" s="107"/>
      <c r="GYY57" s="107"/>
      <c r="GYZ57" s="107"/>
      <c r="GZA57" s="107"/>
      <c r="GZB57" s="107"/>
      <c r="GZC57" s="107"/>
      <c r="GZD57" s="107"/>
      <c r="GZE57" s="107"/>
      <c r="GZF57" s="107"/>
      <c r="GZG57" s="107"/>
      <c r="GZH57" s="107"/>
      <c r="GZI57" s="107"/>
      <c r="GZJ57" s="107"/>
      <c r="GZK57" s="107"/>
      <c r="GZL57" s="107"/>
      <c r="GZM57" s="107"/>
      <c r="GZN57" s="107"/>
      <c r="GZO57" s="107"/>
      <c r="GZP57" s="107"/>
      <c r="GZQ57" s="107"/>
      <c r="GZR57" s="107"/>
      <c r="GZS57" s="107"/>
      <c r="GZT57" s="107"/>
      <c r="GZU57" s="107"/>
      <c r="GZV57" s="107"/>
      <c r="GZW57" s="107"/>
      <c r="GZX57" s="107"/>
      <c r="GZY57" s="107"/>
      <c r="GZZ57" s="107"/>
      <c r="HAA57" s="107"/>
      <c r="HAB57" s="107"/>
      <c r="HAC57" s="107"/>
      <c r="HAD57" s="107"/>
      <c r="HAE57" s="107"/>
      <c r="HAF57" s="107"/>
      <c r="HAG57" s="107"/>
      <c r="HAH57" s="107"/>
      <c r="HAI57" s="107"/>
      <c r="HAJ57" s="107"/>
      <c r="HAK57" s="107"/>
      <c r="HAL57" s="107"/>
      <c r="HAM57" s="107"/>
      <c r="HAN57" s="107"/>
      <c r="HAO57" s="107"/>
      <c r="HAP57" s="107"/>
      <c r="HAQ57" s="107"/>
      <c r="HAR57" s="107"/>
      <c r="HAS57" s="107"/>
      <c r="HAT57" s="107"/>
      <c r="HAU57" s="107"/>
      <c r="HAV57" s="107"/>
      <c r="HAW57" s="107"/>
      <c r="HAX57" s="107"/>
      <c r="HAY57" s="107"/>
      <c r="HAZ57" s="107"/>
      <c r="HBA57" s="107"/>
      <c r="HBB57" s="107"/>
      <c r="HBC57" s="107"/>
      <c r="HBD57" s="107"/>
      <c r="HBE57" s="107"/>
      <c r="HBF57" s="107"/>
      <c r="HBG57" s="107"/>
      <c r="HBH57" s="107"/>
      <c r="HBI57" s="107"/>
      <c r="HBJ57" s="107"/>
      <c r="HBK57" s="107"/>
      <c r="HBL57" s="107"/>
      <c r="HBM57" s="107"/>
      <c r="HBN57" s="107"/>
      <c r="HBO57" s="107"/>
      <c r="HBP57" s="107"/>
      <c r="HBQ57" s="107"/>
      <c r="HBR57" s="107"/>
      <c r="HBS57" s="107"/>
      <c r="HBT57" s="107"/>
      <c r="HBU57" s="107"/>
      <c r="HBV57" s="107"/>
      <c r="HBW57" s="107"/>
      <c r="HBX57" s="107"/>
      <c r="HBY57" s="107"/>
      <c r="HBZ57" s="107"/>
      <c r="HCA57" s="107"/>
      <c r="HCB57" s="107"/>
      <c r="HCC57" s="107"/>
      <c r="HCD57" s="107"/>
      <c r="HCE57" s="107"/>
      <c r="HCF57" s="107"/>
      <c r="HCG57" s="107"/>
      <c r="HCH57" s="107"/>
      <c r="HCI57" s="107"/>
      <c r="HCJ57" s="107"/>
      <c r="HCK57" s="107"/>
      <c r="HCL57" s="107"/>
      <c r="HCM57" s="107"/>
      <c r="HCN57" s="107"/>
      <c r="HCO57" s="107"/>
      <c r="HCP57" s="107"/>
      <c r="HCQ57" s="107"/>
      <c r="HCR57" s="107"/>
      <c r="HCS57" s="107"/>
      <c r="HCT57" s="107"/>
      <c r="HCU57" s="107"/>
      <c r="HCV57" s="107"/>
      <c r="HCW57" s="107"/>
      <c r="HCX57" s="107"/>
      <c r="HCY57" s="107"/>
      <c r="HCZ57" s="107"/>
      <c r="HDA57" s="107"/>
      <c r="HDB57" s="107"/>
      <c r="HDC57" s="107"/>
      <c r="HDD57" s="107"/>
      <c r="HDE57" s="107"/>
      <c r="HDF57" s="107"/>
      <c r="HDG57" s="107"/>
      <c r="HDH57" s="107"/>
      <c r="HDI57" s="107"/>
      <c r="HDJ57" s="107"/>
      <c r="HDK57" s="107"/>
      <c r="HDL57" s="107"/>
      <c r="HDM57" s="107"/>
      <c r="HDN57" s="107"/>
      <c r="HDO57" s="107"/>
      <c r="HDP57" s="107"/>
      <c r="HDQ57" s="107"/>
      <c r="HDR57" s="107"/>
      <c r="HDS57" s="107"/>
      <c r="HDT57" s="107"/>
      <c r="HDU57" s="107"/>
      <c r="HDV57" s="107"/>
      <c r="HDW57" s="107"/>
      <c r="HDX57" s="107"/>
      <c r="HDY57" s="107"/>
      <c r="HDZ57" s="107"/>
      <c r="HEA57" s="107"/>
      <c r="HEB57" s="107"/>
      <c r="HEC57" s="107"/>
      <c r="HED57" s="107"/>
      <c r="HEE57" s="107"/>
      <c r="HEF57" s="107"/>
      <c r="HEG57" s="107"/>
      <c r="HEH57" s="107"/>
      <c r="HEI57" s="107"/>
      <c r="HEJ57" s="107"/>
      <c r="HEK57" s="107"/>
      <c r="HEL57" s="107"/>
      <c r="HEM57" s="107"/>
      <c r="HEN57" s="107"/>
      <c r="HEO57" s="107"/>
      <c r="HEP57" s="107"/>
      <c r="HEQ57" s="107"/>
      <c r="HER57" s="107"/>
      <c r="HES57" s="107"/>
      <c r="HET57" s="107"/>
      <c r="HEU57" s="107"/>
      <c r="HEV57" s="107"/>
      <c r="HEW57" s="107"/>
      <c r="HEX57" s="107"/>
      <c r="HEY57" s="107"/>
      <c r="HEZ57" s="107"/>
      <c r="HFA57" s="107"/>
      <c r="HFB57" s="107"/>
      <c r="HFC57" s="107"/>
      <c r="HFD57" s="107"/>
      <c r="HFE57" s="107"/>
      <c r="HFF57" s="107"/>
      <c r="HFG57" s="107"/>
      <c r="HFH57" s="107"/>
      <c r="HFI57" s="107"/>
      <c r="HFJ57" s="107"/>
      <c r="HFK57" s="107"/>
      <c r="HFL57" s="107"/>
      <c r="HFM57" s="107"/>
      <c r="HFN57" s="107"/>
      <c r="HFO57" s="107"/>
      <c r="HFP57" s="107"/>
      <c r="HFQ57" s="107"/>
      <c r="HFR57" s="107"/>
      <c r="HFS57" s="107"/>
      <c r="HFT57" s="107"/>
      <c r="HFU57" s="107"/>
      <c r="HFV57" s="107"/>
      <c r="HFW57" s="107"/>
      <c r="HFX57" s="107"/>
      <c r="HFY57" s="107"/>
      <c r="HFZ57" s="107"/>
      <c r="HGA57" s="107"/>
      <c r="HGB57" s="107"/>
      <c r="HGC57" s="107"/>
      <c r="HGD57" s="107"/>
      <c r="HGE57" s="107"/>
      <c r="HGF57" s="107"/>
      <c r="HGG57" s="107"/>
      <c r="HGH57" s="107"/>
      <c r="HGI57" s="107"/>
      <c r="HGJ57" s="107"/>
      <c r="HGK57" s="107"/>
      <c r="HGL57" s="107"/>
      <c r="HGM57" s="107"/>
      <c r="HGN57" s="107"/>
      <c r="HGO57" s="107"/>
      <c r="HGP57" s="107"/>
      <c r="HGQ57" s="107"/>
      <c r="HGR57" s="107"/>
      <c r="HGS57" s="107"/>
      <c r="HGT57" s="107"/>
      <c r="HGU57" s="107"/>
      <c r="HGV57" s="107"/>
      <c r="HGW57" s="107"/>
      <c r="HGX57" s="107"/>
      <c r="HGY57" s="107"/>
      <c r="HGZ57" s="107"/>
      <c r="HHA57" s="107"/>
      <c r="HHB57" s="107"/>
      <c r="HHC57" s="107"/>
      <c r="HHD57" s="107"/>
      <c r="HHE57" s="107"/>
      <c r="HHF57" s="107"/>
      <c r="HHG57" s="107"/>
      <c r="HHH57" s="107"/>
      <c r="HHI57" s="107"/>
      <c r="HHJ57" s="107"/>
      <c r="HHK57" s="107"/>
      <c r="HHL57" s="107"/>
      <c r="HHM57" s="107"/>
      <c r="HHN57" s="107"/>
      <c r="HHO57" s="107"/>
      <c r="HHP57" s="107"/>
      <c r="HHQ57" s="107"/>
      <c r="HHR57" s="107"/>
      <c r="HHS57" s="107"/>
      <c r="HHT57" s="107"/>
      <c r="HHU57" s="107"/>
      <c r="HHV57" s="107"/>
      <c r="HHW57" s="107"/>
      <c r="HHX57" s="107"/>
      <c r="HHY57" s="107"/>
      <c r="HHZ57" s="107"/>
      <c r="HIA57" s="107"/>
      <c r="HIB57" s="107"/>
      <c r="HIC57" s="107"/>
      <c r="HID57" s="107"/>
      <c r="HIE57" s="107"/>
      <c r="HIF57" s="107"/>
      <c r="HIG57" s="107"/>
      <c r="HIH57" s="107"/>
      <c r="HII57" s="107"/>
      <c r="HIJ57" s="107"/>
      <c r="HIK57" s="107"/>
      <c r="HIL57" s="107"/>
      <c r="HIM57" s="107"/>
      <c r="HIN57" s="107"/>
      <c r="HIO57" s="107"/>
      <c r="HIP57" s="107"/>
      <c r="HIQ57" s="107"/>
      <c r="HIR57" s="107"/>
      <c r="HIS57" s="107"/>
      <c r="HIT57" s="107"/>
      <c r="HIU57" s="107"/>
      <c r="HIV57" s="107"/>
      <c r="HIW57" s="107"/>
      <c r="HIX57" s="107"/>
      <c r="HIY57" s="107"/>
      <c r="HIZ57" s="107"/>
      <c r="HJA57" s="107"/>
      <c r="HJB57" s="107"/>
      <c r="HJC57" s="107"/>
      <c r="HJD57" s="107"/>
      <c r="HJE57" s="107"/>
      <c r="HJF57" s="107"/>
      <c r="HJG57" s="107"/>
      <c r="HJH57" s="107"/>
      <c r="HJI57" s="107"/>
      <c r="HJJ57" s="107"/>
      <c r="HJK57" s="107"/>
      <c r="HJL57" s="107"/>
      <c r="HJM57" s="107"/>
      <c r="HJN57" s="107"/>
      <c r="HJO57" s="107"/>
      <c r="HJP57" s="107"/>
      <c r="HJQ57" s="107"/>
      <c r="HJR57" s="107"/>
      <c r="HJS57" s="107"/>
      <c r="HJT57" s="107"/>
      <c r="HJU57" s="107"/>
      <c r="HJV57" s="107"/>
      <c r="HJW57" s="107"/>
      <c r="HJX57" s="107"/>
      <c r="HJY57" s="107"/>
      <c r="HJZ57" s="107"/>
      <c r="HKA57" s="107"/>
      <c r="HKB57" s="107"/>
      <c r="HKC57" s="107"/>
      <c r="HKD57" s="107"/>
      <c r="HKE57" s="107"/>
      <c r="HKF57" s="107"/>
      <c r="HKG57" s="107"/>
      <c r="HKH57" s="107"/>
      <c r="HKI57" s="107"/>
      <c r="HKJ57" s="107"/>
      <c r="HKK57" s="107"/>
      <c r="HKL57" s="107"/>
      <c r="HKM57" s="107"/>
      <c r="HKN57" s="107"/>
      <c r="HKO57" s="107"/>
      <c r="HKP57" s="107"/>
      <c r="HKQ57" s="107"/>
      <c r="HKR57" s="107"/>
      <c r="HKS57" s="107"/>
      <c r="HKT57" s="107"/>
      <c r="HKU57" s="107"/>
      <c r="HKV57" s="107"/>
      <c r="HKW57" s="107"/>
      <c r="HKX57" s="107"/>
      <c r="HKY57" s="107"/>
      <c r="HKZ57" s="107"/>
      <c r="HLA57" s="107"/>
      <c r="HLB57" s="107"/>
      <c r="HLC57" s="107"/>
      <c r="HLD57" s="107"/>
      <c r="HLE57" s="107"/>
      <c r="HLF57" s="107"/>
      <c r="HLG57" s="107"/>
      <c r="HLH57" s="107"/>
      <c r="HLI57" s="107"/>
      <c r="HLJ57" s="107"/>
      <c r="HLK57" s="107"/>
      <c r="HLL57" s="107"/>
      <c r="HLM57" s="107"/>
      <c r="HLN57" s="107"/>
      <c r="HLO57" s="107"/>
      <c r="HLP57" s="107"/>
      <c r="HLQ57" s="107"/>
      <c r="HLR57" s="107"/>
      <c r="HLS57" s="107"/>
      <c r="HLT57" s="107"/>
      <c r="HLU57" s="107"/>
      <c r="HLV57" s="107"/>
      <c r="HLW57" s="107"/>
      <c r="HLX57" s="107"/>
      <c r="HLY57" s="107"/>
      <c r="HLZ57" s="107"/>
      <c r="HMA57" s="107"/>
      <c r="HMB57" s="107"/>
      <c r="HMC57" s="107"/>
      <c r="HMD57" s="107"/>
      <c r="HME57" s="107"/>
      <c r="HMF57" s="107"/>
      <c r="HMG57" s="107"/>
      <c r="HMH57" s="107"/>
      <c r="HMI57" s="107"/>
      <c r="HMJ57" s="107"/>
      <c r="HMK57" s="107"/>
      <c r="HML57" s="107"/>
      <c r="HMM57" s="107"/>
      <c r="HMN57" s="107"/>
      <c r="HMO57" s="107"/>
      <c r="HMP57" s="107"/>
      <c r="HMQ57" s="107"/>
      <c r="HMR57" s="107"/>
      <c r="HMS57" s="107"/>
      <c r="HMT57" s="107"/>
      <c r="HMU57" s="107"/>
      <c r="HMV57" s="107"/>
      <c r="HMW57" s="107"/>
      <c r="HMX57" s="107"/>
      <c r="HMY57" s="107"/>
      <c r="HMZ57" s="107"/>
      <c r="HNA57" s="107"/>
      <c r="HNB57" s="107"/>
      <c r="HNC57" s="107"/>
      <c r="HND57" s="107"/>
      <c r="HNE57" s="107"/>
      <c r="HNF57" s="107"/>
      <c r="HNG57" s="107"/>
      <c r="HNH57" s="107"/>
      <c r="HNI57" s="107"/>
      <c r="HNJ57" s="107"/>
      <c r="HNK57" s="107"/>
      <c r="HNL57" s="107"/>
      <c r="HNM57" s="107"/>
      <c r="HNN57" s="107"/>
      <c r="HNO57" s="107"/>
      <c r="HNP57" s="107"/>
      <c r="HNQ57" s="107"/>
      <c r="HNR57" s="107"/>
      <c r="HNS57" s="107"/>
      <c r="HNT57" s="107"/>
      <c r="HNU57" s="107"/>
      <c r="HNV57" s="107"/>
      <c r="HNW57" s="107"/>
      <c r="HNX57" s="107"/>
      <c r="HNY57" s="107"/>
      <c r="HNZ57" s="107"/>
      <c r="HOA57" s="107"/>
      <c r="HOB57" s="107"/>
      <c r="HOC57" s="107"/>
      <c r="HOD57" s="107"/>
      <c r="HOE57" s="107"/>
      <c r="HOF57" s="107"/>
      <c r="HOG57" s="107"/>
      <c r="HOH57" s="107"/>
      <c r="HOI57" s="107"/>
      <c r="HOJ57" s="107"/>
      <c r="HOK57" s="107"/>
      <c r="HOL57" s="107"/>
      <c r="HOM57" s="107"/>
      <c r="HON57" s="107"/>
      <c r="HOO57" s="107"/>
      <c r="HOP57" s="107"/>
      <c r="HOQ57" s="107"/>
      <c r="HOR57" s="107"/>
      <c r="HOS57" s="107"/>
      <c r="HOT57" s="107"/>
      <c r="HOU57" s="107"/>
      <c r="HOV57" s="107"/>
      <c r="HOW57" s="107"/>
      <c r="HOX57" s="107"/>
      <c r="HOY57" s="107"/>
      <c r="HOZ57" s="107"/>
      <c r="HPA57" s="107"/>
      <c r="HPB57" s="107"/>
      <c r="HPC57" s="107"/>
      <c r="HPD57" s="107"/>
      <c r="HPE57" s="107"/>
      <c r="HPF57" s="107"/>
      <c r="HPG57" s="107"/>
      <c r="HPH57" s="107"/>
      <c r="HPI57" s="107"/>
      <c r="HPJ57" s="107"/>
      <c r="HPK57" s="107"/>
      <c r="HPL57" s="107"/>
      <c r="HPM57" s="107"/>
      <c r="HPN57" s="107"/>
      <c r="HPO57" s="107"/>
      <c r="HPP57" s="107"/>
      <c r="HPQ57" s="107"/>
      <c r="HPR57" s="107"/>
      <c r="HPS57" s="107"/>
      <c r="HPT57" s="107"/>
      <c r="HPU57" s="107"/>
      <c r="HPV57" s="107"/>
      <c r="HPW57" s="107"/>
      <c r="HPX57" s="107"/>
      <c r="HPY57" s="107"/>
      <c r="HPZ57" s="107"/>
      <c r="HQA57" s="107"/>
      <c r="HQB57" s="107"/>
      <c r="HQC57" s="107"/>
      <c r="HQD57" s="107"/>
      <c r="HQE57" s="107"/>
      <c r="HQF57" s="107"/>
      <c r="HQG57" s="107"/>
      <c r="HQH57" s="107"/>
      <c r="HQI57" s="107"/>
      <c r="HQJ57" s="107"/>
      <c r="HQK57" s="107"/>
      <c r="HQL57" s="107"/>
      <c r="HQM57" s="107"/>
      <c r="HQN57" s="107"/>
      <c r="HQO57" s="107"/>
      <c r="HQP57" s="107"/>
      <c r="HQQ57" s="107"/>
      <c r="HQR57" s="107"/>
      <c r="HQS57" s="107"/>
      <c r="HQT57" s="107"/>
      <c r="HQU57" s="107"/>
      <c r="HQV57" s="107"/>
      <c r="HQW57" s="107"/>
      <c r="HQX57" s="107"/>
      <c r="HQY57" s="107"/>
      <c r="HQZ57" s="107"/>
      <c r="HRA57" s="107"/>
      <c r="HRB57" s="107"/>
      <c r="HRC57" s="107"/>
      <c r="HRD57" s="107"/>
      <c r="HRE57" s="107"/>
      <c r="HRF57" s="107"/>
      <c r="HRG57" s="107"/>
      <c r="HRH57" s="107"/>
      <c r="HRI57" s="107"/>
      <c r="HRJ57" s="107"/>
      <c r="HRK57" s="107"/>
      <c r="HRL57" s="107"/>
      <c r="HRM57" s="107"/>
      <c r="HRN57" s="107"/>
      <c r="HRO57" s="107"/>
      <c r="HRP57" s="107"/>
      <c r="HRQ57" s="107"/>
      <c r="HRR57" s="107"/>
      <c r="HRS57" s="107"/>
      <c r="HRT57" s="107"/>
      <c r="HRU57" s="107"/>
      <c r="HRV57" s="107"/>
      <c r="HRW57" s="107"/>
      <c r="HRX57" s="107"/>
      <c r="HRY57" s="107"/>
      <c r="HRZ57" s="107"/>
      <c r="HSA57" s="107"/>
      <c r="HSB57" s="107"/>
      <c r="HSC57" s="107"/>
      <c r="HSD57" s="107"/>
      <c r="HSE57" s="107"/>
      <c r="HSF57" s="107"/>
      <c r="HSG57" s="107"/>
      <c r="HSH57" s="107"/>
      <c r="HSI57" s="107"/>
      <c r="HSJ57" s="107"/>
      <c r="HSK57" s="107"/>
      <c r="HSL57" s="107"/>
      <c r="HSM57" s="107"/>
      <c r="HSN57" s="107"/>
      <c r="HSO57" s="107"/>
      <c r="HSP57" s="107"/>
      <c r="HSQ57" s="107"/>
      <c r="HSR57" s="107"/>
      <c r="HSS57" s="107"/>
      <c r="HST57" s="107"/>
      <c r="HSU57" s="107"/>
      <c r="HSV57" s="107"/>
      <c r="HSW57" s="107"/>
      <c r="HSX57" s="107"/>
      <c r="HSY57" s="107"/>
      <c r="HSZ57" s="107"/>
      <c r="HTA57" s="107"/>
      <c r="HTB57" s="107"/>
      <c r="HTC57" s="107"/>
      <c r="HTD57" s="107"/>
      <c r="HTE57" s="107"/>
      <c r="HTF57" s="107"/>
      <c r="HTG57" s="107"/>
      <c r="HTH57" s="107"/>
      <c r="HTI57" s="107"/>
      <c r="HTJ57" s="107"/>
      <c r="HTK57" s="107"/>
      <c r="HTL57" s="107"/>
      <c r="HTM57" s="107"/>
      <c r="HTN57" s="107"/>
      <c r="HTO57" s="107"/>
      <c r="HTP57" s="107"/>
      <c r="HTQ57" s="107"/>
      <c r="HTR57" s="107"/>
      <c r="HTS57" s="107"/>
      <c r="HTT57" s="107"/>
      <c r="HTU57" s="107"/>
      <c r="HTV57" s="107"/>
      <c r="HTW57" s="107"/>
      <c r="HTX57" s="107"/>
      <c r="HTY57" s="107"/>
      <c r="HTZ57" s="107"/>
      <c r="HUA57" s="107"/>
      <c r="HUB57" s="107"/>
      <c r="HUC57" s="107"/>
      <c r="HUD57" s="107"/>
      <c r="HUE57" s="107"/>
      <c r="HUF57" s="107"/>
      <c r="HUG57" s="107"/>
      <c r="HUH57" s="107"/>
      <c r="HUI57" s="107"/>
      <c r="HUJ57" s="107"/>
      <c r="HUK57" s="107"/>
      <c r="HUL57" s="107"/>
      <c r="HUM57" s="107"/>
      <c r="HUN57" s="107"/>
      <c r="HUO57" s="107"/>
      <c r="HUP57" s="107"/>
      <c r="HUQ57" s="107"/>
      <c r="HUR57" s="107"/>
      <c r="HUS57" s="107"/>
      <c r="HUT57" s="107"/>
      <c r="HUU57" s="107"/>
      <c r="HUV57" s="107"/>
      <c r="HUW57" s="107"/>
      <c r="HUX57" s="107"/>
      <c r="HUY57" s="107"/>
      <c r="HUZ57" s="107"/>
      <c r="HVA57" s="107"/>
      <c r="HVB57" s="107"/>
      <c r="HVC57" s="107"/>
      <c r="HVD57" s="107"/>
      <c r="HVE57" s="107"/>
      <c r="HVF57" s="107"/>
      <c r="HVG57" s="107"/>
      <c r="HVH57" s="107"/>
      <c r="HVI57" s="107"/>
      <c r="HVJ57" s="107"/>
      <c r="HVK57" s="107"/>
      <c r="HVL57" s="107"/>
      <c r="HVM57" s="107"/>
      <c r="HVN57" s="107"/>
      <c r="HVO57" s="107"/>
      <c r="HVP57" s="107"/>
      <c r="HVQ57" s="107"/>
      <c r="HVR57" s="107"/>
      <c r="HVS57" s="107"/>
      <c r="HVT57" s="107"/>
      <c r="HVU57" s="107"/>
      <c r="HVV57" s="107"/>
      <c r="HVW57" s="107"/>
      <c r="HVX57" s="107"/>
      <c r="HVY57" s="107"/>
      <c r="HVZ57" s="107"/>
      <c r="HWA57" s="107"/>
      <c r="HWB57" s="107"/>
      <c r="HWC57" s="107"/>
      <c r="HWD57" s="107"/>
      <c r="HWE57" s="107"/>
      <c r="HWF57" s="107"/>
      <c r="HWG57" s="107"/>
      <c r="HWH57" s="107"/>
      <c r="HWI57" s="107"/>
      <c r="HWJ57" s="107"/>
      <c r="HWK57" s="107"/>
      <c r="HWL57" s="107"/>
      <c r="HWM57" s="107"/>
      <c r="HWN57" s="107"/>
      <c r="HWO57" s="107"/>
      <c r="HWP57" s="107"/>
      <c r="HWQ57" s="107"/>
      <c r="HWR57" s="107"/>
      <c r="HWS57" s="107"/>
      <c r="HWT57" s="107"/>
      <c r="HWU57" s="107"/>
      <c r="HWV57" s="107"/>
      <c r="HWW57" s="107"/>
      <c r="HWX57" s="107"/>
      <c r="HWY57" s="107"/>
      <c r="HWZ57" s="107"/>
      <c r="HXA57" s="107"/>
      <c r="HXB57" s="107"/>
      <c r="HXC57" s="107"/>
      <c r="HXD57" s="107"/>
      <c r="HXE57" s="107"/>
      <c r="HXF57" s="107"/>
      <c r="HXG57" s="107"/>
      <c r="HXH57" s="107"/>
      <c r="HXI57" s="107"/>
      <c r="HXJ57" s="107"/>
      <c r="HXK57" s="107"/>
      <c r="HXL57" s="107"/>
      <c r="HXM57" s="107"/>
      <c r="HXN57" s="107"/>
      <c r="HXO57" s="107"/>
      <c r="HXP57" s="107"/>
      <c r="HXQ57" s="107"/>
      <c r="HXR57" s="107"/>
      <c r="HXS57" s="107"/>
      <c r="HXT57" s="107"/>
      <c r="HXU57" s="107"/>
      <c r="HXV57" s="107"/>
      <c r="HXW57" s="107"/>
      <c r="HXX57" s="107"/>
      <c r="HXY57" s="107"/>
      <c r="HXZ57" s="107"/>
      <c r="HYA57" s="107"/>
      <c r="HYB57" s="107"/>
      <c r="HYC57" s="107"/>
      <c r="HYD57" s="107"/>
      <c r="HYE57" s="107"/>
      <c r="HYF57" s="107"/>
      <c r="HYG57" s="107"/>
      <c r="HYH57" s="107"/>
      <c r="HYI57" s="107"/>
      <c r="HYJ57" s="107"/>
      <c r="HYK57" s="107"/>
      <c r="HYL57" s="107"/>
      <c r="HYM57" s="107"/>
      <c r="HYN57" s="107"/>
      <c r="HYO57" s="107"/>
      <c r="HYP57" s="107"/>
      <c r="HYQ57" s="107"/>
      <c r="HYR57" s="107"/>
      <c r="HYS57" s="107"/>
      <c r="HYT57" s="107"/>
      <c r="HYU57" s="107"/>
      <c r="HYV57" s="107"/>
      <c r="HYW57" s="107"/>
      <c r="HYX57" s="107"/>
      <c r="HYY57" s="107"/>
      <c r="HYZ57" s="107"/>
      <c r="HZA57" s="107"/>
      <c r="HZB57" s="107"/>
      <c r="HZC57" s="107"/>
      <c r="HZD57" s="107"/>
      <c r="HZE57" s="107"/>
      <c r="HZF57" s="107"/>
      <c r="HZG57" s="107"/>
      <c r="HZH57" s="107"/>
      <c r="HZI57" s="107"/>
      <c r="HZJ57" s="107"/>
      <c r="HZK57" s="107"/>
      <c r="HZL57" s="107"/>
      <c r="HZM57" s="107"/>
      <c r="HZN57" s="107"/>
      <c r="HZO57" s="107"/>
      <c r="HZP57" s="107"/>
      <c r="HZQ57" s="107"/>
      <c r="HZR57" s="107"/>
      <c r="HZS57" s="107"/>
      <c r="HZT57" s="107"/>
      <c r="HZU57" s="107"/>
      <c r="HZV57" s="107"/>
      <c r="HZW57" s="107"/>
      <c r="HZX57" s="107"/>
      <c r="HZY57" s="107"/>
      <c r="HZZ57" s="107"/>
      <c r="IAA57" s="107"/>
      <c r="IAB57" s="107"/>
      <c r="IAC57" s="107"/>
      <c r="IAD57" s="107"/>
      <c r="IAE57" s="107"/>
      <c r="IAF57" s="107"/>
      <c r="IAG57" s="107"/>
      <c r="IAH57" s="107"/>
      <c r="IAI57" s="107"/>
      <c r="IAJ57" s="107"/>
      <c r="IAK57" s="107"/>
      <c r="IAL57" s="107"/>
      <c r="IAM57" s="107"/>
      <c r="IAN57" s="107"/>
      <c r="IAO57" s="107"/>
      <c r="IAP57" s="107"/>
      <c r="IAQ57" s="107"/>
      <c r="IAR57" s="107"/>
      <c r="IAS57" s="107"/>
      <c r="IAT57" s="107"/>
      <c r="IAU57" s="107"/>
      <c r="IAV57" s="107"/>
      <c r="IAW57" s="107"/>
      <c r="IAX57" s="107"/>
      <c r="IAY57" s="107"/>
      <c r="IAZ57" s="107"/>
      <c r="IBA57" s="107"/>
      <c r="IBB57" s="107"/>
      <c r="IBC57" s="107"/>
      <c r="IBD57" s="107"/>
      <c r="IBE57" s="107"/>
      <c r="IBF57" s="107"/>
      <c r="IBG57" s="107"/>
      <c r="IBH57" s="107"/>
      <c r="IBI57" s="107"/>
      <c r="IBJ57" s="107"/>
      <c r="IBK57" s="107"/>
      <c r="IBL57" s="107"/>
      <c r="IBM57" s="107"/>
      <c r="IBN57" s="107"/>
      <c r="IBO57" s="107"/>
      <c r="IBP57" s="107"/>
      <c r="IBQ57" s="107"/>
      <c r="IBR57" s="107"/>
      <c r="IBS57" s="107"/>
      <c r="IBT57" s="107"/>
      <c r="IBU57" s="107"/>
      <c r="IBV57" s="107"/>
      <c r="IBW57" s="107"/>
      <c r="IBX57" s="107"/>
      <c r="IBY57" s="107"/>
      <c r="IBZ57" s="107"/>
      <c r="ICA57" s="107"/>
      <c r="ICB57" s="107"/>
      <c r="ICC57" s="107"/>
      <c r="ICD57" s="107"/>
      <c r="ICE57" s="107"/>
      <c r="ICF57" s="107"/>
      <c r="ICG57" s="107"/>
      <c r="ICH57" s="107"/>
      <c r="ICI57" s="107"/>
      <c r="ICJ57" s="107"/>
      <c r="ICK57" s="107"/>
      <c r="ICL57" s="107"/>
      <c r="ICM57" s="107"/>
      <c r="ICN57" s="107"/>
      <c r="ICO57" s="107"/>
      <c r="ICP57" s="107"/>
      <c r="ICQ57" s="107"/>
      <c r="ICR57" s="107"/>
      <c r="ICS57" s="107"/>
      <c r="ICT57" s="107"/>
      <c r="ICU57" s="107"/>
      <c r="ICV57" s="107"/>
      <c r="ICW57" s="107"/>
      <c r="ICX57" s="107"/>
      <c r="ICY57" s="107"/>
      <c r="ICZ57" s="107"/>
      <c r="IDA57" s="107"/>
      <c r="IDB57" s="107"/>
      <c r="IDC57" s="107"/>
      <c r="IDD57" s="107"/>
      <c r="IDE57" s="107"/>
      <c r="IDF57" s="107"/>
      <c r="IDG57" s="107"/>
      <c r="IDH57" s="107"/>
      <c r="IDI57" s="107"/>
      <c r="IDJ57" s="107"/>
      <c r="IDK57" s="107"/>
      <c r="IDL57" s="107"/>
      <c r="IDM57" s="107"/>
      <c r="IDN57" s="107"/>
      <c r="IDO57" s="107"/>
      <c r="IDP57" s="107"/>
      <c r="IDQ57" s="107"/>
      <c r="IDR57" s="107"/>
      <c r="IDS57" s="107"/>
      <c r="IDT57" s="107"/>
      <c r="IDU57" s="107"/>
      <c r="IDV57" s="107"/>
      <c r="IDW57" s="107"/>
      <c r="IDX57" s="107"/>
      <c r="IDY57" s="107"/>
      <c r="IDZ57" s="107"/>
      <c r="IEA57" s="107"/>
      <c r="IEB57" s="107"/>
      <c r="IEC57" s="107"/>
      <c r="IED57" s="107"/>
      <c r="IEE57" s="107"/>
      <c r="IEF57" s="107"/>
      <c r="IEG57" s="107"/>
      <c r="IEH57" s="107"/>
      <c r="IEI57" s="107"/>
      <c r="IEJ57" s="107"/>
      <c r="IEK57" s="107"/>
      <c r="IEL57" s="107"/>
      <c r="IEM57" s="107"/>
      <c r="IEN57" s="107"/>
      <c r="IEO57" s="107"/>
      <c r="IEP57" s="107"/>
      <c r="IEQ57" s="107"/>
      <c r="IER57" s="107"/>
      <c r="IES57" s="107"/>
      <c r="IET57" s="107"/>
      <c r="IEU57" s="107"/>
      <c r="IEV57" s="107"/>
      <c r="IEW57" s="107"/>
      <c r="IEX57" s="107"/>
      <c r="IEY57" s="107"/>
      <c r="IEZ57" s="107"/>
      <c r="IFA57" s="107"/>
      <c r="IFB57" s="107"/>
      <c r="IFC57" s="107"/>
      <c r="IFD57" s="107"/>
      <c r="IFE57" s="107"/>
      <c r="IFF57" s="107"/>
      <c r="IFG57" s="107"/>
      <c r="IFH57" s="107"/>
      <c r="IFI57" s="107"/>
      <c r="IFJ57" s="107"/>
      <c r="IFK57" s="107"/>
      <c r="IFL57" s="107"/>
      <c r="IFM57" s="107"/>
      <c r="IFN57" s="107"/>
      <c r="IFO57" s="107"/>
      <c r="IFP57" s="107"/>
      <c r="IFQ57" s="107"/>
      <c r="IFR57" s="107"/>
      <c r="IFS57" s="107"/>
      <c r="IFT57" s="107"/>
      <c r="IFU57" s="107"/>
      <c r="IFV57" s="107"/>
      <c r="IFW57" s="107"/>
      <c r="IFX57" s="107"/>
      <c r="IFY57" s="107"/>
      <c r="IFZ57" s="107"/>
      <c r="IGA57" s="107"/>
      <c r="IGB57" s="107"/>
      <c r="IGC57" s="107"/>
      <c r="IGD57" s="107"/>
      <c r="IGE57" s="107"/>
      <c r="IGF57" s="107"/>
      <c r="IGG57" s="107"/>
      <c r="IGH57" s="107"/>
      <c r="IGI57" s="107"/>
      <c r="IGJ57" s="107"/>
      <c r="IGK57" s="107"/>
      <c r="IGL57" s="107"/>
      <c r="IGM57" s="107"/>
      <c r="IGN57" s="107"/>
      <c r="IGO57" s="107"/>
      <c r="IGP57" s="107"/>
      <c r="IGQ57" s="107"/>
      <c r="IGR57" s="107"/>
      <c r="IGS57" s="107"/>
      <c r="IGT57" s="107"/>
      <c r="IGU57" s="107"/>
      <c r="IGV57" s="107"/>
      <c r="IGW57" s="107"/>
      <c r="IGX57" s="107"/>
      <c r="IGY57" s="107"/>
      <c r="IGZ57" s="107"/>
      <c r="IHA57" s="107"/>
      <c r="IHB57" s="107"/>
      <c r="IHC57" s="107"/>
      <c r="IHD57" s="107"/>
      <c r="IHE57" s="107"/>
      <c r="IHF57" s="107"/>
      <c r="IHG57" s="107"/>
      <c r="IHH57" s="107"/>
      <c r="IHI57" s="107"/>
      <c r="IHJ57" s="107"/>
      <c r="IHK57" s="107"/>
      <c r="IHL57" s="107"/>
      <c r="IHM57" s="107"/>
      <c r="IHN57" s="107"/>
      <c r="IHO57" s="107"/>
      <c r="IHP57" s="107"/>
      <c r="IHQ57" s="107"/>
      <c r="IHR57" s="107"/>
      <c r="IHS57" s="107"/>
      <c r="IHT57" s="107"/>
      <c r="IHU57" s="107"/>
      <c r="IHV57" s="107"/>
      <c r="IHW57" s="107"/>
      <c r="IHX57" s="107"/>
      <c r="IHY57" s="107"/>
      <c r="IHZ57" s="107"/>
      <c r="IIA57" s="107"/>
      <c r="IIB57" s="107"/>
      <c r="IIC57" s="107"/>
      <c r="IID57" s="107"/>
      <c r="IIE57" s="107"/>
      <c r="IIF57" s="107"/>
      <c r="IIG57" s="107"/>
      <c r="IIH57" s="107"/>
      <c r="III57" s="107"/>
      <c r="IIJ57" s="107"/>
      <c r="IIK57" s="107"/>
      <c r="IIL57" s="107"/>
      <c r="IIM57" s="107"/>
      <c r="IIN57" s="107"/>
      <c r="IIO57" s="107"/>
      <c r="IIP57" s="107"/>
      <c r="IIQ57" s="107"/>
      <c r="IIR57" s="107"/>
      <c r="IIS57" s="107"/>
      <c r="IIT57" s="107"/>
      <c r="IIU57" s="107"/>
      <c r="IIV57" s="107"/>
      <c r="IIW57" s="107"/>
      <c r="IIX57" s="107"/>
      <c r="IIY57" s="107"/>
      <c r="IIZ57" s="107"/>
      <c r="IJA57" s="107"/>
      <c r="IJB57" s="107"/>
      <c r="IJC57" s="107"/>
      <c r="IJD57" s="107"/>
      <c r="IJE57" s="107"/>
      <c r="IJF57" s="107"/>
      <c r="IJG57" s="107"/>
      <c r="IJH57" s="107"/>
      <c r="IJI57" s="107"/>
      <c r="IJJ57" s="107"/>
      <c r="IJK57" s="107"/>
      <c r="IJL57" s="107"/>
      <c r="IJM57" s="107"/>
      <c r="IJN57" s="107"/>
      <c r="IJO57" s="107"/>
      <c r="IJP57" s="107"/>
      <c r="IJQ57" s="107"/>
      <c r="IJR57" s="107"/>
      <c r="IJS57" s="107"/>
      <c r="IJT57" s="107"/>
      <c r="IJU57" s="107"/>
      <c r="IJV57" s="107"/>
      <c r="IJW57" s="107"/>
      <c r="IJX57" s="107"/>
      <c r="IJY57" s="107"/>
      <c r="IJZ57" s="107"/>
      <c r="IKA57" s="107"/>
      <c r="IKB57" s="107"/>
      <c r="IKC57" s="107"/>
      <c r="IKD57" s="107"/>
      <c r="IKE57" s="107"/>
      <c r="IKF57" s="107"/>
      <c r="IKG57" s="107"/>
      <c r="IKH57" s="107"/>
      <c r="IKI57" s="107"/>
      <c r="IKJ57" s="107"/>
      <c r="IKK57" s="107"/>
      <c r="IKL57" s="107"/>
      <c r="IKM57" s="107"/>
      <c r="IKN57" s="107"/>
      <c r="IKO57" s="107"/>
      <c r="IKP57" s="107"/>
      <c r="IKQ57" s="107"/>
      <c r="IKR57" s="107"/>
      <c r="IKS57" s="107"/>
      <c r="IKT57" s="107"/>
      <c r="IKU57" s="107"/>
      <c r="IKV57" s="107"/>
      <c r="IKW57" s="107"/>
      <c r="IKX57" s="107"/>
      <c r="IKY57" s="107"/>
      <c r="IKZ57" s="107"/>
      <c r="ILA57" s="107"/>
      <c r="ILB57" s="107"/>
      <c r="ILC57" s="107"/>
      <c r="ILD57" s="107"/>
      <c r="ILE57" s="107"/>
      <c r="ILF57" s="107"/>
      <c r="ILG57" s="107"/>
      <c r="ILH57" s="107"/>
      <c r="ILI57" s="107"/>
      <c r="ILJ57" s="107"/>
      <c r="ILK57" s="107"/>
      <c r="ILL57" s="107"/>
      <c r="ILM57" s="107"/>
      <c r="ILN57" s="107"/>
      <c r="ILO57" s="107"/>
      <c r="ILP57" s="107"/>
      <c r="ILQ57" s="107"/>
      <c r="ILR57" s="107"/>
      <c r="ILS57" s="107"/>
      <c r="ILT57" s="107"/>
      <c r="ILU57" s="107"/>
      <c r="ILV57" s="107"/>
      <c r="ILW57" s="107"/>
      <c r="ILX57" s="107"/>
      <c r="ILY57" s="107"/>
      <c r="ILZ57" s="107"/>
      <c r="IMA57" s="107"/>
      <c r="IMB57" s="107"/>
      <c r="IMC57" s="107"/>
      <c r="IMD57" s="107"/>
      <c r="IME57" s="107"/>
      <c r="IMF57" s="107"/>
      <c r="IMG57" s="107"/>
      <c r="IMH57" s="107"/>
      <c r="IMI57" s="107"/>
      <c r="IMJ57" s="107"/>
      <c r="IMK57" s="107"/>
      <c r="IML57" s="107"/>
      <c r="IMM57" s="107"/>
      <c r="IMN57" s="107"/>
      <c r="IMO57" s="107"/>
      <c r="IMP57" s="107"/>
      <c r="IMQ57" s="107"/>
      <c r="IMR57" s="107"/>
      <c r="IMS57" s="107"/>
      <c r="IMT57" s="107"/>
      <c r="IMU57" s="107"/>
      <c r="IMV57" s="107"/>
      <c r="IMW57" s="107"/>
      <c r="IMX57" s="107"/>
      <c r="IMY57" s="107"/>
      <c r="IMZ57" s="107"/>
      <c r="INA57" s="107"/>
      <c r="INB57" s="107"/>
      <c r="INC57" s="107"/>
      <c r="IND57" s="107"/>
      <c r="INE57" s="107"/>
      <c r="INF57" s="107"/>
      <c r="ING57" s="107"/>
      <c r="INH57" s="107"/>
      <c r="INI57" s="107"/>
      <c r="INJ57" s="107"/>
      <c r="INK57" s="107"/>
      <c r="INL57" s="107"/>
      <c r="INM57" s="107"/>
      <c r="INN57" s="107"/>
      <c r="INO57" s="107"/>
      <c r="INP57" s="107"/>
      <c r="INQ57" s="107"/>
      <c r="INR57" s="107"/>
      <c r="INS57" s="107"/>
      <c r="INT57" s="107"/>
      <c r="INU57" s="107"/>
      <c r="INV57" s="107"/>
      <c r="INW57" s="107"/>
      <c r="INX57" s="107"/>
      <c r="INY57" s="107"/>
      <c r="INZ57" s="107"/>
      <c r="IOA57" s="107"/>
      <c r="IOB57" s="107"/>
      <c r="IOC57" s="107"/>
      <c r="IOD57" s="107"/>
      <c r="IOE57" s="107"/>
      <c r="IOF57" s="107"/>
      <c r="IOG57" s="107"/>
      <c r="IOH57" s="107"/>
      <c r="IOI57" s="107"/>
      <c r="IOJ57" s="107"/>
      <c r="IOK57" s="107"/>
      <c r="IOL57" s="107"/>
      <c r="IOM57" s="107"/>
      <c r="ION57" s="107"/>
      <c r="IOO57" s="107"/>
      <c r="IOP57" s="107"/>
      <c r="IOQ57" s="107"/>
      <c r="IOR57" s="107"/>
      <c r="IOS57" s="107"/>
      <c r="IOT57" s="107"/>
      <c r="IOU57" s="107"/>
      <c r="IOV57" s="107"/>
      <c r="IOW57" s="107"/>
      <c r="IOX57" s="107"/>
      <c r="IOY57" s="107"/>
      <c r="IOZ57" s="107"/>
      <c r="IPA57" s="107"/>
      <c r="IPB57" s="107"/>
      <c r="IPC57" s="107"/>
      <c r="IPD57" s="107"/>
      <c r="IPE57" s="107"/>
      <c r="IPF57" s="107"/>
      <c r="IPG57" s="107"/>
      <c r="IPH57" s="107"/>
      <c r="IPI57" s="107"/>
      <c r="IPJ57" s="107"/>
      <c r="IPK57" s="107"/>
      <c r="IPL57" s="107"/>
      <c r="IPM57" s="107"/>
      <c r="IPN57" s="107"/>
      <c r="IPO57" s="107"/>
      <c r="IPP57" s="107"/>
      <c r="IPQ57" s="107"/>
      <c r="IPR57" s="107"/>
      <c r="IPS57" s="107"/>
      <c r="IPT57" s="107"/>
      <c r="IPU57" s="107"/>
      <c r="IPV57" s="107"/>
      <c r="IPW57" s="107"/>
      <c r="IPX57" s="107"/>
      <c r="IPY57" s="107"/>
      <c r="IPZ57" s="107"/>
      <c r="IQA57" s="107"/>
      <c r="IQB57" s="107"/>
      <c r="IQC57" s="107"/>
      <c r="IQD57" s="107"/>
      <c r="IQE57" s="107"/>
      <c r="IQF57" s="107"/>
      <c r="IQG57" s="107"/>
      <c r="IQH57" s="107"/>
      <c r="IQI57" s="107"/>
      <c r="IQJ57" s="107"/>
      <c r="IQK57" s="107"/>
      <c r="IQL57" s="107"/>
      <c r="IQM57" s="107"/>
      <c r="IQN57" s="107"/>
      <c r="IQO57" s="107"/>
      <c r="IQP57" s="107"/>
      <c r="IQQ57" s="107"/>
      <c r="IQR57" s="107"/>
      <c r="IQS57" s="107"/>
      <c r="IQT57" s="107"/>
      <c r="IQU57" s="107"/>
      <c r="IQV57" s="107"/>
      <c r="IQW57" s="107"/>
      <c r="IQX57" s="107"/>
      <c r="IQY57" s="107"/>
      <c r="IQZ57" s="107"/>
      <c r="IRA57" s="107"/>
      <c r="IRB57" s="107"/>
      <c r="IRC57" s="107"/>
      <c r="IRD57" s="107"/>
      <c r="IRE57" s="107"/>
      <c r="IRF57" s="107"/>
      <c r="IRG57" s="107"/>
      <c r="IRH57" s="107"/>
      <c r="IRI57" s="107"/>
      <c r="IRJ57" s="107"/>
      <c r="IRK57" s="107"/>
      <c r="IRL57" s="107"/>
      <c r="IRM57" s="107"/>
      <c r="IRN57" s="107"/>
      <c r="IRO57" s="107"/>
      <c r="IRP57" s="107"/>
      <c r="IRQ57" s="107"/>
      <c r="IRR57" s="107"/>
      <c r="IRS57" s="107"/>
      <c r="IRT57" s="107"/>
      <c r="IRU57" s="107"/>
      <c r="IRV57" s="107"/>
      <c r="IRW57" s="107"/>
      <c r="IRX57" s="107"/>
      <c r="IRY57" s="107"/>
      <c r="IRZ57" s="107"/>
      <c r="ISA57" s="107"/>
      <c r="ISB57" s="107"/>
      <c r="ISC57" s="107"/>
      <c r="ISD57" s="107"/>
      <c r="ISE57" s="107"/>
      <c r="ISF57" s="107"/>
      <c r="ISG57" s="107"/>
      <c r="ISH57" s="107"/>
      <c r="ISI57" s="107"/>
      <c r="ISJ57" s="107"/>
      <c r="ISK57" s="107"/>
      <c r="ISL57" s="107"/>
      <c r="ISM57" s="107"/>
      <c r="ISN57" s="107"/>
      <c r="ISO57" s="107"/>
      <c r="ISP57" s="107"/>
      <c r="ISQ57" s="107"/>
      <c r="ISR57" s="107"/>
      <c r="ISS57" s="107"/>
      <c r="IST57" s="107"/>
      <c r="ISU57" s="107"/>
      <c r="ISV57" s="107"/>
      <c r="ISW57" s="107"/>
      <c r="ISX57" s="107"/>
      <c r="ISY57" s="107"/>
      <c r="ISZ57" s="107"/>
      <c r="ITA57" s="107"/>
      <c r="ITB57" s="107"/>
      <c r="ITC57" s="107"/>
      <c r="ITD57" s="107"/>
      <c r="ITE57" s="107"/>
      <c r="ITF57" s="107"/>
      <c r="ITG57" s="107"/>
      <c r="ITH57" s="107"/>
      <c r="ITI57" s="107"/>
      <c r="ITJ57" s="107"/>
      <c r="ITK57" s="107"/>
      <c r="ITL57" s="107"/>
      <c r="ITM57" s="107"/>
      <c r="ITN57" s="107"/>
      <c r="ITO57" s="107"/>
      <c r="ITP57" s="107"/>
      <c r="ITQ57" s="107"/>
      <c r="ITR57" s="107"/>
      <c r="ITS57" s="107"/>
      <c r="ITT57" s="107"/>
      <c r="ITU57" s="107"/>
      <c r="ITV57" s="107"/>
      <c r="ITW57" s="107"/>
      <c r="ITX57" s="107"/>
      <c r="ITY57" s="107"/>
      <c r="ITZ57" s="107"/>
      <c r="IUA57" s="107"/>
      <c r="IUB57" s="107"/>
      <c r="IUC57" s="107"/>
      <c r="IUD57" s="107"/>
      <c r="IUE57" s="107"/>
      <c r="IUF57" s="107"/>
      <c r="IUG57" s="107"/>
      <c r="IUH57" s="107"/>
      <c r="IUI57" s="107"/>
      <c r="IUJ57" s="107"/>
      <c r="IUK57" s="107"/>
      <c r="IUL57" s="107"/>
      <c r="IUM57" s="107"/>
      <c r="IUN57" s="107"/>
      <c r="IUO57" s="107"/>
      <c r="IUP57" s="107"/>
      <c r="IUQ57" s="107"/>
      <c r="IUR57" s="107"/>
      <c r="IUS57" s="107"/>
      <c r="IUT57" s="107"/>
      <c r="IUU57" s="107"/>
      <c r="IUV57" s="107"/>
      <c r="IUW57" s="107"/>
      <c r="IUX57" s="107"/>
      <c r="IUY57" s="107"/>
      <c r="IUZ57" s="107"/>
      <c r="IVA57" s="107"/>
      <c r="IVB57" s="107"/>
      <c r="IVC57" s="107"/>
      <c r="IVD57" s="107"/>
      <c r="IVE57" s="107"/>
      <c r="IVF57" s="107"/>
      <c r="IVG57" s="107"/>
      <c r="IVH57" s="107"/>
      <c r="IVI57" s="107"/>
      <c r="IVJ57" s="107"/>
      <c r="IVK57" s="107"/>
      <c r="IVL57" s="107"/>
      <c r="IVM57" s="107"/>
      <c r="IVN57" s="107"/>
      <c r="IVO57" s="107"/>
      <c r="IVP57" s="107"/>
      <c r="IVQ57" s="107"/>
      <c r="IVR57" s="107"/>
      <c r="IVS57" s="107"/>
      <c r="IVT57" s="107"/>
      <c r="IVU57" s="107"/>
      <c r="IVV57" s="107"/>
      <c r="IVW57" s="107"/>
      <c r="IVX57" s="107"/>
      <c r="IVY57" s="107"/>
      <c r="IVZ57" s="107"/>
      <c r="IWA57" s="107"/>
      <c r="IWB57" s="107"/>
      <c r="IWC57" s="107"/>
      <c r="IWD57" s="107"/>
      <c r="IWE57" s="107"/>
      <c r="IWF57" s="107"/>
      <c r="IWG57" s="107"/>
      <c r="IWH57" s="107"/>
      <c r="IWI57" s="107"/>
      <c r="IWJ57" s="107"/>
      <c r="IWK57" s="107"/>
      <c r="IWL57" s="107"/>
      <c r="IWM57" s="107"/>
      <c r="IWN57" s="107"/>
      <c r="IWO57" s="107"/>
      <c r="IWP57" s="107"/>
      <c r="IWQ57" s="107"/>
      <c r="IWR57" s="107"/>
      <c r="IWS57" s="107"/>
      <c r="IWT57" s="107"/>
      <c r="IWU57" s="107"/>
      <c r="IWV57" s="107"/>
      <c r="IWW57" s="107"/>
      <c r="IWX57" s="107"/>
      <c r="IWY57" s="107"/>
      <c r="IWZ57" s="107"/>
      <c r="IXA57" s="107"/>
      <c r="IXB57" s="107"/>
      <c r="IXC57" s="107"/>
      <c r="IXD57" s="107"/>
      <c r="IXE57" s="107"/>
      <c r="IXF57" s="107"/>
      <c r="IXG57" s="107"/>
      <c r="IXH57" s="107"/>
      <c r="IXI57" s="107"/>
      <c r="IXJ57" s="107"/>
      <c r="IXK57" s="107"/>
      <c r="IXL57" s="107"/>
      <c r="IXM57" s="107"/>
      <c r="IXN57" s="107"/>
      <c r="IXO57" s="107"/>
      <c r="IXP57" s="107"/>
      <c r="IXQ57" s="107"/>
      <c r="IXR57" s="107"/>
      <c r="IXS57" s="107"/>
      <c r="IXT57" s="107"/>
      <c r="IXU57" s="107"/>
      <c r="IXV57" s="107"/>
      <c r="IXW57" s="107"/>
      <c r="IXX57" s="107"/>
      <c r="IXY57" s="107"/>
      <c r="IXZ57" s="107"/>
      <c r="IYA57" s="107"/>
      <c r="IYB57" s="107"/>
      <c r="IYC57" s="107"/>
      <c r="IYD57" s="107"/>
      <c r="IYE57" s="107"/>
      <c r="IYF57" s="107"/>
      <c r="IYG57" s="107"/>
      <c r="IYH57" s="107"/>
      <c r="IYI57" s="107"/>
      <c r="IYJ57" s="107"/>
      <c r="IYK57" s="107"/>
      <c r="IYL57" s="107"/>
      <c r="IYM57" s="107"/>
      <c r="IYN57" s="107"/>
      <c r="IYO57" s="107"/>
      <c r="IYP57" s="107"/>
      <c r="IYQ57" s="107"/>
      <c r="IYR57" s="107"/>
      <c r="IYS57" s="107"/>
      <c r="IYT57" s="107"/>
      <c r="IYU57" s="107"/>
      <c r="IYV57" s="107"/>
      <c r="IYW57" s="107"/>
      <c r="IYX57" s="107"/>
      <c r="IYY57" s="107"/>
      <c r="IYZ57" s="107"/>
      <c r="IZA57" s="107"/>
      <c r="IZB57" s="107"/>
      <c r="IZC57" s="107"/>
      <c r="IZD57" s="107"/>
      <c r="IZE57" s="107"/>
      <c r="IZF57" s="107"/>
      <c r="IZG57" s="107"/>
      <c r="IZH57" s="107"/>
      <c r="IZI57" s="107"/>
      <c r="IZJ57" s="107"/>
      <c r="IZK57" s="107"/>
      <c r="IZL57" s="107"/>
      <c r="IZM57" s="107"/>
      <c r="IZN57" s="107"/>
      <c r="IZO57" s="107"/>
      <c r="IZP57" s="107"/>
      <c r="IZQ57" s="107"/>
      <c r="IZR57" s="107"/>
      <c r="IZS57" s="107"/>
      <c r="IZT57" s="107"/>
      <c r="IZU57" s="107"/>
      <c r="IZV57" s="107"/>
      <c r="IZW57" s="107"/>
      <c r="IZX57" s="107"/>
      <c r="IZY57" s="107"/>
      <c r="IZZ57" s="107"/>
      <c r="JAA57" s="107"/>
      <c r="JAB57" s="107"/>
      <c r="JAC57" s="107"/>
      <c r="JAD57" s="107"/>
      <c r="JAE57" s="107"/>
      <c r="JAF57" s="107"/>
      <c r="JAG57" s="107"/>
      <c r="JAH57" s="107"/>
      <c r="JAI57" s="107"/>
      <c r="JAJ57" s="107"/>
      <c r="JAK57" s="107"/>
      <c r="JAL57" s="107"/>
      <c r="JAM57" s="107"/>
      <c r="JAN57" s="107"/>
      <c r="JAO57" s="107"/>
      <c r="JAP57" s="107"/>
      <c r="JAQ57" s="107"/>
      <c r="JAR57" s="107"/>
      <c r="JAS57" s="107"/>
      <c r="JAT57" s="107"/>
      <c r="JAU57" s="107"/>
      <c r="JAV57" s="107"/>
      <c r="JAW57" s="107"/>
      <c r="JAX57" s="107"/>
      <c r="JAY57" s="107"/>
      <c r="JAZ57" s="107"/>
      <c r="JBA57" s="107"/>
      <c r="JBB57" s="107"/>
      <c r="JBC57" s="107"/>
      <c r="JBD57" s="107"/>
      <c r="JBE57" s="107"/>
      <c r="JBF57" s="107"/>
      <c r="JBG57" s="107"/>
      <c r="JBH57" s="107"/>
      <c r="JBI57" s="107"/>
      <c r="JBJ57" s="107"/>
      <c r="JBK57" s="107"/>
      <c r="JBL57" s="107"/>
      <c r="JBM57" s="107"/>
      <c r="JBN57" s="107"/>
      <c r="JBO57" s="107"/>
      <c r="JBP57" s="107"/>
      <c r="JBQ57" s="107"/>
      <c r="JBR57" s="107"/>
      <c r="JBS57" s="107"/>
      <c r="JBT57" s="107"/>
      <c r="JBU57" s="107"/>
      <c r="JBV57" s="107"/>
      <c r="JBW57" s="107"/>
      <c r="JBX57" s="107"/>
      <c r="JBY57" s="107"/>
      <c r="JBZ57" s="107"/>
      <c r="JCA57" s="107"/>
      <c r="JCB57" s="107"/>
      <c r="JCC57" s="107"/>
      <c r="JCD57" s="107"/>
      <c r="JCE57" s="107"/>
      <c r="JCF57" s="107"/>
      <c r="JCG57" s="107"/>
      <c r="JCH57" s="107"/>
      <c r="JCI57" s="107"/>
      <c r="JCJ57" s="107"/>
      <c r="JCK57" s="107"/>
      <c r="JCL57" s="107"/>
      <c r="JCM57" s="107"/>
      <c r="JCN57" s="107"/>
      <c r="JCO57" s="107"/>
      <c r="JCP57" s="107"/>
      <c r="JCQ57" s="107"/>
      <c r="JCR57" s="107"/>
      <c r="JCS57" s="107"/>
      <c r="JCT57" s="107"/>
      <c r="JCU57" s="107"/>
      <c r="JCV57" s="107"/>
      <c r="JCW57" s="107"/>
      <c r="JCX57" s="107"/>
      <c r="JCY57" s="107"/>
      <c r="JCZ57" s="107"/>
      <c r="JDA57" s="107"/>
      <c r="JDB57" s="107"/>
      <c r="JDC57" s="107"/>
      <c r="JDD57" s="107"/>
      <c r="JDE57" s="107"/>
      <c r="JDF57" s="107"/>
      <c r="JDG57" s="107"/>
      <c r="JDH57" s="107"/>
      <c r="JDI57" s="107"/>
      <c r="JDJ57" s="107"/>
      <c r="JDK57" s="107"/>
      <c r="JDL57" s="107"/>
      <c r="JDM57" s="107"/>
      <c r="JDN57" s="107"/>
      <c r="JDO57" s="107"/>
      <c r="JDP57" s="107"/>
      <c r="JDQ57" s="107"/>
      <c r="JDR57" s="107"/>
      <c r="JDS57" s="107"/>
      <c r="JDT57" s="107"/>
      <c r="JDU57" s="107"/>
      <c r="JDV57" s="107"/>
      <c r="JDW57" s="107"/>
      <c r="JDX57" s="107"/>
      <c r="JDY57" s="107"/>
      <c r="JDZ57" s="107"/>
      <c r="JEA57" s="107"/>
      <c r="JEB57" s="107"/>
      <c r="JEC57" s="107"/>
      <c r="JED57" s="107"/>
      <c r="JEE57" s="107"/>
      <c r="JEF57" s="107"/>
      <c r="JEG57" s="107"/>
      <c r="JEH57" s="107"/>
      <c r="JEI57" s="107"/>
      <c r="JEJ57" s="107"/>
      <c r="JEK57" s="107"/>
      <c r="JEL57" s="107"/>
      <c r="JEM57" s="107"/>
      <c r="JEN57" s="107"/>
      <c r="JEO57" s="107"/>
      <c r="JEP57" s="107"/>
      <c r="JEQ57" s="107"/>
      <c r="JER57" s="107"/>
      <c r="JES57" s="107"/>
      <c r="JET57" s="107"/>
      <c r="JEU57" s="107"/>
      <c r="JEV57" s="107"/>
      <c r="JEW57" s="107"/>
      <c r="JEX57" s="107"/>
      <c r="JEY57" s="107"/>
      <c r="JEZ57" s="107"/>
      <c r="JFA57" s="107"/>
      <c r="JFB57" s="107"/>
      <c r="JFC57" s="107"/>
      <c r="JFD57" s="107"/>
      <c r="JFE57" s="107"/>
      <c r="JFF57" s="107"/>
      <c r="JFG57" s="107"/>
      <c r="JFH57" s="107"/>
      <c r="JFI57" s="107"/>
      <c r="JFJ57" s="107"/>
      <c r="JFK57" s="107"/>
      <c r="JFL57" s="107"/>
      <c r="JFM57" s="107"/>
      <c r="JFN57" s="107"/>
      <c r="JFO57" s="107"/>
      <c r="JFP57" s="107"/>
      <c r="JFQ57" s="107"/>
      <c r="JFR57" s="107"/>
      <c r="JFS57" s="107"/>
      <c r="JFT57" s="107"/>
      <c r="JFU57" s="107"/>
      <c r="JFV57" s="107"/>
      <c r="JFW57" s="107"/>
      <c r="JFX57" s="107"/>
      <c r="JFY57" s="107"/>
      <c r="JFZ57" s="107"/>
      <c r="JGA57" s="107"/>
      <c r="JGB57" s="107"/>
      <c r="JGC57" s="107"/>
      <c r="JGD57" s="107"/>
      <c r="JGE57" s="107"/>
      <c r="JGF57" s="107"/>
      <c r="JGG57" s="107"/>
      <c r="JGH57" s="107"/>
      <c r="JGI57" s="107"/>
      <c r="JGJ57" s="107"/>
      <c r="JGK57" s="107"/>
      <c r="JGL57" s="107"/>
      <c r="JGM57" s="107"/>
      <c r="JGN57" s="107"/>
      <c r="JGO57" s="107"/>
      <c r="JGP57" s="107"/>
      <c r="JGQ57" s="107"/>
      <c r="JGR57" s="107"/>
      <c r="JGS57" s="107"/>
      <c r="JGT57" s="107"/>
      <c r="JGU57" s="107"/>
      <c r="JGV57" s="107"/>
      <c r="JGW57" s="107"/>
      <c r="JGX57" s="107"/>
      <c r="JGY57" s="107"/>
      <c r="JGZ57" s="107"/>
      <c r="JHA57" s="107"/>
      <c r="JHB57" s="107"/>
      <c r="JHC57" s="107"/>
      <c r="JHD57" s="107"/>
      <c r="JHE57" s="107"/>
      <c r="JHF57" s="107"/>
      <c r="JHG57" s="107"/>
      <c r="JHH57" s="107"/>
      <c r="JHI57" s="107"/>
      <c r="JHJ57" s="107"/>
      <c r="JHK57" s="107"/>
      <c r="JHL57" s="107"/>
      <c r="JHM57" s="107"/>
      <c r="JHN57" s="107"/>
      <c r="JHO57" s="107"/>
      <c r="JHP57" s="107"/>
      <c r="JHQ57" s="107"/>
      <c r="JHR57" s="107"/>
      <c r="JHS57" s="107"/>
      <c r="JHT57" s="107"/>
      <c r="JHU57" s="107"/>
      <c r="JHV57" s="107"/>
      <c r="JHW57" s="107"/>
      <c r="JHX57" s="107"/>
      <c r="JHY57" s="107"/>
      <c r="JHZ57" s="107"/>
      <c r="JIA57" s="107"/>
      <c r="JIB57" s="107"/>
      <c r="JIC57" s="107"/>
      <c r="JID57" s="107"/>
      <c r="JIE57" s="107"/>
      <c r="JIF57" s="107"/>
      <c r="JIG57" s="107"/>
      <c r="JIH57" s="107"/>
      <c r="JII57" s="107"/>
      <c r="JIJ57" s="107"/>
      <c r="JIK57" s="107"/>
      <c r="JIL57" s="107"/>
      <c r="JIM57" s="107"/>
      <c r="JIN57" s="107"/>
      <c r="JIO57" s="107"/>
      <c r="JIP57" s="107"/>
      <c r="JIQ57" s="107"/>
      <c r="JIR57" s="107"/>
      <c r="JIS57" s="107"/>
      <c r="JIT57" s="107"/>
      <c r="JIU57" s="107"/>
      <c r="JIV57" s="107"/>
      <c r="JIW57" s="107"/>
      <c r="JIX57" s="107"/>
      <c r="JIY57" s="107"/>
      <c r="JIZ57" s="107"/>
      <c r="JJA57" s="107"/>
      <c r="JJB57" s="107"/>
      <c r="JJC57" s="107"/>
      <c r="JJD57" s="107"/>
      <c r="JJE57" s="107"/>
      <c r="JJF57" s="107"/>
      <c r="JJG57" s="107"/>
      <c r="JJH57" s="107"/>
      <c r="JJI57" s="107"/>
      <c r="JJJ57" s="107"/>
      <c r="JJK57" s="107"/>
      <c r="JJL57" s="107"/>
      <c r="JJM57" s="107"/>
      <c r="JJN57" s="107"/>
      <c r="JJO57" s="107"/>
      <c r="JJP57" s="107"/>
      <c r="JJQ57" s="107"/>
      <c r="JJR57" s="107"/>
      <c r="JJS57" s="107"/>
      <c r="JJT57" s="107"/>
      <c r="JJU57" s="107"/>
      <c r="JJV57" s="107"/>
      <c r="JJW57" s="107"/>
      <c r="JJX57" s="107"/>
      <c r="JJY57" s="107"/>
      <c r="JJZ57" s="107"/>
      <c r="JKA57" s="107"/>
      <c r="JKB57" s="107"/>
      <c r="JKC57" s="107"/>
      <c r="JKD57" s="107"/>
      <c r="JKE57" s="107"/>
      <c r="JKF57" s="107"/>
      <c r="JKG57" s="107"/>
      <c r="JKH57" s="107"/>
      <c r="JKI57" s="107"/>
      <c r="JKJ57" s="107"/>
      <c r="JKK57" s="107"/>
      <c r="JKL57" s="107"/>
      <c r="JKM57" s="107"/>
      <c r="JKN57" s="107"/>
      <c r="JKO57" s="107"/>
      <c r="JKP57" s="107"/>
      <c r="JKQ57" s="107"/>
      <c r="JKR57" s="107"/>
      <c r="JKS57" s="107"/>
      <c r="JKT57" s="107"/>
      <c r="JKU57" s="107"/>
      <c r="JKV57" s="107"/>
      <c r="JKW57" s="107"/>
      <c r="JKX57" s="107"/>
      <c r="JKY57" s="107"/>
      <c r="JKZ57" s="107"/>
      <c r="JLA57" s="107"/>
      <c r="JLB57" s="107"/>
      <c r="JLC57" s="107"/>
      <c r="JLD57" s="107"/>
      <c r="JLE57" s="107"/>
      <c r="JLF57" s="107"/>
      <c r="JLG57" s="107"/>
      <c r="JLH57" s="107"/>
      <c r="JLI57" s="107"/>
      <c r="JLJ57" s="107"/>
      <c r="JLK57" s="107"/>
      <c r="JLL57" s="107"/>
      <c r="JLM57" s="107"/>
      <c r="JLN57" s="107"/>
      <c r="JLO57" s="107"/>
      <c r="JLP57" s="107"/>
      <c r="JLQ57" s="107"/>
      <c r="JLR57" s="107"/>
      <c r="JLS57" s="107"/>
      <c r="JLT57" s="107"/>
      <c r="JLU57" s="107"/>
      <c r="JLV57" s="107"/>
      <c r="JLW57" s="107"/>
      <c r="JLX57" s="107"/>
      <c r="JLY57" s="107"/>
      <c r="JLZ57" s="107"/>
      <c r="JMA57" s="107"/>
      <c r="JMB57" s="107"/>
      <c r="JMC57" s="107"/>
      <c r="JMD57" s="107"/>
      <c r="JME57" s="107"/>
      <c r="JMF57" s="107"/>
      <c r="JMG57" s="107"/>
      <c r="JMH57" s="107"/>
      <c r="JMI57" s="107"/>
      <c r="JMJ57" s="107"/>
      <c r="JMK57" s="107"/>
      <c r="JML57" s="107"/>
      <c r="JMM57" s="107"/>
      <c r="JMN57" s="107"/>
      <c r="JMO57" s="107"/>
      <c r="JMP57" s="107"/>
      <c r="JMQ57" s="107"/>
      <c r="JMR57" s="107"/>
      <c r="JMS57" s="107"/>
      <c r="JMT57" s="107"/>
      <c r="JMU57" s="107"/>
      <c r="JMV57" s="107"/>
      <c r="JMW57" s="107"/>
      <c r="JMX57" s="107"/>
      <c r="JMY57" s="107"/>
      <c r="JMZ57" s="107"/>
      <c r="JNA57" s="107"/>
      <c r="JNB57" s="107"/>
      <c r="JNC57" s="107"/>
      <c r="JND57" s="107"/>
      <c r="JNE57" s="107"/>
      <c r="JNF57" s="107"/>
      <c r="JNG57" s="107"/>
      <c r="JNH57" s="107"/>
      <c r="JNI57" s="107"/>
      <c r="JNJ57" s="107"/>
      <c r="JNK57" s="107"/>
      <c r="JNL57" s="107"/>
      <c r="JNM57" s="107"/>
      <c r="JNN57" s="107"/>
      <c r="JNO57" s="107"/>
      <c r="JNP57" s="107"/>
      <c r="JNQ57" s="107"/>
      <c r="JNR57" s="107"/>
      <c r="JNS57" s="107"/>
      <c r="JNT57" s="107"/>
      <c r="JNU57" s="107"/>
      <c r="JNV57" s="107"/>
      <c r="JNW57" s="107"/>
      <c r="JNX57" s="107"/>
      <c r="JNY57" s="107"/>
      <c r="JNZ57" s="107"/>
      <c r="JOA57" s="107"/>
      <c r="JOB57" s="107"/>
      <c r="JOC57" s="107"/>
      <c r="JOD57" s="107"/>
      <c r="JOE57" s="107"/>
      <c r="JOF57" s="107"/>
      <c r="JOG57" s="107"/>
      <c r="JOH57" s="107"/>
      <c r="JOI57" s="107"/>
      <c r="JOJ57" s="107"/>
      <c r="JOK57" s="107"/>
      <c r="JOL57" s="107"/>
      <c r="JOM57" s="107"/>
      <c r="JON57" s="107"/>
      <c r="JOO57" s="107"/>
      <c r="JOP57" s="107"/>
      <c r="JOQ57" s="107"/>
      <c r="JOR57" s="107"/>
      <c r="JOS57" s="107"/>
      <c r="JOT57" s="107"/>
      <c r="JOU57" s="107"/>
      <c r="JOV57" s="107"/>
      <c r="JOW57" s="107"/>
      <c r="JOX57" s="107"/>
      <c r="JOY57" s="107"/>
      <c r="JOZ57" s="107"/>
      <c r="JPA57" s="107"/>
      <c r="JPB57" s="107"/>
      <c r="JPC57" s="107"/>
      <c r="JPD57" s="107"/>
      <c r="JPE57" s="107"/>
      <c r="JPF57" s="107"/>
      <c r="JPG57" s="107"/>
      <c r="JPH57" s="107"/>
      <c r="JPI57" s="107"/>
      <c r="JPJ57" s="107"/>
      <c r="JPK57" s="107"/>
      <c r="JPL57" s="107"/>
      <c r="JPM57" s="107"/>
      <c r="JPN57" s="107"/>
      <c r="JPO57" s="107"/>
      <c r="JPP57" s="107"/>
      <c r="JPQ57" s="107"/>
      <c r="JPR57" s="107"/>
      <c r="JPS57" s="107"/>
      <c r="JPT57" s="107"/>
      <c r="JPU57" s="107"/>
      <c r="JPV57" s="107"/>
      <c r="JPW57" s="107"/>
      <c r="JPX57" s="107"/>
      <c r="JPY57" s="107"/>
      <c r="JPZ57" s="107"/>
      <c r="JQA57" s="107"/>
      <c r="JQB57" s="107"/>
      <c r="JQC57" s="107"/>
      <c r="JQD57" s="107"/>
      <c r="JQE57" s="107"/>
      <c r="JQF57" s="107"/>
      <c r="JQG57" s="107"/>
      <c r="JQH57" s="107"/>
      <c r="JQI57" s="107"/>
      <c r="JQJ57" s="107"/>
      <c r="JQK57" s="107"/>
      <c r="JQL57" s="107"/>
      <c r="JQM57" s="107"/>
      <c r="JQN57" s="107"/>
      <c r="JQO57" s="107"/>
      <c r="JQP57" s="107"/>
      <c r="JQQ57" s="107"/>
      <c r="JQR57" s="107"/>
      <c r="JQS57" s="107"/>
      <c r="JQT57" s="107"/>
      <c r="JQU57" s="107"/>
      <c r="JQV57" s="107"/>
      <c r="JQW57" s="107"/>
      <c r="JQX57" s="107"/>
      <c r="JQY57" s="107"/>
      <c r="JQZ57" s="107"/>
      <c r="JRA57" s="107"/>
      <c r="JRB57" s="107"/>
      <c r="JRC57" s="107"/>
      <c r="JRD57" s="107"/>
      <c r="JRE57" s="107"/>
      <c r="JRF57" s="107"/>
      <c r="JRG57" s="107"/>
      <c r="JRH57" s="107"/>
      <c r="JRI57" s="107"/>
      <c r="JRJ57" s="107"/>
      <c r="JRK57" s="107"/>
      <c r="JRL57" s="107"/>
      <c r="JRM57" s="107"/>
      <c r="JRN57" s="107"/>
      <c r="JRO57" s="107"/>
      <c r="JRP57" s="107"/>
      <c r="JRQ57" s="107"/>
      <c r="JRR57" s="107"/>
      <c r="JRS57" s="107"/>
      <c r="JRT57" s="107"/>
      <c r="JRU57" s="107"/>
      <c r="JRV57" s="107"/>
      <c r="JRW57" s="107"/>
      <c r="JRX57" s="107"/>
      <c r="JRY57" s="107"/>
      <c r="JRZ57" s="107"/>
      <c r="JSA57" s="107"/>
      <c r="JSB57" s="107"/>
      <c r="JSC57" s="107"/>
      <c r="JSD57" s="107"/>
      <c r="JSE57" s="107"/>
      <c r="JSF57" s="107"/>
      <c r="JSG57" s="107"/>
      <c r="JSH57" s="107"/>
      <c r="JSI57" s="107"/>
      <c r="JSJ57" s="107"/>
      <c r="JSK57" s="107"/>
      <c r="JSL57" s="107"/>
      <c r="JSM57" s="107"/>
      <c r="JSN57" s="107"/>
      <c r="JSO57" s="107"/>
      <c r="JSP57" s="107"/>
      <c r="JSQ57" s="107"/>
      <c r="JSR57" s="107"/>
      <c r="JSS57" s="107"/>
      <c r="JST57" s="107"/>
      <c r="JSU57" s="107"/>
      <c r="JSV57" s="107"/>
      <c r="JSW57" s="107"/>
      <c r="JSX57" s="107"/>
      <c r="JSY57" s="107"/>
      <c r="JSZ57" s="107"/>
      <c r="JTA57" s="107"/>
      <c r="JTB57" s="107"/>
      <c r="JTC57" s="107"/>
      <c r="JTD57" s="107"/>
      <c r="JTE57" s="107"/>
      <c r="JTF57" s="107"/>
      <c r="JTG57" s="107"/>
      <c r="JTH57" s="107"/>
      <c r="JTI57" s="107"/>
      <c r="JTJ57" s="107"/>
      <c r="JTK57" s="107"/>
      <c r="JTL57" s="107"/>
      <c r="JTM57" s="107"/>
      <c r="JTN57" s="107"/>
      <c r="JTO57" s="107"/>
      <c r="JTP57" s="107"/>
      <c r="JTQ57" s="107"/>
      <c r="JTR57" s="107"/>
      <c r="JTS57" s="107"/>
      <c r="JTT57" s="107"/>
      <c r="JTU57" s="107"/>
      <c r="JTV57" s="107"/>
      <c r="JTW57" s="107"/>
      <c r="JTX57" s="107"/>
      <c r="JTY57" s="107"/>
      <c r="JTZ57" s="107"/>
      <c r="JUA57" s="107"/>
      <c r="JUB57" s="107"/>
      <c r="JUC57" s="107"/>
      <c r="JUD57" s="107"/>
      <c r="JUE57" s="107"/>
      <c r="JUF57" s="107"/>
      <c r="JUG57" s="107"/>
      <c r="JUH57" s="107"/>
      <c r="JUI57" s="107"/>
      <c r="JUJ57" s="107"/>
      <c r="JUK57" s="107"/>
      <c r="JUL57" s="107"/>
      <c r="JUM57" s="107"/>
      <c r="JUN57" s="107"/>
      <c r="JUO57" s="107"/>
      <c r="JUP57" s="107"/>
      <c r="JUQ57" s="107"/>
      <c r="JUR57" s="107"/>
      <c r="JUS57" s="107"/>
      <c r="JUT57" s="107"/>
      <c r="JUU57" s="107"/>
      <c r="JUV57" s="107"/>
      <c r="JUW57" s="107"/>
      <c r="JUX57" s="107"/>
      <c r="JUY57" s="107"/>
      <c r="JUZ57" s="107"/>
      <c r="JVA57" s="107"/>
      <c r="JVB57" s="107"/>
      <c r="JVC57" s="107"/>
      <c r="JVD57" s="107"/>
      <c r="JVE57" s="107"/>
      <c r="JVF57" s="107"/>
      <c r="JVG57" s="107"/>
      <c r="JVH57" s="107"/>
      <c r="JVI57" s="107"/>
      <c r="JVJ57" s="107"/>
      <c r="JVK57" s="107"/>
      <c r="JVL57" s="107"/>
      <c r="JVM57" s="107"/>
      <c r="JVN57" s="107"/>
      <c r="JVO57" s="107"/>
      <c r="JVP57" s="107"/>
      <c r="JVQ57" s="107"/>
      <c r="JVR57" s="107"/>
      <c r="JVS57" s="107"/>
      <c r="JVT57" s="107"/>
      <c r="JVU57" s="107"/>
      <c r="JVV57" s="107"/>
      <c r="JVW57" s="107"/>
      <c r="JVX57" s="107"/>
      <c r="JVY57" s="107"/>
      <c r="JVZ57" s="107"/>
      <c r="JWA57" s="107"/>
      <c r="JWB57" s="107"/>
      <c r="JWC57" s="107"/>
      <c r="JWD57" s="107"/>
      <c r="JWE57" s="107"/>
      <c r="JWF57" s="107"/>
      <c r="JWG57" s="107"/>
      <c r="JWH57" s="107"/>
      <c r="JWI57" s="107"/>
      <c r="JWJ57" s="107"/>
      <c r="JWK57" s="107"/>
      <c r="JWL57" s="107"/>
      <c r="JWM57" s="107"/>
      <c r="JWN57" s="107"/>
      <c r="JWO57" s="107"/>
      <c r="JWP57" s="107"/>
      <c r="JWQ57" s="107"/>
      <c r="JWR57" s="107"/>
      <c r="JWS57" s="107"/>
      <c r="JWT57" s="107"/>
      <c r="JWU57" s="107"/>
      <c r="JWV57" s="107"/>
      <c r="JWW57" s="107"/>
      <c r="JWX57" s="107"/>
      <c r="JWY57" s="107"/>
      <c r="JWZ57" s="107"/>
      <c r="JXA57" s="107"/>
      <c r="JXB57" s="107"/>
      <c r="JXC57" s="107"/>
      <c r="JXD57" s="107"/>
      <c r="JXE57" s="107"/>
      <c r="JXF57" s="107"/>
      <c r="JXG57" s="107"/>
      <c r="JXH57" s="107"/>
      <c r="JXI57" s="107"/>
      <c r="JXJ57" s="107"/>
      <c r="JXK57" s="107"/>
      <c r="JXL57" s="107"/>
      <c r="JXM57" s="107"/>
      <c r="JXN57" s="107"/>
      <c r="JXO57" s="107"/>
      <c r="JXP57" s="107"/>
      <c r="JXQ57" s="107"/>
      <c r="JXR57" s="107"/>
      <c r="JXS57" s="107"/>
      <c r="JXT57" s="107"/>
      <c r="JXU57" s="107"/>
      <c r="JXV57" s="107"/>
      <c r="JXW57" s="107"/>
      <c r="JXX57" s="107"/>
      <c r="JXY57" s="107"/>
      <c r="JXZ57" s="107"/>
      <c r="JYA57" s="107"/>
      <c r="JYB57" s="107"/>
      <c r="JYC57" s="107"/>
      <c r="JYD57" s="107"/>
      <c r="JYE57" s="107"/>
      <c r="JYF57" s="107"/>
      <c r="JYG57" s="107"/>
      <c r="JYH57" s="107"/>
      <c r="JYI57" s="107"/>
      <c r="JYJ57" s="107"/>
      <c r="JYK57" s="107"/>
      <c r="JYL57" s="107"/>
      <c r="JYM57" s="107"/>
      <c r="JYN57" s="107"/>
      <c r="JYO57" s="107"/>
      <c r="JYP57" s="107"/>
      <c r="JYQ57" s="107"/>
      <c r="JYR57" s="107"/>
      <c r="JYS57" s="107"/>
      <c r="JYT57" s="107"/>
      <c r="JYU57" s="107"/>
      <c r="JYV57" s="107"/>
      <c r="JYW57" s="107"/>
      <c r="JYX57" s="107"/>
      <c r="JYY57" s="107"/>
      <c r="JYZ57" s="107"/>
      <c r="JZA57" s="107"/>
      <c r="JZB57" s="107"/>
      <c r="JZC57" s="107"/>
      <c r="JZD57" s="107"/>
      <c r="JZE57" s="107"/>
      <c r="JZF57" s="107"/>
      <c r="JZG57" s="107"/>
      <c r="JZH57" s="107"/>
      <c r="JZI57" s="107"/>
      <c r="JZJ57" s="107"/>
      <c r="JZK57" s="107"/>
      <c r="JZL57" s="107"/>
      <c r="JZM57" s="107"/>
      <c r="JZN57" s="107"/>
      <c r="JZO57" s="107"/>
      <c r="JZP57" s="107"/>
      <c r="JZQ57" s="107"/>
      <c r="JZR57" s="107"/>
      <c r="JZS57" s="107"/>
      <c r="JZT57" s="107"/>
      <c r="JZU57" s="107"/>
      <c r="JZV57" s="107"/>
      <c r="JZW57" s="107"/>
      <c r="JZX57" s="107"/>
      <c r="JZY57" s="107"/>
      <c r="JZZ57" s="107"/>
      <c r="KAA57" s="107"/>
      <c r="KAB57" s="107"/>
      <c r="KAC57" s="107"/>
      <c r="KAD57" s="107"/>
      <c r="KAE57" s="107"/>
      <c r="KAF57" s="107"/>
      <c r="KAG57" s="107"/>
      <c r="KAH57" s="107"/>
      <c r="KAI57" s="107"/>
      <c r="KAJ57" s="107"/>
      <c r="KAK57" s="107"/>
      <c r="KAL57" s="107"/>
      <c r="KAM57" s="107"/>
      <c r="KAN57" s="107"/>
      <c r="KAO57" s="107"/>
      <c r="KAP57" s="107"/>
      <c r="KAQ57" s="107"/>
      <c r="KAR57" s="107"/>
      <c r="KAS57" s="107"/>
      <c r="KAT57" s="107"/>
      <c r="KAU57" s="107"/>
      <c r="KAV57" s="107"/>
      <c r="KAW57" s="107"/>
      <c r="KAX57" s="107"/>
      <c r="KAY57" s="107"/>
      <c r="KAZ57" s="107"/>
      <c r="KBA57" s="107"/>
      <c r="KBB57" s="107"/>
      <c r="KBC57" s="107"/>
      <c r="KBD57" s="107"/>
      <c r="KBE57" s="107"/>
      <c r="KBF57" s="107"/>
      <c r="KBG57" s="107"/>
      <c r="KBH57" s="107"/>
      <c r="KBI57" s="107"/>
      <c r="KBJ57" s="107"/>
      <c r="KBK57" s="107"/>
      <c r="KBL57" s="107"/>
      <c r="KBM57" s="107"/>
      <c r="KBN57" s="107"/>
      <c r="KBO57" s="107"/>
      <c r="KBP57" s="107"/>
      <c r="KBQ57" s="107"/>
      <c r="KBR57" s="107"/>
      <c r="KBS57" s="107"/>
      <c r="KBT57" s="107"/>
      <c r="KBU57" s="107"/>
      <c r="KBV57" s="107"/>
      <c r="KBW57" s="107"/>
      <c r="KBX57" s="107"/>
      <c r="KBY57" s="107"/>
      <c r="KBZ57" s="107"/>
      <c r="KCA57" s="107"/>
      <c r="KCB57" s="107"/>
      <c r="KCC57" s="107"/>
      <c r="KCD57" s="107"/>
      <c r="KCE57" s="107"/>
      <c r="KCF57" s="107"/>
      <c r="KCG57" s="107"/>
      <c r="KCH57" s="107"/>
      <c r="KCI57" s="107"/>
      <c r="KCJ57" s="107"/>
      <c r="KCK57" s="107"/>
      <c r="KCL57" s="107"/>
      <c r="KCM57" s="107"/>
      <c r="KCN57" s="107"/>
      <c r="KCO57" s="107"/>
      <c r="KCP57" s="107"/>
      <c r="KCQ57" s="107"/>
      <c r="KCR57" s="107"/>
      <c r="KCS57" s="107"/>
      <c r="KCT57" s="107"/>
      <c r="KCU57" s="107"/>
      <c r="KCV57" s="107"/>
      <c r="KCW57" s="107"/>
      <c r="KCX57" s="107"/>
      <c r="KCY57" s="107"/>
      <c r="KCZ57" s="107"/>
      <c r="KDA57" s="107"/>
      <c r="KDB57" s="107"/>
      <c r="KDC57" s="107"/>
      <c r="KDD57" s="107"/>
      <c r="KDE57" s="107"/>
      <c r="KDF57" s="107"/>
      <c r="KDG57" s="107"/>
      <c r="KDH57" s="107"/>
      <c r="KDI57" s="107"/>
      <c r="KDJ57" s="107"/>
      <c r="KDK57" s="107"/>
      <c r="KDL57" s="107"/>
      <c r="KDM57" s="107"/>
      <c r="KDN57" s="107"/>
      <c r="KDO57" s="107"/>
      <c r="KDP57" s="107"/>
      <c r="KDQ57" s="107"/>
      <c r="KDR57" s="107"/>
      <c r="KDS57" s="107"/>
      <c r="KDT57" s="107"/>
      <c r="KDU57" s="107"/>
      <c r="KDV57" s="107"/>
      <c r="KDW57" s="107"/>
      <c r="KDX57" s="107"/>
      <c r="KDY57" s="107"/>
      <c r="KDZ57" s="107"/>
      <c r="KEA57" s="107"/>
      <c r="KEB57" s="107"/>
      <c r="KEC57" s="107"/>
      <c r="KED57" s="107"/>
      <c r="KEE57" s="107"/>
      <c r="KEF57" s="107"/>
      <c r="KEG57" s="107"/>
      <c r="KEH57" s="107"/>
      <c r="KEI57" s="107"/>
      <c r="KEJ57" s="107"/>
      <c r="KEK57" s="107"/>
      <c r="KEL57" s="107"/>
      <c r="KEM57" s="107"/>
      <c r="KEN57" s="107"/>
      <c r="KEO57" s="107"/>
      <c r="KEP57" s="107"/>
      <c r="KEQ57" s="107"/>
      <c r="KER57" s="107"/>
      <c r="KES57" s="107"/>
      <c r="KET57" s="107"/>
      <c r="KEU57" s="107"/>
      <c r="KEV57" s="107"/>
      <c r="KEW57" s="107"/>
      <c r="KEX57" s="107"/>
      <c r="KEY57" s="107"/>
      <c r="KEZ57" s="107"/>
      <c r="KFA57" s="107"/>
      <c r="KFB57" s="107"/>
      <c r="KFC57" s="107"/>
      <c r="KFD57" s="107"/>
      <c r="KFE57" s="107"/>
      <c r="KFF57" s="107"/>
      <c r="KFG57" s="107"/>
      <c r="KFH57" s="107"/>
      <c r="KFI57" s="107"/>
      <c r="KFJ57" s="107"/>
      <c r="KFK57" s="107"/>
      <c r="KFL57" s="107"/>
      <c r="KFM57" s="107"/>
      <c r="KFN57" s="107"/>
      <c r="KFO57" s="107"/>
      <c r="KFP57" s="107"/>
      <c r="KFQ57" s="107"/>
      <c r="KFR57" s="107"/>
      <c r="KFS57" s="107"/>
      <c r="KFT57" s="107"/>
      <c r="KFU57" s="107"/>
      <c r="KFV57" s="107"/>
      <c r="KFW57" s="107"/>
      <c r="KFX57" s="107"/>
      <c r="KFY57" s="107"/>
      <c r="KFZ57" s="107"/>
      <c r="KGA57" s="107"/>
      <c r="KGB57" s="107"/>
      <c r="KGC57" s="107"/>
      <c r="KGD57" s="107"/>
      <c r="KGE57" s="107"/>
      <c r="KGF57" s="107"/>
      <c r="KGG57" s="107"/>
      <c r="KGH57" s="107"/>
      <c r="KGI57" s="107"/>
      <c r="KGJ57" s="107"/>
      <c r="KGK57" s="107"/>
      <c r="KGL57" s="107"/>
      <c r="KGM57" s="107"/>
      <c r="KGN57" s="107"/>
      <c r="KGO57" s="107"/>
      <c r="KGP57" s="107"/>
      <c r="KGQ57" s="107"/>
      <c r="KGR57" s="107"/>
      <c r="KGS57" s="107"/>
      <c r="KGT57" s="107"/>
      <c r="KGU57" s="107"/>
      <c r="KGV57" s="107"/>
      <c r="KGW57" s="107"/>
      <c r="KGX57" s="107"/>
      <c r="KGY57" s="107"/>
      <c r="KGZ57" s="107"/>
      <c r="KHA57" s="107"/>
      <c r="KHB57" s="107"/>
      <c r="KHC57" s="107"/>
      <c r="KHD57" s="107"/>
      <c r="KHE57" s="107"/>
      <c r="KHF57" s="107"/>
      <c r="KHG57" s="107"/>
      <c r="KHH57" s="107"/>
      <c r="KHI57" s="107"/>
      <c r="KHJ57" s="107"/>
      <c r="KHK57" s="107"/>
      <c r="KHL57" s="107"/>
      <c r="KHM57" s="107"/>
      <c r="KHN57" s="107"/>
      <c r="KHO57" s="107"/>
      <c r="KHP57" s="107"/>
      <c r="KHQ57" s="107"/>
      <c r="KHR57" s="107"/>
      <c r="KHS57" s="107"/>
      <c r="KHT57" s="107"/>
      <c r="KHU57" s="107"/>
      <c r="KHV57" s="107"/>
      <c r="KHW57" s="107"/>
      <c r="KHX57" s="107"/>
      <c r="KHY57" s="107"/>
      <c r="KHZ57" s="107"/>
      <c r="KIA57" s="107"/>
      <c r="KIB57" s="107"/>
      <c r="KIC57" s="107"/>
      <c r="KID57" s="107"/>
      <c r="KIE57" s="107"/>
      <c r="KIF57" s="107"/>
      <c r="KIG57" s="107"/>
      <c r="KIH57" s="107"/>
      <c r="KII57" s="107"/>
      <c r="KIJ57" s="107"/>
      <c r="KIK57" s="107"/>
      <c r="KIL57" s="107"/>
      <c r="KIM57" s="107"/>
      <c r="KIN57" s="107"/>
      <c r="KIO57" s="107"/>
      <c r="KIP57" s="107"/>
      <c r="KIQ57" s="107"/>
      <c r="KIR57" s="107"/>
      <c r="KIS57" s="107"/>
      <c r="KIT57" s="107"/>
      <c r="KIU57" s="107"/>
      <c r="KIV57" s="107"/>
      <c r="KIW57" s="107"/>
      <c r="KIX57" s="107"/>
      <c r="KIY57" s="107"/>
      <c r="KIZ57" s="107"/>
      <c r="KJA57" s="107"/>
      <c r="KJB57" s="107"/>
      <c r="KJC57" s="107"/>
      <c r="KJD57" s="107"/>
      <c r="KJE57" s="107"/>
      <c r="KJF57" s="107"/>
      <c r="KJG57" s="107"/>
      <c r="KJH57" s="107"/>
      <c r="KJI57" s="107"/>
      <c r="KJJ57" s="107"/>
      <c r="KJK57" s="107"/>
      <c r="KJL57" s="107"/>
      <c r="KJM57" s="107"/>
      <c r="KJN57" s="107"/>
      <c r="KJO57" s="107"/>
      <c r="KJP57" s="107"/>
      <c r="KJQ57" s="107"/>
      <c r="KJR57" s="107"/>
      <c r="KJS57" s="107"/>
      <c r="KJT57" s="107"/>
      <c r="KJU57" s="107"/>
      <c r="KJV57" s="107"/>
      <c r="KJW57" s="107"/>
      <c r="KJX57" s="107"/>
      <c r="KJY57" s="107"/>
      <c r="KJZ57" s="107"/>
      <c r="KKA57" s="107"/>
      <c r="KKB57" s="107"/>
      <c r="KKC57" s="107"/>
      <c r="KKD57" s="107"/>
      <c r="KKE57" s="107"/>
      <c r="KKF57" s="107"/>
      <c r="KKG57" s="107"/>
      <c r="KKH57" s="107"/>
      <c r="KKI57" s="107"/>
      <c r="KKJ57" s="107"/>
      <c r="KKK57" s="107"/>
      <c r="KKL57" s="107"/>
      <c r="KKM57" s="107"/>
      <c r="KKN57" s="107"/>
      <c r="KKO57" s="107"/>
      <c r="KKP57" s="107"/>
      <c r="KKQ57" s="107"/>
      <c r="KKR57" s="107"/>
      <c r="KKS57" s="107"/>
      <c r="KKT57" s="107"/>
      <c r="KKU57" s="107"/>
      <c r="KKV57" s="107"/>
      <c r="KKW57" s="107"/>
      <c r="KKX57" s="107"/>
      <c r="KKY57" s="107"/>
      <c r="KKZ57" s="107"/>
      <c r="KLA57" s="107"/>
      <c r="KLB57" s="107"/>
      <c r="KLC57" s="107"/>
      <c r="KLD57" s="107"/>
      <c r="KLE57" s="107"/>
      <c r="KLF57" s="107"/>
      <c r="KLG57" s="107"/>
      <c r="KLH57" s="107"/>
      <c r="KLI57" s="107"/>
      <c r="KLJ57" s="107"/>
      <c r="KLK57" s="107"/>
      <c r="KLL57" s="107"/>
      <c r="KLM57" s="107"/>
      <c r="KLN57" s="107"/>
      <c r="KLO57" s="107"/>
      <c r="KLP57" s="107"/>
      <c r="KLQ57" s="107"/>
      <c r="KLR57" s="107"/>
      <c r="KLS57" s="107"/>
      <c r="KLT57" s="107"/>
      <c r="KLU57" s="107"/>
      <c r="KLV57" s="107"/>
      <c r="KLW57" s="107"/>
      <c r="KLX57" s="107"/>
      <c r="KLY57" s="107"/>
      <c r="KLZ57" s="107"/>
      <c r="KMA57" s="107"/>
      <c r="KMB57" s="107"/>
      <c r="KMC57" s="107"/>
      <c r="KMD57" s="107"/>
      <c r="KME57" s="107"/>
      <c r="KMF57" s="107"/>
      <c r="KMG57" s="107"/>
      <c r="KMH57" s="107"/>
      <c r="KMI57" s="107"/>
      <c r="KMJ57" s="107"/>
      <c r="KMK57" s="107"/>
      <c r="KML57" s="107"/>
      <c r="KMM57" s="107"/>
      <c r="KMN57" s="107"/>
      <c r="KMO57" s="107"/>
      <c r="KMP57" s="107"/>
      <c r="KMQ57" s="107"/>
      <c r="KMR57" s="107"/>
      <c r="KMS57" s="107"/>
      <c r="KMT57" s="107"/>
      <c r="KMU57" s="107"/>
      <c r="KMV57" s="107"/>
      <c r="KMW57" s="107"/>
      <c r="KMX57" s="107"/>
      <c r="KMY57" s="107"/>
      <c r="KMZ57" s="107"/>
      <c r="KNA57" s="107"/>
      <c r="KNB57" s="107"/>
      <c r="KNC57" s="107"/>
      <c r="KND57" s="107"/>
      <c r="KNE57" s="107"/>
      <c r="KNF57" s="107"/>
      <c r="KNG57" s="107"/>
      <c r="KNH57" s="107"/>
      <c r="KNI57" s="107"/>
      <c r="KNJ57" s="107"/>
      <c r="KNK57" s="107"/>
      <c r="KNL57" s="107"/>
      <c r="KNM57" s="107"/>
      <c r="KNN57" s="107"/>
      <c r="KNO57" s="107"/>
      <c r="KNP57" s="107"/>
      <c r="KNQ57" s="107"/>
      <c r="KNR57" s="107"/>
      <c r="KNS57" s="107"/>
      <c r="KNT57" s="107"/>
      <c r="KNU57" s="107"/>
      <c r="KNV57" s="107"/>
      <c r="KNW57" s="107"/>
      <c r="KNX57" s="107"/>
      <c r="KNY57" s="107"/>
      <c r="KNZ57" s="107"/>
      <c r="KOA57" s="107"/>
      <c r="KOB57" s="107"/>
      <c r="KOC57" s="107"/>
      <c r="KOD57" s="107"/>
      <c r="KOE57" s="107"/>
      <c r="KOF57" s="107"/>
      <c r="KOG57" s="107"/>
      <c r="KOH57" s="107"/>
      <c r="KOI57" s="107"/>
      <c r="KOJ57" s="107"/>
      <c r="KOK57" s="107"/>
      <c r="KOL57" s="107"/>
      <c r="KOM57" s="107"/>
      <c r="KON57" s="107"/>
      <c r="KOO57" s="107"/>
      <c r="KOP57" s="107"/>
      <c r="KOQ57" s="107"/>
      <c r="KOR57" s="107"/>
      <c r="KOS57" s="107"/>
      <c r="KOT57" s="107"/>
      <c r="KOU57" s="107"/>
      <c r="KOV57" s="107"/>
      <c r="KOW57" s="107"/>
      <c r="KOX57" s="107"/>
      <c r="KOY57" s="107"/>
      <c r="KOZ57" s="107"/>
      <c r="KPA57" s="107"/>
      <c r="KPB57" s="107"/>
      <c r="KPC57" s="107"/>
      <c r="KPD57" s="107"/>
      <c r="KPE57" s="107"/>
      <c r="KPF57" s="107"/>
      <c r="KPG57" s="107"/>
      <c r="KPH57" s="107"/>
      <c r="KPI57" s="107"/>
      <c r="KPJ57" s="107"/>
      <c r="KPK57" s="107"/>
      <c r="KPL57" s="107"/>
      <c r="KPM57" s="107"/>
      <c r="KPN57" s="107"/>
      <c r="KPO57" s="107"/>
      <c r="KPP57" s="107"/>
      <c r="KPQ57" s="107"/>
      <c r="KPR57" s="107"/>
      <c r="KPS57" s="107"/>
      <c r="KPT57" s="107"/>
      <c r="KPU57" s="107"/>
      <c r="KPV57" s="107"/>
      <c r="KPW57" s="107"/>
      <c r="KPX57" s="107"/>
      <c r="KPY57" s="107"/>
      <c r="KPZ57" s="107"/>
      <c r="KQA57" s="107"/>
      <c r="KQB57" s="107"/>
      <c r="KQC57" s="107"/>
      <c r="KQD57" s="107"/>
      <c r="KQE57" s="107"/>
      <c r="KQF57" s="107"/>
      <c r="KQG57" s="107"/>
      <c r="KQH57" s="107"/>
      <c r="KQI57" s="107"/>
      <c r="KQJ57" s="107"/>
      <c r="KQK57" s="107"/>
      <c r="KQL57" s="107"/>
      <c r="KQM57" s="107"/>
      <c r="KQN57" s="107"/>
      <c r="KQO57" s="107"/>
      <c r="KQP57" s="107"/>
      <c r="KQQ57" s="107"/>
      <c r="KQR57" s="107"/>
      <c r="KQS57" s="107"/>
      <c r="KQT57" s="107"/>
      <c r="KQU57" s="107"/>
      <c r="KQV57" s="107"/>
      <c r="KQW57" s="107"/>
      <c r="KQX57" s="107"/>
      <c r="KQY57" s="107"/>
      <c r="KQZ57" s="107"/>
      <c r="KRA57" s="107"/>
      <c r="KRB57" s="107"/>
      <c r="KRC57" s="107"/>
      <c r="KRD57" s="107"/>
      <c r="KRE57" s="107"/>
      <c r="KRF57" s="107"/>
      <c r="KRG57" s="107"/>
      <c r="KRH57" s="107"/>
      <c r="KRI57" s="107"/>
      <c r="KRJ57" s="107"/>
      <c r="KRK57" s="107"/>
      <c r="KRL57" s="107"/>
      <c r="KRM57" s="107"/>
      <c r="KRN57" s="107"/>
      <c r="KRO57" s="107"/>
      <c r="KRP57" s="107"/>
      <c r="KRQ57" s="107"/>
      <c r="KRR57" s="107"/>
      <c r="KRS57" s="107"/>
      <c r="KRT57" s="107"/>
      <c r="KRU57" s="107"/>
      <c r="KRV57" s="107"/>
      <c r="KRW57" s="107"/>
      <c r="KRX57" s="107"/>
      <c r="KRY57" s="107"/>
      <c r="KRZ57" s="107"/>
      <c r="KSA57" s="107"/>
      <c r="KSB57" s="107"/>
      <c r="KSC57" s="107"/>
      <c r="KSD57" s="107"/>
      <c r="KSE57" s="107"/>
      <c r="KSF57" s="107"/>
      <c r="KSG57" s="107"/>
      <c r="KSH57" s="107"/>
      <c r="KSI57" s="107"/>
      <c r="KSJ57" s="107"/>
      <c r="KSK57" s="107"/>
      <c r="KSL57" s="107"/>
      <c r="KSM57" s="107"/>
      <c r="KSN57" s="107"/>
      <c r="KSO57" s="107"/>
      <c r="KSP57" s="107"/>
      <c r="KSQ57" s="107"/>
      <c r="KSR57" s="107"/>
      <c r="KSS57" s="107"/>
      <c r="KST57" s="107"/>
      <c r="KSU57" s="107"/>
      <c r="KSV57" s="107"/>
      <c r="KSW57" s="107"/>
      <c r="KSX57" s="107"/>
      <c r="KSY57" s="107"/>
      <c r="KSZ57" s="107"/>
      <c r="KTA57" s="107"/>
      <c r="KTB57" s="107"/>
      <c r="KTC57" s="107"/>
      <c r="KTD57" s="107"/>
      <c r="KTE57" s="107"/>
      <c r="KTF57" s="107"/>
      <c r="KTG57" s="107"/>
      <c r="KTH57" s="107"/>
      <c r="KTI57" s="107"/>
      <c r="KTJ57" s="107"/>
      <c r="KTK57" s="107"/>
      <c r="KTL57" s="107"/>
      <c r="KTM57" s="107"/>
      <c r="KTN57" s="107"/>
      <c r="KTO57" s="107"/>
      <c r="KTP57" s="107"/>
      <c r="KTQ57" s="107"/>
      <c r="KTR57" s="107"/>
      <c r="KTS57" s="107"/>
      <c r="KTT57" s="107"/>
      <c r="KTU57" s="107"/>
      <c r="KTV57" s="107"/>
      <c r="KTW57" s="107"/>
      <c r="KTX57" s="107"/>
      <c r="KTY57" s="107"/>
      <c r="KTZ57" s="107"/>
      <c r="KUA57" s="107"/>
      <c r="KUB57" s="107"/>
      <c r="KUC57" s="107"/>
      <c r="KUD57" s="107"/>
      <c r="KUE57" s="107"/>
      <c r="KUF57" s="107"/>
      <c r="KUG57" s="107"/>
      <c r="KUH57" s="107"/>
      <c r="KUI57" s="107"/>
      <c r="KUJ57" s="107"/>
      <c r="KUK57" s="107"/>
      <c r="KUL57" s="107"/>
      <c r="KUM57" s="107"/>
      <c r="KUN57" s="107"/>
      <c r="KUO57" s="107"/>
      <c r="KUP57" s="107"/>
      <c r="KUQ57" s="107"/>
      <c r="KUR57" s="107"/>
      <c r="KUS57" s="107"/>
      <c r="KUT57" s="107"/>
      <c r="KUU57" s="107"/>
      <c r="KUV57" s="107"/>
      <c r="KUW57" s="107"/>
      <c r="KUX57" s="107"/>
      <c r="KUY57" s="107"/>
      <c r="KUZ57" s="107"/>
      <c r="KVA57" s="107"/>
      <c r="KVB57" s="107"/>
      <c r="KVC57" s="107"/>
      <c r="KVD57" s="107"/>
      <c r="KVE57" s="107"/>
      <c r="KVF57" s="107"/>
      <c r="KVG57" s="107"/>
      <c r="KVH57" s="107"/>
      <c r="KVI57" s="107"/>
      <c r="KVJ57" s="107"/>
      <c r="KVK57" s="107"/>
      <c r="KVL57" s="107"/>
      <c r="KVM57" s="107"/>
      <c r="KVN57" s="107"/>
      <c r="KVO57" s="107"/>
      <c r="KVP57" s="107"/>
      <c r="KVQ57" s="107"/>
      <c r="KVR57" s="107"/>
      <c r="KVS57" s="107"/>
      <c r="KVT57" s="107"/>
      <c r="KVU57" s="107"/>
      <c r="KVV57" s="107"/>
      <c r="KVW57" s="107"/>
      <c r="KVX57" s="107"/>
      <c r="KVY57" s="107"/>
      <c r="KVZ57" s="107"/>
      <c r="KWA57" s="107"/>
      <c r="KWB57" s="107"/>
      <c r="KWC57" s="107"/>
      <c r="KWD57" s="107"/>
      <c r="KWE57" s="107"/>
      <c r="KWF57" s="107"/>
      <c r="KWG57" s="107"/>
      <c r="KWH57" s="107"/>
      <c r="KWI57" s="107"/>
      <c r="KWJ57" s="107"/>
      <c r="KWK57" s="107"/>
      <c r="KWL57" s="107"/>
      <c r="KWM57" s="107"/>
      <c r="KWN57" s="107"/>
      <c r="KWO57" s="107"/>
      <c r="KWP57" s="107"/>
      <c r="KWQ57" s="107"/>
      <c r="KWR57" s="107"/>
      <c r="KWS57" s="107"/>
      <c r="KWT57" s="107"/>
      <c r="KWU57" s="107"/>
      <c r="KWV57" s="107"/>
      <c r="KWW57" s="107"/>
      <c r="KWX57" s="107"/>
      <c r="KWY57" s="107"/>
      <c r="KWZ57" s="107"/>
      <c r="KXA57" s="107"/>
      <c r="KXB57" s="107"/>
      <c r="KXC57" s="107"/>
      <c r="KXD57" s="107"/>
      <c r="KXE57" s="107"/>
      <c r="KXF57" s="107"/>
      <c r="KXG57" s="107"/>
      <c r="KXH57" s="107"/>
      <c r="KXI57" s="107"/>
      <c r="KXJ57" s="107"/>
      <c r="KXK57" s="107"/>
      <c r="KXL57" s="107"/>
      <c r="KXM57" s="107"/>
      <c r="KXN57" s="107"/>
      <c r="KXO57" s="107"/>
      <c r="KXP57" s="107"/>
      <c r="KXQ57" s="107"/>
      <c r="KXR57" s="107"/>
      <c r="KXS57" s="107"/>
      <c r="KXT57" s="107"/>
      <c r="KXU57" s="107"/>
      <c r="KXV57" s="107"/>
      <c r="KXW57" s="107"/>
      <c r="KXX57" s="107"/>
      <c r="KXY57" s="107"/>
      <c r="KXZ57" s="107"/>
      <c r="KYA57" s="107"/>
      <c r="KYB57" s="107"/>
      <c r="KYC57" s="107"/>
      <c r="KYD57" s="107"/>
      <c r="KYE57" s="107"/>
      <c r="KYF57" s="107"/>
      <c r="KYG57" s="107"/>
      <c r="KYH57" s="107"/>
      <c r="KYI57" s="107"/>
      <c r="KYJ57" s="107"/>
      <c r="KYK57" s="107"/>
      <c r="KYL57" s="107"/>
      <c r="KYM57" s="107"/>
      <c r="KYN57" s="107"/>
      <c r="KYO57" s="107"/>
      <c r="KYP57" s="107"/>
      <c r="KYQ57" s="107"/>
      <c r="KYR57" s="107"/>
      <c r="KYS57" s="107"/>
      <c r="KYT57" s="107"/>
      <c r="KYU57" s="107"/>
      <c r="KYV57" s="107"/>
      <c r="KYW57" s="107"/>
      <c r="KYX57" s="107"/>
      <c r="KYY57" s="107"/>
      <c r="KYZ57" s="107"/>
      <c r="KZA57" s="107"/>
      <c r="KZB57" s="107"/>
      <c r="KZC57" s="107"/>
      <c r="KZD57" s="107"/>
      <c r="KZE57" s="107"/>
      <c r="KZF57" s="107"/>
      <c r="KZG57" s="107"/>
      <c r="KZH57" s="107"/>
      <c r="KZI57" s="107"/>
      <c r="KZJ57" s="107"/>
      <c r="KZK57" s="107"/>
      <c r="KZL57" s="107"/>
      <c r="KZM57" s="107"/>
      <c r="KZN57" s="107"/>
      <c r="KZO57" s="107"/>
      <c r="KZP57" s="107"/>
      <c r="KZQ57" s="107"/>
      <c r="KZR57" s="107"/>
      <c r="KZS57" s="107"/>
      <c r="KZT57" s="107"/>
      <c r="KZU57" s="107"/>
      <c r="KZV57" s="107"/>
      <c r="KZW57" s="107"/>
      <c r="KZX57" s="107"/>
      <c r="KZY57" s="107"/>
      <c r="KZZ57" s="107"/>
      <c r="LAA57" s="107"/>
      <c r="LAB57" s="107"/>
      <c r="LAC57" s="107"/>
      <c r="LAD57" s="107"/>
      <c r="LAE57" s="107"/>
      <c r="LAF57" s="107"/>
      <c r="LAG57" s="107"/>
      <c r="LAH57" s="107"/>
      <c r="LAI57" s="107"/>
      <c r="LAJ57" s="107"/>
      <c r="LAK57" s="107"/>
      <c r="LAL57" s="107"/>
      <c r="LAM57" s="107"/>
      <c r="LAN57" s="107"/>
      <c r="LAO57" s="107"/>
      <c r="LAP57" s="107"/>
      <c r="LAQ57" s="107"/>
      <c r="LAR57" s="107"/>
      <c r="LAS57" s="107"/>
      <c r="LAT57" s="107"/>
      <c r="LAU57" s="107"/>
      <c r="LAV57" s="107"/>
      <c r="LAW57" s="107"/>
      <c r="LAX57" s="107"/>
      <c r="LAY57" s="107"/>
      <c r="LAZ57" s="107"/>
      <c r="LBA57" s="107"/>
      <c r="LBB57" s="107"/>
      <c r="LBC57" s="107"/>
      <c r="LBD57" s="107"/>
      <c r="LBE57" s="107"/>
      <c r="LBF57" s="107"/>
      <c r="LBG57" s="107"/>
      <c r="LBH57" s="107"/>
      <c r="LBI57" s="107"/>
      <c r="LBJ57" s="107"/>
      <c r="LBK57" s="107"/>
      <c r="LBL57" s="107"/>
      <c r="LBM57" s="107"/>
      <c r="LBN57" s="107"/>
      <c r="LBO57" s="107"/>
      <c r="LBP57" s="107"/>
      <c r="LBQ57" s="107"/>
      <c r="LBR57" s="107"/>
      <c r="LBS57" s="107"/>
      <c r="LBT57" s="107"/>
      <c r="LBU57" s="107"/>
      <c r="LBV57" s="107"/>
      <c r="LBW57" s="107"/>
      <c r="LBX57" s="107"/>
      <c r="LBY57" s="107"/>
      <c r="LBZ57" s="107"/>
      <c r="LCA57" s="107"/>
      <c r="LCB57" s="107"/>
      <c r="LCC57" s="107"/>
      <c r="LCD57" s="107"/>
      <c r="LCE57" s="107"/>
      <c r="LCF57" s="107"/>
      <c r="LCG57" s="107"/>
      <c r="LCH57" s="107"/>
      <c r="LCI57" s="107"/>
      <c r="LCJ57" s="107"/>
      <c r="LCK57" s="107"/>
      <c r="LCL57" s="107"/>
      <c r="LCM57" s="107"/>
      <c r="LCN57" s="107"/>
      <c r="LCO57" s="107"/>
      <c r="LCP57" s="107"/>
      <c r="LCQ57" s="107"/>
      <c r="LCR57" s="107"/>
      <c r="LCS57" s="107"/>
      <c r="LCT57" s="107"/>
      <c r="LCU57" s="107"/>
      <c r="LCV57" s="107"/>
      <c r="LCW57" s="107"/>
      <c r="LCX57" s="107"/>
      <c r="LCY57" s="107"/>
      <c r="LCZ57" s="107"/>
      <c r="LDA57" s="107"/>
      <c r="LDB57" s="107"/>
      <c r="LDC57" s="107"/>
      <c r="LDD57" s="107"/>
      <c r="LDE57" s="107"/>
      <c r="LDF57" s="107"/>
      <c r="LDG57" s="107"/>
      <c r="LDH57" s="107"/>
      <c r="LDI57" s="107"/>
      <c r="LDJ57" s="107"/>
      <c r="LDK57" s="107"/>
      <c r="LDL57" s="107"/>
      <c r="LDM57" s="107"/>
      <c r="LDN57" s="107"/>
      <c r="LDO57" s="107"/>
      <c r="LDP57" s="107"/>
      <c r="LDQ57" s="107"/>
      <c r="LDR57" s="107"/>
      <c r="LDS57" s="107"/>
      <c r="LDT57" s="107"/>
      <c r="LDU57" s="107"/>
      <c r="LDV57" s="107"/>
      <c r="LDW57" s="107"/>
      <c r="LDX57" s="107"/>
      <c r="LDY57" s="107"/>
      <c r="LDZ57" s="107"/>
      <c r="LEA57" s="107"/>
      <c r="LEB57" s="107"/>
      <c r="LEC57" s="107"/>
      <c r="LED57" s="107"/>
      <c r="LEE57" s="107"/>
      <c r="LEF57" s="107"/>
      <c r="LEG57" s="107"/>
      <c r="LEH57" s="107"/>
      <c r="LEI57" s="107"/>
      <c r="LEJ57" s="107"/>
      <c r="LEK57" s="107"/>
      <c r="LEL57" s="107"/>
      <c r="LEM57" s="107"/>
      <c r="LEN57" s="107"/>
      <c r="LEO57" s="107"/>
      <c r="LEP57" s="107"/>
      <c r="LEQ57" s="107"/>
      <c r="LER57" s="107"/>
      <c r="LES57" s="107"/>
      <c r="LET57" s="107"/>
      <c r="LEU57" s="107"/>
      <c r="LEV57" s="107"/>
      <c r="LEW57" s="107"/>
      <c r="LEX57" s="107"/>
      <c r="LEY57" s="107"/>
      <c r="LEZ57" s="107"/>
      <c r="LFA57" s="107"/>
      <c r="LFB57" s="107"/>
      <c r="LFC57" s="107"/>
      <c r="LFD57" s="107"/>
      <c r="LFE57" s="107"/>
      <c r="LFF57" s="107"/>
      <c r="LFG57" s="107"/>
      <c r="LFH57" s="107"/>
      <c r="LFI57" s="107"/>
      <c r="LFJ57" s="107"/>
      <c r="LFK57" s="107"/>
      <c r="LFL57" s="107"/>
      <c r="LFM57" s="107"/>
      <c r="LFN57" s="107"/>
      <c r="LFO57" s="107"/>
      <c r="LFP57" s="107"/>
      <c r="LFQ57" s="107"/>
      <c r="LFR57" s="107"/>
      <c r="LFS57" s="107"/>
      <c r="LFT57" s="107"/>
      <c r="LFU57" s="107"/>
      <c r="LFV57" s="107"/>
      <c r="LFW57" s="107"/>
      <c r="LFX57" s="107"/>
      <c r="LFY57" s="107"/>
      <c r="LFZ57" s="107"/>
      <c r="LGA57" s="107"/>
      <c r="LGB57" s="107"/>
      <c r="LGC57" s="107"/>
      <c r="LGD57" s="107"/>
      <c r="LGE57" s="107"/>
      <c r="LGF57" s="107"/>
      <c r="LGG57" s="107"/>
      <c r="LGH57" s="107"/>
      <c r="LGI57" s="107"/>
      <c r="LGJ57" s="107"/>
      <c r="LGK57" s="107"/>
      <c r="LGL57" s="107"/>
      <c r="LGM57" s="107"/>
      <c r="LGN57" s="107"/>
      <c r="LGO57" s="107"/>
      <c r="LGP57" s="107"/>
      <c r="LGQ57" s="107"/>
      <c r="LGR57" s="107"/>
      <c r="LGS57" s="107"/>
      <c r="LGT57" s="107"/>
      <c r="LGU57" s="107"/>
      <c r="LGV57" s="107"/>
      <c r="LGW57" s="107"/>
      <c r="LGX57" s="107"/>
      <c r="LGY57" s="107"/>
      <c r="LGZ57" s="107"/>
      <c r="LHA57" s="107"/>
      <c r="LHB57" s="107"/>
      <c r="LHC57" s="107"/>
      <c r="LHD57" s="107"/>
      <c r="LHE57" s="107"/>
      <c r="LHF57" s="107"/>
      <c r="LHG57" s="107"/>
      <c r="LHH57" s="107"/>
      <c r="LHI57" s="107"/>
      <c r="LHJ57" s="107"/>
      <c r="LHK57" s="107"/>
      <c r="LHL57" s="107"/>
      <c r="LHM57" s="107"/>
      <c r="LHN57" s="107"/>
      <c r="LHO57" s="107"/>
      <c r="LHP57" s="107"/>
      <c r="LHQ57" s="107"/>
      <c r="LHR57" s="107"/>
      <c r="LHS57" s="107"/>
      <c r="LHT57" s="107"/>
      <c r="LHU57" s="107"/>
      <c r="LHV57" s="107"/>
      <c r="LHW57" s="107"/>
      <c r="LHX57" s="107"/>
      <c r="LHY57" s="107"/>
      <c r="LHZ57" s="107"/>
      <c r="LIA57" s="107"/>
      <c r="LIB57" s="107"/>
      <c r="LIC57" s="107"/>
      <c r="LID57" s="107"/>
      <c r="LIE57" s="107"/>
      <c r="LIF57" s="107"/>
      <c r="LIG57" s="107"/>
      <c r="LIH57" s="107"/>
      <c r="LII57" s="107"/>
      <c r="LIJ57" s="107"/>
      <c r="LIK57" s="107"/>
      <c r="LIL57" s="107"/>
      <c r="LIM57" s="107"/>
      <c r="LIN57" s="107"/>
      <c r="LIO57" s="107"/>
      <c r="LIP57" s="107"/>
      <c r="LIQ57" s="107"/>
      <c r="LIR57" s="107"/>
      <c r="LIS57" s="107"/>
      <c r="LIT57" s="107"/>
      <c r="LIU57" s="107"/>
      <c r="LIV57" s="107"/>
      <c r="LIW57" s="107"/>
      <c r="LIX57" s="107"/>
      <c r="LIY57" s="107"/>
      <c r="LIZ57" s="107"/>
      <c r="LJA57" s="107"/>
      <c r="LJB57" s="107"/>
      <c r="LJC57" s="107"/>
      <c r="LJD57" s="107"/>
      <c r="LJE57" s="107"/>
      <c r="LJF57" s="107"/>
      <c r="LJG57" s="107"/>
      <c r="LJH57" s="107"/>
      <c r="LJI57" s="107"/>
      <c r="LJJ57" s="107"/>
      <c r="LJK57" s="107"/>
      <c r="LJL57" s="107"/>
      <c r="LJM57" s="107"/>
      <c r="LJN57" s="107"/>
      <c r="LJO57" s="107"/>
      <c r="LJP57" s="107"/>
      <c r="LJQ57" s="107"/>
      <c r="LJR57" s="107"/>
      <c r="LJS57" s="107"/>
      <c r="LJT57" s="107"/>
      <c r="LJU57" s="107"/>
      <c r="LJV57" s="107"/>
      <c r="LJW57" s="107"/>
      <c r="LJX57" s="107"/>
      <c r="LJY57" s="107"/>
      <c r="LJZ57" s="107"/>
      <c r="LKA57" s="107"/>
      <c r="LKB57" s="107"/>
      <c r="LKC57" s="107"/>
      <c r="LKD57" s="107"/>
      <c r="LKE57" s="107"/>
      <c r="LKF57" s="107"/>
      <c r="LKG57" s="107"/>
      <c r="LKH57" s="107"/>
      <c r="LKI57" s="107"/>
      <c r="LKJ57" s="107"/>
      <c r="LKK57" s="107"/>
      <c r="LKL57" s="107"/>
      <c r="LKM57" s="107"/>
      <c r="LKN57" s="107"/>
      <c r="LKO57" s="107"/>
      <c r="LKP57" s="107"/>
      <c r="LKQ57" s="107"/>
      <c r="LKR57" s="107"/>
      <c r="LKS57" s="107"/>
      <c r="LKT57" s="107"/>
      <c r="LKU57" s="107"/>
      <c r="LKV57" s="107"/>
      <c r="LKW57" s="107"/>
      <c r="LKX57" s="107"/>
      <c r="LKY57" s="107"/>
      <c r="LKZ57" s="107"/>
      <c r="LLA57" s="107"/>
      <c r="LLB57" s="107"/>
      <c r="LLC57" s="107"/>
      <c r="LLD57" s="107"/>
      <c r="LLE57" s="107"/>
      <c r="LLF57" s="107"/>
      <c r="LLG57" s="107"/>
      <c r="LLH57" s="107"/>
      <c r="LLI57" s="107"/>
      <c r="LLJ57" s="107"/>
      <c r="LLK57" s="107"/>
      <c r="LLL57" s="107"/>
      <c r="LLM57" s="107"/>
      <c r="LLN57" s="107"/>
      <c r="LLO57" s="107"/>
      <c r="LLP57" s="107"/>
      <c r="LLQ57" s="107"/>
      <c r="LLR57" s="107"/>
      <c r="LLS57" s="107"/>
      <c r="LLT57" s="107"/>
      <c r="LLU57" s="107"/>
      <c r="LLV57" s="107"/>
      <c r="LLW57" s="107"/>
      <c r="LLX57" s="107"/>
      <c r="LLY57" s="107"/>
      <c r="LLZ57" s="107"/>
      <c r="LMA57" s="107"/>
      <c r="LMB57" s="107"/>
      <c r="LMC57" s="107"/>
      <c r="LMD57" s="107"/>
      <c r="LME57" s="107"/>
      <c r="LMF57" s="107"/>
      <c r="LMG57" s="107"/>
      <c r="LMH57" s="107"/>
      <c r="LMI57" s="107"/>
      <c r="LMJ57" s="107"/>
      <c r="LMK57" s="107"/>
      <c r="LML57" s="107"/>
      <c r="LMM57" s="107"/>
      <c r="LMN57" s="107"/>
      <c r="LMO57" s="107"/>
      <c r="LMP57" s="107"/>
      <c r="LMQ57" s="107"/>
      <c r="LMR57" s="107"/>
      <c r="LMS57" s="107"/>
      <c r="LMT57" s="107"/>
      <c r="LMU57" s="107"/>
      <c r="LMV57" s="107"/>
      <c r="LMW57" s="107"/>
      <c r="LMX57" s="107"/>
      <c r="LMY57" s="107"/>
      <c r="LMZ57" s="107"/>
      <c r="LNA57" s="107"/>
      <c r="LNB57" s="107"/>
      <c r="LNC57" s="107"/>
      <c r="LND57" s="107"/>
      <c r="LNE57" s="107"/>
      <c r="LNF57" s="107"/>
      <c r="LNG57" s="107"/>
      <c r="LNH57" s="107"/>
      <c r="LNI57" s="107"/>
      <c r="LNJ57" s="107"/>
      <c r="LNK57" s="107"/>
      <c r="LNL57" s="107"/>
      <c r="LNM57" s="107"/>
      <c r="LNN57" s="107"/>
      <c r="LNO57" s="107"/>
      <c r="LNP57" s="107"/>
      <c r="LNQ57" s="107"/>
      <c r="LNR57" s="107"/>
      <c r="LNS57" s="107"/>
      <c r="LNT57" s="107"/>
      <c r="LNU57" s="107"/>
      <c r="LNV57" s="107"/>
      <c r="LNW57" s="107"/>
      <c r="LNX57" s="107"/>
      <c r="LNY57" s="107"/>
      <c r="LNZ57" s="107"/>
      <c r="LOA57" s="107"/>
      <c r="LOB57" s="107"/>
      <c r="LOC57" s="107"/>
      <c r="LOD57" s="107"/>
      <c r="LOE57" s="107"/>
      <c r="LOF57" s="107"/>
      <c r="LOG57" s="107"/>
      <c r="LOH57" s="107"/>
      <c r="LOI57" s="107"/>
      <c r="LOJ57" s="107"/>
      <c r="LOK57" s="107"/>
      <c r="LOL57" s="107"/>
      <c r="LOM57" s="107"/>
      <c r="LON57" s="107"/>
      <c r="LOO57" s="107"/>
      <c r="LOP57" s="107"/>
      <c r="LOQ57" s="107"/>
      <c r="LOR57" s="107"/>
      <c r="LOS57" s="107"/>
      <c r="LOT57" s="107"/>
      <c r="LOU57" s="107"/>
      <c r="LOV57" s="107"/>
      <c r="LOW57" s="107"/>
      <c r="LOX57" s="107"/>
      <c r="LOY57" s="107"/>
      <c r="LOZ57" s="107"/>
      <c r="LPA57" s="107"/>
      <c r="LPB57" s="107"/>
      <c r="LPC57" s="107"/>
      <c r="LPD57" s="107"/>
      <c r="LPE57" s="107"/>
      <c r="LPF57" s="107"/>
      <c r="LPG57" s="107"/>
      <c r="LPH57" s="107"/>
      <c r="LPI57" s="107"/>
      <c r="LPJ57" s="107"/>
      <c r="LPK57" s="107"/>
      <c r="LPL57" s="107"/>
      <c r="LPM57" s="107"/>
      <c r="LPN57" s="107"/>
      <c r="LPO57" s="107"/>
      <c r="LPP57" s="107"/>
      <c r="LPQ57" s="107"/>
      <c r="LPR57" s="107"/>
      <c r="LPS57" s="107"/>
      <c r="LPT57" s="107"/>
      <c r="LPU57" s="107"/>
      <c r="LPV57" s="107"/>
      <c r="LPW57" s="107"/>
      <c r="LPX57" s="107"/>
      <c r="LPY57" s="107"/>
      <c r="LPZ57" s="107"/>
      <c r="LQA57" s="107"/>
      <c r="LQB57" s="107"/>
      <c r="LQC57" s="107"/>
      <c r="LQD57" s="107"/>
      <c r="LQE57" s="107"/>
      <c r="LQF57" s="107"/>
      <c r="LQG57" s="107"/>
      <c r="LQH57" s="107"/>
      <c r="LQI57" s="107"/>
      <c r="LQJ57" s="107"/>
      <c r="LQK57" s="107"/>
      <c r="LQL57" s="107"/>
      <c r="LQM57" s="107"/>
      <c r="LQN57" s="107"/>
      <c r="LQO57" s="107"/>
      <c r="LQP57" s="107"/>
      <c r="LQQ57" s="107"/>
      <c r="LQR57" s="107"/>
      <c r="LQS57" s="107"/>
      <c r="LQT57" s="107"/>
      <c r="LQU57" s="107"/>
      <c r="LQV57" s="107"/>
      <c r="LQW57" s="107"/>
      <c r="LQX57" s="107"/>
      <c r="LQY57" s="107"/>
      <c r="LQZ57" s="107"/>
      <c r="LRA57" s="107"/>
      <c r="LRB57" s="107"/>
      <c r="LRC57" s="107"/>
      <c r="LRD57" s="107"/>
      <c r="LRE57" s="107"/>
      <c r="LRF57" s="107"/>
      <c r="LRG57" s="107"/>
      <c r="LRH57" s="107"/>
      <c r="LRI57" s="107"/>
      <c r="LRJ57" s="107"/>
      <c r="LRK57" s="107"/>
      <c r="LRL57" s="107"/>
      <c r="LRM57" s="107"/>
      <c r="LRN57" s="107"/>
      <c r="LRO57" s="107"/>
      <c r="LRP57" s="107"/>
      <c r="LRQ57" s="107"/>
      <c r="LRR57" s="107"/>
      <c r="LRS57" s="107"/>
      <c r="LRT57" s="107"/>
      <c r="LRU57" s="107"/>
      <c r="LRV57" s="107"/>
      <c r="LRW57" s="107"/>
      <c r="LRX57" s="107"/>
      <c r="LRY57" s="107"/>
      <c r="LRZ57" s="107"/>
      <c r="LSA57" s="107"/>
      <c r="LSB57" s="107"/>
      <c r="LSC57" s="107"/>
      <c r="LSD57" s="107"/>
      <c r="LSE57" s="107"/>
      <c r="LSF57" s="107"/>
      <c r="LSG57" s="107"/>
      <c r="LSH57" s="107"/>
      <c r="LSI57" s="107"/>
      <c r="LSJ57" s="107"/>
      <c r="LSK57" s="107"/>
      <c r="LSL57" s="107"/>
      <c r="LSM57" s="107"/>
      <c r="LSN57" s="107"/>
      <c r="LSO57" s="107"/>
      <c r="LSP57" s="107"/>
      <c r="LSQ57" s="107"/>
      <c r="LSR57" s="107"/>
      <c r="LSS57" s="107"/>
      <c r="LST57" s="107"/>
      <c r="LSU57" s="107"/>
      <c r="LSV57" s="107"/>
      <c r="LSW57" s="107"/>
      <c r="LSX57" s="107"/>
      <c r="LSY57" s="107"/>
      <c r="LSZ57" s="107"/>
      <c r="LTA57" s="107"/>
      <c r="LTB57" s="107"/>
      <c r="LTC57" s="107"/>
      <c r="LTD57" s="107"/>
      <c r="LTE57" s="107"/>
      <c r="LTF57" s="107"/>
      <c r="LTG57" s="107"/>
      <c r="LTH57" s="107"/>
      <c r="LTI57" s="107"/>
      <c r="LTJ57" s="107"/>
      <c r="LTK57" s="107"/>
      <c r="LTL57" s="107"/>
      <c r="LTM57" s="107"/>
      <c r="LTN57" s="107"/>
      <c r="LTO57" s="107"/>
      <c r="LTP57" s="107"/>
      <c r="LTQ57" s="107"/>
      <c r="LTR57" s="107"/>
      <c r="LTS57" s="107"/>
      <c r="LTT57" s="107"/>
      <c r="LTU57" s="107"/>
      <c r="LTV57" s="107"/>
      <c r="LTW57" s="107"/>
      <c r="LTX57" s="107"/>
      <c r="LTY57" s="107"/>
      <c r="LTZ57" s="107"/>
      <c r="LUA57" s="107"/>
      <c r="LUB57" s="107"/>
      <c r="LUC57" s="107"/>
      <c r="LUD57" s="107"/>
      <c r="LUE57" s="107"/>
      <c r="LUF57" s="107"/>
      <c r="LUG57" s="107"/>
      <c r="LUH57" s="107"/>
      <c r="LUI57" s="107"/>
      <c r="LUJ57" s="107"/>
      <c r="LUK57" s="107"/>
      <c r="LUL57" s="107"/>
      <c r="LUM57" s="107"/>
      <c r="LUN57" s="107"/>
      <c r="LUO57" s="107"/>
      <c r="LUP57" s="107"/>
      <c r="LUQ57" s="107"/>
      <c r="LUR57" s="107"/>
      <c r="LUS57" s="107"/>
      <c r="LUT57" s="107"/>
      <c r="LUU57" s="107"/>
      <c r="LUV57" s="107"/>
      <c r="LUW57" s="107"/>
      <c r="LUX57" s="107"/>
      <c r="LUY57" s="107"/>
      <c r="LUZ57" s="107"/>
      <c r="LVA57" s="107"/>
      <c r="LVB57" s="107"/>
      <c r="LVC57" s="107"/>
      <c r="LVD57" s="107"/>
      <c r="LVE57" s="107"/>
      <c r="LVF57" s="107"/>
      <c r="LVG57" s="107"/>
      <c r="LVH57" s="107"/>
      <c r="LVI57" s="107"/>
      <c r="LVJ57" s="107"/>
      <c r="LVK57" s="107"/>
      <c r="LVL57" s="107"/>
      <c r="LVM57" s="107"/>
      <c r="LVN57" s="107"/>
      <c r="LVO57" s="107"/>
      <c r="LVP57" s="107"/>
      <c r="LVQ57" s="107"/>
      <c r="LVR57" s="107"/>
      <c r="LVS57" s="107"/>
      <c r="LVT57" s="107"/>
      <c r="LVU57" s="107"/>
      <c r="LVV57" s="107"/>
      <c r="LVW57" s="107"/>
      <c r="LVX57" s="107"/>
      <c r="LVY57" s="107"/>
      <c r="LVZ57" s="107"/>
      <c r="LWA57" s="107"/>
      <c r="LWB57" s="107"/>
      <c r="LWC57" s="107"/>
      <c r="LWD57" s="107"/>
      <c r="LWE57" s="107"/>
      <c r="LWF57" s="107"/>
      <c r="LWG57" s="107"/>
      <c r="LWH57" s="107"/>
      <c r="LWI57" s="107"/>
      <c r="LWJ57" s="107"/>
      <c r="LWK57" s="107"/>
      <c r="LWL57" s="107"/>
      <c r="LWM57" s="107"/>
      <c r="LWN57" s="107"/>
      <c r="LWO57" s="107"/>
      <c r="LWP57" s="107"/>
      <c r="LWQ57" s="107"/>
      <c r="LWR57" s="107"/>
      <c r="LWS57" s="107"/>
      <c r="LWT57" s="107"/>
      <c r="LWU57" s="107"/>
      <c r="LWV57" s="107"/>
      <c r="LWW57" s="107"/>
      <c r="LWX57" s="107"/>
      <c r="LWY57" s="107"/>
      <c r="LWZ57" s="107"/>
      <c r="LXA57" s="107"/>
      <c r="LXB57" s="107"/>
      <c r="LXC57" s="107"/>
      <c r="LXD57" s="107"/>
      <c r="LXE57" s="107"/>
      <c r="LXF57" s="107"/>
      <c r="LXG57" s="107"/>
      <c r="LXH57" s="107"/>
      <c r="LXI57" s="107"/>
      <c r="LXJ57" s="107"/>
      <c r="LXK57" s="107"/>
      <c r="LXL57" s="107"/>
      <c r="LXM57" s="107"/>
      <c r="LXN57" s="107"/>
      <c r="LXO57" s="107"/>
      <c r="LXP57" s="107"/>
      <c r="LXQ57" s="107"/>
      <c r="LXR57" s="107"/>
      <c r="LXS57" s="107"/>
      <c r="LXT57" s="107"/>
      <c r="LXU57" s="107"/>
      <c r="LXV57" s="107"/>
      <c r="LXW57" s="107"/>
      <c r="LXX57" s="107"/>
      <c r="LXY57" s="107"/>
      <c r="LXZ57" s="107"/>
      <c r="LYA57" s="107"/>
      <c r="LYB57" s="107"/>
      <c r="LYC57" s="107"/>
      <c r="LYD57" s="107"/>
      <c r="LYE57" s="107"/>
      <c r="LYF57" s="107"/>
      <c r="LYG57" s="107"/>
      <c r="LYH57" s="107"/>
      <c r="LYI57" s="107"/>
      <c r="LYJ57" s="107"/>
      <c r="LYK57" s="107"/>
      <c r="LYL57" s="107"/>
      <c r="LYM57" s="107"/>
      <c r="LYN57" s="107"/>
      <c r="LYO57" s="107"/>
      <c r="LYP57" s="107"/>
      <c r="LYQ57" s="107"/>
      <c r="LYR57" s="107"/>
      <c r="LYS57" s="107"/>
      <c r="LYT57" s="107"/>
      <c r="LYU57" s="107"/>
      <c r="LYV57" s="107"/>
      <c r="LYW57" s="107"/>
      <c r="LYX57" s="107"/>
      <c r="LYY57" s="107"/>
      <c r="LYZ57" s="107"/>
      <c r="LZA57" s="107"/>
      <c r="LZB57" s="107"/>
      <c r="LZC57" s="107"/>
      <c r="LZD57" s="107"/>
      <c r="LZE57" s="107"/>
      <c r="LZF57" s="107"/>
      <c r="LZG57" s="107"/>
      <c r="LZH57" s="107"/>
      <c r="LZI57" s="107"/>
      <c r="LZJ57" s="107"/>
      <c r="LZK57" s="107"/>
      <c r="LZL57" s="107"/>
      <c r="LZM57" s="107"/>
      <c r="LZN57" s="107"/>
      <c r="LZO57" s="107"/>
      <c r="LZP57" s="107"/>
      <c r="LZQ57" s="107"/>
      <c r="LZR57" s="107"/>
      <c r="LZS57" s="107"/>
      <c r="LZT57" s="107"/>
      <c r="LZU57" s="107"/>
      <c r="LZV57" s="107"/>
      <c r="LZW57" s="107"/>
      <c r="LZX57" s="107"/>
      <c r="LZY57" s="107"/>
      <c r="LZZ57" s="107"/>
      <c r="MAA57" s="107"/>
      <c r="MAB57" s="107"/>
      <c r="MAC57" s="107"/>
      <c r="MAD57" s="107"/>
      <c r="MAE57" s="107"/>
      <c r="MAF57" s="107"/>
      <c r="MAG57" s="107"/>
      <c r="MAH57" s="107"/>
      <c r="MAI57" s="107"/>
      <c r="MAJ57" s="107"/>
      <c r="MAK57" s="107"/>
      <c r="MAL57" s="107"/>
      <c r="MAM57" s="107"/>
      <c r="MAN57" s="107"/>
      <c r="MAO57" s="107"/>
      <c r="MAP57" s="107"/>
      <c r="MAQ57" s="107"/>
      <c r="MAR57" s="107"/>
      <c r="MAS57" s="107"/>
      <c r="MAT57" s="107"/>
      <c r="MAU57" s="107"/>
      <c r="MAV57" s="107"/>
      <c r="MAW57" s="107"/>
      <c r="MAX57" s="107"/>
      <c r="MAY57" s="107"/>
      <c r="MAZ57" s="107"/>
      <c r="MBA57" s="107"/>
      <c r="MBB57" s="107"/>
      <c r="MBC57" s="107"/>
      <c r="MBD57" s="107"/>
      <c r="MBE57" s="107"/>
      <c r="MBF57" s="107"/>
      <c r="MBG57" s="107"/>
      <c r="MBH57" s="107"/>
      <c r="MBI57" s="107"/>
      <c r="MBJ57" s="107"/>
      <c r="MBK57" s="107"/>
      <c r="MBL57" s="107"/>
      <c r="MBM57" s="107"/>
      <c r="MBN57" s="107"/>
      <c r="MBO57" s="107"/>
      <c r="MBP57" s="107"/>
      <c r="MBQ57" s="107"/>
      <c r="MBR57" s="107"/>
      <c r="MBS57" s="107"/>
      <c r="MBT57" s="107"/>
      <c r="MBU57" s="107"/>
      <c r="MBV57" s="107"/>
      <c r="MBW57" s="107"/>
      <c r="MBX57" s="107"/>
      <c r="MBY57" s="107"/>
      <c r="MBZ57" s="107"/>
      <c r="MCA57" s="107"/>
      <c r="MCB57" s="107"/>
      <c r="MCC57" s="107"/>
      <c r="MCD57" s="107"/>
      <c r="MCE57" s="107"/>
      <c r="MCF57" s="107"/>
      <c r="MCG57" s="107"/>
      <c r="MCH57" s="107"/>
      <c r="MCI57" s="107"/>
      <c r="MCJ57" s="107"/>
      <c r="MCK57" s="107"/>
      <c r="MCL57" s="107"/>
      <c r="MCM57" s="107"/>
      <c r="MCN57" s="107"/>
      <c r="MCO57" s="107"/>
      <c r="MCP57" s="107"/>
      <c r="MCQ57" s="107"/>
      <c r="MCR57" s="107"/>
      <c r="MCS57" s="107"/>
      <c r="MCT57" s="107"/>
      <c r="MCU57" s="107"/>
      <c r="MCV57" s="107"/>
      <c r="MCW57" s="107"/>
      <c r="MCX57" s="107"/>
      <c r="MCY57" s="107"/>
      <c r="MCZ57" s="107"/>
      <c r="MDA57" s="107"/>
      <c r="MDB57" s="107"/>
      <c r="MDC57" s="107"/>
      <c r="MDD57" s="107"/>
      <c r="MDE57" s="107"/>
      <c r="MDF57" s="107"/>
      <c r="MDG57" s="107"/>
      <c r="MDH57" s="107"/>
      <c r="MDI57" s="107"/>
      <c r="MDJ57" s="107"/>
      <c r="MDK57" s="107"/>
      <c r="MDL57" s="107"/>
      <c r="MDM57" s="107"/>
      <c r="MDN57" s="107"/>
      <c r="MDO57" s="107"/>
      <c r="MDP57" s="107"/>
      <c r="MDQ57" s="107"/>
      <c r="MDR57" s="107"/>
      <c r="MDS57" s="107"/>
      <c r="MDT57" s="107"/>
      <c r="MDU57" s="107"/>
      <c r="MDV57" s="107"/>
      <c r="MDW57" s="107"/>
      <c r="MDX57" s="107"/>
      <c r="MDY57" s="107"/>
      <c r="MDZ57" s="107"/>
      <c r="MEA57" s="107"/>
      <c r="MEB57" s="107"/>
      <c r="MEC57" s="107"/>
      <c r="MED57" s="107"/>
      <c r="MEE57" s="107"/>
      <c r="MEF57" s="107"/>
      <c r="MEG57" s="107"/>
      <c r="MEH57" s="107"/>
      <c r="MEI57" s="107"/>
      <c r="MEJ57" s="107"/>
      <c r="MEK57" s="107"/>
      <c r="MEL57" s="107"/>
      <c r="MEM57" s="107"/>
      <c r="MEN57" s="107"/>
      <c r="MEO57" s="107"/>
      <c r="MEP57" s="107"/>
      <c r="MEQ57" s="107"/>
      <c r="MER57" s="107"/>
      <c r="MES57" s="107"/>
      <c r="MET57" s="107"/>
      <c r="MEU57" s="107"/>
      <c r="MEV57" s="107"/>
      <c r="MEW57" s="107"/>
      <c r="MEX57" s="107"/>
      <c r="MEY57" s="107"/>
      <c r="MEZ57" s="107"/>
      <c r="MFA57" s="107"/>
      <c r="MFB57" s="107"/>
      <c r="MFC57" s="107"/>
      <c r="MFD57" s="107"/>
      <c r="MFE57" s="107"/>
      <c r="MFF57" s="107"/>
      <c r="MFG57" s="107"/>
      <c r="MFH57" s="107"/>
      <c r="MFI57" s="107"/>
      <c r="MFJ57" s="107"/>
      <c r="MFK57" s="107"/>
      <c r="MFL57" s="107"/>
      <c r="MFM57" s="107"/>
      <c r="MFN57" s="107"/>
      <c r="MFO57" s="107"/>
      <c r="MFP57" s="107"/>
      <c r="MFQ57" s="107"/>
      <c r="MFR57" s="107"/>
      <c r="MFS57" s="107"/>
      <c r="MFT57" s="107"/>
      <c r="MFU57" s="107"/>
      <c r="MFV57" s="107"/>
      <c r="MFW57" s="107"/>
      <c r="MFX57" s="107"/>
      <c r="MFY57" s="107"/>
      <c r="MFZ57" s="107"/>
      <c r="MGA57" s="107"/>
      <c r="MGB57" s="107"/>
      <c r="MGC57" s="107"/>
      <c r="MGD57" s="107"/>
      <c r="MGE57" s="107"/>
      <c r="MGF57" s="107"/>
      <c r="MGG57" s="107"/>
      <c r="MGH57" s="107"/>
      <c r="MGI57" s="107"/>
      <c r="MGJ57" s="107"/>
      <c r="MGK57" s="107"/>
      <c r="MGL57" s="107"/>
      <c r="MGM57" s="107"/>
      <c r="MGN57" s="107"/>
      <c r="MGO57" s="107"/>
      <c r="MGP57" s="107"/>
      <c r="MGQ57" s="107"/>
      <c r="MGR57" s="107"/>
      <c r="MGS57" s="107"/>
      <c r="MGT57" s="107"/>
      <c r="MGU57" s="107"/>
      <c r="MGV57" s="107"/>
      <c r="MGW57" s="107"/>
      <c r="MGX57" s="107"/>
      <c r="MGY57" s="107"/>
      <c r="MGZ57" s="107"/>
      <c r="MHA57" s="107"/>
      <c r="MHB57" s="107"/>
      <c r="MHC57" s="107"/>
      <c r="MHD57" s="107"/>
      <c r="MHE57" s="107"/>
      <c r="MHF57" s="107"/>
      <c r="MHG57" s="107"/>
      <c r="MHH57" s="107"/>
      <c r="MHI57" s="107"/>
      <c r="MHJ57" s="107"/>
      <c r="MHK57" s="107"/>
      <c r="MHL57" s="107"/>
      <c r="MHM57" s="107"/>
      <c r="MHN57" s="107"/>
      <c r="MHO57" s="107"/>
      <c r="MHP57" s="107"/>
      <c r="MHQ57" s="107"/>
      <c r="MHR57" s="107"/>
      <c r="MHS57" s="107"/>
      <c r="MHT57" s="107"/>
      <c r="MHU57" s="107"/>
      <c r="MHV57" s="107"/>
      <c r="MHW57" s="107"/>
      <c r="MHX57" s="107"/>
      <c r="MHY57" s="107"/>
      <c r="MHZ57" s="107"/>
      <c r="MIA57" s="107"/>
      <c r="MIB57" s="107"/>
      <c r="MIC57" s="107"/>
      <c r="MID57" s="107"/>
      <c r="MIE57" s="107"/>
      <c r="MIF57" s="107"/>
      <c r="MIG57" s="107"/>
      <c r="MIH57" s="107"/>
      <c r="MII57" s="107"/>
      <c r="MIJ57" s="107"/>
      <c r="MIK57" s="107"/>
      <c r="MIL57" s="107"/>
      <c r="MIM57" s="107"/>
      <c r="MIN57" s="107"/>
      <c r="MIO57" s="107"/>
      <c r="MIP57" s="107"/>
      <c r="MIQ57" s="107"/>
      <c r="MIR57" s="107"/>
      <c r="MIS57" s="107"/>
      <c r="MIT57" s="107"/>
      <c r="MIU57" s="107"/>
      <c r="MIV57" s="107"/>
      <c r="MIW57" s="107"/>
      <c r="MIX57" s="107"/>
      <c r="MIY57" s="107"/>
      <c r="MIZ57" s="107"/>
      <c r="MJA57" s="107"/>
      <c r="MJB57" s="107"/>
      <c r="MJC57" s="107"/>
      <c r="MJD57" s="107"/>
      <c r="MJE57" s="107"/>
      <c r="MJF57" s="107"/>
      <c r="MJG57" s="107"/>
      <c r="MJH57" s="107"/>
      <c r="MJI57" s="107"/>
      <c r="MJJ57" s="107"/>
      <c r="MJK57" s="107"/>
      <c r="MJL57" s="107"/>
      <c r="MJM57" s="107"/>
      <c r="MJN57" s="107"/>
      <c r="MJO57" s="107"/>
      <c r="MJP57" s="107"/>
      <c r="MJQ57" s="107"/>
      <c r="MJR57" s="107"/>
      <c r="MJS57" s="107"/>
      <c r="MJT57" s="107"/>
      <c r="MJU57" s="107"/>
      <c r="MJV57" s="107"/>
      <c r="MJW57" s="107"/>
      <c r="MJX57" s="107"/>
      <c r="MJY57" s="107"/>
      <c r="MJZ57" s="107"/>
      <c r="MKA57" s="107"/>
      <c r="MKB57" s="107"/>
      <c r="MKC57" s="107"/>
      <c r="MKD57" s="107"/>
      <c r="MKE57" s="107"/>
      <c r="MKF57" s="107"/>
      <c r="MKG57" s="107"/>
      <c r="MKH57" s="107"/>
      <c r="MKI57" s="107"/>
      <c r="MKJ57" s="107"/>
      <c r="MKK57" s="107"/>
      <c r="MKL57" s="107"/>
      <c r="MKM57" s="107"/>
      <c r="MKN57" s="107"/>
      <c r="MKO57" s="107"/>
      <c r="MKP57" s="107"/>
      <c r="MKQ57" s="107"/>
      <c r="MKR57" s="107"/>
      <c r="MKS57" s="107"/>
      <c r="MKT57" s="107"/>
      <c r="MKU57" s="107"/>
      <c r="MKV57" s="107"/>
      <c r="MKW57" s="107"/>
      <c r="MKX57" s="107"/>
      <c r="MKY57" s="107"/>
      <c r="MKZ57" s="107"/>
      <c r="MLA57" s="107"/>
      <c r="MLB57" s="107"/>
      <c r="MLC57" s="107"/>
      <c r="MLD57" s="107"/>
      <c r="MLE57" s="107"/>
      <c r="MLF57" s="107"/>
      <c r="MLG57" s="107"/>
      <c r="MLH57" s="107"/>
      <c r="MLI57" s="107"/>
      <c r="MLJ57" s="107"/>
      <c r="MLK57" s="107"/>
      <c r="MLL57" s="107"/>
      <c r="MLM57" s="107"/>
      <c r="MLN57" s="107"/>
      <c r="MLO57" s="107"/>
      <c r="MLP57" s="107"/>
      <c r="MLQ57" s="107"/>
      <c r="MLR57" s="107"/>
      <c r="MLS57" s="107"/>
      <c r="MLT57" s="107"/>
      <c r="MLU57" s="107"/>
      <c r="MLV57" s="107"/>
      <c r="MLW57" s="107"/>
      <c r="MLX57" s="107"/>
      <c r="MLY57" s="107"/>
      <c r="MLZ57" s="107"/>
      <c r="MMA57" s="107"/>
      <c r="MMB57" s="107"/>
      <c r="MMC57" s="107"/>
      <c r="MMD57" s="107"/>
      <c r="MME57" s="107"/>
      <c r="MMF57" s="107"/>
      <c r="MMG57" s="107"/>
      <c r="MMH57" s="107"/>
      <c r="MMI57" s="107"/>
      <c r="MMJ57" s="107"/>
      <c r="MMK57" s="107"/>
      <c r="MML57" s="107"/>
      <c r="MMM57" s="107"/>
      <c r="MMN57" s="107"/>
      <c r="MMO57" s="107"/>
      <c r="MMP57" s="107"/>
      <c r="MMQ57" s="107"/>
      <c r="MMR57" s="107"/>
      <c r="MMS57" s="107"/>
      <c r="MMT57" s="107"/>
      <c r="MMU57" s="107"/>
      <c r="MMV57" s="107"/>
      <c r="MMW57" s="107"/>
      <c r="MMX57" s="107"/>
      <c r="MMY57" s="107"/>
      <c r="MMZ57" s="107"/>
      <c r="MNA57" s="107"/>
      <c r="MNB57" s="107"/>
      <c r="MNC57" s="107"/>
      <c r="MND57" s="107"/>
      <c r="MNE57" s="107"/>
      <c r="MNF57" s="107"/>
      <c r="MNG57" s="107"/>
      <c r="MNH57" s="107"/>
      <c r="MNI57" s="107"/>
      <c r="MNJ57" s="107"/>
      <c r="MNK57" s="107"/>
      <c r="MNL57" s="107"/>
      <c r="MNM57" s="107"/>
      <c r="MNN57" s="107"/>
      <c r="MNO57" s="107"/>
      <c r="MNP57" s="107"/>
      <c r="MNQ57" s="107"/>
      <c r="MNR57" s="107"/>
      <c r="MNS57" s="107"/>
      <c r="MNT57" s="107"/>
      <c r="MNU57" s="107"/>
      <c r="MNV57" s="107"/>
      <c r="MNW57" s="107"/>
      <c r="MNX57" s="107"/>
      <c r="MNY57" s="107"/>
      <c r="MNZ57" s="107"/>
      <c r="MOA57" s="107"/>
      <c r="MOB57" s="107"/>
      <c r="MOC57" s="107"/>
      <c r="MOD57" s="107"/>
      <c r="MOE57" s="107"/>
      <c r="MOF57" s="107"/>
      <c r="MOG57" s="107"/>
      <c r="MOH57" s="107"/>
      <c r="MOI57" s="107"/>
      <c r="MOJ57" s="107"/>
      <c r="MOK57" s="107"/>
      <c r="MOL57" s="107"/>
      <c r="MOM57" s="107"/>
      <c r="MON57" s="107"/>
      <c r="MOO57" s="107"/>
      <c r="MOP57" s="107"/>
      <c r="MOQ57" s="107"/>
      <c r="MOR57" s="107"/>
      <c r="MOS57" s="107"/>
      <c r="MOT57" s="107"/>
      <c r="MOU57" s="107"/>
      <c r="MOV57" s="107"/>
      <c r="MOW57" s="107"/>
      <c r="MOX57" s="107"/>
      <c r="MOY57" s="107"/>
      <c r="MOZ57" s="107"/>
      <c r="MPA57" s="107"/>
      <c r="MPB57" s="107"/>
      <c r="MPC57" s="107"/>
      <c r="MPD57" s="107"/>
      <c r="MPE57" s="107"/>
      <c r="MPF57" s="107"/>
      <c r="MPG57" s="107"/>
      <c r="MPH57" s="107"/>
      <c r="MPI57" s="107"/>
      <c r="MPJ57" s="107"/>
      <c r="MPK57" s="107"/>
      <c r="MPL57" s="107"/>
      <c r="MPM57" s="107"/>
      <c r="MPN57" s="107"/>
      <c r="MPO57" s="107"/>
      <c r="MPP57" s="107"/>
      <c r="MPQ57" s="107"/>
      <c r="MPR57" s="107"/>
      <c r="MPS57" s="107"/>
      <c r="MPT57" s="107"/>
      <c r="MPU57" s="107"/>
      <c r="MPV57" s="107"/>
      <c r="MPW57" s="107"/>
      <c r="MPX57" s="107"/>
      <c r="MPY57" s="107"/>
      <c r="MPZ57" s="107"/>
      <c r="MQA57" s="107"/>
      <c r="MQB57" s="107"/>
      <c r="MQC57" s="107"/>
      <c r="MQD57" s="107"/>
      <c r="MQE57" s="107"/>
      <c r="MQF57" s="107"/>
      <c r="MQG57" s="107"/>
      <c r="MQH57" s="107"/>
      <c r="MQI57" s="107"/>
      <c r="MQJ57" s="107"/>
      <c r="MQK57" s="107"/>
      <c r="MQL57" s="107"/>
      <c r="MQM57" s="107"/>
      <c r="MQN57" s="107"/>
      <c r="MQO57" s="107"/>
      <c r="MQP57" s="107"/>
      <c r="MQQ57" s="107"/>
      <c r="MQR57" s="107"/>
      <c r="MQS57" s="107"/>
      <c r="MQT57" s="107"/>
      <c r="MQU57" s="107"/>
      <c r="MQV57" s="107"/>
      <c r="MQW57" s="107"/>
      <c r="MQX57" s="107"/>
      <c r="MQY57" s="107"/>
      <c r="MQZ57" s="107"/>
      <c r="MRA57" s="107"/>
      <c r="MRB57" s="107"/>
      <c r="MRC57" s="107"/>
      <c r="MRD57" s="107"/>
      <c r="MRE57" s="107"/>
      <c r="MRF57" s="107"/>
      <c r="MRG57" s="107"/>
      <c r="MRH57" s="107"/>
      <c r="MRI57" s="107"/>
      <c r="MRJ57" s="107"/>
      <c r="MRK57" s="107"/>
      <c r="MRL57" s="107"/>
      <c r="MRM57" s="107"/>
      <c r="MRN57" s="107"/>
      <c r="MRO57" s="107"/>
      <c r="MRP57" s="107"/>
      <c r="MRQ57" s="107"/>
      <c r="MRR57" s="107"/>
      <c r="MRS57" s="107"/>
      <c r="MRT57" s="107"/>
      <c r="MRU57" s="107"/>
      <c r="MRV57" s="107"/>
      <c r="MRW57" s="107"/>
      <c r="MRX57" s="107"/>
      <c r="MRY57" s="107"/>
      <c r="MRZ57" s="107"/>
      <c r="MSA57" s="107"/>
      <c r="MSB57" s="107"/>
      <c r="MSC57" s="107"/>
      <c r="MSD57" s="107"/>
      <c r="MSE57" s="107"/>
      <c r="MSF57" s="107"/>
      <c r="MSG57" s="107"/>
      <c r="MSH57" s="107"/>
      <c r="MSI57" s="107"/>
      <c r="MSJ57" s="107"/>
      <c r="MSK57" s="107"/>
      <c r="MSL57" s="107"/>
      <c r="MSM57" s="107"/>
      <c r="MSN57" s="107"/>
      <c r="MSO57" s="107"/>
      <c r="MSP57" s="107"/>
      <c r="MSQ57" s="107"/>
      <c r="MSR57" s="107"/>
      <c r="MSS57" s="107"/>
      <c r="MST57" s="107"/>
      <c r="MSU57" s="107"/>
      <c r="MSV57" s="107"/>
      <c r="MSW57" s="107"/>
      <c r="MSX57" s="107"/>
      <c r="MSY57" s="107"/>
      <c r="MSZ57" s="107"/>
      <c r="MTA57" s="107"/>
      <c r="MTB57" s="107"/>
      <c r="MTC57" s="107"/>
      <c r="MTD57" s="107"/>
      <c r="MTE57" s="107"/>
      <c r="MTF57" s="107"/>
      <c r="MTG57" s="107"/>
      <c r="MTH57" s="107"/>
      <c r="MTI57" s="107"/>
      <c r="MTJ57" s="107"/>
      <c r="MTK57" s="107"/>
      <c r="MTL57" s="107"/>
      <c r="MTM57" s="107"/>
      <c r="MTN57" s="107"/>
      <c r="MTO57" s="107"/>
      <c r="MTP57" s="107"/>
      <c r="MTQ57" s="107"/>
      <c r="MTR57" s="107"/>
      <c r="MTS57" s="107"/>
      <c r="MTT57" s="107"/>
      <c r="MTU57" s="107"/>
      <c r="MTV57" s="107"/>
      <c r="MTW57" s="107"/>
      <c r="MTX57" s="107"/>
      <c r="MTY57" s="107"/>
      <c r="MTZ57" s="107"/>
      <c r="MUA57" s="107"/>
      <c r="MUB57" s="107"/>
      <c r="MUC57" s="107"/>
      <c r="MUD57" s="107"/>
      <c r="MUE57" s="107"/>
      <c r="MUF57" s="107"/>
      <c r="MUG57" s="107"/>
      <c r="MUH57" s="107"/>
      <c r="MUI57" s="107"/>
      <c r="MUJ57" s="107"/>
      <c r="MUK57" s="107"/>
      <c r="MUL57" s="107"/>
      <c r="MUM57" s="107"/>
      <c r="MUN57" s="107"/>
      <c r="MUO57" s="107"/>
      <c r="MUP57" s="107"/>
      <c r="MUQ57" s="107"/>
      <c r="MUR57" s="107"/>
      <c r="MUS57" s="107"/>
      <c r="MUT57" s="107"/>
      <c r="MUU57" s="107"/>
      <c r="MUV57" s="107"/>
      <c r="MUW57" s="107"/>
      <c r="MUX57" s="107"/>
      <c r="MUY57" s="107"/>
      <c r="MUZ57" s="107"/>
      <c r="MVA57" s="107"/>
      <c r="MVB57" s="107"/>
      <c r="MVC57" s="107"/>
      <c r="MVD57" s="107"/>
      <c r="MVE57" s="107"/>
      <c r="MVF57" s="107"/>
      <c r="MVG57" s="107"/>
      <c r="MVH57" s="107"/>
      <c r="MVI57" s="107"/>
      <c r="MVJ57" s="107"/>
      <c r="MVK57" s="107"/>
      <c r="MVL57" s="107"/>
      <c r="MVM57" s="107"/>
      <c r="MVN57" s="107"/>
      <c r="MVO57" s="107"/>
      <c r="MVP57" s="107"/>
      <c r="MVQ57" s="107"/>
      <c r="MVR57" s="107"/>
      <c r="MVS57" s="107"/>
      <c r="MVT57" s="107"/>
      <c r="MVU57" s="107"/>
      <c r="MVV57" s="107"/>
      <c r="MVW57" s="107"/>
      <c r="MVX57" s="107"/>
      <c r="MVY57" s="107"/>
      <c r="MVZ57" s="107"/>
      <c r="MWA57" s="107"/>
      <c r="MWB57" s="107"/>
      <c r="MWC57" s="107"/>
      <c r="MWD57" s="107"/>
      <c r="MWE57" s="107"/>
      <c r="MWF57" s="107"/>
      <c r="MWG57" s="107"/>
      <c r="MWH57" s="107"/>
      <c r="MWI57" s="107"/>
      <c r="MWJ57" s="107"/>
      <c r="MWK57" s="107"/>
      <c r="MWL57" s="107"/>
      <c r="MWM57" s="107"/>
      <c r="MWN57" s="107"/>
      <c r="MWO57" s="107"/>
      <c r="MWP57" s="107"/>
      <c r="MWQ57" s="107"/>
      <c r="MWR57" s="107"/>
      <c r="MWS57" s="107"/>
      <c r="MWT57" s="107"/>
      <c r="MWU57" s="107"/>
      <c r="MWV57" s="107"/>
      <c r="MWW57" s="107"/>
      <c r="MWX57" s="107"/>
      <c r="MWY57" s="107"/>
      <c r="MWZ57" s="107"/>
      <c r="MXA57" s="107"/>
      <c r="MXB57" s="107"/>
      <c r="MXC57" s="107"/>
      <c r="MXD57" s="107"/>
      <c r="MXE57" s="107"/>
      <c r="MXF57" s="107"/>
      <c r="MXG57" s="107"/>
      <c r="MXH57" s="107"/>
      <c r="MXI57" s="107"/>
      <c r="MXJ57" s="107"/>
      <c r="MXK57" s="107"/>
      <c r="MXL57" s="107"/>
      <c r="MXM57" s="107"/>
      <c r="MXN57" s="107"/>
      <c r="MXO57" s="107"/>
      <c r="MXP57" s="107"/>
      <c r="MXQ57" s="107"/>
      <c r="MXR57" s="107"/>
      <c r="MXS57" s="107"/>
      <c r="MXT57" s="107"/>
      <c r="MXU57" s="107"/>
      <c r="MXV57" s="107"/>
      <c r="MXW57" s="107"/>
      <c r="MXX57" s="107"/>
      <c r="MXY57" s="107"/>
      <c r="MXZ57" s="107"/>
      <c r="MYA57" s="107"/>
      <c r="MYB57" s="107"/>
      <c r="MYC57" s="107"/>
      <c r="MYD57" s="107"/>
      <c r="MYE57" s="107"/>
      <c r="MYF57" s="107"/>
      <c r="MYG57" s="107"/>
      <c r="MYH57" s="107"/>
      <c r="MYI57" s="107"/>
      <c r="MYJ57" s="107"/>
      <c r="MYK57" s="107"/>
      <c r="MYL57" s="107"/>
      <c r="MYM57" s="107"/>
      <c r="MYN57" s="107"/>
      <c r="MYO57" s="107"/>
      <c r="MYP57" s="107"/>
      <c r="MYQ57" s="107"/>
      <c r="MYR57" s="107"/>
      <c r="MYS57" s="107"/>
      <c r="MYT57" s="107"/>
      <c r="MYU57" s="107"/>
      <c r="MYV57" s="107"/>
      <c r="MYW57" s="107"/>
      <c r="MYX57" s="107"/>
      <c r="MYY57" s="107"/>
      <c r="MYZ57" s="107"/>
      <c r="MZA57" s="107"/>
      <c r="MZB57" s="107"/>
      <c r="MZC57" s="107"/>
      <c r="MZD57" s="107"/>
      <c r="MZE57" s="107"/>
      <c r="MZF57" s="107"/>
      <c r="MZG57" s="107"/>
      <c r="MZH57" s="107"/>
      <c r="MZI57" s="107"/>
      <c r="MZJ57" s="107"/>
      <c r="MZK57" s="107"/>
      <c r="MZL57" s="107"/>
      <c r="MZM57" s="107"/>
      <c r="MZN57" s="107"/>
      <c r="MZO57" s="107"/>
      <c r="MZP57" s="107"/>
      <c r="MZQ57" s="107"/>
      <c r="MZR57" s="107"/>
      <c r="MZS57" s="107"/>
      <c r="MZT57" s="107"/>
      <c r="MZU57" s="107"/>
      <c r="MZV57" s="107"/>
      <c r="MZW57" s="107"/>
      <c r="MZX57" s="107"/>
      <c r="MZY57" s="107"/>
      <c r="MZZ57" s="107"/>
      <c r="NAA57" s="107"/>
      <c r="NAB57" s="107"/>
      <c r="NAC57" s="107"/>
      <c r="NAD57" s="107"/>
      <c r="NAE57" s="107"/>
      <c r="NAF57" s="107"/>
      <c r="NAG57" s="107"/>
      <c r="NAH57" s="107"/>
      <c r="NAI57" s="107"/>
      <c r="NAJ57" s="107"/>
      <c r="NAK57" s="107"/>
      <c r="NAL57" s="107"/>
      <c r="NAM57" s="107"/>
      <c r="NAN57" s="107"/>
      <c r="NAO57" s="107"/>
      <c r="NAP57" s="107"/>
      <c r="NAQ57" s="107"/>
      <c r="NAR57" s="107"/>
      <c r="NAS57" s="107"/>
      <c r="NAT57" s="107"/>
      <c r="NAU57" s="107"/>
      <c r="NAV57" s="107"/>
      <c r="NAW57" s="107"/>
      <c r="NAX57" s="107"/>
      <c r="NAY57" s="107"/>
      <c r="NAZ57" s="107"/>
      <c r="NBA57" s="107"/>
      <c r="NBB57" s="107"/>
      <c r="NBC57" s="107"/>
      <c r="NBD57" s="107"/>
      <c r="NBE57" s="107"/>
      <c r="NBF57" s="107"/>
      <c r="NBG57" s="107"/>
      <c r="NBH57" s="107"/>
      <c r="NBI57" s="107"/>
      <c r="NBJ57" s="107"/>
      <c r="NBK57" s="107"/>
      <c r="NBL57" s="107"/>
      <c r="NBM57" s="107"/>
      <c r="NBN57" s="107"/>
      <c r="NBO57" s="107"/>
      <c r="NBP57" s="107"/>
      <c r="NBQ57" s="107"/>
      <c r="NBR57" s="107"/>
      <c r="NBS57" s="107"/>
      <c r="NBT57" s="107"/>
      <c r="NBU57" s="107"/>
      <c r="NBV57" s="107"/>
      <c r="NBW57" s="107"/>
      <c r="NBX57" s="107"/>
      <c r="NBY57" s="107"/>
      <c r="NBZ57" s="107"/>
      <c r="NCA57" s="107"/>
      <c r="NCB57" s="107"/>
      <c r="NCC57" s="107"/>
      <c r="NCD57" s="107"/>
      <c r="NCE57" s="107"/>
      <c r="NCF57" s="107"/>
      <c r="NCG57" s="107"/>
      <c r="NCH57" s="107"/>
      <c r="NCI57" s="107"/>
      <c r="NCJ57" s="107"/>
      <c r="NCK57" s="107"/>
      <c r="NCL57" s="107"/>
      <c r="NCM57" s="107"/>
      <c r="NCN57" s="107"/>
      <c r="NCO57" s="107"/>
      <c r="NCP57" s="107"/>
      <c r="NCQ57" s="107"/>
      <c r="NCR57" s="107"/>
      <c r="NCS57" s="107"/>
      <c r="NCT57" s="107"/>
      <c r="NCU57" s="107"/>
      <c r="NCV57" s="107"/>
      <c r="NCW57" s="107"/>
      <c r="NCX57" s="107"/>
      <c r="NCY57" s="107"/>
      <c r="NCZ57" s="107"/>
      <c r="NDA57" s="107"/>
      <c r="NDB57" s="107"/>
      <c r="NDC57" s="107"/>
      <c r="NDD57" s="107"/>
      <c r="NDE57" s="107"/>
      <c r="NDF57" s="107"/>
      <c r="NDG57" s="107"/>
      <c r="NDH57" s="107"/>
      <c r="NDI57" s="107"/>
      <c r="NDJ57" s="107"/>
      <c r="NDK57" s="107"/>
      <c r="NDL57" s="107"/>
      <c r="NDM57" s="107"/>
      <c r="NDN57" s="107"/>
      <c r="NDO57" s="107"/>
      <c r="NDP57" s="107"/>
      <c r="NDQ57" s="107"/>
      <c r="NDR57" s="107"/>
      <c r="NDS57" s="107"/>
      <c r="NDT57" s="107"/>
      <c r="NDU57" s="107"/>
      <c r="NDV57" s="107"/>
      <c r="NDW57" s="107"/>
      <c r="NDX57" s="107"/>
      <c r="NDY57" s="107"/>
      <c r="NDZ57" s="107"/>
      <c r="NEA57" s="107"/>
      <c r="NEB57" s="107"/>
      <c r="NEC57" s="107"/>
      <c r="NED57" s="107"/>
      <c r="NEE57" s="107"/>
      <c r="NEF57" s="107"/>
      <c r="NEG57" s="107"/>
      <c r="NEH57" s="107"/>
      <c r="NEI57" s="107"/>
      <c r="NEJ57" s="107"/>
      <c r="NEK57" s="107"/>
      <c r="NEL57" s="107"/>
      <c r="NEM57" s="107"/>
      <c r="NEN57" s="107"/>
      <c r="NEO57" s="107"/>
      <c r="NEP57" s="107"/>
      <c r="NEQ57" s="107"/>
      <c r="NER57" s="107"/>
      <c r="NES57" s="107"/>
      <c r="NET57" s="107"/>
      <c r="NEU57" s="107"/>
      <c r="NEV57" s="107"/>
      <c r="NEW57" s="107"/>
      <c r="NEX57" s="107"/>
      <c r="NEY57" s="107"/>
      <c r="NEZ57" s="107"/>
      <c r="NFA57" s="107"/>
      <c r="NFB57" s="107"/>
      <c r="NFC57" s="107"/>
      <c r="NFD57" s="107"/>
      <c r="NFE57" s="107"/>
      <c r="NFF57" s="107"/>
      <c r="NFG57" s="107"/>
      <c r="NFH57" s="107"/>
      <c r="NFI57" s="107"/>
      <c r="NFJ57" s="107"/>
      <c r="NFK57" s="107"/>
      <c r="NFL57" s="107"/>
      <c r="NFM57" s="107"/>
      <c r="NFN57" s="107"/>
      <c r="NFO57" s="107"/>
      <c r="NFP57" s="107"/>
      <c r="NFQ57" s="107"/>
      <c r="NFR57" s="107"/>
      <c r="NFS57" s="107"/>
      <c r="NFT57" s="107"/>
      <c r="NFU57" s="107"/>
      <c r="NFV57" s="107"/>
      <c r="NFW57" s="107"/>
      <c r="NFX57" s="107"/>
      <c r="NFY57" s="107"/>
      <c r="NFZ57" s="107"/>
      <c r="NGA57" s="107"/>
      <c r="NGB57" s="107"/>
      <c r="NGC57" s="107"/>
      <c r="NGD57" s="107"/>
      <c r="NGE57" s="107"/>
      <c r="NGF57" s="107"/>
      <c r="NGG57" s="107"/>
      <c r="NGH57" s="107"/>
      <c r="NGI57" s="107"/>
      <c r="NGJ57" s="107"/>
      <c r="NGK57" s="107"/>
      <c r="NGL57" s="107"/>
      <c r="NGM57" s="107"/>
      <c r="NGN57" s="107"/>
      <c r="NGO57" s="107"/>
      <c r="NGP57" s="107"/>
      <c r="NGQ57" s="107"/>
      <c r="NGR57" s="107"/>
      <c r="NGS57" s="107"/>
      <c r="NGT57" s="107"/>
      <c r="NGU57" s="107"/>
      <c r="NGV57" s="107"/>
      <c r="NGW57" s="107"/>
      <c r="NGX57" s="107"/>
      <c r="NGY57" s="107"/>
      <c r="NGZ57" s="107"/>
      <c r="NHA57" s="107"/>
      <c r="NHB57" s="107"/>
      <c r="NHC57" s="107"/>
      <c r="NHD57" s="107"/>
      <c r="NHE57" s="107"/>
      <c r="NHF57" s="107"/>
      <c r="NHG57" s="107"/>
      <c r="NHH57" s="107"/>
      <c r="NHI57" s="107"/>
      <c r="NHJ57" s="107"/>
      <c r="NHK57" s="107"/>
      <c r="NHL57" s="107"/>
      <c r="NHM57" s="107"/>
      <c r="NHN57" s="107"/>
      <c r="NHO57" s="107"/>
      <c r="NHP57" s="107"/>
      <c r="NHQ57" s="107"/>
      <c r="NHR57" s="107"/>
      <c r="NHS57" s="107"/>
      <c r="NHT57" s="107"/>
      <c r="NHU57" s="107"/>
      <c r="NHV57" s="107"/>
      <c r="NHW57" s="107"/>
      <c r="NHX57" s="107"/>
      <c r="NHY57" s="107"/>
      <c r="NHZ57" s="107"/>
      <c r="NIA57" s="107"/>
      <c r="NIB57" s="107"/>
      <c r="NIC57" s="107"/>
      <c r="NID57" s="107"/>
      <c r="NIE57" s="107"/>
      <c r="NIF57" s="107"/>
      <c r="NIG57" s="107"/>
      <c r="NIH57" s="107"/>
      <c r="NII57" s="107"/>
      <c r="NIJ57" s="107"/>
      <c r="NIK57" s="107"/>
      <c r="NIL57" s="107"/>
      <c r="NIM57" s="107"/>
      <c r="NIN57" s="107"/>
      <c r="NIO57" s="107"/>
      <c r="NIP57" s="107"/>
      <c r="NIQ57" s="107"/>
      <c r="NIR57" s="107"/>
      <c r="NIS57" s="107"/>
      <c r="NIT57" s="107"/>
      <c r="NIU57" s="107"/>
      <c r="NIV57" s="107"/>
      <c r="NIW57" s="107"/>
      <c r="NIX57" s="107"/>
      <c r="NIY57" s="107"/>
      <c r="NIZ57" s="107"/>
      <c r="NJA57" s="107"/>
      <c r="NJB57" s="107"/>
      <c r="NJC57" s="107"/>
      <c r="NJD57" s="107"/>
      <c r="NJE57" s="107"/>
      <c r="NJF57" s="107"/>
      <c r="NJG57" s="107"/>
      <c r="NJH57" s="107"/>
      <c r="NJI57" s="107"/>
      <c r="NJJ57" s="107"/>
      <c r="NJK57" s="107"/>
      <c r="NJL57" s="107"/>
      <c r="NJM57" s="107"/>
      <c r="NJN57" s="107"/>
      <c r="NJO57" s="107"/>
      <c r="NJP57" s="107"/>
      <c r="NJQ57" s="107"/>
      <c r="NJR57" s="107"/>
      <c r="NJS57" s="107"/>
      <c r="NJT57" s="107"/>
      <c r="NJU57" s="107"/>
      <c r="NJV57" s="107"/>
      <c r="NJW57" s="107"/>
      <c r="NJX57" s="107"/>
      <c r="NJY57" s="107"/>
      <c r="NJZ57" s="107"/>
      <c r="NKA57" s="107"/>
      <c r="NKB57" s="107"/>
      <c r="NKC57" s="107"/>
      <c r="NKD57" s="107"/>
      <c r="NKE57" s="107"/>
      <c r="NKF57" s="107"/>
      <c r="NKG57" s="107"/>
      <c r="NKH57" s="107"/>
      <c r="NKI57" s="107"/>
      <c r="NKJ57" s="107"/>
      <c r="NKK57" s="107"/>
      <c r="NKL57" s="107"/>
      <c r="NKM57" s="107"/>
      <c r="NKN57" s="107"/>
      <c r="NKO57" s="107"/>
      <c r="NKP57" s="107"/>
      <c r="NKQ57" s="107"/>
      <c r="NKR57" s="107"/>
      <c r="NKS57" s="107"/>
      <c r="NKT57" s="107"/>
      <c r="NKU57" s="107"/>
      <c r="NKV57" s="107"/>
      <c r="NKW57" s="107"/>
      <c r="NKX57" s="107"/>
      <c r="NKY57" s="107"/>
      <c r="NKZ57" s="107"/>
      <c r="NLA57" s="107"/>
      <c r="NLB57" s="107"/>
      <c r="NLC57" s="107"/>
      <c r="NLD57" s="107"/>
      <c r="NLE57" s="107"/>
      <c r="NLF57" s="107"/>
      <c r="NLG57" s="107"/>
      <c r="NLH57" s="107"/>
      <c r="NLI57" s="107"/>
      <c r="NLJ57" s="107"/>
      <c r="NLK57" s="107"/>
      <c r="NLL57" s="107"/>
      <c r="NLM57" s="107"/>
      <c r="NLN57" s="107"/>
      <c r="NLO57" s="107"/>
      <c r="NLP57" s="107"/>
      <c r="NLQ57" s="107"/>
      <c r="NLR57" s="107"/>
      <c r="NLS57" s="107"/>
      <c r="NLT57" s="107"/>
      <c r="NLU57" s="107"/>
      <c r="NLV57" s="107"/>
      <c r="NLW57" s="107"/>
      <c r="NLX57" s="107"/>
      <c r="NLY57" s="107"/>
      <c r="NLZ57" s="107"/>
      <c r="NMA57" s="107"/>
      <c r="NMB57" s="107"/>
      <c r="NMC57" s="107"/>
      <c r="NMD57" s="107"/>
      <c r="NME57" s="107"/>
      <c r="NMF57" s="107"/>
      <c r="NMG57" s="107"/>
      <c r="NMH57" s="107"/>
      <c r="NMI57" s="107"/>
      <c r="NMJ57" s="107"/>
      <c r="NMK57" s="107"/>
      <c r="NML57" s="107"/>
      <c r="NMM57" s="107"/>
      <c r="NMN57" s="107"/>
      <c r="NMO57" s="107"/>
      <c r="NMP57" s="107"/>
      <c r="NMQ57" s="107"/>
      <c r="NMR57" s="107"/>
      <c r="NMS57" s="107"/>
      <c r="NMT57" s="107"/>
      <c r="NMU57" s="107"/>
      <c r="NMV57" s="107"/>
      <c r="NMW57" s="107"/>
      <c r="NMX57" s="107"/>
      <c r="NMY57" s="107"/>
      <c r="NMZ57" s="107"/>
      <c r="NNA57" s="107"/>
      <c r="NNB57" s="107"/>
      <c r="NNC57" s="107"/>
      <c r="NND57" s="107"/>
      <c r="NNE57" s="107"/>
      <c r="NNF57" s="107"/>
      <c r="NNG57" s="107"/>
      <c r="NNH57" s="107"/>
      <c r="NNI57" s="107"/>
      <c r="NNJ57" s="107"/>
      <c r="NNK57" s="107"/>
      <c r="NNL57" s="107"/>
      <c r="NNM57" s="107"/>
      <c r="NNN57" s="107"/>
      <c r="NNO57" s="107"/>
      <c r="NNP57" s="107"/>
      <c r="NNQ57" s="107"/>
      <c r="NNR57" s="107"/>
      <c r="NNS57" s="107"/>
      <c r="NNT57" s="107"/>
      <c r="NNU57" s="107"/>
      <c r="NNV57" s="107"/>
      <c r="NNW57" s="107"/>
      <c r="NNX57" s="107"/>
      <c r="NNY57" s="107"/>
      <c r="NNZ57" s="107"/>
      <c r="NOA57" s="107"/>
      <c r="NOB57" s="107"/>
      <c r="NOC57" s="107"/>
      <c r="NOD57" s="107"/>
      <c r="NOE57" s="107"/>
      <c r="NOF57" s="107"/>
      <c r="NOG57" s="107"/>
      <c r="NOH57" s="107"/>
      <c r="NOI57" s="107"/>
      <c r="NOJ57" s="107"/>
      <c r="NOK57" s="107"/>
      <c r="NOL57" s="107"/>
      <c r="NOM57" s="107"/>
      <c r="NON57" s="107"/>
      <c r="NOO57" s="107"/>
      <c r="NOP57" s="107"/>
      <c r="NOQ57" s="107"/>
      <c r="NOR57" s="107"/>
      <c r="NOS57" s="107"/>
      <c r="NOT57" s="107"/>
      <c r="NOU57" s="107"/>
      <c r="NOV57" s="107"/>
      <c r="NOW57" s="107"/>
      <c r="NOX57" s="107"/>
      <c r="NOY57" s="107"/>
      <c r="NOZ57" s="107"/>
      <c r="NPA57" s="107"/>
      <c r="NPB57" s="107"/>
      <c r="NPC57" s="107"/>
      <c r="NPD57" s="107"/>
      <c r="NPE57" s="107"/>
      <c r="NPF57" s="107"/>
      <c r="NPG57" s="107"/>
      <c r="NPH57" s="107"/>
      <c r="NPI57" s="107"/>
      <c r="NPJ57" s="107"/>
      <c r="NPK57" s="107"/>
      <c r="NPL57" s="107"/>
      <c r="NPM57" s="107"/>
      <c r="NPN57" s="107"/>
      <c r="NPO57" s="107"/>
      <c r="NPP57" s="107"/>
      <c r="NPQ57" s="107"/>
      <c r="NPR57" s="107"/>
      <c r="NPS57" s="107"/>
      <c r="NPT57" s="107"/>
      <c r="NPU57" s="107"/>
      <c r="NPV57" s="107"/>
      <c r="NPW57" s="107"/>
      <c r="NPX57" s="107"/>
      <c r="NPY57" s="107"/>
      <c r="NPZ57" s="107"/>
      <c r="NQA57" s="107"/>
      <c r="NQB57" s="107"/>
      <c r="NQC57" s="107"/>
      <c r="NQD57" s="107"/>
      <c r="NQE57" s="107"/>
      <c r="NQF57" s="107"/>
      <c r="NQG57" s="107"/>
      <c r="NQH57" s="107"/>
      <c r="NQI57" s="107"/>
      <c r="NQJ57" s="107"/>
      <c r="NQK57" s="107"/>
      <c r="NQL57" s="107"/>
      <c r="NQM57" s="107"/>
      <c r="NQN57" s="107"/>
      <c r="NQO57" s="107"/>
      <c r="NQP57" s="107"/>
      <c r="NQQ57" s="107"/>
      <c r="NQR57" s="107"/>
      <c r="NQS57" s="107"/>
      <c r="NQT57" s="107"/>
      <c r="NQU57" s="107"/>
      <c r="NQV57" s="107"/>
      <c r="NQW57" s="107"/>
      <c r="NQX57" s="107"/>
      <c r="NQY57" s="107"/>
      <c r="NQZ57" s="107"/>
      <c r="NRA57" s="107"/>
      <c r="NRB57" s="107"/>
      <c r="NRC57" s="107"/>
      <c r="NRD57" s="107"/>
      <c r="NRE57" s="107"/>
      <c r="NRF57" s="107"/>
      <c r="NRG57" s="107"/>
      <c r="NRH57" s="107"/>
      <c r="NRI57" s="107"/>
      <c r="NRJ57" s="107"/>
      <c r="NRK57" s="107"/>
      <c r="NRL57" s="107"/>
      <c r="NRM57" s="107"/>
      <c r="NRN57" s="107"/>
      <c r="NRO57" s="107"/>
      <c r="NRP57" s="107"/>
      <c r="NRQ57" s="107"/>
      <c r="NRR57" s="107"/>
      <c r="NRS57" s="107"/>
      <c r="NRT57" s="107"/>
      <c r="NRU57" s="107"/>
      <c r="NRV57" s="107"/>
      <c r="NRW57" s="107"/>
      <c r="NRX57" s="107"/>
      <c r="NRY57" s="107"/>
      <c r="NRZ57" s="107"/>
      <c r="NSA57" s="107"/>
      <c r="NSB57" s="107"/>
      <c r="NSC57" s="107"/>
      <c r="NSD57" s="107"/>
      <c r="NSE57" s="107"/>
      <c r="NSF57" s="107"/>
      <c r="NSG57" s="107"/>
      <c r="NSH57" s="107"/>
      <c r="NSI57" s="107"/>
      <c r="NSJ57" s="107"/>
      <c r="NSK57" s="107"/>
      <c r="NSL57" s="107"/>
      <c r="NSM57" s="107"/>
      <c r="NSN57" s="107"/>
      <c r="NSO57" s="107"/>
      <c r="NSP57" s="107"/>
      <c r="NSQ57" s="107"/>
      <c r="NSR57" s="107"/>
      <c r="NSS57" s="107"/>
      <c r="NST57" s="107"/>
      <c r="NSU57" s="107"/>
      <c r="NSV57" s="107"/>
      <c r="NSW57" s="107"/>
      <c r="NSX57" s="107"/>
      <c r="NSY57" s="107"/>
      <c r="NSZ57" s="107"/>
      <c r="NTA57" s="107"/>
      <c r="NTB57" s="107"/>
      <c r="NTC57" s="107"/>
      <c r="NTD57" s="107"/>
      <c r="NTE57" s="107"/>
      <c r="NTF57" s="107"/>
      <c r="NTG57" s="107"/>
      <c r="NTH57" s="107"/>
      <c r="NTI57" s="107"/>
      <c r="NTJ57" s="107"/>
      <c r="NTK57" s="107"/>
      <c r="NTL57" s="107"/>
      <c r="NTM57" s="107"/>
      <c r="NTN57" s="107"/>
      <c r="NTO57" s="107"/>
      <c r="NTP57" s="107"/>
      <c r="NTQ57" s="107"/>
      <c r="NTR57" s="107"/>
      <c r="NTS57" s="107"/>
      <c r="NTT57" s="107"/>
      <c r="NTU57" s="107"/>
      <c r="NTV57" s="107"/>
      <c r="NTW57" s="107"/>
      <c r="NTX57" s="107"/>
      <c r="NTY57" s="107"/>
      <c r="NTZ57" s="107"/>
      <c r="NUA57" s="107"/>
      <c r="NUB57" s="107"/>
      <c r="NUC57" s="107"/>
      <c r="NUD57" s="107"/>
      <c r="NUE57" s="107"/>
      <c r="NUF57" s="107"/>
      <c r="NUG57" s="107"/>
      <c r="NUH57" s="107"/>
      <c r="NUI57" s="107"/>
      <c r="NUJ57" s="107"/>
      <c r="NUK57" s="107"/>
      <c r="NUL57" s="107"/>
      <c r="NUM57" s="107"/>
      <c r="NUN57" s="107"/>
      <c r="NUO57" s="107"/>
      <c r="NUP57" s="107"/>
      <c r="NUQ57" s="107"/>
      <c r="NUR57" s="107"/>
      <c r="NUS57" s="107"/>
      <c r="NUT57" s="107"/>
      <c r="NUU57" s="107"/>
      <c r="NUV57" s="107"/>
      <c r="NUW57" s="107"/>
      <c r="NUX57" s="107"/>
      <c r="NUY57" s="107"/>
      <c r="NUZ57" s="107"/>
      <c r="NVA57" s="107"/>
      <c r="NVB57" s="107"/>
      <c r="NVC57" s="107"/>
      <c r="NVD57" s="107"/>
      <c r="NVE57" s="107"/>
      <c r="NVF57" s="107"/>
      <c r="NVG57" s="107"/>
      <c r="NVH57" s="107"/>
      <c r="NVI57" s="107"/>
      <c r="NVJ57" s="107"/>
      <c r="NVK57" s="107"/>
      <c r="NVL57" s="107"/>
      <c r="NVM57" s="107"/>
      <c r="NVN57" s="107"/>
      <c r="NVO57" s="107"/>
      <c r="NVP57" s="107"/>
      <c r="NVQ57" s="107"/>
      <c r="NVR57" s="107"/>
      <c r="NVS57" s="107"/>
      <c r="NVT57" s="107"/>
      <c r="NVU57" s="107"/>
      <c r="NVV57" s="107"/>
      <c r="NVW57" s="107"/>
      <c r="NVX57" s="107"/>
      <c r="NVY57" s="107"/>
      <c r="NVZ57" s="107"/>
      <c r="NWA57" s="107"/>
      <c r="NWB57" s="107"/>
      <c r="NWC57" s="107"/>
      <c r="NWD57" s="107"/>
      <c r="NWE57" s="107"/>
      <c r="NWF57" s="107"/>
      <c r="NWG57" s="107"/>
      <c r="NWH57" s="107"/>
      <c r="NWI57" s="107"/>
      <c r="NWJ57" s="107"/>
      <c r="NWK57" s="107"/>
      <c r="NWL57" s="107"/>
      <c r="NWM57" s="107"/>
      <c r="NWN57" s="107"/>
      <c r="NWO57" s="107"/>
      <c r="NWP57" s="107"/>
      <c r="NWQ57" s="107"/>
      <c r="NWR57" s="107"/>
      <c r="NWS57" s="107"/>
      <c r="NWT57" s="107"/>
      <c r="NWU57" s="107"/>
      <c r="NWV57" s="107"/>
      <c r="NWW57" s="107"/>
      <c r="NWX57" s="107"/>
      <c r="NWY57" s="107"/>
      <c r="NWZ57" s="107"/>
      <c r="NXA57" s="107"/>
      <c r="NXB57" s="107"/>
      <c r="NXC57" s="107"/>
      <c r="NXD57" s="107"/>
      <c r="NXE57" s="107"/>
      <c r="NXF57" s="107"/>
      <c r="NXG57" s="107"/>
      <c r="NXH57" s="107"/>
      <c r="NXI57" s="107"/>
      <c r="NXJ57" s="107"/>
      <c r="NXK57" s="107"/>
      <c r="NXL57" s="107"/>
      <c r="NXM57" s="107"/>
      <c r="NXN57" s="107"/>
      <c r="NXO57" s="107"/>
      <c r="NXP57" s="107"/>
      <c r="NXQ57" s="107"/>
      <c r="NXR57" s="107"/>
      <c r="NXS57" s="107"/>
      <c r="NXT57" s="107"/>
      <c r="NXU57" s="107"/>
      <c r="NXV57" s="107"/>
      <c r="NXW57" s="107"/>
      <c r="NXX57" s="107"/>
      <c r="NXY57" s="107"/>
      <c r="NXZ57" s="107"/>
      <c r="NYA57" s="107"/>
      <c r="NYB57" s="107"/>
      <c r="NYC57" s="107"/>
      <c r="NYD57" s="107"/>
      <c r="NYE57" s="107"/>
      <c r="NYF57" s="107"/>
      <c r="NYG57" s="107"/>
      <c r="NYH57" s="107"/>
      <c r="NYI57" s="107"/>
      <c r="NYJ57" s="107"/>
      <c r="NYK57" s="107"/>
      <c r="NYL57" s="107"/>
      <c r="NYM57" s="107"/>
      <c r="NYN57" s="107"/>
      <c r="NYO57" s="107"/>
      <c r="NYP57" s="107"/>
      <c r="NYQ57" s="107"/>
      <c r="NYR57" s="107"/>
      <c r="NYS57" s="107"/>
      <c r="NYT57" s="107"/>
      <c r="NYU57" s="107"/>
      <c r="NYV57" s="107"/>
      <c r="NYW57" s="107"/>
      <c r="NYX57" s="107"/>
      <c r="NYY57" s="107"/>
      <c r="NYZ57" s="107"/>
      <c r="NZA57" s="107"/>
      <c r="NZB57" s="107"/>
      <c r="NZC57" s="107"/>
      <c r="NZD57" s="107"/>
      <c r="NZE57" s="107"/>
      <c r="NZF57" s="107"/>
      <c r="NZG57" s="107"/>
      <c r="NZH57" s="107"/>
      <c r="NZI57" s="107"/>
      <c r="NZJ57" s="107"/>
      <c r="NZK57" s="107"/>
      <c r="NZL57" s="107"/>
      <c r="NZM57" s="107"/>
      <c r="NZN57" s="107"/>
      <c r="NZO57" s="107"/>
      <c r="NZP57" s="107"/>
      <c r="NZQ57" s="107"/>
      <c r="NZR57" s="107"/>
      <c r="NZS57" s="107"/>
      <c r="NZT57" s="107"/>
      <c r="NZU57" s="107"/>
      <c r="NZV57" s="107"/>
      <c r="NZW57" s="107"/>
      <c r="NZX57" s="107"/>
      <c r="NZY57" s="107"/>
      <c r="NZZ57" s="107"/>
      <c r="OAA57" s="107"/>
      <c r="OAB57" s="107"/>
      <c r="OAC57" s="107"/>
      <c r="OAD57" s="107"/>
      <c r="OAE57" s="107"/>
      <c r="OAF57" s="107"/>
      <c r="OAG57" s="107"/>
      <c r="OAH57" s="107"/>
      <c r="OAI57" s="107"/>
      <c r="OAJ57" s="107"/>
      <c r="OAK57" s="107"/>
      <c r="OAL57" s="107"/>
      <c r="OAM57" s="107"/>
      <c r="OAN57" s="107"/>
      <c r="OAO57" s="107"/>
      <c r="OAP57" s="107"/>
      <c r="OAQ57" s="107"/>
      <c r="OAR57" s="107"/>
      <c r="OAS57" s="107"/>
      <c r="OAT57" s="107"/>
      <c r="OAU57" s="107"/>
      <c r="OAV57" s="107"/>
      <c r="OAW57" s="107"/>
      <c r="OAX57" s="107"/>
      <c r="OAY57" s="107"/>
      <c r="OAZ57" s="107"/>
      <c r="OBA57" s="107"/>
      <c r="OBB57" s="107"/>
      <c r="OBC57" s="107"/>
      <c r="OBD57" s="107"/>
      <c r="OBE57" s="107"/>
      <c r="OBF57" s="107"/>
      <c r="OBG57" s="107"/>
      <c r="OBH57" s="107"/>
      <c r="OBI57" s="107"/>
      <c r="OBJ57" s="107"/>
      <c r="OBK57" s="107"/>
      <c r="OBL57" s="107"/>
      <c r="OBM57" s="107"/>
      <c r="OBN57" s="107"/>
      <c r="OBO57" s="107"/>
      <c r="OBP57" s="107"/>
      <c r="OBQ57" s="107"/>
      <c r="OBR57" s="107"/>
      <c r="OBS57" s="107"/>
      <c r="OBT57" s="107"/>
      <c r="OBU57" s="107"/>
      <c r="OBV57" s="107"/>
      <c r="OBW57" s="107"/>
      <c r="OBX57" s="107"/>
      <c r="OBY57" s="107"/>
      <c r="OBZ57" s="107"/>
      <c r="OCA57" s="107"/>
      <c r="OCB57" s="107"/>
      <c r="OCC57" s="107"/>
      <c r="OCD57" s="107"/>
      <c r="OCE57" s="107"/>
      <c r="OCF57" s="107"/>
      <c r="OCG57" s="107"/>
      <c r="OCH57" s="107"/>
      <c r="OCI57" s="107"/>
      <c r="OCJ57" s="107"/>
      <c r="OCK57" s="107"/>
      <c r="OCL57" s="107"/>
      <c r="OCM57" s="107"/>
      <c r="OCN57" s="107"/>
      <c r="OCO57" s="107"/>
      <c r="OCP57" s="107"/>
      <c r="OCQ57" s="107"/>
      <c r="OCR57" s="107"/>
      <c r="OCS57" s="107"/>
      <c r="OCT57" s="107"/>
      <c r="OCU57" s="107"/>
      <c r="OCV57" s="107"/>
      <c r="OCW57" s="107"/>
      <c r="OCX57" s="107"/>
      <c r="OCY57" s="107"/>
      <c r="OCZ57" s="107"/>
      <c r="ODA57" s="107"/>
      <c r="ODB57" s="107"/>
      <c r="ODC57" s="107"/>
      <c r="ODD57" s="107"/>
      <c r="ODE57" s="107"/>
      <c r="ODF57" s="107"/>
      <c r="ODG57" s="107"/>
      <c r="ODH57" s="107"/>
      <c r="ODI57" s="107"/>
      <c r="ODJ57" s="107"/>
      <c r="ODK57" s="107"/>
      <c r="ODL57" s="107"/>
      <c r="ODM57" s="107"/>
      <c r="ODN57" s="107"/>
      <c r="ODO57" s="107"/>
      <c r="ODP57" s="107"/>
      <c r="ODQ57" s="107"/>
      <c r="ODR57" s="107"/>
      <c r="ODS57" s="107"/>
      <c r="ODT57" s="107"/>
      <c r="ODU57" s="107"/>
      <c r="ODV57" s="107"/>
      <c r="ODW57" s="107"/>
      <c r="ODX57" s="107"/>
      <c r="ODY57" s="107"/>
      <c r="ODZ57" s="107"/>
      <c r="OEA57" s="107"/>
      <c r="OEB57" s="107"/>
      <c r="OEC57" s="107"/>
      <c r="OED57" s="107"/>
      <c r="OEE57" s="107"/>
      <c r="OEF57" s="107"/>
      <c r="OEG57" s="107"/>
      <c r="OEH57" s="107"/>
      <c r="OEI57" s="107"/>
      <c r="OEJ57" s="107"/>
      <c r="OEK57" s="107"/>
      <c r="OEL57" s="107"/>
      <c r="OEM57" s="107"/>
      <c r="OEN57" s="107"/>
      <c r="OEO57" s="107"/>
      <c r="OEP57" s="107"/>
      <c r="OEQ57" s="107"/>
      <c r="OER57" s="107"/>
      <c r="OES57" s="107"/>
      <c r="OET57" s="107"/>
      <c r="OEU57" s="107"/>
      <c r="OEV57" s="107"/>
      <c r="OEW57" s="107"/>
      <c r="OEX57" s="107"/>
      <c r="OEY57" s="107"/>
      <c r="OEZ57" s="107"/>
      <c r="OFA57" s="107"/>
      <c r="OFB57" s="107"/>
      <c r="OFC57" s="107"/>
      <c r="OFD57" s="107"/>
      <c r="OFE57" s="107"/>
      <c r="OFF57" s="107"/>
      <c r="OFG57" s="107"/>
      <c r="OFH57" s="107"/>
      <c r="OFI57" s="107"/>
      <c r="OFJ57" s="107"/>
      <c r="OFK57" s="107"/>
      <c r="OFL57" s="107"/>
      <c r="OFM57" s="107"/>
      <c r="OFN57" s="107"/>
      <c r="OFO57" s="107"/>
      <c r="OFP57" s="107"/>
      <c r="OFQ57" s="107"/>
      <c r="OFR57" s="107"/>
      <c r="OFS57" s="107"/>
      <c r="OFT57" s="107"/>
      <c r="OFU57" s="107"/>
      <c r="OFV57" s="107"/>
      <c r="OFW57" s="107"/>
      <c r="OFX57" s="107"/>
      <c r="OFY57" s="107"/>
      <c r="OFZ57" s="107"/>
      <c r="OGA57" s="107"/>
      <c r="OGB57" s="107"/>
      <c r="OGC57" s="107"/>
      <c r="OGD57" s="107"/>
      <c r="OGE57" s="107"/>
      <c r="OGF57" s="107"/>
      <c r="OGG57" s="107"/>
      <c r="OGH57" s="107"/>
      <c r="OGI57" s="107"/>
      <c r="OGJ57" s="107"/>
      <c r="OGK57" s="107"/>
      <c r="OGL57" s="107"/>
      <c r="OGM57" s="107"/>
      <c r="OGN57" s="107"/>
      <c r="OGO57" s="107"/>
      <c r="OGP57" s="107"/>
      <c r="OGQ57" s="107"/>
      <c r="OGR57" s="107"/>
      <c r="OGS57" s="107"/>
      <c r="OGT57" s="107"/>
      <c r="OGU57" s="107"/>
      <c r="OGV57" s="107"/>
      <c r="OGW57" s="107"/>
      <c r="OGX57" s="107"/>
      <c r="OGY57" s="107"/>
      <c r="OGZ57" s="107"/>
      <c r="OHA57" s="107"/>
      <c r="OHB57" s="107"/>
      <c r="OHC57" s="107"/>
      <c r="OHD57" s="107"/>
      <c r="OHE57" s="107"/>
      <c r="OHF57" s="107"/>
      <c r="OHG57" s="107"/>
      <c r="OHH57" s="107"/>
      <c r="OHI57" s="107"/>
      <c r="OHJ57" s="107"/>
      <c r="OHK57" s="107"/>
      <c r="OHL57" s="107"/>
      <c r="OHM57" s="107"/>
      <c r="OHN57" s="107"/>
      <c r="OHO57" s="107"/>
      <c r="OHP57" s="107"/>
      <c r="OHQ57" s="107"/>
      <c r="OHR57" s="107"/>
      <c r="OHS57" s="107"/>
      <c r="OHT57" s="107"/>
      <c r="OHU57" s="107"/>
      <c r="OHV57" s="107"/>
      <c r="OHW57" s="107"/>
      <c r="OHX57" s="107"/>
      <c r="OHY57" s="107"/>
      <c r="OHZ57" s="107"/>
      <c r="OIA57" s="107"/>
      <c r="OIB57" s="107"/>
      <c r="OIC57" s="107"/>
      <c r="OID57" s="107"/>
      <c r="OIE57" s="107"/>
      <c r="OIF57" s="107"/>
      <c r="OIG57" s="107"/>
      <c r="OIH57" s="107"/>
      <c r="OII57" s="107"/>
      <c r="OIJ57" s="107"/>
      <c r="OIK57" s="107"/>
      <c r="OIL57" s="107"/>
      <c r="OIM57" s="107"/>
      <c r="OIN57" s="107"/>
      <c r="OIO57" s="107"/>
      <c r="OIP57" s="107"/>
      <c r="OIQ57" s="107"/>
      <c r="OIR57" s="107"/>
      <c r="OIS57" s="107"/>
      <c r="OIT57" s="107"/>
      <c r="OIU57" s="107"/>
      <c r="OIV57" s="107"/>
      <c r="OIW57" s="107"/>
      <c r="OIX57" s="107"/>
      <c r="OIY57" s="107"/>
      <c r="OIZ57" s="107"/>
      <c r="OJA57" s="107"/>
      <c r="OJB57" s="107"/>
      <c r="OJC57" s="107"/>
      <c r="OJD57" s="107"/>
      <c r="OJE57" s="107"/>
      <c r="OJF57" s="107"/>
      <c r="OJG57" s="107"/>
      <c r="OJH57" s="107"/>
      <c r="OJI57" s="107"/>
      <c r="OJJ57" s="107"/>
      <c r="OJK57" s="107"/>
      <c r="OJL57" s="107"/>
      <c r="OJM57" s="107"/>
      <c r="OJN57" s="107"/>
      <c r="OJO57" s="107"/>
      <c r="OJP57" s="107"/>
      <c r="OJQ57" s="107"/>
      <c r="OJR57" s="107"/>
      <c r="OJS57" s="107"/>
      <c r="OJT57" s="107"/>
      <c r="OJU57" s="107"/>
      <c r="OJV57" s="107"/>
      <c r="OJW57" s="107"/>
      <c r="OJX57" s="107"/>
      <c r="OJY57" s="107"/>
      <c r="OJZ57" s="107"/>
      <c r="OKA57" s="107"/>
      <c r="OKB57" s="107"/>
      <c r="OKC57" s="107"/>
      <c r="OKD57" s="107"/>
      <c r="OKE57" s="107"/>
      <c r="OKF57" s="107"/>
      <c r="OKG57" s="107"/>
      <c r="OKH57" s="107"/>
      <c r="OKI57" s="107"/>
      <c r="OKJ57" s="107"/>
      <c r="OKK57" s="107"/>
      <c r="OKL57" s="107"/>
      <c r="OKM57" s="107"/>
      <c r="OKN57" s="107"/>
      <c r="OKO57" s="107"/>
      <c r="OKP57" s="107"/>
      <c r="OKQ57" s="107"/>
      <c r="OKR57" s="107"/>
      <c r="OKS57" s="107"/>
      <c r="OKT57" s="107"/>
      <c r="OKU57" s="107"/>
      <c r="OKV57" s="107"/>
      <c r="OKW57" s="107"/>
      <c r="OKX57" s="107"/>
      <c r="OKY57" s="107"/>
      <c r="OKZ57" s="107"/>
      <c r="OLA57" s="107"/>
      <c r="OLB57" s="107"/>
      <c r="OLC57" s="107"/>
      <c r="OLD57" s="107"/>
      <c r="OLE57" s="107"/>
      <c r="OLF57" s="107"/>
      <c r="OLG57" s="107"/>
      <c r="OLH57" s="107"/>
      <c r="OLI57" s="107"/>
      <c r="OLJ57" s="107"/>
      <c r="OLK57" s="107"/>
      <c r="OLL57" s="107"/>
      <c r="OLM57" s="107"/>
      <c r="OLN57" s="107"/>
      <c r="OLO57" s="107"/>
      <c r="OLP57" s="107"/>
      <c r="OLQ57" s="107"/>
      <c r="OLR57" s="107"/>
      <c r="OLS57" s="107"/>
      <c r="OLT57" s="107"/>
      <c r="OLU57" s="107"/>
      <c r="OLV57" s="107"/>
      <c r="OLW57" s="107"/>
      <c r="OLX57" s="107"/>
      <c r="OLY57" s="107"/>
      <c r="OLZ57" s="107"/>
      <c r="OMA57" s="107"/>
      <c r="OMB57" s="107"/>
      <c r="OMC57" s="107"/>
      <c r="OMD57" s="107"/>
      <c r="OME57" s="107"/>
      <c r="OMF57" s="107"/>
      <c r="OMG57" s="107"/>
      <c r="OMH57" s="107"/>
      <c r="OMI57" s="107"/>
      <c r="OMJ57" s="107"/>
      <c r="OMK57" s="107"/>
      <c r="OML57" s="107"/>
      <c r="OMM57" s="107"/>
      <c r="OMN57" s="107"/>
      <c r="OMO57" s="107"/>
      <c r="OMP57" s="107"/>
      <c r="OMQ57" s="107"/>
      <c r="OMR57" s="107"/>
      <c r="OMS57" s="107"/>
      <c r="OMT57" s="107"/>
      <c r="OMU57" s="107"/>
      <c r="OMV57" s="107"/>
      <c r="OMW57" s="107"/>
      <c r="OMX57" s="107"/>
      <c r="OMY57" s="107"/>
      <c r="OMZ57" s="107"/>
      <c r="ONA57" s="107"/>
      <c r="ONB57" s="107"/>
      <c r="ONC57" s="107"/>
      <c r="OND57" s="107"/>
      <c r="ONE57" s="107"/>
      <c r="ONF57" s="107"/>
      <c r="ONG57" s="107"/>
      <c r="ONH57" s="107"/>
      <c r="ONI57" s="107"/>
      <c r="ONJ57" s="107"/>
      <c r="ONK57" s="107"/>
      <c r="ONL57" s="107"/>
      <c r="ONM57" s="107"/>
      <c r="ONN57" s="107"/>
      <c r="ONO57" s="107"/>
      <c r="ONP57" s="107"/>
      <c r="ONQ57" s="107"/>
      <c r="ONR57" s="107"/>
      <c r="ONS57" s="107"/>
      <c r="ONT57" s="107"/>
      <c r="ONU57" s="107"/>
      <c r="ONV57" s="107"/>
      <c r="ONW57" s="107"/>
      <c r="ONX57" s="107"/>
      <c r="ONY57" s="107"/>
      <c r="ONZ57" s="107"/>
      <c r="OOA57" s="107"/>
      <c r="OOB57" s="107"/>
      <c r="OOC57" s="107"/>
      <c r="OOD57" s="107"/>
      <c r="OOE57" s="107"/>
      <c r="OOF57" s="107"/>
      <c r="OOG57" s="107"/>
      <c r="OOH57" s="107"/>
      <c r="OOI57" s="107"/>
      <c r="OOJ57" s="107"/>
      <c r="OOK57" s="107"/>
      <c r="OOL57" s="107"/>
      <c r="OOM57" s="107"/>
      <c r="OON57" s="107"/>
      <c r="OOO57" s="107"/>
      <c r="OOP57" s="107"/>
      <c r="OOQ57" s="107"/>
      <c r="OOR57" s="107"/>
      <c r="OOS57" s="107"/>
      <c r="OOT57" s="107"/>
      <c r="OOU57" s="107"/>
      <c r="OOV57" s="107"/>
      <c r="OOW57" s="107"/>
      <c r="OOX57" s="107"/>
      <c r="OOY57" s="107"/>
      <c r="OOZ57" s="107"/>
      <c r="OPA57" s="107"/>
      <c r="OPB57" s="107"/>
      <c r="OPC57" s="107"/>
      <c r="OPD57" s="107"/>
      <c r="OPE57" s="107"/>
      <c r="OPF57" s="107"/>
      <c r="OPG57" s="107"/>
      <c r="OPH57" s="107"/>
      <c r="OPI57" s="107"/>
      <c r="OPJ57" s="107"/>
      <c r="OPK57" s="107"/>
      <c r="OPL57" s="107"/>
      <c r="OPM57" s="107"/>
      <c r="OPN57" s="107"/>
      <c r="OPO57" s="107"/>
      <c r="OPP57" s="107"/>
      <c r="OPQ57" s="107"/>
      <c r="OPR57" s="107"/>
      <c r="OPS57" s="107"/>
      <c r="OPT57" s="107"/>
      <c r="OPU57" s="107"/>
      <c r="OPV57" s="107"/>
      <c r="OPW57" s="107"/>
      <c r="OPX57" s="107"/>
      <c r="OPY57" s="107"/>
      <c r="OPZ57" s="107"/>
      <c r="OQA57" s="107"/>
      <c r="OQB57" s="107"/>
      <c r="OQC57" s="107"/>
      <c r="OQD57" s="107"/>
      <c r="OQE57" s="107"/>
      <c r="OQF57" s="107"/>
      <c r="OQG57" s="107"/>
      <c r="OQH57" s="107"/>
      <c r="OQI57" s="107"/>
      <c r="OQJ57" s="107"/>
      <c r="OQK57" s="107"/>
      <c r="OQL57" s="107"/>
      <c r="OQM57" s="107"/>
      <c r="OQN57" s="107"/>
      <c r="OQO57" s="107"/>
      <c r="OQP57" s="107"/>
      <c r="OQQ57" s="107"/>
      <c r="OQR57" s="107"/>
      <c r="OQS57" s="107"/>
      <c r="OQT57" s="107"/>
      <c r="OQU57" s="107"/>
      <c r="OQV57" s="107"/>
      <c r="OQW57" s="107"/>
      <c r="OQX57" s="107"/>
      <c r="OQY57" s="107"/>
      <c r="OQZ57" s="107"/>
      <c r="ORA57" s="107"/>
      <c r="ORB57" s="107"/>
      <c r="ORC57" s="107"/>
      <c r="ORD57" s="107"/>
      <c r="ORE57" s="107"/>
      <c r="ORF57" s="107"/>
      <c r="ORG57" s="107"/>
      <c r="ORH57" s="107"/>
      <c r="ORI57" s="107"/>
      <c r="ORJ57" s="107"/>
      <c r="ORK57" s="107"/>
      <c r="ORL57" s="107"/>
      <c r="ORM57" s="107"/>
      <c r="ORN57" s="107"/>
      <c r="ORO57" s="107"/>
      <c r="ORP57" s="107"/>
      <c r="ORQ57" s="107"/>
      <c r="ORR57" s="107"/>
      <c r="ORS57" s="107"/>
      <c r="ORT57" s="107"/>
      <c r="ORU57" s="107"/>
      <c r="ORV57" s="107"/>
      <c r="ORW57" s="107"/>
      <c r="ORX57" s="107"/>
      <c r="ORY57" s="107"/>
      <c r="ORZ57" s="107"/>
      <c r="OSA57" s="107"/>
      <c r="OSB57" s="107"/>
      <c r="OSC57" s="107"/>
      <c r="OSD57" s="107"/>
      <c r="OSE57" s="107"/>
      <c r="OSF57" s="107"/>
      <c r="OSG57" s="107"/>
      <c r="OSH57" s="107"/>
      <c r="OSI57" s="107"/>
      <c r="OSJ57" s="107"/>
      <c r="OSK57" s="107"/>
      <c r="OSL57" s="107"/>
      <c r="OSM57" s="107"/>
      <c r="OSN57" s="107"/>
      <c r="OSO57" s="107"/>
      <c r="OSP57" s="107"/>
      <c r="OSQ57" s="107"/>
      <c r="OSR57" s="107"/>
      <c r="OSS57" s="107"/>
      <c r="OST57" s="107"/>
      <c r="OSU57" s="107"/>
      <c r="OSV57" s="107"/>
      <c r="OSW57" s="107"/>
      <c r="OSX57" s="107"/>
      <c r="OSY57" s="107"/>
      <c r="OSZ57" s="107"/>
      <c r="OTA57" s="107"/>
      <c r="OTB57" s="107"/>
      <c r="OTC57" s="107"/>
      <c r="OTD57" s="107"/>
      <c r="OTE57" s="107"/>
      <c r="OTF57" s="107"/>
      <c r="OTG57" s="107"/>
      <c r="OTH57" s="107"/>
      <c r="OTI57" s="107"/>
      <c r="OTJ57" s="107"/>
      <c r="OTK57" s="107"/>
      <c r="OTL57" s="107"/>
      <c r="OTM57" s="107"/>
      <c r="OTN57" s="107"/>
      <c r="OTO57" s="107"/>
      <c r="OTP57" s="107"/>
      <c r="OTQ57" s="107"/>
      <c r="OTR57" s="107"/>
      <c r="OTS57" s="107"/>
      <c r="OTT57" s="107"/>
      <c r="OTU57" s="107"/>
      <c r="OTV57" s="107"/>
      <c r="OTW57" s="107"/>
      <c r="OTX57" s="107"/>
      <c r="OTY57" s="107"/>
      <c r="OTZ57" s="107"/>
      <c r="OUA57" s="107"/>
      <c r="OUB57" s="107"/>
      <c r="OUC57" s="107"/>
      <c r="OUD57" s="107"/>
      <c r="OUE57" s="107"/>
      <c r="OUF57" s="107"/>
      <c r="OUG57" s="107"/>
      <c r="OUH57" s="107"/>
      <c r="OUI57" s="107"/>
      <c r="OUJ57" s="107"/>
      <c r="OUK57" s="107"/>
      <c r="OUL57" s="107"/>
      <c r="OUM57" s="107"/>
      <c r="OUN57" s="107"/>
      <c r="OUO57" s="107"/>
      <c r="OUP57" s="107"/>
      <c r="OUQ57" s="107"/>
      <c r="OUR57" s="107"/>
      <c r="OUS57" s="107"/>
      <c r="OUT57" s="107"/>
      <c r="OUU57" s="107"/>
      <c r="OUV57" s="107"/>
      <c r="OUW57" s="107"/>
      <c r="OUX57" s="107"/>
      <c r="OUY57" s="107"/>
      <c r="OUZ57" s="107"/>
      <c r="OVA57" s="107"/>
      <c r="OVB57" s="107"/>
      <c r="OVC57" s="107"/>
      <c r="OVD57" s="107"/>
      <c r="OVE57" s="107"/>
      <c r="OVF57" s="107"/>
      <c r="OVG57" s="107"/>
      <c r="OVH57" s="107"/>
      <c r="OVI57" s="107"/>
      <c r="OVJ57" s="107"/>
      <c r="OVK57" s="107"/>
      <c r="OVL57" s="107"/>
      <c r="OVM57" s="107"/>
      <c r="OVN57" s="107"/>
      <c r="OVO57" s="107"/>
      <c r="OVP57" s="107"/>
      <c r="OVQ57" s="107"/>
      <c r="OVR57" s="107"/>
      <c r="OVS57" s="107"/>
      <c r="OVT57" s="107"/>
      <c r="OVU57" s="107"/>
      <c r="OVV57" s="107"/>
      <c r="OVW57" s="107"/>
      <c r="OVX57" s="107"/>
      <c r="OVY57" s="107"/>
      <c r="OVZ57" s="107"/>
      <c r="OWA57" s="107"/>
      <c r="OWB57" s="107"/>
      <c r="OWC57" s="107"/>
      <c r="OWD57" s="107"/>
      <c r="OWE57" s="107"/>
      <c r="OWF57" s="107"/>
      <c r="OWG57" s="107"/>
      <c r="OWH57" s="107"/>
      <c r="OWI57" s="107"/>
      <c r="OWJ57" s="107"/>
      <c r="OWK57" s="107"/>
      <c r="OWL57" s="107"/>
      <c r="OWM57" s="107"/>
      <c r="OWN57" s="107"/>
      <c r="OWO57" s="107"/>
      <c r="OWP57" s="107"/>
      <c r="OWQ57" s="107"/>
      <c r="OWR57" s="107"/>
      <c r="OWS57" s="107"/>
      <c r="OWT57" s="107"/>
      <c r="OWU57" s="107"/>
      <c r="OWV57" s="107"/>
      <c r="OWW57" s="107"/>
      <c r="OWX57" s="107"/>
      <c r="OWY57" s="107"/>
      <c r="OWZ57" s="107"/>
      <c r="OXA57" s="107"/>
      <c r="OXB57" s="107"/>
      <c r="OXC57" s="107"/>
      <c r="OXD57" s="107"/>
      <c r="OXE57" s="107"/>
      <c r="OXF57" s="107"/>
      <c r="OXG57" s="107"/>
      <c r="OXH57" s="107"/>
      <c r="OXI57" s="107"/>
      <c r="OXJ57" s="107"/>
      <c r="OXK57" s="107"/>
      <c r="OXL57" s="107"/>
      <c r="OXM57" s="107"/>
      <c r="OXN57" s="107"/>
      <c r="OXO57" s="107"/>
      <c r="OXP57" s="107"/>
      <c r="OXQ57" s="107"/>
      <c r="OXR57" s="107"/>
      <c r="OXS57" s="107"/>
      <c r="OXT57" s="107"/>
      <c r="OXU57" s="107"/>
      <c r="OXV57" s="107"/>
      <c r="OXW57" s="107"/>
      <c r="OXX57" s="107"/>
      <c r="OXY57" s="107"/>
      <c r="OXZ57" s="107"/>
      <c r="OYA57" s="107"/>
      <c r="OYB57" s="107"/>
      <c r="OYC57" s="107"/>
      <c r="OYD57" s="107"/>
      <c r="OYE57" s="107"/>
      <c r="OYF57" s="107"/>
      <c r="OYG57" s="107"/>
      <c r="OYH57" s="107"/>
      <c r="OYI57" s="107"/>
      <c r="OYJ57" s="107"/>
      <c r="OYK57" s="107"/>
      <c r="OYL57" s="107"/>
      <c r="OYM57" s="107"/>
      <c r="OYN57" s="107"/>
      <c r="OYO57" s="107"/>
      <c r="OYP57" s="107"/>
      <c r="OYQ57" s="107"/>
      <c r="OYR57" s="107"/>
      <c r="OYS57" s="107"/>
      <c r="OYT57" s="107"/>
      <c r="OYU57" s="107"/>
      <c r="OYV57" s="107"/>
      <c r="OYW57" s="107"/>
      <c r="OYX57" s="107"/>
      <c r="OYY57" s="107"/>
      <c r="OYZ57" s="107"/>
      <c r="OZA57" s="107"/>
      <c r="OZB57" s="107"/>
      <c r="OZC57" s="107"/>
      <c r="OZD57" s="107"/>
      <c r="OZE57" s="107"/>
      <c r="OZF57" s="107"/>
      <c r="OZG57" s="107"/>
      <c r="OZH57" s="107"/>
      <c r="OZI57" s="107"/>
      <c r="OZJ57" s="107"/>
      <c r="OZK57" s="107"/>
      <c r="OZL57" s="107"/>
      <c r="OZM57" s="107"/>
      <c r="OZN57" s="107"/>
      <c r="OZO57" s="107"/>
      <c r="OZP57" s="107"/>
      <c r="OZQ57" s="107"/>
      <c r="OZR57" s="107"/>
      <c r="OZS57" s="107"/>
      <c r="OZT57" s="107"/>
      <c r="OZU57" s="107"/>
      <c r="OZV57" s="107"/>
      <c r="OZW57" s="107"/>
      <c r="OZX57" s="107"/>
      <c r="OZY57" s="107"/>
      <c r="OZZ57" s="107"/>
      <c r="PAA57" s="107"/>
      <c r="PAB57" s="107"/>
      <c r="PAC57" s="107"/>
      <c r="PAD57" s="107"/>
      <c r="PAE57" s="107"/>
      <c r="PAF57" s="107"/>
      <c r="PAG57" s="107"/>
      <c r="PAH57" s="107"/>
      <c r="PAI57" s="107"/>
      <c r="PAJ57" s="107"/>
      <c r="PAK57" s="107"/>
      <c r="PAL57" s="107"/>
      <c r="PAM57" s="107"/>
      <c r="PAN57" s="107"/>
      <c r="PAO57" s="107"/>
      <c r="PAP57" s="107"/>
      <c r="PAQ57" s="107"/>
      <c r="PAR57" s="107"/>
      <c r="PAS57" s="107"/>
      <c r="PAT57" s="107"/>
      <c r="PAU57" s="107"/>
      <c r="PAV57" s="107"/>
      <c r="PAW57" s="107"/>
      <c r="PAX57" s="107"/>
      <c r="PAY57" s="107"/>
      <c r="PAZ57" s="107"/>
      <c r="PBA57" s="107"/>
      <c r="PBB57" s="107"/>
      <c r="PBC57" s="107"/>
      <c r="PBD57" s="107"/>
      <c r="PBE57" s="107"/>
      <c r="PBF57" s="107"/>
      <c r="PBG57" s="107"/>
      <c r="PBH57" s="107"/>
      <c r="PBI57" s="107"/>
      <c r="PBJ57" s="107"/>
      <c r="PBK57" s="107"/>
      <c r="PBL57" s="107"/>
      <c r="PBM57" s="107"/>
      <c r="PBN57" s="107"/>
      <c r="PBO57" s="107"/>
      <c r="PBP57" s="107"/>
      <c r="PBQ57" s="107"/>
      <c r="PBR57" s="107"/>
      <c r="PBS57" s="107"/>
      <c r="PBT57" s="107"/>
      <c r="PBU57" s="107"/>
      <c r="PBV57" s="107"/>
      <c r="PBW57" s="107"/>
      <c r="PBX57" s="107"/>
      <c r="PBY57" s="107"/>
      <c r="PBZ57" s="107"/>
      <c r="PCA57" s="107"/>
      <c r="PCB57" s="107"/>
      <c r="PCC57" s="107"/>
      <c r="PCD57" s="107"/>
      <c r="PCE57" s="107"/>
      <c r="PCF57" s="107"/>
      <c r="PCG57" s="107"/>
      <c r="PCH57" s="107"/>
      <c r="PCI57" s="107"/>
      <c r="PCJ57" s="107"/>
      <c r="PCK57" s="107"/>
      <c r="PCL57" s="107"/>
      <c r="PCM57" s="107"/>
      <c r="PCN57" s="107"/>
      <c r="PCO57" s="107"/>
      <c r="PCP57" s="107"/>
      <c r="PCQ57" s="107"/>
      <c r="PCR57" s="107"/>
      <c r="PCS57" s="107"/>
      <c r="PCT57" s="107"/>
      <c r="PCU57" s="107"/>
      <c r="PCV57" s="107"/>
      <c r="PCW57" s="107"/>
      <c r="PCX57" s="107"/>
      <c r="PCY57" s="107"/>
      <c r="PCZ57" s="107"/>
      <c r="PDA57" s="107"/>
      <c r="PDB57" s="107"/>
      <c r="PDC57" s="107"/>
      <c r="PDD57" s="107"/>
      <c r="PDE57" s="107"/>
      <c r="PDF57" s="107"/>
      <c r="PDG57" s="107"/>
      <c r="PDH57" s="107"/>
      <c r="PDI57" s="107"/>
      <c r="PDJ57" s="107"/>
      <c r="PDK57" s="107"/>
      <c r="PDL57" s="107"/>
      <c r="PDM57" s="107"/>
      <c r="PDN57" s="107"/>
      <c r="PDO57" s="107"/>
      <c r="PDP57" s="107"/>
      <c r="PDQ57" s="107"/>
      <c r="PDR57" s="107"/>
      <c r="PDS57" s="107"/>
      <c r="PDT57" s="107"/>
      <c r="PDU57" s="107"/>
      <c r="PDV57" s="107"/>
      <c r="PDW57" s="107"/>
      <c r="PDX57" s="107"/>
      <c r="PDY57" s="107"/>
      <c r="PDZ57" s="107"/>
      <c r="PEA57" s="107"/>
      <c r="PEB57" s="107"/>
      <c r="PEC57" s="107"/>
      <c r="PED57" s="107"/>
      <c r="PEE57" s="107"/>
      <c r="PEF57" s="107"/>
      <c r="PEG57" s="107"/>
      <c r="PEH57" s="107"/>
      <c r="PEI57" s="107"/>
      <c r="PEJ57" s="107"/>
      <c r="PEK57" s="107"/>
      <c r="PEL57" s="107"/>
      <c r="PEM57" s="107"/>
      <c r="PEN57" s="107"/>
      <c r="PEO57" s="107"/>
      <c r="PEP57" s="107"/>
      <c r="PEQ57" s="107"/>
      <c r="PER57" s="107"/>
      <c r="PES57" s="107"/>
      <c r="PET57" s="107"/>
      <c r="PEU57" s="107"/>
      <c r="PEV57" s="107"/>
      <c r="PEW57" s="107"/>
      <c r="PEX57" s="107"/>
      <c r="PEY57" s="107"/>
      <c r="PEZ57" s="107"/>
      <c r="PFA57" s="107"/>
      <c r="PFB57" s="107"/>
      <c r="PFC57" s="107"/>
      <c r="PFD57" s="107"/>
      <c r="PFE57" s="107"/>
      <c r="PFF57" s="107"/>
      <c r="PFG57" s="107"/>
      <c r="PFH57" s="107"/>
      <c r="PFI57" s="107"/>
      <c r="PFJ57" s="107"/>
      <c r="PFK57" s="107"/>
      <c r="PFL57" s="107"/>
      <c r="PFM57" s="107"/>
      <c r="PFN57" s="107"/>
      <c r="PFO57" s="107"/>
      <c r="PFP57" s="107"/>
      <c r="PFQ57" s="107"/>
      <c r="PFR57" s="107"/>
      <c r="PFS57" s="107"/>
      <c r="PFT57" s="107"/>
      <c r="PFU57" s="107"/>
      <c r="PFV57" s="107"/>
      <c r="PFW57" s="107"/>
      <c r="PFX57" s="107"/>
      <c r="PFY57" s="107"/>
      <c r="PFZ57" s="107"/>
      <c r="PGA57" s="107"/>
      <c r="PGB57" s="107"/>
      <c r="PGC57" s="107"/>
      <c r="PGD57" s="107"/>
      <c r="PGE57" s="107"/>
      <c r="PGF57" s="107"/>
      <c r="PGG57" s="107"/>
      <c r="PGH57" s="107"/>
      <c r="PGI57" s="107"/>
      <c r="PGJ57" s="107"/>
      <c r="PGK57" s="107"/>
      <c r="PGL57" s="107"/>
      <c r="PGM57" s="107"/>
      <c r="PGN57" s="107"/>
      <c r="PGO57" s="107"/>
      <c r="PGP57" s="107"/>
      <c r="PGQ57" s="107"/>
      <c r="PGR57" s="107"/>
      <c r="PGS57" s="107"/>
      <c r="PGT57" s="107"/>
      <c r="PGU57" s="107"/>
      <c r="PGV57" s="107"/>
      <c r="PGW57" s="107"/>
      <c r="PGX57" s="107"/>
      <c r="PGY57" s="107"/>
      <c r="PGZ57" s="107"/>
      <c r="PHA57" s="107"/>
      <c r="PHB57" s="107"/>
      <c r="PHC57" s="107"/>
      <c r="PHD57" s="107"/>
      <c r="PHE57" s="107"/>
      <c r="PHF57" s="107"/>
      <c r="PHG57" s="107"/>
      <c r="PHH57" s="107"/>
      <c r="PHI57" s="107"/>
      <c r="PHJ57" s="107"/>
      <c r="PHK57" s="107"/>
      <c r="PHL57" s="107"/>
      <c r="PHM57" s="107"/>
      <c r="PHN57" s="107"/>
      <c r="PHO57" s="107"/>
      <c r="PHP57" s="107"/>
      <c r="PHQ57" s="107"/>
      <c r="PHR57" s="107"/>
      <c r="PHS57" s="107"/>
      <c r="PHT57" s="107"/>
      <c r="PHU57" s="107"/>
      <c r="PHV57" s="107"/>
      <c r="PHW57" s="107"/>
      <c r="PHX57" s="107"/>
      <c r="PHY57" s="107"/>
      <c r="PHZ57" s="107"/>
      <c r="PIA57" s="107"/>
      <c r="PIB57" s="107"/>
      <c r="PIC57" s="107"/>
      <c r="PID57" s="107"/>
      <c r="PIE57" s="107"/>
      <c r="PIF57" s="107"/>
      <c r="PIG57" s="107"/>
      <c r="PIH57" s="107"/>
      <c r="PII57" s="107"/>
      <c r="PIJ57" s="107"/>
      <c r="PIK57" s="107"/>
      <c r="PIL57" s="107"/>
      <c r="PIM57" s="107"/>
      <c r="PIN57" s="107"/>
      <c r="PIO57" s="107"/>
      <c r="PIP57" s="107"/>
      <c r="PIQ57" s="107"/>
      <c r="PIR57" s="107"/>
      <c r="PIS57" s="107"/>
      <c r="PIT57" s="107"/>
      <c r="PIU57" s="107"/>
      <c r="PIV57" s="107"/>
      <c r="PIW57" s="107"/>
      <c r="PIX57" s="107"/>
      <c r="PIY57" s="107"/>
      <c r="PIZ57" s="107"/>
      <c r="PJA57" s="107"/>
      <c r="PJB57" s="107"/>
      <c r="PJC57" s="107"/>
      <c r="PJD57" s="107"/>
      <c r="PJE57" s="107"/>
      <c r="PJF57" s="107"/>
      <c r="PJG57" s="107"/>
      <c r="PJH57" s="107"/>
      <c r="PJI57" s="107"/>
      <c r="PJJ57" s="107"/>
      <c r="PJK57" s="107"/>
      <c r="PJL57" s="107"/>
      <c r="PJM57" s="107"/>
      <c r="PJN57" s="107"/>
      <c r="PJO57" s="107"/>
      <c r="PJP57" s="107"/>
      <c r="PJQ57" s="107"/>
      <c r="PJR57" s="107"/>
      <c r="PJS57" s="107"/>
      <c r="PJT57" s="107"/>
      <c r="PJU57" s="107"/>
      <c r="PJV57" s="107"/>
      <c r="PJW57" s="107"/>
      <c r="PJX57" s="107"/>
      <c r="PJY57" s="107"/>
      <c r="PJZ57" s="107"/>
      <c r="PKA57" s="107"/>
      <c r="PKB57" s="107"/>
      <c r="PKC57" s="107"/>
      <c r="PKD57" s="107"/>
      <c r="PKE57" s="107"/>
      <c r="PKF57" s="107"/>
      <c r="PKG57" s="107"/>
      <c r="PKH57" s="107"/>
      <c r="PKI57" s="107"/>
      <c r="PKJ57" s="107"/>
      <c r="PKK57" s="107"/>
      <c r="PKL57" s="107"/>
      <c r="PKM57" s="107"/>
      <c r="PKN57" s="107"/>
      <c r="PKO57" s="107"/>
      <c r="PKP57" s="107"/>
      <c r="PKQ57" s="107"/>
      <c r="PKR57" s="107"/>
      <c r="PKS57" s="107"/>
      <c r="PKT57" s="107"/>
      <c r="PKU57" s="107"/>
      <c r="PKV57" s="107"/>
      <c r="PKW57" s="107"/>
      <c r="PKX57" s="107"/>
      <c r="PKY57" s="107"/>
      <c r="PKZ57" s="107"/>
      <c r="PLA57" s="107"/>
      <c r="PLB57" s="107"/>
      <c r="PLC57" s="107"/>
      <c r="PLD57" s="107"/>
      <c r="PLE57" s="107"/>
      <c r="PLF57" s="107"/>
      <c r="PLG57" s="107"/>
      <c r="PLH57" s="107"/>
      <c r="PLI57" s="107"/>
      <c r="PLJ57" s="107"/>
      <c r="PLK57" s="107"/>
      <c r="PLL57" s="107"/>
      <c r="PLM57" s="107"/>
      <c r="PLN57" s="107"/>
      <c r="PLO57" s="107"/>
      <c r="PLP57" s="107"/>
      <c r="PLQ57" s="107"/>
      <c r="PLR57" s="107"/>
      <c r="PLS57" s="107"/>
      <c r="PLT57" s="107"/>
      <c r="PLU57" s="107"/>
      <c r="PLV57" s="107"/>
      <c r="PLW57" s="107"/>
      <c r="PLX57" s="107"/>
      <c r="PLY57" s="107"/>
      <c r="PLZ57" s="107"/>
      <c r="PMA57" s="107"/>
      <c r="PMB57" s="107"/>
      <c r="PMC57" s="107"/>
      <c r="PMD57" s="107"/>
      <c r="PME57" s="107"/>
      <c r="PMF57" s="107"/>
      <c r="PMG57" s="107"/>
      <c r="PMH57" s="107"/>
      <c r="PMI57" s="107"/>
      <c r="PMJ57" s="107"/>
      <c r="PMK57" s="107"/>
      <c r="PML57" s="107"/>
      <c r="PMM57" s="107"/>
      <c r="PMN57" s="107"/>
      <c r="PMO57" s="107"/>
      <c r="PMP57" s="107"/>
      <c r="PMQ57" s="107"/>
      <c r="PMR57" s="107"/>
      <c r="PMS57" s="107"/>
      <c r="PMT57" s="107"/>
      <c r="PMU57" s="107"/>
      <c r="PMV57" s="107"/>
      <c r="PMW57" s="107"/>
      <c r="PMX57" s="107"/>
      <c r="PMY57" s="107"/>
      <c r="PMZ57" s="107"/>
      <c r="PNA57" s="107"/>
      <c r="PNB57" s="107"/>
      <c r="PNC57" s="107"/>
      <c r="PND57" s="107"/>
      <c r="PNE57" s="107"/>
      <c r="PNF57" s="107"/>
      <c r="PNG57" s="107"/>
      <c r="PNH57" s="107"/>
      <c r="PNI57" s="107"/>
      <c r="PNJ57" s="107"/>
      <c r="PNK57" s="107"/>
      <c r="PNL57" s="107"/>
      <c r="PNM57" s="107"/>
      <c r="PNN57" s="107"/>
      <c r="PNO57" s="107"/>
      <c r="PNP57" s="107"/>
      <c r="PNQ57" s="107"/>
      <c r="PNR57" s="107"/>
      <c r="PNS57" s="107"/>
      <c r="PNT57" s="107"/>
      <c r="PNU57" s="107"/>
      <c r="PNV57" s="107"/>
      <c r="PNW57" s="107"/>
      <c r="PNX57" s="107"/>
      <c r="PNY57" s="107"/>
      <c r="PNZ57" s="107"/>
      <c r="POA57" s="107"/>
      <c r="POB57" s="107"/>
      <c r="POC57" s="107"/>
      <c r="POD57" s="107"/>
      <c r="POE57" s="107"/>
      <c r="POF57" s="107"/>
      <c r="POG57" s="107"/>
      <c r="POH57" s="107"/>
      <c r="POI57" s="107"/>
      <c r="POJ57" s="107"/>
      <c r="POK57" s="107"/>
      <c r="POL57" s="107"/>
      <c r="POM57" s="107"/>
      <c r="PON57" s="107"/>
      <c r="POO57" s="107"/>
      <c r="POP57" s="107"/>
      <c r="POQ57" s="107"/>
      <c r="POR57" s="107"/>
      <c r="POS57" s="107"/>
      <c r="POT57" s="107"/>
      <c r="POU57" s="107"/>
      <c r="POV57" s="107"/>
      <c r="POW57" s="107"/>
      <c r="POX57" s="107"/>
      <c r="POY57" s="107"/>
      <c r="POZ57" s="107"/>
      <c r="PPA57" s="107"/>
      <c r="PPB57" s="107"/>
      <c r="PPC57" s="107"/>
      <c r="PPD57" s="107"/>
      <c r="PPE57" s="107"/>
      <c r="PPF57" s="107"/>
      <c r="PPG57" s="107"/>
      <c r="PPH57" s="107"/>
      <c r="PPI57" s="107"/>
      <c r="PPJ57" s="107"/>
      <c r="PPK57" s="107"/>
      <c r="PPL57" s="107"/>
      <c r="PPM57" s="107"/>
      <c r="PPN57" s="107"/>
      <c r="PPO57" s="107"/>
      <c r="PPP57" s="107"/>
      <c r="PPQ57" s="107"/>
      <c r="PPR57" s="107"/>
      <c r="PPS57" s="107"/>
      <c r="PPT57" s="107"/>
      <c r="PPU57" s="107"/>
      <c r="PPV57" s="107"/>
      <c r="PPW57" s="107"/>
      <c r="PPX57" s="107"/>
      <c r="PPY57" s="107"/>
      <c r="PPZ57" s="107"/>
      <c r="PQA57" s="107"/>
      <c r="PQB57" s="107"/>
      <c r="PQC57" s="107"/>
      <c r="PQD57" s="107"/>
      <c r="PQE57" s="107"/>
      <c r="PQF57" s="107"/>
      <c r="PQG57" s="107"/>
      <c r="PQH57" s="107"/>
      <c r="PQI57" s="107"/>
      <c r="PQJ57" s="107"/>
      <c r="PQK57" s="107"/>
      <c r="PQL57" s="107"/>
      <c r="PQM57" s="107"/>
      <c r="PQN57" s="107"/>
      <c r="PQO57" s="107"/>
      <c r="PQP57" s="107"/>
      <c r="PQQ57" s="107"/>
      <c r="PQR57" s="107"/>
      <c r="PQS57" s="107"/>
      <c r="PQT57" s="107"/>
      <c r="PQU57" s="107"/>
      <c r="PQV57" s="107"/>
      <c r="PQW57" s="107"/>
      <c r="PQX57" s="107"/>
      <c r="PQY57" s="107"/>
      <c r="PQZ57" s="107"/>
      <c r="PRA57" s="107"/>
      <c r="PRB57" s="107"/>
      <c r="PRC57" s="107"/>
      <c r="PRD57" s="107"/>
      <c r="PRE57" s="107"/>
      <c r="PRF57" s="107"/>
      <c r="PRG57" s="107"/>
      <c r="PRH57" s="107"/>
      <c r="PRI57" s="107"/>
      <c r="PRJ57" s="107"/>
      <c r="PRK57" s="107"/>
      <c r="PRL57" s="107"/>
      <c r="PRM57" s="107"/>
      <c r="PRN57" s="107"/>
      <c r="PRO57" s="107"/>
      <c r="PRP57" s="107"/>
      <c r="PRQ57" s="107"/>
      <c r="PRR57" s="107"/>
      <c r="PRS57" s="107"/>
      <c r="PRT57" s="107"/>
      <c r="PRU57" s="107"/>
      <c r="PRV57" s="107"/>
      <c r="PRW57" s="107"/>
      <c r="PRX57" s="107"/>
      <c r="PRY57" s="107"/>
      <c r="PRZ57" s="107"/>
      <c r="PSA57" s="107"/>
      <c r="PSB57" s="107"/>
      <c r="PSC57" s="107"/>
      <c r="PSD57" s="107"/>
      <c r="PSE57" s="107"/>
      <c r="PSF57" s="107"/>
      <c r="PSG57" s="107"/>
      <c r="PSH57" s="107"/>
      <c r="PSI57" s="107"/>
      <c r="PSJ57" s="107"/>
      <c r="PSK57" s="107"/>
      <c r="PSL57" s="107"/>
      <c r="PSM57" s="107"/>
      <c r="PSN57" s="107"/>
      <c r="PSO57" s="107"/>
      <c r="PSP57" s="107"/>
      <c r="PSQ57" s="107"/>
      <c r="PSR57" s="107"/>
      <c r="PSS57" s="107"/>
      <c r="PST57" s="107"/>
      <c r="PSU57" s="107"/>
      <c r="PSV57" s="107"/>
      <c r="PSW57" s="107"/>
      <c r="PSX57" s="107"/>
      <c r="PSY57" s="107"/>
      <c r="PSZ57" s="107"/>
      <c r="PTA57" s="107"/>
      <c r="PTB57" s="107"/>
      <c r="PTC57" s="107"/>
      <c r="PTD57" s="107"/>
      <c r="PTE57" s="107"/>
      <c r="PTF57" s="107"/>
      <c r="PTG57" s="107"/>
      <c r="PTH57" s="107"/>
      <c r="PTI57" s="107"/>
      <c r="PTJ57" s="107"/>
      <c r="PTK57" s="107"/>
      <c r="PTL57" s="107"/>
      <c r="PTM57" s="107"/>
      <c r="PTN57" s="107"/>
      <c r="PTO57" s="107"/>
      <c r="PTP57" s="107"/>
      <c r="PTQ57" s="107"/>
      <c r="PTR57" s="107"/>
      <c r="PTS57" s="107"/>
      <c r="PTT57" s="107"/>
      <c r="PTU57" s="107"/>
      <c r="PTV57" s="107"/>
      <c r="PTW57" s="107"/>
      <c r="PTX57" s="107"/>
      <c r="PTY57" s="107"/>
      <c r="PTZ57" s="107"/>
      <c r="PUA57" s="107"/>
      <c r="PUB57" s="107"/>
      <c r="PUC57" s="107"/>
      <c r="PUD57" s="107"/>
      <c r="PUE57" s="107"/>
      <c r="PUF57" s="107"/>
      <c r="PUG57" s="107"/>
      <c r="PUH57" s="107"/>
      <c r="PUI57" s="107"/>
      <c r="PUJ57" s="107"/>
      <c r="PUK57" s="107"/>
      <c r="PUL57" s="107"/>
      <c r="PUM57" s="107"/>
      <c r="PUN57" s="107"/>
      <c r="PUO57" s="107"/>
      <c r="PUP57" s="107"/>
      <c r="PUQ57" s="107"/>
      <c r="PUR57" s="107"/>
      <c r="PUS57" s="107"/>
      <c r="PUT57" s="107"/>
      <c r="PUU57" s="107"/>
      <c r="PUV57" s="107"/>
      <c r="PUW57" s="107"/>
      <c r="PUX57" s="107"/>
      <c r="PUY57" s="107"/>
      <c r="PUZ57" s="107"/>
      <c r="PVA57" s="107"/>
      <c r="PVB57" s="107"/>
      <c r="PVC57" s="107"/>
      <c r="PVD57" s="107"/>
      <c r="PVE57" s="107"/>
      <c r="PVF57" s="107"/>
      <c r="PVG57" s="107"/>
      <c r="PVH57" s="107"/>
      <c r="PVI57" s="107"/>
      <c r="PVJ57" s="107"/>
      <c r="PVK57" s="107"/>
      <c r="PVL57" s="107"/>
      <c r="PVM57" s="107"/>
      <c r="PVN57" s="107"/>
      <c r="PVO57" s="107"/>
      <c r="PVP57" s="107"/>
      <c r="PVQ57" s="107"/>
      <c r="PVR57" s="107"/>
      <c r="PVS57" s="107"/>
      <c r="PVT57" s="107"/>
      <c r="PVU57" s="107"/>
      <c r="PVV57" s="107"/>
      <c r="PVW57" s="107"/>
      <c r="PVX57" s="107"/>
      <c r="PVY57" s="107"/>
      <c r="PVZ57" s="107"/>
      <c r="PWA57" s="107"/>
      <c r="PWB57" s="107"/>
      <c r="PWC57" s="107"/>
      <c r="PWD57" s="107"/>
      <c r="PWE57" s="107"/>
      <c r="PWF57" s="107"/>
      <c r="PWG57" s="107"/>
      <c r="PWH57" s="107"/>
      <c r="PWI57" s="107"/>
      <c r="PWJ57" s="107"/>
      <c r="PWK57" s="107"/>
      <c r="PWL57" s="107"/>
      <c r="PWM57" s="107"/>
      <c r="PWN57" s="107"/>
      <c r="PWO57" s="107"/>
      <c r="PWP57" s="107"/>
      <c r="PWQ57" s="107"/>
      <c r="PWR57" s="107"/>
      <c r="PWS57" s="107"/>
      <c r="PWT57" s="107"/>
      <c r="PWU57" s="107"/>
      <c r="PWV57" s="107"/>
      <c r="PWW57" s="107"/>
      <c r="PWX57" s="107"/>
      <c r="PWY57" s="107"/>
      <c r="PWZ57" s="107"/>
      <c r="PXA57" s="107"/>
      <c r="PXB57" s="107"/>
      <c r="PXC57" s="107"/>
      <c r="PXD57" s="107"/>
      <c r="PXE57" s="107"/>
      <c r="PXF57" s="107"/>
      <c r="PXG57" s="107"/>
      <c r="PXH57" s="107"/>
      <c r="PXI57" s="107"/>
      <c r="PXJ57" s="107"/>
      <c r="PXK57" s="107"/>
      <c r="PXL57" s="107"/>
      <c r="PXM57" s="107"/>
      <c r="PXN57" s="107"/>
      <c r="PXO57" s="107"/>
      <c r="PXP57" s="107"/>
      <c r="PXQ57" s="107"/>
      <c r="PXR57" s="107"/>
      <c r="PXS57" s="107"/>
      <c r="PXT57" s="107"/>
      <c r="PXU57" s="107"/>
      <c r="PXV57" s="107"/>
      <c r="PXW57" s="107"/>
      <c r="PXX57" s="107"/>
      <c r="PXY57" s="107"/>
      <c r="PXZ57" s="107"/>
      <c r="PYA57" s="107"/>
      <c r="PYB57" s="107"/>
      <c r="PYC57" s="107"/>
      <c r="PYD57" s="107"/>
      <c r="PYE57" s="107"/>
      <c r="PYF57" s="107"/>
      <c r="PYG57" s="107"/>
      <c r="PYH57" s="107"/>
      <c r="PYI57" s="107"/>
      <c r="PYJ57" s="107"/>
      <c r="PYK57" s="107"/>
      <c r="PYL57" s="107"/>
      <c r="PYM57" s="107"/>
      <c r="PYN57" s="107"/>
      <c r="PYO57" s="107"/>
      <c r="PYP57" s="107"/>
      <c r="PYQ57" s="107"/>
      <c r="PYR57" s="107"/>
      <c r="PYS57" s="107"/>
      <c r="PYT57" s="107"/>
      <c r="PYU57" s="107"/>
      <c r="PYV57" s="107"/>
      <c r="PYW57" s="107"/>
      <c r="PYX57" s="107"/>
      <c r="PYY57" s="107"/>
      <c r="PYZ57" s="107"/>
      <c r="PZA57" s="107"/>
      <c r="PZB57" s="107"/>
      <c r="PZC57" s="107"/>
      <c r="PZD57" s="107"/>
      <c r="PZE57" s="107"/>
      <c r="PZF57" s="107"/>
      <c r="PZG57" s="107"/>
      <c r="PZH57" s="107"/>
      <c r="PZI57" s="107"/>
      <c r="PZJ57" s="107"/>
      <c r="PZK57" s="107"/>
      <c r="PZL57" s="107"/>
      <c r="PZM57" s="107"/>
      <c r="PZN57" s="107"/>
      <c r="PZO57" s="107"/>
      <c r="PZP57" s="107"/>
      <c r="PZQ57" s="107"/>
      <c r="PZR57" s="107"/>
      <c r="PZS57" s="107"/>
      <c r="PZT57" s="107"/>
      <c r="PZU57" s="107"/>
      <c r="PZV57" s="107"/>
      <c r="PZW57" s="107"/>
      <c r="PZX57" s="107"/>
      <c r="PZY57" s="107"/>
      <c r="PZZ57" s="107"/>
      <c r="QAA57" s="107"/>
      <c r="QAB57" s="107"/>
      <c r="QAC57" s="107"/>
      <c r="QAD57" s="107"/>
      <c r="QAE57" s="107"/>
      <c r="QAF57" s="107"/>
      <c r="QAG57" s="107"/>
      <c r="QAH57" s="107"/>
      <c r="QAI57" s="107"/>
      <c r="QAJ57" s="107"/>
      <c r="QAK57" s="107"/>
      <c r="QAL57" s="107"/>
      <c r="QAM57" s="107"/>
      <c r="QAN57" s="107"/>
      <c r="QAO57" s="107"/>
      <c r="QAP57" s="107"/>
      <c r="QAQ57" s="107"/>
      <c r="QAR57" s="107"/>
      <c r="QAS57" s="107"/>
      <c r="QAT57" s="107"/>
      <c r="QAU57" s="107"/>
      <c r="QAV57" s="107"/>
      <c r="QAW57" s="107"/>
      <c r="QAX57" s="107"/>
      <c r="QAY57" s="107"/>
      <c r="QAZ57" s="107"/>
      <c r="QBA57" s="107"/>
      <c r="QBB57" s="107"/>
      <c r="QBC57" s="107"/>
      <c r="QBD57" s="107"/>
      <c r="QBE57" s="107"/>
      <c r="QBF57" s="107"/>
      <c r="QBG57" s="107"/>
      <c r="QBH57" s="107"/>
      <c r="QBI57" s="107"/>
      <c r="QBJ57" s="107"/>
      <c r="QBK57" s="107"/>
      <c r="QBL57" s="107"/>
      <c r="QBM57" s="107"/>
      <c r="QBN57" s="107"/>
      <c r="QBO57" s="107"/>
      <c r="QBP57" s="107"/>
      <c r="QBQ57" s="107"/>
      <c r="QBR57" s="107"/>
      <c r="QBS57" s="107"/>
      <c r="QBT57" s="107"/>
      <c r="QBU57" s="107"/>
      <c r="QBV57" s="107"/>
      <c r="QBW57" s="107"/>
      <c r="QBX57" s="107"/>
      <c r="QBY57" s="107"/>
      <c r="QBZ57" s="107"/>
      <c r="QCA57" s="107"/>
      <c r="QCB57" s="107"/>
      <c r="QCC57" s="107"/>
      <c r="QCD57" s="107"/>
      <c r="QCE57" s="107"/>
      <c r="QCF57" s="107"/>
      <c r="QCG57" s="107"/>
      <c r="QCH57" s="107"/>
      <c r="QCI57" s="107"/>
      <c r="QCJ57" s="107"/>
      <c r="QCK57" s="107"/>
      <c r="QCL57" s="107"/>
      <c r="QCM57" s="107"/>
      <c r="QCN57" s="107"/>
      <c r="QCO57" s="107"/>
      <c r="QCP57" s="107"/>
      <c r="QCQ57" s="107"/>
      <c r="QCR57" s="107"/>
      <c r="QCS57" s="107"/>
      <c r="QCT57" s="107"/>
      <c r="QCU57" s="107"/>
      <c r="QCV57" s="107"/>
      <c r="QCW57" s="107"/>
      <c r="QCX57" s="107"/>
      <c r="QCY57" s="107"/>
      <c r="QCZ57" s="107"/>
      <c r="QDA57" s="107"/>
      <c r="QDB57" s="107"/>
      <c r="QDC57" s="107"/>
      <c r="QDD57" s="107"/>
      <c r="QDE57" s="107"/>
      <c r="QDF57" s="107"/>
      <c r="QDG57" s="107"/>
      <c r="QDH57" s="107"/>
      <c r="QDI57" s="107"/>
      <c r="QDJ57" s="107"/>
      <c r="QDK57" s="107"/>
      <c r="QDL57" s="107"/>
      <c r="QDM57" s="107"/>
      <c r="QDN57" s="107"/>
      <c r="QDO57" s="107"/>
      <c r="QDP57" s="107"/>
      <c r="QDQ57" s="107"/>
      <c r="QDR57" s="107"/>
      <c r="QDS57" s="107"/>
      <c r="QDT57" s="107"/>
      <c r="QDU57" s="107"/>
      <c r="QDV57" s="107"/>
      <c r="QDW57" s="107"/>
      <c r="QDX57" s="107"/>
      <c r="QDY57" s="107"/>
      <c r="QDZ57" s="107"/>
      <c r="QEA57" s="107"/>
      <c r="QEB57" s="107"/>
      <c r="QEC57" s="107"/>
      <c r="QED57" s="107"/>
      <c r="QEE57" s="107"/>
      <c r="QEF57" s="107"/>
      <c r="QEG57" s="107"/>
      <c r="QEH57" s="107"/>
      <c r="QEI57" s="107"/>
      <c r="QEJ57" s="107"/>
      <c r="QEK57" s="107"/>
      <c r="QEL57" s="107"/>
      <c r="QEM57" s="107"/>
      <c r="QEN57" s="107"/>
      <c r="QEO57" s="107"/>
      <c r="QEP57" s="107"/>
      <c r="QEQ57" s="107"/>
      <c r="QER57" s="107"/>
      <c r="QES57" s="107"/>
      <c r="QET57" s="107"/>
      <c r="QEU57" s="107"/>
      <c r="QEV57" s="107"/>
      <c r="QEW57" s="107"/>
      <c r="QEX57" s="107"/>
      <c r="QEY57" s="107"/>
      <c r="QEZ57" s="107"/>
      <c r="QFA57" s="107"/>
      <c r="QFB57" s="107"/>
      <c r="QFC57" s="107"/>
      <c r="QFD57" s="107"/>
      <c r="QFE57" s="107"/>
      <c r="QFF57" s="107"/>
      <c r="QFG57" s="107"/>
      <c r="QFH57" s="107"/>
      <c r="QFI57" s="107"/>
      <c r="QFJ57" s="107"/>
      <c r="QFK57" s="107"/>
      <c r="QFL57" s="107"/>
      <c r="QFM57" s="107"/>
      <c r="QFN57" s="107"/>
      <c r="QFO57" s="107"/>
      <c r="QFP57" s="107"/>
      <c r="QFQ57" s="107"/>
      <c r="QFR57" s="107"/>
      <c r="QFS57" s="107"/>
      <c r="QFT57" s="107"/>
      <c r="QFU57" s="107"/>
      <c r="QFV57" s="107"/>
      <c r="QFW57" s="107"/>
      <c r="QFX57" s="107"/>
      <c r="QFY57" s="107"/>
      <c r="QFZ57" s="107"/>
      <c r="QGA57" s="107"/>
      <c r="QGB57" s="107"/>
      <c r="QGC57" s="107"/>
      <c r="QGD57" s="107"/>
      <c r="QGE57" s="107"/>
      <c r="QGF57" s="107"/>
      <c r="QGG57" s="107"/>
      <c r="QGH57" s="107"/>
      <c r="QGI57" s="107"/>
      <c r="QGJ57" s="107"/>
      <c r="QGK57" s="107"/>
      <c r="QGL57" s="107"/>
      <c r="QGM57" s="107"/>
      <c r="QGN57" s="107"/>
      <c r="QGO57" s="107"/>
      <c r="QGP57" s="107"/>
      <c r="QGQ57" s="107"/>
      <c r="QGR57" s="107"/>
      <c r="QGS57" s="107"/>
      <c r="QGT57" s="107"/>
      <c r="QGU57" s="107"/>
      <c r="QGV57" s="107"/>
      <c r="QGW57" s="107"/>
      <c r="QGX57" s="107"/>
      <c r="QGY57" s="107"/>
      <c r="QGZ57" s="107"/>
      <c r="QHA57" s="107"/>
      <c r="QHB57" s="107"/>
      <c r="QHC57" s="107"/>
      <c r="QHD57" s="107"/>
      <c r="QHE57" s="107"/>
      <c r="QHF57" s="107"/>
      <c r="QHG57" s="107"/>
      <c r="QHH57" s="107"/>
      <c r="QHI57" s="107"/>
      <c r="QHJ57" s="107"/>
      <c r="QHK57" s="107"/>
      <c r="QHL57" s="107"/>
      <c r="QHM57" s="107"/>
      <c r="QHN57" s="107"/>
      <c r="QHO57" s="107"/>
      <c r="QHP57" s="107"/>
      <c r="QHQ57" s="107"/>
      <c r="QHR57" s="107"/>
      <c r="QHS57" s="107"/>
      <c r="QHT57" s="107"/>
      <c r="QHU57" s="107"/>
      <c r="QHV57" s="107"/>
      <c r="QHW57" s="107"/>
      <c r="QHX57" s="107"/>
      <c r="QHY57" s="107"/>
      <c r="QHZ57" s="107"/>
      <c r="QIA57" s="107"/>
      <c r="QIB57" s="107"/>
      <c r="QIC57" s="107"/>
      <c r="QID57" s="107"/>
      <c r="QIE57" s="107"/>
      <c r="QIF57" s="107"/>
      <c r="QIG57" s="107"/>
      <c r="QIH57" s="107"/>
      <c r="QII57" s="107"/>
      <c r="QIJ57" s="107"/>
      <c r="QIK57" s="107"/>
      <c r="QIL57" s="107"/>
      <c r="QIM57" s="107"/>
      <c r="QIN57" s="107"/>
      <c r="QIO57" s="107"/>
      <c r="QIP57" s="107"/>
      <c r="QIQ57" s="107"/>
      <c r="QIR57" s="107"/>
      <c r="QIS57" s="107"/>
      <c r="QIT57" s="107"/>
      <c r="QIU57" s="107"/>
      <c r="QIV57" s="107"/>
      <c r="QIW57" s="107"/>
      <c r="QIX57" s="107"/>
      <c r="QIY57" s="107"/>
      <c r="QIZ57" s="107"/>
      <c r="QJA57" s="107"/>
      <c r="QJB57" s="107"/>
      <c r="QJC57" s="107"/>
      <c r="QJD57" s="107"/>
      <c r="QJE57" s="107"/>
      <c r="QJF57" s="107"/>
      <c r="QJG57" s="107"/>
      <c r="QJH57" s="107"/>
      <c r="QJI57" s="107"/>
      <c r="QJJ57" s="107"/>
      <c r="QJK57" s="107"/>
      <c r="QJL57" s="107"/>
      <c r="QJM57" s="107"/>
      <c r="QJN57" s="107"/>
      <c r="QJO57" s="107"/>
      <c r="QJP57" s="107"/>
      <c r="QJQ57" s="107"/>
      <c r="QJR57" s="107"/>
      <c r="QJS57" s="107"/>
      <c r="QJT57" s="107"/>
      <c r="QJU57" s="107"/>
      <c r="QJV57" s="107"/>
      <c r="QJW57" s="107"/>
      <c r="QJX57" s="107"/>
      <c r="QJY57" s="107"/>
      <c r="QJZ57" s="107"/>
      <c r="QKA57" s="107"/>
      <c r="QKB57" s="107"/>
      <c r="QKC57" s="107"/>
      <c r="QKD57" s="107"/>
      <c r="QKE57" s="107"/>
      <c r="QKF57" s="107"/>
      <c r="QKG57" s="107"/>
      <c r="QKH57" s="107"/>
      <c r="QKI57" s="107"/>
      <c r="QKJ57" s="107"/>
      <c r="QKK57" s="107"/>
      <c r="QKL57" s="107"/>
      <c r="QKM57" s="107"/>
      <c r="QKN57" s="107"/>
      <c r="QKO57" s="107"/>
      <c r="QKP57" s="107"/>
      <c r="QKQ57" s="107"/>
      <c r="QKR57" s="107"/>
      <c r="QKS57" s="107"/>
      <c r="QKT57" s="107"/>
      <c r="QKU57" s="107"/>
      <c r="QKV57" s="107"/>
      <c r="QKW57" s="107"/>
      <c r="QKX57" s="107"/>
      <c r="QKY57" s="107"/>
      <c r="QKZ57" s="107"/>
      <c r="QLA57" s="107"/>
      <c r="QLB57" s="107"/>
      <c r="QLC57" s="107"/>
      <c r="QLD57" s="107"/>
      <c r="QLE57" s="107"/>
      <c r="QLF57" s="107"/>
      <c r="QLG57" s="107"/>
      <c r="QLH57" s="107"/>
      <c r="QLI57" s="107"/>
      <c r="QLJ57" s="107"/>
      <c r="QLK57" s="107"/>
      <c r="QLL57" s="107"/>
      <c r="QLM57" s="107"/>
      <c r="QLN57" s="107"/>
      <c r="QLO57" s="107"/>
      <c r="QLP57" s="107"/>
      <c r="QLQ57" s="107"/>
      <c r="QLR57" s="107"/>
      <c r="QLS57" s="107"/>
      <c r="QLT57" s="107"/>
      <c r="QLU57" s="107"/>
      <c r="QLV57" s="107"/>
      <c r="QLW57" s="107"/>
      <c r="QLX57" s="107"/>
      <c r="QLY57" s="107"/>
      <c r="QLZ57" s="107"/>
      <c r="QMA57" s="107"/>
      <c r="QMB57" s="107"/>
      <c r="QMC57" s="107"/>
      <c r="QMD57" s="107"/>
      <c r="QME57" s="107"/>
      <c r="QMF57" s="107"/>
      <c r="QMG57" s="107"/>
      <c r="QMH57" s="107"/>
      <c r="QMI57" s="107"/>
      <c r="QMJ57" s="107"/>
      <c r="QMK57" s="107"/>
      <c r="QML57" s="107"/>
      <c r="QMM57" s="107"/>
      <c r="QMN57" s="107"/>
      <c r="QMO57" s="107"/>
      <c r="QMP57" s="107"/>
      <c r="QMQ57" s="107"/>
      <c r="QMR57" s="107"/>
      <c r="QMS57" s="107"/>
      <c r="QMT57" s="107"/>
      <c r="QMU57" s="107"/>
      <c r="QMV57" s="107"/>
      <c r="QMW57" s="107"/>
      <c r="QMX57" s="107"/>
      <c r="QMY57" s="107"/>
      <c r="QMZ57" s="107"/>
      <c r="QNA57" s="107"/>
      <c r="QNB57" s="107"/>
      <c r="QNC57" s="107"/>
      <c r="QND57" s="107"/>
      <c r="QNE57" s="107"/>
      <c r="QNF57" s="107"/>
      <c r="QNG57" s="107"/>
      <c r="QNH57" s="107"/>
      <c r="QNI57" s="107"/>
      <c r="QNJ57" s="107"/>
      <c r="QNK57" s="107"/>
      <c r="QNL57" s="107"/>
      <c r="QNM57" s="107"/>
      <c r="QNN57" s="107"/>
      <c r="QNO57" s="107"/>
      <c r="QNP57" s="107"/>
      <c r="QNQ57" s="107"/>
      <c r="QNR57" s="107"/>
      <c r="QNS57" s="107"/>
      <c r="QNT57" s="107"/>
      <c r="QNU57" s="107"/>
      <c r="QNV57" s="107"/>
      <c r="QNW57" s="107"/>
      <c r="QNX57" s="107"/>
      <c r="QNY57" s="107"/>
      <c r="QNZ57" s="107"/>
      <c r="QOA57" s="107"/>
      <c r="QOB57" s="107"/>
      <c r="QOC57" s="107"/>
      <c r="QOD57" s="107"/>
      <c r="QOE57" s="107"/>
      <c r="QOF57" s="107"/>
      <c r="QOG57" s="107"/>
      <c r="QOH57" s="107"/>
      <c r="QOI57" s="107"/>
      <c r="QOJ57" s="107"/>
      <c r="QOK57" s="107"/>
      <c r="QOL57" s="107"/>
      <c r="QOM57" s="107"/>
      <c r="QON57" s="107"/>
      <c r="QOO57" s="107"/>
      <c r="QOP57" s="107"/>
      <c r="QOQ57" s="107"/>
      <c r="QOR57" s="107"/>
      <c r="QOS57" s="107"/>
      <c r="QOT57" s="107"/>
      <c r="QOU57" s="107"/>
      <c r="QOV57" s="107"/>
      <c r="QOW57" s="107"/>
      <c r="QOX57" s="107"/>
      <c r="QOY57" s="107"/>
      <c r="QOZ57" s="107"/>
      <c r="QPA57" s="107"/>
      <c r="QPB57" s="107"/>
      <c r="QPC57" s="107"/>
      <c r="QPD57" s="107"/>
      <c r="QPE57" s="107"/>
      <c r="QPF57" s="107"/>
      <c r="QPG57" s="107"/>
      <c r="QPH57" s="107"/>
      <c r="QPI57" s="107"/>
      <c r="QPJ57" s="107"/>
      <c r="QPK57" s="107"/>
      <c r="QPL57" s="107"/>
      <c r="QPM57" s="107"/>
      <c r="QPN57" s="107"/>
      <c r="QPO57" s="107"/>
      <c r="QPP57" s="107"/>
      <c r="QPQ57" s="107"/>
      <c r="QPR57" s="107"/>
      <c r="QPS57" s="107"/>
      <c r="QPT57" s="107"/>
      <c r="QPU57" s="107"/>
      <c r="QPV57" s="107"/>
      <c r="QPW57" s="107"/>
      <c r="QPX57" s="107"/>
      <c r="QPY57" s="107"/>
      <c r="QPZ57" s="107"/>
      <c r="QQA57" s="107"/>
      <c r="QQB57" s="107"/>
      <c r="QQC57" s="107"/>
      <c r="QQD57" s="107"/>
      <c r="QQE57" s="107"/>
      <c r="QQF57" s="107"/>
      <c r="QQG57" s="107"/>
      <c r="QQH57" s="107"/>
      <c r="QQI57" s="107"/>
      <c r="QQJ57" s="107"/>
      <c r="QQK57" s="107"/>
      <c r="QQL57" s="107"/>
      <c r="QQM57" s="107"/>
      <c r="QQN57" s="107"/>
      <c r="QQO57" s="107"/>
      <c r="QQP57" s="107"/>
      <c r="QQQ57" s="107"/>
      <c r="QQR57" s="107"/>
      <c r="QQS57" s="107"/>
      <c r="QQT57" s="107"/>
      <c r="QQU57" s="107"/>
      <c r="QQV57" s="107"/>
      <c r="QQW57" s="107"/>
      <c r="QQX57" s="107"/>
      <c r="QQY57" s="107"/>
      <c r="QQZ57" s="107"/>
      <c r="QRA57" s="107"/>
      <c r="QRB57" s="107"/>
      <c r="QRC57" s="107"/>
      <c r="QRD57" s="107"/>
      <c r="QRE57" s="107"/>
      <c r="QRF57" s="107"/>
      <c r="QRG57" s="107"/>
      <c r="QRH57" s="107"/>
      <c r="QRI57" s="107"/>
      <c r="QRJ57" s="107"/>
      <c r="QRK57" s="107"/>
      <c r="QRL57" s="107"/>
      <c r="QRM57" s="107"/>
      <c r="QRN57" s="107"/>
      <c r="QRO57" s="107"/>
      <c r="QRP57" s="107"/>
      <c r="QRQ57" s="107"/>
      <c r="QRR57" s="107"/>
      <c r="QRS57" s="107"/>
      <c r="QRT57" s="107"/>
      <c r="QRU57" s="107"/>
      <c r="QRV57" s="107"/>
      <c r="QRW57" s="107"/>
      <c r="QRX57" s="107"/>
      <c r="QRY57" s="107"/>
      <c r="QRZ57" s="107"/>
      <c r="QSA57" s="107"/>
      <c r="QSB57" s="107"/>
      <c r="QSC57" s="107"/>
      <c r="QSD57" s="107"/>
      <c r="QSE57" s="107"/>
      <c r="QSF57" s="107"/>
      <c r="QSG57" s="107"/>
      <c r="QSH57" s="107"/>
      <c r="QSI57" s="107"/>
      <c r="QSJ57" s="107"/>
      <c r="QSK57" s="107"/>
      <c r="QSL57" s="107"/>
      <c r="QSM57" s="107"/>
      <c r="QSN57" s="107"/>
      <c r="QSO57" s="107"/>
      <c r="QSP57" s="107"/>
      <c r="QSQ57" s="107"/>
      <c r="QSR57" s="107"/>
      <c r="QSS57" s="107"/>
      <c r="QST57" s="107"/>
      <c r="QSU57" s="107"/>
      <c r="QSV57" s="107"/>
      <c r="QSW57" s="107"/>
      <c r="QSX57" s="107"/>
      <c r="QSY57" s="107"/>
      <c r="QSZ57" s="107"/>
      <c r="QTA57" s="107"/>
      <c r="QTB57" s="107"/>
      <c r="QTC57" s="107"/>
      <c r="QTD57" s="107"/>
      <c r="QTE57" s="107"/>
      <c r="QTF57" s="107"/>
      <c r="QTG57" s="107"/>
      <c r="QTH57" s="107"/>
      <c r="QTI57" s="107"/>
      <c r="QTJ57" s="107"/>
      <c r="QTK57" s="107"/>
      <c r="QTL57" s="107"/>
      <c r="QTM57" s="107"/>
      <c r="QTN57" s="107"/>
      <c r="QTO57" s="107"/>
      <c r="QTP57" s="107"/>
      <c r="QTQ57" s="107"/>
      <c r="QTR57" s="107"/>
      <c r="QTS57" s="107"/>
      <c r="QTT57" s="107"/>
      <c r="QTU57" s="107"/>
      <c r="QTV57" s="107"/>
      <c r="QTW57" s="107"/>
      <c r="QTX57" s="107"/>
      <c r="QTY57" s="107"/>
      <c r="QTZ57" s="107"/>
      <c r="QUA57" s="107"/>
      <c r="QUB57" s="107"/>
      <c r="QUC57" s="107"/>
      <c r="QUD57" s="107"/>
      <c r="QUE57" s="107"/>
      <c r="QUF57" s="107"/>
      <c r="QUG57" s="107"/>
      <c r="QUH57" s="107"/>
      <c r="QUI57" s="107"/>
      <c r="QUJ57" s="107"/>
      <c r="QUK57" s="107"/>
      <c r="QUL57" s="107"/>
      <c r="QUM57" s="107"/>
      <c r="QUN57" s="107"/>
      <c r="QUO57" s="107"/>
      <c r="QUP57" s="107"/>
      <c r="QUQ57" s="107"/>
      <c r="QUR57" s="107"/>
      <c r="QUS57" s="107"/>
      <c r="QUT57" s="107"/>
      <c r="QUU57" s="107"/>
      <c r="QUV57" s="107"/>
      <c r="QUW57" s="107"/>
      <c r="QUX57" s="107"/>
      <c r="QUY57" s="107"/>
      <c r="QUZ57" s="107"/>
      <c r="QVA57" s="107"/>
      <c r="QVB57" s="107"/>
      <c r="QVC57" s="107"/>
      <c r="QVD57" s="107"/>
      <c r="QVE57" s="107"/>
      <c r="QVF57" s="107"/>
      <c r="QVG57" s="107"/>
      <c r="QVH57" s="107"/>
      <c r="QVI57" s="107"/>
      <c r="QVJ57" s="107"/>
      <c r="QVK57" s="107"/>
      <c r="QVL57" s="107"/>
      <c r="QVM57" s="107"/>
      <c r="QVN57" s="107"/>
      <c r="QVO57" s="107"/>
      <c r="QVP57" s="107"/>
      <c r="QVQ57" s="107"/>
      <c r="QVR57" s="107"/>
      <c r="QVS57" s="107"/>
      <c r="QVT57" s="107"/>
      <c r="QVU57" s="107"/>
      <c r="QVV57" s="107"/>
      <c r="QVW57" s="107"/>
      <c r="QVX57" s="107"/>
      <c r="QVY57" s="107"/>
      <c r="QVZ57" s="107"/>
      <c r="QWA57" s="107"/>
      <c r="QWB57" s="107"/>
      <c r="QWC57" s="107"/>
      <c r="QWD57" s="107"/>
      <c r="QWE57" s="107"/>
      <c r="QWF57" s="107"/>
      <c r="QWG57" s="107"/>
      <c r="QWH57" s="107"/>
      <c r="QWI57" s="107"/>
      <c r="QWJ57" s="107"/>
      <c r="QWK57" s="107"/>
      <c r="QWL57" s="107"/>
      <c r="QWM57" s="107"/>
      <c r="QWN57" s="107"/>
      <c r="QWO57" s="107"/>
      <c r="QWP57" s="107"/>
      <c r="QWQ57" s="107"/>
      <c r="QWR57" s="107"/>
      <c r="QWS57" s="107"/>
      <c r="QWT57" s="107"/>
      <c r="QWU57" s="107"/>
      <c r="QWV57" s="107"/>
      <c r="QWW57" s="107"/>
      <c r="QWX57" s="107"/>
      <c r="QWY57" s="107"/>
      <c r="QWZ57" s="107"/>
      <c r="QXA57" s="107"/>
      <c r="QXB57" s="107"/>
      <c r="QXC57" s="107"/>
      <c r="QXD57" s="107"/>
      <c r="QXE57" s="107"/>
      <c r="QXF57" s="107"/>
      <c r="QXG57" s="107"/>
      <c r="QXH57" s="107"/>
      <c r="QXI57" s="107"/>
      <c r="QXJ57" s="107"/>
      <c r="QXK57" s="107"/>
      <c r="QXL57" s="107"/>
      <c r="QXM57" s="107"/>
      <c r="QXN57" s="107"/>
      <c r="QXO57" s="107"/>
      <c r="QXP57" s="107"/>
      <c r="QXQ57" s="107"/>
      <c r="QXR57" s="107"/>
      <c r="QXS57" s="107"/>
      <c r="QXT57" s="107"/>
      <c r="QXU57" s="107"/>
      <c r="QXV57" s="107"/>
      <c r="QXW57" s="107"/>
      <c r="QXX57" s="107"/>
      <c r="QXY57" s="107"/>
      <c r="QXZ57" s="107"/>
      <c r="QYA57" s="107"/>
      <c r="QYB57" s="107"/>
      <c r="QYC57" s="107"/>
      <c r="QYD57" s="107"/>
      <c r="QYE57" s="107"/>
      <c r="QYF57" s="107"/>
      <c r="QYG57" s="107"/>
      <c r="QYH57" s="107"/>
      <c r="QYI57" s="107"/>
      <c r="QYJ57" s="107"/>
      <c r="QYK57" s="107"/>
      <c r="QYL57" s="107"/>
      <c r="QYM57" s="107"/>
      <c r="QYN57" s="107"/>
      <c r="QYO57" s="107"/>
      <c r="QYP57" s="107"/>
      <c r="QYQ57" s="107"/>
      <c r="QYR57" s="107"/>
      <c r="QYS57" s="107"/>
      <c r="QYT57" s="107"/>
      <c r="QYU57" s="107"/>
      <c r="QYV57" s="107"/>
      <c r="QYW57" s="107"/>
      <c r="QYX57" s="107"/>
      <c r="QYY57" s="107"/>
      <c r="QYZ57" s="107"/>
      <c r="QZA57" s="107"/>
      <c r="QZB57" s="107"/>
      <c r="QZC57" s="107"/>
      <c r="QZD57" s="107"/>
      <c r="QZE57" s="107"/>
      <c r="QZF57" s="107"/>
      <c r="QZG57" s="107"/>
      <c r="QZH57" s="107"/>
      <c r="QZI57" s="107"/>
      <c r="QZJ57" s="107"/>
      <c r="QZK57" s="107"/>
      <c r="QZL57" s="107"/>
      <c r="QZM57" s="107"/>
      <c r="QZN57" s="107"/>
      <c r="QZO57" s="107"/>
      <c r="QZP57" s="107"/>
      <c r="QZQ57" s="107"/>
      <c r="QZR57" s="107"/>
      <c r="QZS57" s="107"/>
      <c r="QZT57" s="107"/>
      <c r="QZU57" s="107"/>
      <c r="QZV57" s="107"/>
      <c r="QZW57" s="107"/>
      <c r="QZX57" s="107"/>
      <c r="QZY57" s="107"/>
      <c r="QZZ57" s="107"/>
      <c r="RAA57" s="107"/>
      <c r="RAB57" s="107"/>
      <c r="RAC57" s="107"/>
      <c r="RAD57" s="107"/>
      <c r="RAE57" s="107"/>
      <c r="RAF57" s="107"/>
      <c r="RAG57" s="107"/>
      <c r="RAH57" s="107"/>
      <c r="RAI57" s="107"/>
      <c r="RAJ57" s="107"/>
      <c r="RAK57" s="107"/>
      <c r="RAL57" s="107"/>
      <c r="RAM57" s="107"/>
      <c r="RAN57" s="107"/>
      <c r="RAO57" s="107"/>
      <c r="RAP57" s="107"/>
      <c r="RAQ57" s="107"/>
      <c r="RAR57" s="107"/>
      <c r="RAS57" s="107"/>
      <c r="RAT57" s="107"/>
      <c r="RAU57" s="107"/>
      <c r="RAV57" s="107"/>
      <c r="RAW57" s="107"/>
      <c r="RAX57" s="107"/>
      <c r="RAY57" s="107"/>
      <c r="RAZ57" s="107"/>
      <c r="RBA57" s="107"/>
      <c r="RBB57" s="107"/>
      <c r="RBC57" s="107"/>
      <c r="RBD57" s="107"/>
      <c r="RBE57" s="107"/>
      <c r="RBF57" s="107"/>
      <c r="RBG57" s="107"/>
      <c r="RBH57" s="107"/>
      <c r="RBI57" s="107"/>
      <c r="RBJ57" s="107"/>
      <c r="RBK57" s="107"/>
      <c r="RBL57" s="107"/>
      <c r="RBM57" s="107"/>
      <c r="RBN57" s="107"/>
      <c r="RBO57" s="107"/>
      <c r="RBP57" s="107"/>
      <c r="RBQ57" s="107"/>
      <c r="RBR57" s="107"/>
      <c r="RBS57" s="107"/>
      <c r="RBT57" s="107"/>
      <c r="RBU57" s="107"/>
      <c r="RBV57" s="107"/>
      <c r="RBW57" s="107"/>
      <c r="RBX57" s="107"/>
      <c r="RBY57" s="107"/>
      <c r="RBZ57" s="107"/>
      <c r="RCA57" s="107"/>
      <c r="RCB57" s="107"/>
      <c r="RCC57" s="107"/>
      <c r="RCD57" s="107"/>
      <c r="RCE57" s="107"/>
      <c r="RCF57" s="107"/>
      <c r="RCG57" s="107"/>
      <c r="RCH57" s="107"/>
      <c r="RCI57" s="107"/>
      <c r="RCJ57" s="107"/>
      <c r="RCK57" s="107"/>
      <c r="RCL57" s="107"/>
      <c r="RCM57" s="107"/>
      <c r="RCN57" s="107"/>
      <c r="RCO57" s="107"/>
      <c r="RCP57" s="107"/>
      <c r="RCQ57" s="107"/>
      <c r="RCR57" s="107"/>
      <c r="RCS57" s="107"/>
      <c r="RCT57" s="107"/>
      <c r="RCU57" s="107"/>
      <c r="RCV57" s="107"/>
      <c r="RCW57" s="107"/>
      <c r="RCX57" s="107"/>
      <c r="RCY57" s="107"/>
      <c r="RCZ57" s="107"/>
      <c r="RDA57" s="107"/>
      <c r="RDB57" s="107"/>
      <c r="RDC57" s="107"/>
      <c r="RDD57" s="107"/>
      <c r="RDE57" s="107"/>
      <c r="RDF57" s="107"/>
      <c r="RDG57" s="107"/>
      <c r="RDH57" s="107"/>
      <c r="RDI57" s="107"/>
      <c r="RDJ57" s="107"/>
      <c r="RDK57" s="107"/>
      <c r="RDL57" s="107"/>
      <c r="RDM57" s="107"/>
      <c r="RDN57" s="107"/>
      <c r="RDO57" s="107"/>
      <c r="RDP57" s="107"/>
      <c r="RDQ57" s="107"/>
      <c r="RDR57" s="107"/>
      <c r="RDS57" s="107"/>
      <c r="RDT57" s="107"/>
      <c r="RDU57" s="107"/>
      <c r="RDV57" s="107"/>
      <c r="RDW57" s="107"/>
      <c r="RDX57" s="107"/>
      <c r="RDY57" s="107"/>
      <c r="RDZ57" s="107"/>
      <c r="REA57" s="107"/>
      <c r="REB57" s="107"/>
      <c r="REC57" s="107"/>
      <c r="RED57" s="107"/>
      <c r="REE57" s="107"/>
      <c r="REF57" s="107"/>
      <c r="REG57" s="107"/>
      <c r="REH57" s="107"/>
      <c r="REI57" s="107"/>
      <c r="REJ57" s="107"/>
      <c r="REK57" s="107"/>
      <c r="REL57" s="107"/>
      <c r="REM57" s="107"/>
      <c r="REN57" s="107"/>
      <c r="REO57" s="107"/>
      <c r="REP57" s="107"/>
      <c r="REQ57" s="107"/>
      <c r="RER57" s="107"/>
      <c r="RES57" s="107"/>
      <c r="RET57" s="107"/>
      <c r="REU57" s="107"/>
      <c r="REV57" s="107"/>
      <c r="REW57" s="107"/>
      <c r="REX57" s="107"/>
      <c r="REY57" s="107"/>
      <c r="REZ57" s="107"/>
      <c r="RFA57" s="107"/>
      <c r="RFB57" s="107"/>
      <c r="RFC57" s="107"/>
      <c r="RFD57" s="107"/>
      <c r="RFE57" s="107"/>
      <c r="RFF57" s="107"/>
      <c r="RFG57" s="107"/>
      <c r="RFH57" s="107"/>
      <c r="RFI57" s="107"/>
      <c r="RFJ57" s="107"/>
      <c r="RFK57" s="107"/>
      <c r="RFL57" s="107"/>
      <c r="RFM57" s="107"/>
      <c r="RFN57" s="107"/>
      <c r="RFO57" s="107"/>
      <c r="RFP57" s="107"/>
      <c r="RFQ57" s="107"/>
      <c r="RFR57" s="107"/>
      <c r="RFS57" s="107"/>
      <c r="RFT57" s="107"/>
      <c r="RFU57" s="107"/>
      <c r="RFV57" s="107"/>
      <c r="RFW57" s="107"/>
      <c r="RFX57" s="107"/>
      <c r="RFY57" s="107"/>
      <c r="RFZ57" s="107"/>
      <c r="RGA57" s="107"/>
      <c r="RGB57" s="107"/>
      <c r="RGC57" s="107"/>
      <c r="RGD57" s="107"/>
      <c r="RGE57" s="107"/>
      <c r="RGF57" s="107"/>
      <c r="RGG57" s="107"/>
      <c r="RGH57" s="107"/>
      <c r="RGI57" s="107"/>
      <c r="RGJ57" s="107"/>
      <c r="RGK57" s="107"/>
      <c r="RGL57" s="107"/>
      <c r="RGM57" s="107"/>
      <c r="RGN57" s="107"/>
      <c r="RGO57" s="107"/>
      <c r="RGP57" s="107"/>
      <c r="RGQ57" s="107"/>
      <c r="RGR57" s="107"/>
      <c r="RGS57" s="107"/>
      <c r="RGT57" s="107"/>
      <c r="RGU57" s="107"/>
      <c r="RGV57" s="107"/>
      <c r="RGW57" s="107"/>
      <c r="RGX57" s="107"/>
      <c r="RGY57" s="107"/>
      <c r="RGZ57" s="107"/>
      <c r="RHA57" s="107"/>
      <c r="RHB57" s="107"/>
      <c r="RHC57" s="107"/>
      <c r="RHD57" s="107"/>
      <c r="RHE57" s="107"/>
      <c r="RHF57" s="107"/>
      <c r="RHG57" s="107"/>
      <c r="RHH57" s="107"/>
      <c r="RHI57" s="107"/>
      <c r="RHJ57" s="107"/>
      <c r="RHK57" s="107"/>
      <c r="RHL57" s="107"/>
      <c r="RHM57" s="107"/>
      <c r="RHN57" s="107"/>
      <c r="RHO57" s="107"/>
      <c r="RHP57" s="107"/>
      <c r="RHQ57" s="107"/>
      <c r="RHR57" s="107"/>
      <c r="RHS57" s="107"/>
      <c r="RHT57" s="107"/>
      <c r="RHU57" s="107"/>
      <c r="RHV57" s="107"/>
      <c r="RHW57" s="107"/>
      <c r="RHX57" s="107"/>
      <c r="RHY57" s="107"/>
      <c r="RHZ57" s="107"/>
      <c r="RIA57" s="107"/>
      <c r="RIB57" s="107"/>
      <c r="RIC57" s="107"/>
      <c r="RID57" s="107"/>
      <c r="RIE57" s="107"/>
      <c r="RIF57" s="107"/>
      <c r="RIG57" s="107"/>
      <c r="RIH57" s="107"/>
      <c r="RII57" s="107"/>
      <c r="RIJ57" s="107"/>
      <c r="RIK57" s="107"/>
      <c r="RIL57" s="107"/>
      <c r="RIM57" s="107"/>
      <c r="RIN57" s="107"/>
      <c r="RIO57" s="107"/>
      <c r="RIP57" s="107"/>
      <c r="RIQ57" s="107"/>
      <c r="RIR57" s="107"/>
      <c r="RIS57" s="107"/>
      <c r="RIT57" s="107"/>
      <c r="RIU57" s="107"/>
      <c r="RIV57" s="107"/>
      <c r="RIW57" s="107"/>
      <c r="RIX57" s="107"/>
      <c r="RIY57" s="107"/>
      <c r="RIZ57" s="107"/>
      <c r="RJA57" s="107"/>
      <c r="RJB57" s="107"/>
      <c r="RJC57" s="107"/>
      <c r="RJD57" s="107"/>
      <c r="RJE57" s="107"/>
      <c r="RJF57" s="107"/>
      <c r="RJG57" s="107"/>
      <c r="RJH57" s="107"/>
      <c r="RJI57" s="107"/>
      <c r="RJJ57" s="107"/>
      <c r="RJK57" s="107"/>
      <c r="RJL57" s="107"/>
      <c r="RJM57" s="107"/>
      <c r="RJN57" s="107"/>
      <c r="RJO57" s="107"/>
      <c r="RJP57" s="107"/>
      <c r="RJQ57" s="107"/>
      <c r="RJR57" s="107"/>
      <c r="RJS57" s="107"/>
      <c r="RJT57" s="107"/>
      <c r="RJU57" s="107"/>
      <c r="RJV57" s="107"/>
      <c r="RJW57" s="107"/>
      <c r="RJX57" s="107"/>
      <c r="RJY57" s="107"/>
      <c r="RJZ57" s="107"/>
      <c r="RKA57" s="107"/>
      <c r="RKB57" s="107"/>
      <c r="RKC57" s="107"/>
      <c r="RKD57" s="107"/>
      <c r="RKE57" s="107"/>
      <c r="RKF57" s="107"/>
      <c r="RKG57" s="107"/>
      <c r="RKH57" s="107"/>
      <c r="RKI57" s="107"/>
      <c r="RKJ57" s="107"/>
      <c r="RKK57" s="107"/>
      <c r="RKL57" s="107"/>
      <c r="RKM57" s="107"/>
      <c r="RKN57" s="107"/>
      <c r="RKO57" s="107"/>
      <c r="RKP57" s="107"/>
      <c r="RKQ57" s="107"/>
      <c r="RKR57" s="107"/>
      <c r="RKS57" s="107"/>
      <c r="RKT57" s="107"/>
      <c r="RKU57" s="107"/>
      <c r="RKV57" s="107"/>
      <c r="RKW57" s="107"/>
      <c r="RKX57" s="107"/>
      <c r="RKY57" s="107"/>
      <c r="RKZ57" s="107"/>
      <c r="RLA57" s="107"/>
      <c r="RLB57" s="107"/>
      <c r="RLC57" s="107"/>
      <c r="RLD57" s="107"/>
      <c r="RLE57" s="107"/>
      <c r="RLF57" s="107"/>
      <c r="RLG57" s="107"/>
      <c r="RLH57" s="107"/>
      <c r="RLI57" s="107"/>
      <c r="RLJ57" s="107"/>
      <c r="RLK57" s="107"/>
      <c r="RLL57" s="107"/>
      <c r="RLM57" s="107"/>
      <c r="RLN57" s="107"/>
      <c r="RLO57" s="107"/>
      <c r="RLP57" s="107"/>
      <c r="RLQ57" s="107"/>
      <c r="RLR57" s="107"/>
      <c r="RLS57" s="107"/>
      <c r="RLT57" s="107"/>
      <c r="RLU57" s="107"/>
      <c r="RLV57" s="107"/>
      <c r="RLW57" s="107"/>
      <c r="RLX57" s="107"/>
      <c r="RLY57" s="107"/>
      <c r="RLZ57" s="107"/>
      <c r="RMA57" s="107"/>
      <c r="RMB57" s="107"/>
      <c r="RMC57" s="107"/>
      <c r="RMD57" s="107"/>
      <c r="RME57" s="107"/>
      <c r="RMF57" s="107"/>
      <c r="RMG57" s="107"/>
      <c r="RMH57" s="107"/>
      <c r="RMI57" s="107"/>
      <c r="RMJ57" s="107"/>
      <c r="RMK57" s="107"/>
      <c r="RML57" s="107"/>
      <c r="RMM57" s="107"/>
      <c r="RMN57" s="107"/>
      <c r="RMO57" s="107"/>
      <c r="RMP57" s="107"/>
      <c r="RMQ57" s="107"/>
      <c r="RMR57" s="107"/>
      <c r="RMS57" s="107"/>
      <c r="RMT57" s="107"/>
      <c r="RMU57" s="107"/>
      <c r="RMV57" s="107"/>
      <c r="RMW57" s="107"/>
      <c r="RMX57" s="107"/>
      <c r="RMY57" s="107"/>
      <c r="RMZ57" s="107"/>
      <c r="RNA57" s="107"/>
      <c r="RNB57" s="107"/>
      <c r="RNC57" s="107"/>
      <c r="RND57" s="107"/>
      <c r="RNE57" s="107"/>
      <c r="RNF57" s="107"/>
      <c r="RNG57" s="107"/>
      <c r="RNH57" s="107"/>
      <c r="RNI57" s="107"/>
      <c r="RNJ57" s="107"/>
      <c r="RNK57" s="107"/>
      <c r="RNL57" s="107"/>
      <c r="RNM57" s="107"/>
      <c r="RNN57" s="107"/>
      <c r="RNO57" s="107"/>
      <c r="RNP57" s="107"/>
      <c r="RNQ57" s="107"/>
      <c r="RNR57" s="107"/>
      <c r="RNS57" s="107"/>
      <c r="RNT57" s="107"/>
      <c r="RNU57" s="107"/>
      <c r="RNV57" s="107"/>
      <c r="RNW57" s="107"/>
      <c r="RNX57" s="107"/>
      <c r="RNY57" s="107"/>
      <c r="RNZ57" s="107"/>
      <c r="ROA57" s="107"/>
      <c r="ROB57" s="107"/>
      <c r="ROC57" s="107"/>
      <c r="ROD57" s="107"/>
      <c r="ROE57" s="107"/>
      <c r="ROF57" s="107"/>
      <c r="ROG57" s="107"/>
      <c r="ROH57" s="107"/>
      <c r="ROI57" s="107"/>
      <c r="ROJ57" s="107"/>
      <c r="ROK57" s="107"/>
      <c r="ROL57" s="107"/>
      <c r="ROM57" s="107"/>
      <c r="RON57" s="107"/>
      <c r="ROO57" s="107"/>
      <c r="ROP57" s="107"/>
      <c r="ROQ57" s="107"/>
      <c r="ROR57" s="107"/>
      <c r="ROS57" s="107"/>
      <c r="ROT57" s="107"/>
      <c r="ROU57" s="107"/>
      <c r="ROV57" s="107"/>
      <c r="ROW57" s="107"/>
      <c r="ROX57" s="107"/>
      <c r="ROY57" s="107"/>
      <c r="ROZ57" s="107"/>
      <c r="RPA57" s="107"/>
      <c r="RPB57" s="107"/>
      <c r="RPC57" s="107"/>
      <c r="RPD57" s="107"/>
      <c r="RPE57" s="107"/>
      <c r="RPF57" s="107"/>
      <c r="RPG57" s="107"/>
      <c r="RPH57" s="107"/>
      <c r="RPI57" s="107"/>
      <c r="RPJ57" s="107"/>
      <c r="RPK57" s="107"/>
      <c r="RPL57" s="107"/>
      <c r="RPM57" s="107"/>
      <c r="RPN57" s="107"/>
      <c r="RPO57" s="107"/>
      <c r="RPP57" s="107"/>
      <c r="RPQ57" s="107"/>
      <c r="RPR57" s="107"/>
      <c r="RPS57" s="107"/>
      <c r="RPT57" s="107"/>
      <c r="RPU57" s="107"/>
      <c r="RPV57" s="107"/>
      <c r="RPW57" s="107"/>
      <c r="RPX57" s="107"/>
      <c r="RPY57" s="107"/>
      <c r="RPZ57" s="107"/>
      <c r="RQA57" s="107"/>
      <c r="RQB57" s="107"/>
      <c r="RQC57" s="107"/>
      <c r="RQD57" s="107"/>
      <c r="RQE57" s="107"/>
      <c r="RQF57" s="107"/>
      <c r="RQG57" s="107"/>
      <c r="RQH57" s="107"/>
      <c r="RQI57" s="107"/>
      <c r="RQJ57" s="107"/>
      <c r="RQK57" s="107"/>
      <c r="RQL57" s="107"/>
      <c r="RQM57" s="107"/>
      <c r="RQN57" s="107"/>
      <c r="RQO57" s="107"/>
      <c r="RQP57" s="107"/>
      <c r="RQQ57" s="107"/>
      <c r="RQR57" s="107"/>
      <c r="RQS57" s="107"/>
      <c r="RQT57" s="107"/>
      <c r="RQU57" s="107"/>
      <c r="RQV57" s="107"/>
      <c r="RQW57" s="107"/>
      <c r="RQX57" s="107"/>
      <c r="RQY57" s="107"/>
      <c r="RQZ57" s="107"/>
      <c r="RRA57" s="107"/>
      <c r="RRB57" s="107"/>
      <c r="RRC57" s="107"/>
      <c r="RRD57" s="107"/>
      <c r="RRE57" s="107"/>
      <c r="RRF57" s="107"/>
      <c r="RRG57" s="107"/>
      <c r="RRH57" s="107"/>
      <c r="RRI57" s="107"/>
      <c r="RRJ57" s="107"/>
      <c r="RRK57" s="107"/>
      <c r="RRL57" s="107"/>
      <c r="RRM57" s="107"/>
      <c r="RRN57" s="107"/>
      <c r="RRO57" s="107"/>
      <c r="RRP57" s="107"/>
      <c r="RRQ57" s="107"/>
      <c r="RRR57" s="107"/>
      <c r="RRS57" s="107"/>
      <c r="RRT57" s="107"/>
      <c r="RRU57" s="107"/>
      <c r="RRV57" s="107"/>
      <c r="RRW57" s="107"/>
      <c r="RRX57" s="107"/>
      <c r="RRY57" s="107"/>
      <c r="RRZ57" s="107"/>
      <c r="RSA57" s="107"/>
      <c r="RSB57" s="107"/>
      <c r="RSC57" s="107"/>
      <c r="RSD57" s="107"/>
      <c r="RSE57" s="107"/>
      <c r="RSF57" s="107"/>
      <c r="RSG57" s="107"/>
      <c r="RSH57" s="107"/>
      <c r="RSI57" s="107"/>
      <c r="RSJ57" s="107"/>
      <c r="RSK57" s="107"/>
      <c r="RSL57" s="107"/>
      <c r="RSM57" s="107"/>
      <c r="RSN57" s="107"/>
      <c r="RSO57" s="107"/>
      <c r="RSP57" s="107"/>
      <c r="RSQ57" s="107"/>
      <c r="RSR57" s="107"/>
      <c r="RSS57" s="107"/>
      <c r="RST57" s="107"/>
      <c r="RSU57" s="107"/>
      <c r="RSV57" s="107"/>
      <c r="RSW57" s="107"/>
      <c r="RSX57" s="107"/>
      <c r="RSY57" s="107"/>
      <c r="RSZ57" s="107"/>
      <c r="RTA57" s="107"/>
      <c r="RTB57" s="107"/>
      <c r="RTC57" s="107"/>
      <c r="RTD57" s="107"/>
      <c r="RTE57" s="107"/>
      <c r="RTF57" s="107"/>
      <c r="RTG57" s="107"/>
      <c r="RTH57" s="107"/>
      <c r="RTI57" s="107"/>
      <c r="RTJ57" s="107"/>
      <c r="RTK57" s="107"/>
      <c r="RTL57" s="107"/>
      <c r="RTM57" s="107"/>
      <c r="RTN57" s="107"/>
      <c r="RTO57" s="107"/>
      <c r="RTP57" s="107"/>
      <c r="RTQ57" s="107"/>
      <c r="RTR57" s="107"/>
      <c r="RTS57" s="107"/>
      <c r="RTT57" s="107"/>
      <c r="RTU57" s="107"/>
      <c r="RTV57" s="107"/>
      <c r="RTW57" s="107"/>
      <c r="RTX57" s="107"/>
      <c r="RTY57" s="107"/>
      <c r="RTZ57" s="107"/>
      <c r="RUA57" s="107"/>
      <c r="RUB57" s="107"/>
      <c r="RUC57" s="107"/>
      <c r="RUD57" s="107"/>
      <c r="RUE57" s="107"/>
      <c r="RUF57" s="107"/>
      <c r="RUG57" s="107"/>
      <c r="RUH57" s="107"/>
      <c r="RUI57" s="107"/>
      <c r="RUJ57" s="107"/>
      <c r="RUK57" s="107"/>
      <c r="RUL57" s="107"/>
      <c r="RUM57" s="107"/>
      <c r="RUN57" s="107"/>
      <c r="RUO57" s="107"/>
      <c r="RUP57" s="107"/>
      <c r="RUQ57" s="107"/>
      <c r="RUR57" s="107"/>
      <c r="RUS57" s="107"/>
      <c r="RUT57" s="107"/>
      <c r="RUU57" s="107"/>
      <c r="RUV57" s="107"/>
      <c r="RUW57" s="107"/>
      <c r="RUX57" s="107"/>
      <c r="RUY57" s="107"/>
      <c r="RUZ57" s="107"/>
      <c r="RVA57" s="107"/>
      <c r="RVB57" s="107"/>
      <c r="RVC57" s="107"/>
      <c r="RVD57" s="107"/>
      <c r="RVE57" s="107"/>
      <c r="RVF57" s="107"/>
      <c r="RVG57" s="107"/>
      <c r="RVH57" s="107"/>
      <c r="RVI57" s="107"/>
      <c r="RVJ57" s="107"/>
      <c r="RVK57" s="107"/>
      <c r="RVL57" s="107"/>
      <c r="RVM57" s="107"/>
      <c r="RVN57" s="107"/>
      <c r="RVO57" s="107"/>
      <c r="RVP57" s="107"/>
      <c r="RVQ57" s="107"/>
      <c r="RVR57" s="107"/>
      <c r="RVS57" s="107"/>
      <c r="RVT57" s="107"/>
      <c r="RVU57" s="107"/>
      <c r="RVV57" s="107"/>
      <c r="RVW57" s="107"/>
      <c r="RVX57" s="107"/>
      <c r="RVY57" s="107"/>
      <c r="RVZ57" s="107"/>
      <c r="RWA57" s="107"/>
      <c r="RWB57" s="107"/>
      <c r="RWC57" s="107"/>
      <c r="RWD57" s="107"/>
      <c r="RWE57" s="107"/>
      <c r="RWF57" s="107"/>
      <c r="RWG57" s="107"/>
      <c r="RWH57" s="107"/>
      <c r="RWI57" s="107"/>
      <c r="RWJ57" s="107"/>
      <c r="RWK57" s="107"/>
      <c r="RWL57" s="107"/>
      <c r="RWM57" s="107"/>
      <c r="RWN57" s="107"/>
      <c r="RWO57" s="107"/>
      <c r="RWP57" s="107"/>
      <c r="RWQ57" s="107"/>
      <c r="RWR57" s="107"/>
      <c r="RWS57" s="107"/>
      <c r="RWT57" s="107"/>
      <c r="RWU57" s="107"/>
      <c r="RWV57" s="107"/>
      <c r="RWW57" s="107"/>
      <c r="RWX57" s="107"/>
      <c r="RWY57" s="107"/>
      <c r="RWZ57" s="107"/>
      <c r="RXA57" s="107"/>
      <c r="RXB57" s="107"/>
      <c r="RXC57" s="107"/>
      <c r="RXD57" s="107"/>
      <c r="RXE57" s="107"/>
      <c r="RXF57" s="107"/>
      <c r="RXG57" s="107"/>
      <c r="RXH57" s="107"/>
      <c r="RXI57" s="107"/>
      <c r="RXJ57" s="107"/>
      <c r="RXK57" s="107"/>
      <c r="RXL57" s="107"/>
      <c r="RXM57" s="107"/>
      <c r="RXN57" s="107"/>
      <c r="RXO57" s="107"/>
      <c r="RXP57" s="107"/>
      <c r="RXQ57" s="107"/>
      <c r="RXR57" s="107"/>
      <c r="RXS57" s="107"/>
      <c r="RXT57" s="107"/>
      <c r="RXU57" s="107"/>
      <c r="RXV57" s="107"/>
      <c r="RXW57" s="107"/>
      <c r="RXX57" s="107"/>
      <c r="RXY57" s="107"/>
      <c r="RXZ57" s="107"/>
      <c r="RYA57" s="107"/>
      <c r="RYB57" s="107"/>
      <c r="RYC57" s="107"/>
      <c r="RYD57" s="107"/>
      <c r="RYE57" s="107"/>
      <c r="RYF57" s="107"/>
      <c r="RYG57" s="107"/>
      <c r="RYH57" s="107"/>
      <c r="RYI57" s="107"/>
      <c r="RYJ57" s="107"/>
      <c r="RYK57" s="107"/>
      <c r="RYL57" s="107"/>
      <c r="RYM57" s="107"/>
      <c r="RYN57" s="107"/>
      <c r="RYO57" s="107"/>
      <c r="RYP57" s="107"/>
      <c r="RYQ57" s="107"/>
      <c r="RYR57" s="107"/>
      <c r="RYS57" s="107"/>
      <c r="RYT57" s="107"/>
      <c r="RYU57" s="107"/>
      <c r="RYV57" s="107"/>
      <c r="RYW57" s="107"/>
      <c r="RYX57" s="107"/>
      <c r="RYY57" s="107"/>
      <c r="RYZ57" s="107"/>
      <c r="RZA57" s="107"/>
      <c r="RZB57" s="107"/>
      <c r="RZC57" s="107"/>
      <c r="RZD57" s="107"/>
      <c r="RZE57" s="107"/>
      <c r="RZF57" s="107"/>
      <c r="RZG57" s="107"/>
      <c r="RZH57" s="107"/>
      <c r="RZI57" s="107"/>
      <c r="RZJ57" s="107"/>
      <c r="RZK57" s="107"/>
      <c r="RZL57" s="107"/>
      <c r="RZM57" s="107"/>
      <c r="RZN57" s="107"/>
      <c r="RZO57" s="107"/>
      <c r="RZP57" s="107"/>
      <c r="RZQ57" s="107"/>
      <c r="RZR57" s="107"/>
      <c r="RZS57" s="107"/>
      <c r="RZT57" s="107"/>
      <c r="RZU57" s="107"/>
      <c r="RZV57" s="107"/>
      <c r="RZW57" s="107"/>
      <c r="RZX57" s="107"/>
      <c r="RZY57" s="107"/>
      <c r="RZZ57" s="107"/>
      <c r="SAA57" s="107"/>
      <c r="SAB57" s="107"/>
      <c r="SAC57" s="107"/>
      <c r="SAD57" s="107"/>
      <c r="SAE57" s="107"/>
      <c r="SAF57" s="107"/>
      <c r="SAG57" s="107"/>
      <c r="SAH57" s="107"/>
      <c r="SAI57" s="107"/>
      <c r="SAJ57" s="107"/>
      <c r="SAK57" s="107"/>
      <c r="SAL57" s="107"/>
      <c r="SAM57" s="107"/>
      <c r="SAN57" s="107"/>
      <c r="SAO57" s="107"/>
      <c r="SAP57" s="107"/>
      <c r="SAQ57" s="107"/>
      <c r="SAR57" s="107"/>
      <c r="SAS57" s="107"/>
      <c r="SAT57" s="107"/>
      <c r="SAU57" s="107"/>
      <c r="SAV57" s="107"/>
      <c r="SAW57" s="107"/>
      <c r="SAX57" s="107"/>
      <c r="SAY57" s="107"/>
      <c r="SAZ57" s="107"/>
      <c r="SBA57" s="107"/>
      <c r="SBB57" s="107"/>
      <c r="SBC57" s="107"/>
      <c r="SBD57" s="107"/>
      <c r="SBE57" s="107"/>
      <c r="SBF57" s="107"/>
      <c r="SBG57" s="107"/>
      <c r="SBH57" s="107"/>
      <c r="SBI57" s="107"/>
      <c r="SBJ57" s="107"/>
      <c r="SBK57" s="107"/>
      <c r="SBL57" s="107"/>
      <c r="SBM57" s="107"/>
      <c r="SBN57" s="107"/>
      <c r="SBO57" s="107"/>
      <c r="SBP57" s="107"/>
      <c r="SBQ57" s="107"/>
      <c r="SBR57" s="107"/>
      <c r="SBS57" s="107"/>
      <c r="SBT57" s="107"/>
      <c r="SBU57" s="107"/>
      <c r="SBV57" s="107"/>
      <c r="SBW57" s="107"/>
      <c r="SBX57" s="107"/>
      <c r="SBY57" s="107"/>
      <c r="SBZ57" s="107"/>
      <c r="SCA57" s="107"/>
      <c r="SCB57" s="107"/>
      <c r="SCC57" s="107"/>
      <c r="SCD57" s="107"/>
      <c r="SCE57" s="107"/>
      <c r="SCF57" s="107"/>
      <c r="SCG57" s="107"/>
      <c r="SCH57" s="107"/>
      <c r="SCI57" s="107"/>
      <c r="SCJ57" s="107"/>
      <c r="SCK57" s="107"/>
      <c r="SCL57" s="107"/>
      <c r="SCM57" s="107"/>
      <c r="SCN57" s="107"/>
      <c r="SCO57" s="107"/>
      <c r="SCP57" s="107"/>
      <c r="SCQ57" s="107"/>
      <c r="SCR57" s="107"/>
      <c r="SCS57" s="107"/>
      <c r="SCT57" s="107"/>
      <c r="SCU57" s="107"/>
      <c r="SCV57" s="107"/>
      <c r="SCW57" s="107"/>
      <c r="SCX57" s="107"/>
      <c r="SCY57" s="107"/>
      <c r="SCZ57" s="107"/>
      <c r="SDA57" s="107"/>
      <c r="SDB57" s="107"/>
      <c r="SDC57" s="107"/>
      <c r="SDD57" s="107"/>
      <c r="SDE57" s="107"/>
      <c r="SDF57" s="107"/>
      <c r="SDG57" s="107"/>
      <c r="SDH57" s="107"/>
      <c r="SDI57" s="107"/>
      <c r="SDJ57" s="107"/>
      <c r="SDK57" s="107"/>
      <c r="SDL57" s="107"/>
      <c r="SDM57" s="107"/>
      <c r="SDN57" s="107"/>
      <c r="SDO57" s="107"/>
      <c r="SDP57" s="107"/>
      <c r="SDQ57" s="107"/>
      <c r="SDR57" s="107"/>
      <c r="SDS57" s="107"/>
      <c r="SDT57" s="107"/>
      <c r="SDU57" s="107"/>
      <c r="SDV57" s="107"/>
      <c r="SDW57" s="107"/>
      <c r="SDX57" s="107"/>
      <c r="SDY57" s="107"/>
      <c r="SDZ57" s="107"/>
      <c r="SEA57" s="107"/>
      <c r="SEB57" s="107"/>
      <c r="SEC57" s="107"/>
      <c r="SED57" s="107"/>
      <c r="SEE57" s="107"/>
      <c r="SEF57" s="107"/>
      <c r="SEG57" s="107"/>
      <c r="SEH57" s="107"/>
      <c r="SEI57" s="107"/>
      <c r="SEJ57" s="107"/>
      <c r="SEK57" s="107"/>
      <c r="SEL57" s="107"/>
      <c r="SEM57" s="107"/>
      <c r="SEN57" s="107"/>
      <c r="SEO57" s="107"/>
      <c r="SEP57" s="107"/>
      <c r="SEQ57" s="107"/>
      <c r="SER57" s="107"/>
      <c r="SES57" s="107"/>
      <c r="SET57" s="107"/>
      <c r="SEU57" s="107"/>
      <c r="SEV57" s="107"/>
      <c r="SEW57" s="107"/>
      <c r="SEX57" s="107"/>
      <c r="SEY57" s="107"/>
      <c r="SEZ57" s="107"/>
      <c r="SFA57" s="107"/>
      <c r="SFB57" s="107"/>
      <c r="SFC57" s="107"/>
      <c r="SFD57" s="107"/>
      <c r="SFE57" s="107"/>
      <c r="SFF57" s="107"/>
      <c r="SFG57" s="107"/>
      <c r="SFH57" s="107"/>
      <c r="SFI57" s="107"/>
      <c r="SFJ57" s="107"/>
      <c r="SFK57" s="107"/>
      <c r="SFL57" s="107"/>
      <c r="SFM57" s="107"/>
      <c r="SFN57" s="107"/>
      <c r="SFO57" s="107"/>
      <c r="SFP57" s="107"/>
      <c r="SFQ57" s="107"/>
      <c r="SFR57" s="107"/>
      <c r="SFS57" s="107"/>
      <c r="SFT57" s="107"/>
      <c r="SFU57" s="107"/>
      <c r="SFV57" s="107"/>
      <c r="SFW57" s="107"/>
      <c r="SFX57" s="107"/>
      <c r="SFY57" s="107"/>
      <c r="SFZ57" s="107"/>
      <c r="SGA57" s="107"/>
      <c r="SGB57" s="107"/>
      <c r="SGC57" s="107"/>
      <c r="SGD57" s="107"/>
      <c r="SGE57" s="107"/>
      <c r="SGF57" s="107"/>
      <c r="SGG57" s="107"/>
      <c r="SGH57" s="107"/>
      <c r="SGI57" s="107"/>
      <c r="SGJ57" s="107"/>
      <c r="SGK57" s="107"/>
      <c r="SGL57" s="107"/>
      <c r="SGM57" s="107"/>
      <c r="SGN57" s="107"/>
      <c r="SGO57" s="107"/>
      <c r="SGP57" s="107"/>
      <c r="SGQ57" s="107"/>
      <c r="SGR57" s="107"/>
      <c r="SGS57" s="107"/>
      <c r="SGT57" s="107"/>
      <c r="SGU57" s="107"/>
      <c r="SGV57" s="107"/>
      <c r="SGW57" s="107"/>
      <c r="SGX57" s="107"/>
      <c r="SGY57" s="107"/>
      <c r="SGZ57" s="107"/>
      <c r="SHA57" s="107"/>
      <c r="SHB57" s="107"/>
      <c r="SHC57" s="107"/>
      <c r="SHD57" s="107"/>
      <c r="SHE57" s="107"/>
      <c r="SHF57" s="107"/>
      <c r="SHG57" s="107"/>
      <c r="SHH57" s="107"/>
      <c r="SHI57" s="107"/>
      <c r="SHJ57" s="107"/>
      <c r="SHK57" s="107"/>
      <c r="SHL57" s="107"/>
      <c r="SHM57" s="107"/>
      <c r="SHN57" s="107"/>
      <c r="SHO57" s="107"/>
      <c r="SHP57" s="107"/>
      <c r="SHQ57" s="107"/>
      <c r="SHR57" s="107"/>
      <c r="SHS57" s="107"/>
      <c r="SHT57" s="107"/>
      <c r="SHU57" s="107"/>
      <c r="SHV57" s="107"/>
      <c r="SHW57" s="107"/>
      <c r="SHX57" s="107"/>
      <c r="SHY57" s="107"/>
      <c r="SHZ57" s="107"/>
      <c r="SIA57" s="107"/>
      <c r="SIB57" s="107"/>
      <c r="SIC57" s="107"/>
      <c r="SID57" s="107"/>
      <c r="SIE57" s="107"/>
      <c r="SIF57" s="107"/>
      <c r="SIG57" s="107"/>
      <c r="SIH57" s="107"/>
      <c r="SII57" s="107"/>
      <c r="SIJ57" s="107"/>
      <c r="SIK57" s="107"/>
      <c r="SIL57" s="107"/>
      <c r="SIM57" s="107"/>
      <c r="SIN57" s="107"/>
      <c r="SIO57" s="107"/>
      <c r="SIP57" s="107"/>
      <c r="SIQ57" s="107"/>
      <c r="SIR57" s="107"/>
      <c r="SIS57" s="107"/>
      <c r="SIT57" s="107"/>
      <c r="SIU57" s="107"/>
      <c r="SIV57" s="107"/>
      <c r="SIW57" s="107"/>
      <c r="SIX57" s="107"/>
      <c r="SIY57" s="107"/>
      <c r="SIZ57" s="107"/>
      <c r="SJA57" s="107"/>
      <c r="SJB57" s="107"/>
      <c r="SJC57" s="107"/>
      <c r="SJD57" s="107"/>
      <c r="SJE57" s="107"/>
      <c r="SJF57" s="107"/>
      <c r="SJG57" s="107"/>
      <c r="SJH57" s="107"/>
      <c r="SJI57" s="107"/>
      <c r="SJJ57" s="107"/>
      <c r="SJK57" s="107"/>
      <c r="SJL57" s="107"/>
      <c r="SJM57" s="107"/>
      <c r="SJN57" s="107"/>
      <c r="SJO57" s="107"/>
      <c r="SJP57" s="107"/>
      <c r="SJQ57" s="107"/>
      <c r="SJR57" s="107"/>
      <c r="SJS57" s="107"/>
      <c r="SJT57" s="107"/>
      <c r="SJU57" s="107"/>
      <c r="SJV57" s="107"/>
      <c r="SJW57" s="107"/>
      <c r="SJX57" s="107"/>
      <c r="SJY57" s="107"/>
      <c r="SJZ57" s="107"/>
      <c r="SKA57" s="107"/>
      <c r="SKB57" s="107"/>
      <c r="SKC57" s="107"/>
      <c r="SKD57" s="107"/>
      <c r="SKE57" s="107"/>
      <c r="SKF57" s="107"/>
      <c r="SKG57" s="107"/>
      <c r="SKH57" s="107"/>
      <c r="SKI57" s="107"/>
      <c r="SKJ57" s="107"/>
      <c r="SKK57" s="107"/>
      <c r="SKL57" s="107"/>
      <c r="SKM57" s="107"/>
      <c r="SKN57" s="107"/>
      <c r="SKO57" s="107"/>
      <c r="SKP57" s="107"/>
      <c r="SKQ57" s="107"/>
      <c r="SKR57" s="107"/>
      <c r="SKS57" s="107"/>
      <c r="SKT57" s="107"/>
      <c r="SKU57" s="107"/>
      <c r="SKV57" s="107"/>
      <c r="SKW57" s="107"/>
      <c r="SKX57" s="107"/>
      <c r="SKY57" s="107"/>
      <c r="SKZ57" s="107"/>
      <c r="SLA57" s="107"/>
      <c r="SLB57" s="107"/>
      <c r="SLC57" s="107"/>
      <c r="SLD57" s="107"/>
      <c r="SLE57" s="107"/>
      <c r="SLF57" s="107"/>
      <c r="SLG57" s="107"/>
      <c r="SLH57" s="107"/>
      <c r="SLI57" s="107"/>
      <c r="SLJ57" s="107"/>
      <c r="SLK57" s="107"/>
      <c r="SLL57" s="107"/>
      <c r="SLM57" s="107"/>
      <c r="SLN57" s="107"/>
      <c r="SLO57" s="107"/>
      <c r="SLP57" s="107"/>
      <c r="SLQ57" s="107"/>
      <c r="SLR57" s="107"/>
      <c r="SLS57" s="107"/>
      <c r="SLT57" s="107"/>
      <c r="SLU57" s="107"/>
      <c r="SLV57" s="107"/>
      <c r="SLW57" s="107"/>
      <c r="SLX57" s="107"/>
      <c r="SLY57" s="107"/>
      <c r="SLZ57" s="107"/>
      <c r="SMA57" s="107"/>
      <c r="SMB57" s="107"/>
      <c r="SMC57" s="107"/>
      <c r="SMD57" s="107"/>
      <c r="SME57" s="107"/>
      <c r="SMF57" s="107"/>
      <c r="SMG57" s="107"/>
      <c r="SMH57" s="107"/>
      <c r="SMI57" s="107"/>
      <c r="SMJ57" s="107"/>
      <c r="SMK57" s="107"/>
      <c r="SML57" s="107"/>
      <c r="SMM57" s="107"/>
      <c r="SMN57" s="107"/>
      <c r="SMO57" s="107"/>
      <c r="SMP57" s="107"/>
      <c r="SMQ57" s="107"/>
      <c r="SMR57" s="107"/>
      <c r="SMS57" s="107"/>
      <c r="SMT57" s="107"/>
      <c r="SMU57" s="107"/>
      <c r="SMV57" s="107"/>
      <c r="SMW57" s="107"/>
      <c r="SMX57" s="107"/>
      <c r="SMY57" s="107"/>
      <c r="SMZ57" s="107"/>
      <c r="SNA57" s="107"/>
      <c r="SNB57" s="107"/>
      <c r="SNC57" s="107"/>
      <c r="SND57" s="107"/>
      <c r="SNE57" s="107"/>
      <c r="SNF57" s="107"/>
      <c r="SNG57" s="107"/>
      <c r="SNH57" s="107"/>
      <c r="SNI57" s="107"/>
      <c r="SNJ57" s="107"/>
      <c r="SNK57" s="107"/>
      <c r="SNL57" s="107"/>
      <c r="SNM57" s="107"/>
      <c r="SNN57" s="107"/>
      <c r="SNO57" s="107"/>
      <c r="SNP57" s="107"/>
      <c r="SNQ57" s="107"/>
      <c r="SNR57" s="107"/>
      <c r="SNS57" s="107"/>
      <c r="SNT57" s="107"/>
      <c r="SNU57" s="107"/>
      <c r="SNV57" s="107"/>
      <c r="SNW57" s="107"/>
      <c r="SNX57" s="107"/>
      <c r="SNY57" s="107"/>
      <c r="SNZ57" s="107"/>
      <c r="SOA57" s="107"/>
      <c r="SOB57" s="107"/>
      <c r="SOC57" s="107"/>
      <c r="SOD57" s="107"/>
      <c r="SOE57" s="107"/>
      <c r="SOF57" s="107"/>
      <c r="SOG57" s="107"/>
      <c r="SOH57" s="107"/>
      <c r="SOI57" s="107"/>
      <c r="SOJ57" s="107"/>
      <c r="SOK57" s="107"/>
      <c r="SOL57" s="107"/>
      <c r="SOM57" s="107"/>
      <c r="SON57" s="107"/>
      <c r="SOO57" s="107"/>
      <c r="SOP57" s="107"/>
      <c r="SOQ57" s="107"/>
      <c r="SOR57" s="107"/>
      <c r="SOS57" s="107"/>
      <c r="SOT57" s="107"/>
      <c r="SOU57" s="107"/>
      <c r="SOV57" s="107"/>
      <c r="SOW57" s="107"/>
      <c r="SOX57" s="107"/>
      <c r="SOY57" s="107"/>
      <c r="SOZ57" s="107"/>
      <c r="SPA57" s="107"/>
      <c r="SPB57" s="107"/>
      <c r="SPC57" s="107"/>
      <c r="SPD57" s="107"/>
      <c r="SPE57" s="107"/>
      <c r="SPF57" s="107"/>
      <c r="SPG57" s="107"/>
      <c r="SPH57" s="107"/>
      <c r="SPI57" s="107"/>
      <c r="SPJ57" s="107"/>
      <c r="SPK57" s="107"/>
      <c r="SPL57" s="107"/>
      <c r="SPM57" s="107"/>
      <c r="SPN57" s="107"/>
      <c r="SPO57" s="107"/>
      <c r="SPP57" s="107"/>
      <c r="SPQ57" s="107"/>
      <c r="SPR57" s="107"/>
      <c r="SPS57" s="107"/>
      <c r="SPT57" s="107"/>
      <c r="SPU57" s="107"/>
      <c r="SPV57" s="107"/>
      <c r="SPW57" s="107"/>
      <c r="SPX57" s="107"/>
      <c r="SPY57" s="107"/>
      <c r="SPZ57" s="107"/>
      <c r="SQA57" s="107"/>
      <c r="SQB57" s="107"/>
      <c r="SQC57" s="107"/>
      <c r="SQD57" s="107"/>
      <c r="SQE57" s="107"/>
      <c r="SQF57" s="107"/>
      <c r="SQG57" s="107"/>
      <c r="SQH57" s="107"/>
      <c r="SQI57" s="107"/>
      <c r="SQJ57" s="107"/>
      <c r="SQK57" s="107"/>
      <c r="SQL57" s="107"/>
      <c r="SQM57" s="107"/>
      <c r="SQN57" s="107"/>
      <c r="SQO57" s="107"/>
      <c r="SQP57" s="107"/>
      <c r="SQQ57" s="107"/>
      <c r="SQR57" s="107"/>
      <c r="SQS57" s="107"/>
      <c r="SQT57" s="107"/>
      <c r="SQU57" s="107"/>
      <c r="SQV57" s="107"/>
      <c r="SQW57" s="107"/>
      <c r="SQX57" s="107"/>
      <c r="SQY57" s="107"/>
      <c r="SQZ57" s="107"/>
      <c r="SRA57" s="107"/>
      <c r="SRB57" s="107"/>
      <c r="SRC57" s="107"/>
      <c r="SRD57" s="107"/>
      <c r="SRE57" s="107"/>
      <c r="SRF57" s="107"/>
      <c r="SRG57" s="107"/>
      <c r="SRH57" s="107"/>
      <c r="SRI57" s="107"/>
      <c r="SRJ57" s="107"/>
      <c r="SRK57" s="107"/>
      <c r="SRL57" s="107"/>
      <c r="SRM57" s="107"/>
      <c r="SRN57" s="107"/>
      <c r="SRO57" s="107"/>
      <c r="SRP57" s="107"/>
      <c r="SRQ57" s="107"/>
      <c r="SRR57" s="107"/>
      <c r="SRS57" s="107"/>
      <c r="SRT57" s="107"/>
      <c r="SRU57" s="107"/>
      <c r="SRV57" s="107"/>
      <c r="SRW57" s="107"/>
      <c r="SRX57" s="107"/>
      <c r="SRY57" s="107"/>
      <c r="SRZ57" s="107"/>
      <c r="SSA57" s="107"/>
      <c r="SSB57" s="107"/>
      <c r="SSC57" s="107"/>
      <c r="SSD57" s="107"/>
      <c r="SSE57" s="107"/>
      <c r="SSF57" s="107"/>
      <c r="SSG57" s="107"/>
      <c r="SSH57" s="107"/>
      <c r="SSI57" s="107"/>
      <c r="SSJ57" s="107"/>
      <c r="SSK57" s="107"/>
      <c r="SSL57" s="107"/>
      <c r="SSM57" s="107"/>
      <c r="SSN57" s="107"/>
      <c r="SSO57" s="107"/>
      <c r="SSP57" s="107"/>
      <c r="SSQ57" s="107"/>
      <c r="SSR57" s="107"/>
      <c r="SSS57" s="107"/>
      <c r="SST57" s="107"/>
      <c r="SSU57" s="107"/>
      <c r="SSV57" s="107"/>
      <c r="SSW57" s="107"/>
      <c r="SSX57" s="107"/>
      <c r="SSY57" s="107"/>
      <c r="SSZ57" s="107"/>
      <c r="STA57" s="107"/>
      <c r="STB57" s="107"/>
      <c r="STC57" s="107"/>
      <c r="STD57" s="107"/>
      <c r="STE57" s="107"/>
      <c r="STF57" s="107"/>
      <c r="STG57" s="107"/>
      <c r="STH57" s="107"/>
      <c r="STI57" s="107"/>
      <c r="STJ57" s="107"/>
      <c r="STK57" s="107"/>
      <c r="STL57" s="107"/>
      <c r="STM57" s="107"/>
      <c r="STN57" s="107"/>
      <c r="STO57" s="107"/>
      <c r="STP57" s="107"/>
      <c r="STQ57" s="107"/>
      <c r="STR57" s="107"/>
      <c r="STS57" s="107"/>
      <c r="STT57" s="107"/>
      <c r="STU57" s="107"/>
      <c r="STV57" s="107"/>
      <c r="STW57" s="107"/>
      <c r="STX57" s="107"/>
      <c r="STY57" s="107"/>
      <c r="STZ57" s="107"/>
      <c r="SUA57" s="107"/>
      <c r="SUB57" s="107"/>
      <c r="SUC57" s="107"/>
      <c r="SUD57" s="107"/>
      <c r="SUE57" s="107"/>
      <c r="SUF57" s="107"/>
      <c r="SUG57" s="107"/>
      <c r="SUH57" s="107"/>
      <c r="SUI57" s="107"/>
      <c r="SUJ57" s="107"/>
      <c r="SUK57" s="107"/>
      <c r="SUL57" s="107"/>
      <c r="SUM57" s="107"/>
      <c r="SUN57" s="107"/>
      <c r="SUO57" s="107"/>
      <c r="SUP57" s="107"/>
      <c r="SUQ57" s="107"/>
      <c r="SUR57" s="107"/>
      <c r="SUS57" s="107"/>
      <c r="SUT57" s="107"/>
      <c r="SUU57" s="107"/>
      <c r="SUV57" s="107"/>
      <c r="SUW57" s="107"/>
      <c r="SUX57" s="107"/>
      <c r="SUY57" s="107"/>
      <c r="SUZ57" s="107"/>
      <c r="SVA57" s="107"/>
      <c r="SVB57" s="107"/>
      <c r="SVC57" s="107"/>
      <c r="SVD57" s="107"/>
      <c r="SVE57" s="107"/>
      <c r="SVF57" s="107"/>
      <c r="SVG57" s="107"/>
      <c r="SVH57" s="107"/>
      <c r="SVI57" s="107"/>
      <c r="SVJ57" s="107"/>
      <c r="SVK57" s="107"/>
      <c r="SVL57" s="107"/>
      <c r="SVM57" s="107"/>
      <c r="SVN57" s="107"/>
      <c r="SVO57" s="107"/>
      <c r="SVP57" s="107"/>
      <c r="SVQ57" s="107"/>
      <c r="SVR57" s="107"/>
      <c r="SVS57" s="107"/>
      <c r="SVT57" s="107"/>
      <c r="SVU57" s="107"/>
      <c r="SVV57" s="107"/>
      <c r="SVW57" s="107"/>
      <c r="SVX57" s="107"/>
      <c r="SVY57" s="107"/>
      <c r="SVZ57" s="107"/>
      <c r="SWA57" s="107"/>
      <c r="SWB57" s="107"/>
      <c r="SWC57" s="107"/>
      <c r="SWD57" s="107"/>
      <c r="SWE57" s="107"/>
      <c r="SWF57" s="107"/>
      <c r="SWG57" s="107"/>
      <c r="SWH57" s="107"/>
      <c r="SWI57" s="107"/>
      <c r="SWJ57" s="107"/>
      <c r="SWK57" s="107"/>
      <c r="SWL57" s="107"/>
      <c r="SWM57" s="107"/>
      <c r="SWN57" s="107"/>
      <c r="SWO57" s="107"/>
      <c r="SWP57" s="107"/>
      <c r="SWQ57" s="107"/>
      <c r="SWR57" s="107"/>
      <c r="SWS57" s="107"/>
      <c r="SWT57" s="107"/>
      <c r="SWU57" s="107"/>
      <c r="SWV57" s="107"/>
      <c r="SWW57" s="107"/>
      <c r="SWX57" s="107"/>
      <c r="SWY57" s="107"/>
      <c r="SWZ57" s="107"/>
      <c r="SXA57" s="107"/>
      <c r="SXB57" s="107"/>
      <c r="SXC57" s="107"/>
      <c r="SXD57" s="107"/>
      <c r="SXE57" s="107"/>
      <c r="SXF57" s="107"/>
      <c r="SXG57" s="107"/>
      <c r="SXH57" s="107"/>
      <c r="SXI57" s="107"/>
      <c r="SXJ57" s="107"/>
      <c r="SXK57" s="107"/>
      <c r="SXL57" s="107"/>
      <c r="SXM57" s="107"/>
      <c r="SXN57" s="107"/>
      <c r="SXO57" s="107"/>
      <c r="SXP57" s="107"/>
      <c r="SXQ57" s="107"/>
      <c r="SXR57" s="107"/>
      <c r="SXS57" s="107"/>
      <c r="SXT57" s="107"/>
      <c r="SXU57" s="107"/>
      <c r="SXV57" s="107"/>
      <c r="SXW57" s="107"/>
      <c r="SXX57" s="107"/>
      <c r="SXY57" s="107"/>
      <c r="SXZ57" s="107"/>
      <c r="SYA57" s="107"/>
      <c r="SYB57" s="107"/>
      <c r="SYC57" s="107"/>
      <c r="SYD57" s="107"/>
      <c r="SYE57" s="107"/>
      <c r="SYF57" s="107"/>
      <c r="SYG57" s="107"/>
      <c r="SYH57" s="107"/>
      <c r="SYI57" s="107"/>
      <c r="SYJ57" s="107"/>
      <c r="SYK57" s="107"/>
      <c r="SYL57" s="107"/>
      <c r="SYM57" s="107"/>
      <c r="SYN57" s="107"/>
      <c r="SYO57" s="107"/>
      <c r="SYP57" s="107"/>
      <c r="SYQ57" s="107"/>
      <c r="SYR57" s="107"/>
      <c r="SYS57" s="107"/>
      <c r="SYT57" s="107"/>
      <c r="SYU57" s="107"/>
      <c r="SYV57" s="107"/>
      <c r="SYW57" s="107"/>
      <c r="SYX57" s="107"/>
      <c r="SYY57" s="107"/>
      <c r="SYZ57" s="107"/>
      <c r="SZA57" s="107"/>
      <c r="SZB57" s="107"/>
      <c r="SZC57" s="107"/>
      <c r="SZD57" s="107"/>
      <c r="SZE57" s="107"/>
      <c r="SZF57" s="107"/>
      <c r="SZG57" s="107"/>
      <c r="SZH57" s="107"/>
      <c r="SZI57" s="107"/>
      <c r="SZJ57" s="107"/>
      <c r="SZK57" s="107"/>
      <c r="SZL57" s="107"/>
      <c r="SZM57" s="107"/>
      <c r="SZN57" s="107"/>
      <c r="SZO57" s="107"/>
      <c r="SZP57" s="107"/>
      <c r="SZQ57" s="107"/>
      <c r="SZR57" s="107"/>
      <c r="SZS57" s="107"/>
      <c r="SZT57" s="107"/>
      <c r="SZU57" s="107"/>
      <c r="SZV57" s="107"/>
      <c r="SZW57" s="107"/>
      <c r="SZX57" s="107"/>
      <c r="SZY57" s="107"/>
      <c r="SZZ57" s="107"/>
      <c r="TAA57" s="107"/>
      <c r="TAB57" s="107"/>
      <c r="TAC57" s="107"/>
      <c r="TAD57" s="107"/>
      <c r="TAE57" s="107"/>
      <c r="TAF57" s="107"/>
      <c r="TAG57" s="107"/>
      <c r="TAH57" s="107"/>
      <c r="TAI57" s="107"/>
      <c r="TAJ57" s="107"/>
      <c r="TAK57" s="107"/>
      <c r="TAL57" s="107"/>
      <c r="TAM57" s="107"/>
      <c r="TAN57" s="107"/>
      <c r="TAO57" s="107"/>
      <c r="TAP57" s="107"/>
      <c r="TAQ57" s="107"/>
      <c r="TAR57" s="107"/>
      <c r="TAS57" s="107"/>
      <c r="TAT57" s="107"/>
      <c r="TAU57" s="107"/>
      <c r="TAV57" s="107"/>
      <c r="TAW57" s="107"/>
      <c r="TAX57" s="107"/>
      <c r="TAY57" s="107"/>
      <c r="TAZ57" s="107"/>
      <c r="TBA57" s="107"/>
      <c r="TBB57" s="107"/>
      <c r="TBC57" s="107"/>
      <c r="TBD57" s="107"/>
      <c r="TBE57" s="107"/>
      <c r="TBF57" s="107"/>
      <c r="TBG57" s="107"/>
      <c r="TBH57" s="107"/>
      <c r="TBI57" s="107"/>
      <c r="TBJ57" s="107"/>
      <c r="TBK57" s="107"/>
      <c r="TBL57" s="107"/>
      <c r="TBM57" s="107"/>
      <c r="TBN57" s="107"/>
      <c r="TBO57" s="107"/>
      <c r="TBP57" s="107"/>
      <c r="TBQ57" s="107"/>
      <c r="TBR57" s="107"/>
      <c r="TBS57" s="107"/>
      <c r="TBT57" s="107"/>
      <c r="TBU57" s="107"/>
      <c r="TBV57" s="107"/>
      <c r="TBW57" s="107"/>
      <c r="TBX57" s="107"/>
      <c r="TBY57" s="107"/>
      <c r="TBZ57" s="107"/>
      <c r="TCA57" s="107"/>
      <c r="TCB57" s="107"/>
      <c r="TCC57" s="107"/>
      <c r="TCD57" s="107"/>
      <c r="TCE57" s="107"/>
      <c r="TCF57" s="107"/>
      <c r="TCG57" s="107"/>
      <c r="TCH57" s="107"/>
      <c r="TCI57" s="107"/>
      <c r="TCJ57" s="107"/>
      <c r="TCK57" s="107"/>
      <c r="TCL57" s="107"/>
      <c r="TCM57" s="107"/>
      <c r="TCN57" s="107"/>
      <c r="TCO57" s="107"/>
      <c r="TCP57" s="107"/>
      <c r="TCQ57" s="107"/>
      <c r="TCR57" s="107"/>
      <c r="TCS57" s="107"/>
      <c r="TCT57" s="107"/>
      <c r="TCU57" s="107"/>
      <c r="TCV57" s="107"/>
      <c r="TCW57" s="107"/>
      <c r="TCX57" s="107"/>
      <c r="TCY57" s="107"/>
      <c r="TCZ57" s="107"/>
      <c r="TDA57" s="107"/>
      <c r="TDB57" s="107"/>
      <c r="TDC57" s="107"/>
      <c r="TDD57" s="107"/>
      <c r="TDE57" s="107"/>
      <c r="TDF57" s="107"/>
      <c r="TDG57" s="107"/>
      <c r="TDH57" s="107"/>
      <c r="TDI57" s="107"/>
      <c r="TDJ57" s="107"/>
      <c r="TDK57" s="107"/>
      <c r="TDL57" s="107"/>
      <c r="TDM57" s="107"/>
      <c r="TDN57" s="107"/>
      <c r="TDO57" s="107"/>
      <c r="TDP57" s="107"/>
      <c r="TDQ57" s="107"/>
      <c r="TDR57" s="107"/>
      <c r="TDS57" s="107"/>
      <c r="TDT57" s="107"/>
      <c r="TDU57" s="107"/>
      <c r="TDV57" s="107"/>
      <c r="TDW57" s="107"/>
      <c r="TDX57" s="107"/>
      <c r="TDY57" s="107"/>
      <c r="TDZ57" s="107"/>
      <c r="TEA57" s="107"/>
      <c r="TEB57" s="107"/>
      <c r="TEC57" s="107"/>
      <c r="TED57" s="107"/>
      <c r="TEE57" s="107"/>
      <c r="TEF57" s="107"/>
      <c r="TEG57" s="107"/>
      <c r="TEH57" s="107"/>
      <c r="TEI57" s="107"/>
      <c r="TEJ57" s="107"/>
      <c r="TEK57" s="107"/>
      <c r="TEL57" s="107"/>
      <c r="TEM57" s="107"/>
      <c r="TEN57" s="107"/>
      <c r="TEO57" s="107"/>
      <c r="TEP57" s="107"/>
      <c r="TEQ57" s="107"/>
      <c r="TER57" s="107"/>
      <c r="TES57" s="107"/>
      <c r="TET57" s="107"/>
      <c r="TEU57" s="107"/>
      <c r="TEV57" s="107"/>
      <c r="TEW57" s="107"/>
      <c r="TEX57" s="107"/>
      <c r="TEY57" s="107"/>
      <c r="TEZ57" s="107"/>
      <c r="TFA57" s="107"/>
      <c r="TFB57" s="107"/>
      <c r="TFC57" s="107"/>
      <c r="TFD57" s="107"/>
      <c r="TFE57" s="107"/>
      <c r="TFF57" s="107"/>
      <c r="TFG57" s="107"/>
      <c r="TFH57" s="107"/>
      <c r="TFI57" s="107"/>
      <c r="TFJ57" s="107"/>
      <c r="TFK57" s="107"/>
      <c r="TFL57" s="107"/>
      <c r="TFM57" s="107"/>
      <c r="TFN57" s="107"/>
      <c r="TFO57" s="107"/>
      <c r="TFP57" s="107"/>
      <c r="TFQ57" s="107"/>
      <c r="TFR57" s="107"/>
      <c r="TFS57" s="107"/>
      <c r="TFT57" s="107"/>
      <c r="TFU57" s="107"/>
      <c r="TFV57" s="107"/>
      <c r="TFW57" s="107"/>
      <c r="TFX57" s="107"/>
      <c r="TFY57" s="107"/>
      <c r="TFZ57" s="107"/>
      <c r="TGA57" s="107"/>
      <c r="TGB57" s="107"/>
      <c r="TGC57" s="107"/>
      <c r="TGD57" s="107"/>
      <c r="TGE57" s="107"/>
      <c r="TGF57" s="107"/>
      <c r="TGG57" s="107"/>
      <c r="TGH57" s="107"/>
      <c r="TGI57" s="107"/>
      <c r="TGJ57" s="107"/>
      <c r="TGK57" s="107"/>
      <c r="TGL57" s="107"/>
      <c r="TGM57" s="107"/>
      <c r="TGN57" s="107"/>
      <c r="TGO57" s="107"/>
      <c r="TGP57" s="107"/>
      <c r="TGQ57" s="107"/>
      <c r="TGR57" s="107"/>
      <c r="TGS57" s="107"/>
      <c r="TGT57" s="107"/>
      <c r="TGU57" s="107"/>
      <c r="TGV57" s="107"/>
      <c r="TGW57" s="107"/>
      <c r="TGX57" s="107"/>
      <c r="TGY57" s="107"/>
      <c r="TGZ57" s="107"/>
      <c r="THA57" s="107"/>
      <c r="THB57" s="107"/>
      <c r="THC57" s="107"/>
      <c r="THD57" s="107"/>
      <c r="THE57" s="107"/>
      <c r="THF57" s="107"/>
      <c r="THG57" s="107"/>
      <c r="THH57" s="107"/>
      <c r="THI57" s="107"/>
      <c r="THJ57" s="107"/>
      <c r="THK57" s="107"/>
      <c r="THL57" s="107"/>
      <c r="THM57" s="107"/>
      <c r="THN57" s="107"/>
      <c r="THO57" s="107"/>
      <c r="THP57" s="107"/>
      <c r="THQ57" s="107"/>
      <c r="THR57" s="107"/>
      <c r="THS57" s="107"/>
      <c r="THT57" s="107"/>
      <c r="THU57" s="107"/>
      <c r="THV57" s="107"/>
      <c r="THW57" s="107"/>
      <c r="THX57" s="107"/>
      <c r="THY57" s="107"/>
      <c r="THZ57" s="107"/>
      <c r="TIA57" s="107"/>
      <c r="TIB57" s="107"/>
      <c r="TIC57" s="107"/>
      <c r="TID57" s="107"/>
      <c r="TIE57" s="107"/>
      <c r="TIF57" s="107"/>
      <c r="TIG57" s="107"/>
      <c r="TIH57" s="107"/>
      <c r="TII57" s="107"/>
      <c r="TIJ57" s="107"/>
      <c r="TIK57" s="107"/>
      <c r="TIL57" s="107"/>
      <c r="TIM57" s="107"/>
      <c r="TIN57" s="107"/>
      <c r="TIO57" s="107"/>
      <c r="TIP57" s="107"/>
      <c r="TIQ57" s="107"/>
      <c r="TIR57" s="107"/>
      <c r="TIS57" s="107"/>
      <c r="TIT57" s="107"/>
      <c r="TIU57" s="107"/>
      <c r="TIV57" s="107"/>
      <c r="TIW57" s="107"/>
      <c r="TIX57" s="107"/>
      <c r="TIY57" s="107"/>
      <c r="TIZ57" s="107"/>
      <c r="TJA57" s="107"/>
      <c r="TJB57" s="107"/>
      <c r="TJC57" s="107"/>
      <c r="TJD57" s="107"/>
      <c r="TJE57" s="107"/>
      <c r="TJF57" s="107"/>
      <c r="TJG57" s="107"/>
      <c r="TJH57" s="107"/>
      <c r="TJI57" s="107"/>
      <c r="TJJ57" s="107"/>
      <c r="TJK57" s="107"/>
      <c r="TJL57" s="107"/>
      <c r="TJM57" s="107"/>
      <c r="TJN57" s="107"/>
      <c r="TJO57" s="107"/>
      <c r="TJP57" s="107"/>
      <c r="TJQ57" s="107"/>
      <c r="TJR57" s="107"/>
      <c r="TJS57" s="107"/>
      <c r="TJT57" s="107"/>
      <c r="TJU57" s="107"/>
      <c r="TJV57" s="107"/>
      <c r="TJW57" s="107"/>
      <c r="TJX57" s="107"/>
      <c r="TJY57" s="107"/>
      <c r="TJZ57" s="107"/>
      <c r="TKA57" s="107"/>
      <c r="TKB57" s="107"/>
      <c r="TKC57" s="107"/>
      <c r="TKD57" s="107"/>
      <c r="TKE57" s="107"/>
      <c r="TKF57" s="107"/>
      <c r="TKG57" s="107"/>
      <c r="TKH57" s="107"/>
      <c r="TKI57" s="107"/>
      <c r="TKJ57" s="107"/>
      <c r="TKK57" s="107"/>
      <c r="TKL57" s="107"/>
      <c r="TKM57" s="107"/>
      <c r="TKN57" s="107"/>
      <c r="TKO57" s="107"/>
      <c r="TKP57" s="107"/>
      <c r="TKQ57" s="107"/>
      <c r="TKR57" s="107"/>
      <c r="TKS57" s="107"/>
      <c r="TKT57" s="107"/>
      <c r="TKU57" s="107"/>
      <c r="TKV57" s="107"/>
      <c r="TKW57" s="107"/>
      <c r="TKX57" s="107"/>
      <c r="TKY57" s="107"/>
      <c r="TKZ57" s="107"/>
      <c r="TLA57" s="107"/>
      <c r="TLB57" s="107"/>
      <c r="TLC57" s="107"/>
      <c r="TLD57" s="107"/>
      <c r="TLE57" s="107"/>
      <c r="TLF57" s="107"/>
      <c r="TLG57" s="107"/>
      <c r="TLH57" s="107"/>
      <c r="TLI57" s="107"/>
      <c r="TLJ57" s="107"/>
      <c r="TLK57" s="107"/>
      <c r="TLL57" s="107"/>
      <c r="TLM57" s="107"/>
      <c r="TLN57" s="107"/>
      <c r="TLO57" s="107"/>
      <c r="TLP57" s="107"/>
      <c r="TLQ57" s="107"/>
      <c r="TLR57" s="107"/>
      <c r="TLS57" s="107"/>
      <c r="TLT57" s="107"/>
      <c r="TLU57" s="107"/>
      <c r="TLV57" s="107"/>
      <c r="TLW57" s="107"/>
      <c r="TLX57" s="107"/>
      <c r="TLY57" s="107"/>
      <c r="TLZ57" s="107"/>
      <c r="TMA57" s="107"/>
      <c r="TMB57" s="107"/>
      <c r="TMC57" s="107"/>
      <c r="TMD57" s="107"/>
      <c r="TME57" s="107"/>
      <c r="TMF57" s="107"/>
      <c r="TMG57" s="107"/>
      <c r="TMH57" s="107"/>
      <c r="TMI57" s="107"/>
      <c r="TMJ57" s="107"/>
      <c r="TMK57" s="107"/>
      <c r="TML57" s="107"/>
      <c r="TMM57" s="107"/>
      <c r="TMN57" s="107"/>
      <c r="TMO57" s="107"/>
      <c r="TMP57" s="107"/>
      <c r="TMQ57" s="107"/>
      <c r="TMR57" s="107"/>
      <c r="TMS57" s="107"/>
      <c r="TMT57" s="107"/>
      <c r="TMU57" s="107"/>
      <c r="TMV57" s="107"/>
      <c r="TMW57" s="107"/>
      <c r="TMX57" s="107"/>
      <c r="TMY57" s="107"/>
      <c r="TMZ57" s="107"/>
      <c r="TNA57" s="107"/>
      <c r="TNB57" s="107"/>
      <c r="TNC57" s="107"/>
      <c r="TND57" s="107"/>
      <c r="TNE57" s="107"/>
      <c r="TNF57" s="107"/>
      <c r="TNG57" s="107"/>
      <c r="TNH57" s="107"/>
      <c r="TNI57" s="107"/>
      <c r="TNJ57" s="107"/>
      <c r="TNK57" s="107"/>
      <c r="TNL57" s="107"/>
      <c r="TNM57" s="107"/>
      <c r="TNN57" s="107"/>
      <c r="TNO57" s="107"/>
      <c r="TNP57" s="107"/>
      <c r="TNQ57" s="107"/>
      <c r="TNR57" s="107"/>
      <c r="TNS57" s="107"/>
      <c r="TNT57" s="107"/>
      <c r="TNU57" s="107"/>
      <c r="TNV57" s="107"/>
      <c r="TNW57" s="107"/>
      <c r="TNX57" s="107"/>
      <c r="TNY57" s="107"/>
      <c r="TNZ57" s="107"/>
      <c r="TOA57" s="107"/>
      <c r="TOB57" s="107"/>
      <c r="TOC57" s="107"/>
      <c r="TOD57" s="107"/>
      <c r="TOE57" s="107"/>
      <c r="TOF57" s="107"/>
      <c r="TOG57" s="107"/>
      <c r="TOH57" s="107"/>
      <c r="TOI57" s="107"/>
      <c r="TOJ57" s="107"/>
      <c r="TOK57" s="107"/>
      <c r="TOL57" s="107"/>
      <c r="TOM57" s="107"/>
      <c r="TON57" s="107"/>
      <c r="TOO57" s="107"/>
      <c r="TOP57" s="107"/>
      <c r="TOQ57" s="107"/>
      <c r="TOR57" s="107"/>
      <c r="TOS57" s="107"/>
      <c r="TOT57" s="107"/>
      <c r="TOU57" s="107"/>
      <c r="TOV57" s="107"/>
      <c r="TOW57" s="107"/>
      <c r="TOX57" s="107"/>
      <c r="TOY57" s="107"/>
      <c r="TOZ57" s="107"/>
      <c r="TPA57" s="107"/>
      <c r="TPB57" s="107"/>
      <c r="TPC57" s="107"/>
      <c r="TPD57" s="107"/>
      <c r="TPE57" s="107"/>
      <c r="TPF57" s="107"/>
      <c r="TPG57" s="107"/>
      <c r="TPH57" s="107"/>
      <c r="TPI57" s="107"/>
      <c r="TPJ57" s="107"/>
      <c r="TPK57" s="107"/>
      <c r="TPL57" s="107"/>
      <c r="TPM57" s="107"/>
      <c r="TPN57" s="107"/>
      <c r="TPO57" s="107"/>
      <c r="TPP57" s="107"/>
      <c r="TPQ57" s="107"/>
      <c r="TPR57" s="107"/>
      <c r="TPS57" s="107"/>
      <c r="TPT57" s="107"/>
      <c r="TPU57" s="107"/>
      <c r="TPV57" s="107"/>
      <c r="TPW57" s="107"/>
      <c r="TPX57" s="107"/>
      <c r="TPY57" s="107"/>
      <c r="TPZ57" s="107"/>
      <c r="TQA57" s="107"/>
      <c r="TQB57" s="107"/>
      <c r="TQC57" s="107"/>
      <c r="TQD57" s="107"/>
      <c r="TQE57" s="107"/>
      <c r="TQF57" s="107"/>
      <c r="TQG57" s="107"/>
      <c r="TQH57" s="107"/>
      <c r="TQI57" s="107"/>
      <c r="TQJ57" s="107"/>
      <c r="TQK57" s="107"/>
      <c r="TQL57" s="107"/>
      <c r="TQM57" s="107"/>
      <c r="TQN57" s="107"/>
      <c r="TQO57" s="107"/>
      <c r="TQP57" s="107"/>
      <c r="TQQ57" s="107"/>
      <c r="TQR57" s="107"/>
      <c r="TQS57" s="107"/>
      <c r="TQT57" s="107"/>
      <c r="TQU57" s="107"/>
      <c r="TQV57" s="107"/>
      <c r="TQW57" s="107"/>
      <c r="TQX57" s="107"/>
      <c r="TQY57" s="107"/>
      <c r="TQZ57" s="107"/>
      <c r="TRA57" s="107"/>
      <c r="TRB57" s="107"/>
      <c r="TRC57" s="107"/>
      <c r="TRD57" s="107"/>
      <c r="TRE57" s="107"/>
      <c r="TRF57" s="107"/>
      <c r="TRG57" s="107"/>
      <c r="TRH57" s="107"/>
      <c r="TRI57" s="107"/>
      <c r="TRJ57" s="107"/>
      <c r="TRK57" s="107"/>
      <c r="TRL57" s="107"/>
      <c r="TRM57" s="107"/>
      <c r="TRN57" s="107"/>
      <c r="TRO57" s="107"/>
      <c r="TRP57" s="107"/>
      <c r="TRQ57" s="107"/>
      <c r="TRR57" s="107"/>
      <c r="TRS57" s="107"/>
      <c r="TRT57" s="107"/>
      <c r="TRU57" s="107"/>
      <c r="TRV57" s="107"/>
      <c r="TRW57" s="107"/>
      <c r="TRX57" s="107"/>
      <c r="TRY57" s="107"/>
      <c r="TRZ57" s="107"/>
      <c r="TSA57" s="107"/>
      <c r="TSB57" s="107"/>
      <c r="TSC57" s="107"/>
      <c r="TSD57" s="107"/>
      <c r="TSE57" s="107"/>
      <c r="TSF57" s="107"/>
      <c r="TSG57" s="107"/>
      <c r="TSH57" s="107"/>
      <c r="TSI57" s="107"/>
      <c r="TSJ57" s="107"/>
      <c r="TSK57" s="107"/>
      <c r="TSL57" s="107"/>
      <c r="TSM57" s="107"/>
      <c r="TSN57" s="107"/>
      <c r="TSO57" s="107"/>
      <c r="TSP57" s="107"/>
      <c r="TSQ57" s="107"/>
      <c r="TSR57" s="107"/>
      <c r="TSS57" s="107"/>
      <c r="TST57" s="107"/>
      <c r="TSU57" s="107"/>
      <c r="TSV57" s="107"/>
      <c r="TSW57" s="107"/>
      <c r="TSX57" s="107"/>
      <c r="TSY57" s="107"/>
      <c r="TSZ57" s="107"/>
      <c r="TTA57" s="107"/>
      <c r="TTB57" s="107"/>
      <c r="TTC57" s="107"/>
      <c r="TTD57" s="107"/>
      <c r="TTE57" s="107"/>
      <c r="TTF57" s="107"/>
      <c r="TTG57" s="107"/>
      <c r="TTH57" s="107"/>
      <c r="TTI57" s="107"/>
      <c r="TTJ57" s="107"/>
      <c r="TTK57" s="107"/>
      <c r="TTL57" s="107"/>
      <c r="TTM57" s="107"/>
      <c r="TTN57" s="107"/>
      <c r="TTO57" s="107"/>
      <c r="TTP57" s="107"/>
      <c r="TTQ57" s="107"/>
      <c r="TTR57" s="107"/>
      <c r="TTS57" s="107"/>
      <c r="TTT57" s="107"/>
      <c r="TTU57" s="107"/>
      <c r="TTV57" s="107"/>
      <c r="TTW57" s="107"/>
      <c r="TTX57" s="107"/>
      <c r="TTY57" s="107"/>
      <c r="TTZ57" s="107"/>
      <c r="TUA57" s="107"/>
      <c r="TUB57" s="107"/>
      <c r="TUC57" s="107"/>
      <c r="TUD57" s="107"/>
      <c r="TUE57" s="107"/>
      <c r="TUF57" s="107"/>
      <c r="TUG57" s="107"/>
      <c r="TUH57" s="107"/>
      <c r="TUI57" s="107"/>
      <c r="TUJ57" s="107"/>
      <c r="TUK57" s="107"/>
      <c r="TUL57" s="107"/>
      <c r="TUM57" s="107"/>
      <c r="TUN57" s="107"/>
      <c r="TUO57" s="107"/>
      <c r="TUP57" s="107"/>
      <c r="TUQ57" s="107"/>
      <c r="TUR57" s="107"/>
      <c r="TUS57" s="107"/>
      <c r="TUT57" s="107"/>
      <c r="TUU57" s="107"/>
      <c r="TUV57" s="107"/>
      <c r="TUW57" s="107"/>
      <c r="TUX57" s="107"/>
      <c r="TUY57" s="107"/>
      <c r="TUZ57" s="107"/>
      <c r="TVA57" s="107"/>
      <c r="TVB57" s="107"/>
      <c r="TVC57" s="107"/>
      <c r="TVD57" s="107"/>
      <c r="TVE57" s="107"/>
      <c r="TVF57" s="107"/>
      <c r="TVG57" s="107"/>
      <c r="TVH57" s="107"/>
      <c r="TVI57" s="107"/>
      <c r="TVJ57" s="107"/>
      <c r="TVK57" s="107"/>
      <c r="TVL57" s="107"/>
      <c r="TVM57" s="107"/>
      <c r="TVN57" s="107"/>
      <c r="TVO57" s="107"/>
      <c r="TVP57" s="107"/>
      <c r="TVQ57" s="107"/>
      <c r="TVR57" s="107"/>
      <c r="TVS57" s="107"/>
      <c r="TVT57" s="107"/>
      <c r="TVU57" s="107"/>
      <c r="TVV57" s="107"/>
      <c r="TVW57" s="107"/>
      <c r="TVX57" s="107"/>
      <c r="TVY57" s="107"/>
      <c r="TVZ57" s="107"/>
      <c r="TWA57" s="107"/>
      <c r="TWB57" s="107"/>
      <c r="TWC57" s="107"/>
      <c r="TWD57" s="107"/>
      <c r="TWE57" s="107"/>
      <c r="TWF57" s="107"/>
      <c r="TWG57" s="107"/>
      <c r="TWH57" s="107"/>
      <c r="TWI57" s="107"/>
      <c r="TWJ57" s="107"/>
      <c r="TWK57" s="107"/>
      <c r="TWL57" s="107"/>
      <c r="TWM57" s="107"/>
      <c r="TWN57" s="107"/>
      <c r="TWO57" s="107"/>
      <c r="TWP57" s="107"/>
      <c r="TWQ57" s="107"/>
      <c r="TWR57" s="107"/>
      <c r="TWS57" s="107"/>
      <c r="TWT57" s="107"/>
      <c r="TWU57" s="107"/>
      <c r="TWV57" s="107"/>
      <c r="TWW57" s="107"/>
      <c r="TWX57" s="107"/>
      <c r="TWY57" s="107"/>
      <c r="TWZ57" s="107"/>
      <c r="TXA57" s="107"/>
      <c r="TXB57" s="107"/>
      <c r="TXC57" s="107"/>
      <c r="TXD57" s="107"/>
      <c r="TXE57" s="107"/>
      <c r="TXF57" s="107"/>
      <c r="TXG57" s="107"/>
      <c r="TXH57" s="107"/>
      <c r="TXI57" s="107"/>
      <c r="TXJ57" s="107"/>
      <c r="TXK57" s="107"/>
      <c r="TXL57" s="107"/>
      <c r="TXM57" s="107"/>
      <c r="TXN57" s="107"/>
      <c r="TXO57" s="107"/>
      <c r="TXP57" s="107"/>
      <c r="TXQ57" s="107"/>
      <c r="TXR57" s="107"/>
      <c r="TXS57" s="107"/>
      <c r="TXT57" s="107"/>
      <c r="TXU57" s="107"/>
      <c r="TXV57" s="107"/>
      <c r="TXW57" s="107"/>
      <c r="TXX57" s="107"/>
      <c r="TXY57" s="107"/>
      <c r="TXZ57" s="107"/>
      <c r="TYA57" s="107"/>
      <c r="TYB57" s="107"/>
      <c r="TYC57" s="107"/>
      <c r="TYD57" s="107"/>
      <c r="TYE57" s="107"/>
      <c r="TYF57" s="107"/>
      <c r="TYG57" s="107"/>
      <c r="TYH57" s="107"/>
      <c r="TYI57" s="107"/>
      <c r="TYJ57" s="107"/>
      <c r="TYK57" s="107"/>
      <c r="TYL57" s="107"/>
      <c r="TYM57" s="107"/>
      <c r="TYN57" s="107"/>
      <c r="TYO57" s="107"/>
      <c r="TYP57" s="107"/>
      <c r="TYQ57" s="107"/>
      <c r="TYR57" s="107"/>
      <c r="TYS57" s="107"/>
      <c r="TYT57" s="107"/>
      <c r="TYU57" s="107"/>
      <c r="TYV57" s="107"/>
      <c r="TYW57" s="107"/>
      <c r="TYX57" s="107"/>
      <c r="TYY57" s="107"/>
      <c r="TYZ57" s="107"/>
      <c r="TZA57" s="107"/>
      <c r="TZB57" s="107"/>
      <c r="TZC57" s="107"/>
      <c r="TZD57" s="107"/>
      <c r="TZE57" s="107"/>
      <c r="TZF57" s="107"/>
      <c r="TZG57" s="107"/>
      <c r="TZH57" s="107"/>
      <c r="TZI57" s="107"/>
      <c r="TZJ57" s="107"/>
      <c r="TZK57" s="107"/>
      <c r="TZL57" s="107"/>
      <c r="TZM57" s="107"/>
      <c r="TZN57" s="107"/>
      <c r="TZO57" s="107"/>
      <c r="TZP57" s="107"/>
      <c r="TZQ57" s="107"/>
      <c r="TZR57" s="107"/>
      <c r="TZS57" s="107"/>
      <c r="TZT57" s="107"/>
      <c r="TZU57" s="107"/>
      <c r="TZV57" s="107"/>
      <c r="TZW57" s="107"/>
      <c r="TZX57" s="107"/>
      <c r="TZY57" s="107"/>
      <c r="TZZ57" s="107"/>
      <c r="UAA57" s="107"/>
      <c r="UAB57" s="107"/>
      <c r="UAC57" s="107"/>
      <c r="UAD57" s="107"/>
      <c r="UAE57" s="107"/>
      <c r="UAF57" s="107"/>
      <c r="UAG57" s="107"/>
      <c r="UAH57" s="107"/>
      <c r="UAI57" s="107"/>
      <c r="UAJ57" s="107"/>
      <c r="UAK57" s="107"/>
      <c r="UAL57" s="107"/>
      <c r="UAM57" s="107"/>
      <c r="UAN57" s="107"/>
      <c r="UAO57" s="107"/>
      <c r="UAP57" s="107"/>
      <c r="UAQ57" s="107"/>
      <c r="UAR57" s="107"/>
      <c r="UAS57" s="107"/>
      <c r="UAT57" s="107"/>
      <c r="UAU57" s="107"/>
      <c r="UAV57" s="107"/>
      <c r="UAW57" s="107"/>
      <c r="UAX57" s="107"/>
      <c r="UAY57" s="107"/>
      <c r="UAZ57" s="107"/>
      <c r="UBA57" s="107"/>
      <c r="UBB57" s="107"/>
      <c r="UBC57" s="107"/>
      <c r="UBD57" s="107"/>
      <c r="UBE57" s="107"/>
      <c r="UBF57" s="107"/>
      <c r="UBG57" s="107"/>
      <c r="UBH57" s="107"/>
      <c r="UBI57" s="107"/>
      <c r="UBJ57" s="107"/>
      <c r="UBK57" s="107"/>
      <c r="UBL57" s="107"/>
      <c r="UBM57" s="107"/>
      <c r="UBN57" s="107"/>
      <c r="UBO57" s="107"/>
      <c r="UBP57" s="107"/>
      <c r="UBQ57" s="107"/>
      <c r="UBR57" s="107"/>
      <c r="UBS57" s="107"/>
      <c r="UBT57" s="107"/>
      <c r="UBU57" s="107"/>
      <c r="UBV57" s="107"/>
      <c r="UBW57" s="107"/>
      <c r="UBX57" s="107"/>
      <c r="UBY57" s="107"/>
      <c r="UBZ57" s="107"/>
      <c r="UCA57" s="107"/>
      <c r="UCB57" s="107"/>
      <c r="UCC57" s="107"/>
      <c r="UCD57" s="107"/>
      <c r="UCE57" s="107"/>
      <c r="UCF57" s="107"/>
      <c r="UCG57" s="107"/>
      <c r="UCH57" s="107"/>
      <c r="UCI57" s="107"/>
      <c r="UCJ57" s="107"/>
      <c r="UCK57" s="107"/>
      <c r="UCL57" s="107"/>
      <c r="UCM57" s="107"/>
      <c r="UCN57" s="107"/>
      <c r="UCO57" s="107"/>
      <c r="UCP57" s="107"/>
      <c r="UCQ57" s="107"/>
      <c r="UCR57" s="107"/>
      <c r="UCS57" s="107"/>
      <c r="UCT57" s="107"/>
      <c r="UCU57" s="107"/>
      <c r="UCV57" s="107"/>
      <c r="UCW57" s="107"/>
      <c r="UCX57" s="107"/>
      <c r="UCY57" s="107"/>
      <c r="UCZ57" s="107"/>
      <c r="UDA57" s="107"/>
      <c r="UDB57" s="107"/>
      <c r="UDC57" s="107"/>
      <c r="UDD57" s="107"/>
      <c r="UDE57" s="107"/>
      <c r="UDF57" s="107"/>
      <c r="UDG57" s="107"/>
      <c r="UDH57" s="107"/>
      <c r="UDI57" s="107"/>
      <c r="UDJ57" s="107"/>
      <c r="UDK57" s="107"/>
      <c r="UDL57" s="107"/>
      <c r="UDM57" s="107"/>
      <c r="UDN57" s="107"/>
      <c r="UDO57" s="107"/>
      <c r="UDP57" s="107"/>
      <c r="UDQ57" s="107"/>
      <c r="UDR57" s="107"/>
      <c r="UDS57" s="107"/>
      <c r="UDT57" s="107"/>
      <c r="UDU57" s="107"/>
      <c r="UDV57" s="107"/>
      <c r="UDW57" s="107"/>
      <c r="UDX57" s="107"/>
      <c r="UDY57" s="107"/>
      <c r="UDZ57" s="107"/>
      <c r="UEA57" s="107"/>
      <c r="UEB57" s="107"/>
      <c r="UEC57" s="107"/>
      <c r="UED57" s="107"/>
      <c r="UEE57" s="107"/>
      <c r="UEF57" s="107"/>
      <c r="UEG57" s="107"/>
      <c r="UEH57" s="107"/>
      <c r="UEI57" s="107"/>
      <c r="UEJ57" s="107"/>
      <c r="UEK57" s="107"/>
      <c r="UEL57" s="107"/>
      <c r="UEM57" s="107"/>
      <c r="UEN57" s="107"/>
      <c r="UEO57" s="107"/>
      <c r="UEP57" s="107"/>
      <c r="UEQ57" s="107"/>
      <c r="UER57" s="107"/>
      <c r="UES57" s="107"/>
      <c r="UET57" s="107"/>
      <c r="UEU57" s="107"/>
      <c r="UEV57" s="107"/>
      <c r="UEW57" s="107"/>
      <c r="UEX57" s="107"/>
      <c r="UEY57" s="107"/>
      <c r="UEZ57" s="107"/>
      <c r="UFA57" s="107"/>
      <c r="UFB57" s="107"/>
      <c r="UFC57" s="107"/>
      <c r="UFD57" s="107"/>
      <c r="UFE57" s="107"/>
      <c r="UFF57" s="107"/>
      <c r="UFG57" s="107"/>
      <c r="UFH57" s="107"/>
      <c r="UFI57" s="107"/>
      <c r="UFJ57" s="107"/>
      <c r="UFK57" s="107"/>
      <c r="UFL57" s="107"/>
      <c r="UFM57" s="107"/>
      <c r="UFN57" s="107"/>
      <c r="UFO57" s="107"/>
      <c r="UFP57" s="107"/>
      <c r="UFQ57" s="107"/>
      <c r="UFR57" s="107"/>
      <c r="UFS57" s="107"/>
      <c r="UFT57" s="107"/>
      <c r="UFU57" s="107"/>
      <c r="UFV57" s="107"/>
      <c r="UFW57" s="107"/>
      <c r="UFX57" s="107"/>
      <c r="UFY57" s="107"/>
      <c r="UFZ57" s="107"/>
      <c r="UGA57" s="107"/>
      <c r="UGB57" s="107"/>
      <c r="UGC57" s="107"/>
      <c r="UGD57" s="107"/>
      <c r="UGE57" s="107"/>
      <c r="UGF57" s="107"/>
      <c r="UGG57" s="107"/>
      <c r="UGH57" s="107"/>
      <c r="UGI57" s="107"/>
      <c r="UGJ57" s="107"/>
      <c r="UGK57" s="107"/>
      <c r="UGL57" s="107"/>
      <c r="UGM57" s="107"/>
      <c r="UGN57" s="107"/>
      <c r="UGO57" s="107"/>
      <c r="UGP57" s="107"/>
      <c r="UGQ57" s="107"/>
      <c r="UGR57" s="107"/>
      <c r="UGS57" s="107"/>
      <c r="UGT57" s="107"/>
      <c r="UGU57" s="107"/>
      <c r="UGV57" s="107"/>
      <c r="UGW57" s="107"/>
      <c r="UGX57" s="107"/>
      <c r="UGY57" s="107"/>
      <c r="UGZ57" s="107"/>
      <c r="UHA57" s="107"/>
      <c r="UHB57" s="107"/>
      <c r="UHC57" s="107"/>
      <c r="UHD57" s="107"/>
      <c r="UHE57" s="107"/>
      <c r="UHF57" s="107"/>
      <c r="UHG57" s="107"/>
      <c r="UHH57" s="107"/>
      <c r="UHI57" s="107"/>
      <c r="UHJ57" s="107"/>
      <c r="UHK57" s="107"/>
      <c r="UHL57" s="107"/>
      <c r="UHM57" s="107"/>
      <c r="UHN57" s="107"/>
      <c r="UHO57" s="107"/>
      <c r="UHP57" s="107"/>
      <c r="UHQ57" s="107"/>
      <c r="UHR57" s="107"/>
      <c r="UHS57" s="107"/>
      <c r="UHT57" s="107"/>
      <c r="UHU57" s="107"/>
      <c r="UHV57" s="107"/>
      <c r="UHW57" s="107"/>
      <c r="UHX57" s="107"/>
      <c r="UHY57" s="107"/>
      <c r="UHZ57" s="107"/>
      <c r="UIA57" s="107"/>
      <c r="UIB57" s="107"/>
      <c r="UIC57" s="107"/>
      <c r="UID57" s="107"/>
      <c r="UIE57" s="107"/>
      <c r="UIF57" s="107"/>
      <c r="UIG57" s="107"/>
      <c r="UIH57" s="107"/>
      <c r="UII57" s="107"/>
      <c r="UIJ57" s="107"/>
      <c r="UIK57" s="107"/>
      <c r="UIL57" s="107"/>
      <c r="UIM57" s="107"/>
      <c r="UIN57" s="107"/>
      <c r="UIO57" s="107"/>
      <c r="UIP57" s="107"/>
      <c r="UIQ57" s="107"/>
      <c r="UIR57" s="107"/>
      <c r="UIS57" s="107"/>
      <c r="UIT57" s="107"/>
      <c r="UIU57" s="107"/>
      <c r="UIV57" s="107"/>
      <c r="UIW57" s="107"/>
      <c r="UIX57" s="107"/>
      <c r="UIY57" s="107"/>
      <c r="UIZ57" s="107"/>
      <c r="UJA57" s="107"/>
      <c r="UJB57" s="107"/>
      <c r="UJC57" s="107"/>
      <c r="UJD57" s="107"/>
      <c r="UJE57" s="107"/>
      <c r="UJF57" s="107"/>
      <c r="UJG57" s="107"/>
      <c r="UJH57" s="107"/>
      <c r="UJI57" s="107"/>
      <c r="UJJ57" s="107"/>
      <c r="UJK57" s="107"/>
      <c r="UJL57" s="107"/>
      <c r="UJM57" s="107"/>
      <c r="UJN57" s="107"/>
      <c r="UJO57" s="107"/>
      <c r="UJP57" s="107"/>
      <c r="UJQ57" s="107"/>
      <c r="UJR57" s="107"/>
      <c r="UJS57" s="107"/>
      <c r="UJT57" s="107"/>
      <c r="UJU57" s="107"/>
      <c r="UJV57" s="107"/>
      <c r="UJW57" s="107"/>
      <c r="UJX57" s="107"/>
      <c r="UJY57" s="107"/>
      <c r="UJZ57" s="107"/>
      <c r="UKA57" s="107"/>
      <c r="UKB57" s="107"/>
      <c r="UKC57" s="107"/>
      <c r="UKD57" s="107"/>
      <c r="UKE57" s="107"/>
      <c r="UKF57" s="107"/>
      <c r="UKG57" s="107"/>
      <c r="UKH57" s="107"/>
      <c r="UKI57" s="107"/>
      <c r="UKJ57" s="107"/>
      <c r="UKK57" s="107"/>
      <c r="UKL57" s="107"/>
      <c r="UKM57" s="107"/>
      <c r="UKN57" s="107"/>
      <c r="UKO57" s="107"/>
      <c r="UKP57" s="107"/>
      <c r="UKQ57" s="107"/>
      <c r="UKR57" s="107"/>
      <c r="UKS57" s="107"/>
      <c r="UKT57" s="107"/>
      <c r="UKU57" s="107"/>
      <c r="UKV57" s="107"/>
      <c r="UKW57" s="107"/>
      <c r="UKX57" s="107"/>
      <c r="UKY57" s="107"/>
      <c r="UKZ57" s="107"/>
      <c r="ULA57" s="107"/>
      <c r="ULB57" s="107"/>
      <c r="ULC57" s="107"/>
      <c r="ULD57" s="107"/>
      <c r="ULE57" s="107"/>
      <c r="ULF57" s="107"/>
      <c r="ULG57" s="107"/>
      <c r="ULH57" s="107"/>
      <c r="ULI57" s="107"/>
      <c r="ULJ57" s="107"/>
      <c r="ULK57" s="107"/>
      <c r="ULL57" s="107"/>
      <c r="ULM57" s="107"/>
      <c r="ULN57" s="107"/>
      <c r="ULO57" s="107"/>
      <c r="ULP57" s="107"/>
      <c r="ULQ57" s="107"/>
      <c r="ULR57" s="107"/>
      <c r="ULS57" s="107"/>
      <c r="ULT57" s="107"/>
      <c r="ULU57" s="107"/>
      <c r="ULV57" s="107"/>
      <c r="ULW57" s="107"/>
      <c r="ULX57" s="107"/>
      <c r="ULY57" s="107"/>
      <c r="ULZ57" s="107"/>
      <c r="UMA57" s="107"/>
      <c r="UMB57" s="107"/>
      <c r="UMC57" s="107"/>
      <c r="UMD57" s="107"/>
      <c r="UME57" s="107"/>
      <c r="UMF57" s="107"/>
      <c r="UMG57" s="107"/>
      <c r="UMH57" s="107"/>
      <c r="UMI57" s="107"/>
      <c r="UMJ57" s="107"/>
      <c r="UMK57" s="107"/>
      <c r="UML57" s="107"/>
      <c r="UMM57" s="107"/>
      <c r="UMN57" s="107"/>
      <c r="UMO57" s="107"/>
      <c r="UMP57" s="107"/>
      <c r="UMQ57" s="107"/>
      <c r="UMR57" s="107"/>
      <c r="UMS57" s="107"/>
      <c r="UMT57" s="107"/>
      <c r="UMU57" s="107"/>
      <c r="UMV57" s="107"/>
      <c r="UMW57" s="107"/>
      <c r="UMX57" s="107"/>
      <c r="UMY57" s="107"/>
      <c r="UMZ57" s="107"/>
      <c r="UNA57" s="107"/>
      <c r="UNB57" s="107"/>
      <c r="UNC57" s="107"/>
      <c r="UND57" s="107"/>
      <c r="UNE57" s="107"/>
      <c r="UNF57" s="107"/>
      <c r="UNG57" s="107"/>
      <c r="UNH57" s="107"/>
      <c r="UNI57" s="107"/>
      <c r="UNJ57" s="107"/>
      <c r="UNK57" s="107"/>
      <c r="UNL57" s="107"/>
      <c r="UNM57" s="107"/>
      <c r="UNN57" s="107"/>
      <c r="UNO57" s="107"/>
      <c r="UNP57" s="107"/>
      <c r="UNQ57" s="107"/>
      <c r="UNR57" s="107"/>
      <c r="UNS57" s="107"/>
      <c r="UNT57" s="107"/>
      <c r="UNU57" s="107"/>
      <c r="UNV57" s="107"/>
      <c r="UNW57" s="107"/>
      <c r="UNX57" s="107"/>
      <c r="UNY57" s="107"/>
      <c r="UNZ57" s="107"/>
      <c r="UOA57" s="107"/>
      <c r="UOB57" s="107"/>
      <c r="UOC57" s="107"/>
      <c r="UOD57" s="107"/>
      <c r="UOE57" s="107"/>
      <c r="UOF57" s="107"/>
      <c r="UOG57" s="107"/>
      <c r="UOH57" s="107"/>
      <c r="UOI57" s="107"/>
      <c r="UOJ57" s="107"/>
      <c r="UOK57" s="107"/>
      <c r="UOL57" s="107"/>
      <c r="UOM57" s="107"/>
      <c r="UON57" s="107"/>
      <c r="UOO57" s="107"/>
      <c r="UOP57" s="107"/>
      <c r="UOQ57" s="107"/>
      <c r="UOR57" s="107"/>
      <c r="UOS57" s="107"/>
      <c r="UOT57" s="107"/>
      <c r="UOU57" s="107"/>
      <c r="UOV57" s="107"/>
      <c r="UOW57" s="107"/>
      <c r="UOX57" s="107"/>
      <c r="UOY57" s="107"/>
      <c r="UOZ57" s="107"/>
      <c r="UPA57" s="107"/>
      <c r="UPB57" s="107"/>
      <c r="UPC57" s="107"/>
      <c r="UPD57" s="107"/>
      <c r="UPE57" s="107"/>
      <c r="UPF57" s="107"/>
      <c r="UPG57" s="107"/>
      <c r="UPH57" s="107"/>
      <c r="UPI57" s="107"/>
      <c r="UPJ57" s="107"/>
      <c r="UPK57" s="107"/>
      <c r="UPL57" s="107"/>
      <c r="UPM57" s="107"/>
      <c r="UPN57" s="107"/>
      <c r="UPO57" s="107"/>
      <c r="UPP57" s="107"/>
      <c r="UPQ57" s="107"/>
      <c r="UPR57" s="107"/>
      <c r="UPS57" s="107"/>
      <c r="UPT57" s="107"/>
      <c r="UPU57" s="107"/>
      <c r="UPV57" s="107"/>
      <c r="UPW57" s="107"/>
      <c r="UPX57" s="107"/>
      <c r="UPY57" s="107"/>
      <c r="UPZ57" s="107"/>
      <c r="UQA57" s="107"/>
      <c r="UQB57" s="107"/>
      <c r="UQC57" s="107"/>
      <c r="UQD57" s="107"/>
      <c r="UQE57" s="107"/>
      <c r="UQF57" s="107"/>
      <c r="UQG57" s="107"/>
      <c r="UQH57" s="107"/>
      <c r="UQI57" s="107"/>
      <c r="UQJ57" s="107"/>
      <c r="UQK57" s="107"/>
      <c r="UQL57" s="107"/>
      <c r="UQM57" s="107"/>
      <c r="UQN57" s="107"/>
      <c r="UQO57" s="107"/>
      <c r="UQP57" s="107"/>
      <c r="UQQ57" s="107"/>
      <c r="UQR57" s="107"/>
      <c r="UQS57" s="107"/>
      <c r="UQT57" s="107"/>
      <c r="UQU57" s="107"/>
      <c r="UQV57" s="107"/>
      <c r="UQW57" s="107"/>
      <c r="UQX57" s="107"/>
      <c r="UQY57" s="107"/>
      <c r="UQZ57" s="107"/>
      <c r="URA57" s="107"/>
      <c r="URB57" s="107"/>
      <c r="URC57" s="107"/>
      <c r="URD57" s="107"/>
      <c r="URE57" s="107"/>
      <c r="URF57" s="107"/>
      <c r="URG57" s="107"/>
      <c r="URH57" s="107"/>
      <c r="URI57" s="107"/>
      <c r="URJ57" s="107"/>
      <c r="URK57" s="107"/>
      <c r="URL57" s="107"/>
      <c r="URM57" s="107"/>
      <c r="URN57" s="107"/>
      <c r="URO57" s="107"/>
      <c r="URP57" s="107"/>
      <c r="URQ57" s="107"/>
      <c r="URR57" s="107"/>
      <c r="URS57" s="107"/>
      <c r="URT57" s="107"/>
      <c r="URU57" s="107"/>
      <c r="URV57" s="107"/>
      <c r="URW57" s="107"/>
      <c r="URX57" s="107"/>
      <c r="URY57" s="107"/>
      <c r="URZ57" s="107"/>
      <c r="USA57" s="107"/>
      <c r="USB57" s="107"/>
      <c r="USC57" s="107"/>
      <c r="USD57" s="107"/>
      <c r="USE57" s="107"/>
      <c r="USF57" s="107"/>
      <c r="USG57" s="107"/>
      <c r="USH57" s="107"/>
      <c r="USI57" s="107"/>
      <c r="USJ57" s="107"/>
      <c r="USK57" s="107"/>
      <c r="USL57" s="107"/>
      <c r="USM57" s="107"/>
      <c r="USN57" s="107"/>
      <c r="USO57" s="107"/>
      <c r="USP57" s="107"/>
      <c r="USQ57" s="107"/>
      <c r="USR57" s="107"/>
      <c r="USS57" s="107"/>
      <c r="UST57" s="107"/>
      <c r="USU57" s="107"/>
      <c r="USV57" s="107"/>
      <c r="USW57" s="107"/>
      <c r="USX57" s="107"/>
      <c r="USY57" s="107"/>
      <c r="USZ57" s="107"/>
      <c r="UTA57" s="107"/>
      <c r="UTB57" s="107"/>
      <c r="UTC57" s="107"/>
      <c r="UTD57" s="107"/>
      <c r="UTE57" s="107"/>
      <c r="UTF57" s="107"/>
      <c r="UTG57" s="107"/>
      <c r="UTH57" s="107"/>
      <c r="UTI57" s="107"/>
      <c r="UTJ57" s="107"/>
      <c r="UTK57" s="107"/>
      <c r="UTL57" s="107"/>
      <c r="UTM57" s="107"/>
      <c r="UTN57" s="107"/>
      <c r="UTO57" s="107"/>
      <c r="UTP57" s="107"/>
      <c r="UTQ57" s="107"/>
      <c r="UTR57" s="107"/>
      <c r="UTS57" s="107"/>
      <c r="UTT57" s="107"/>
      <c r="UTU57" s="107"/>
      <c r="UTV57" s="107"/>
      <c r="UTW57" s="107"/>
      <c r="UTX57" s="107"/>
      <c r="UTY57" s="107"/>
      <c r="UTZ57" s="107"/>
      <c r="UUA57" s="107"/>
      <c r="UUB57" s="107"/>
      <c r="UUC57" s="107"/>
      <c r="UUD57" s="107"/>
      <c r="UUE57" s="107"/>
      <c r="UUF57" s="107"/>
      <c r="UUG57" s="107"/>
      <c r="UUH57" s="107"/>
      <c r="UUI57" s="107"/>
      <c r="UUJ57" s="107"/>
      <c r="UUK57" s="107"/>
      <c r="UUL57" s="107"/>
      <c r="UUM57" s="107"/>
      <c r="UUN57" s="107"/>
      <c r="UUO57" s="107"/>
      <c r="UUP57" s="107"/>
      <c r="UUQ57" s="107"/>
      <c r="UUR57" s="107"/>
      <c r="UUS57" s="107"/>
      <c r="UUT57" s="107"/>
      <c r="UUU57" s="107"/>
      <c r="UUV57" s="107"/>
      <c r="UUW57" s="107"/>
      <c r="UUX57" s="107"/>
      <c r="UUY57" s="107"/>
      <c r="UUZ57" s="107"/>
      <c r="UVA57" s="107"/>
      <c r="UVB57" s="107"/>
      <c r="UVC57" s="107"/>
      <c r="UVD57" s="107"/>
      <c r="UVE57" s="107"/>
      <c r="UVF57" s="107"/>
      <c r="UVG57" s="107"/>
      <c r="UVH57" s="107"/>
      <c r="UVI57" s="107"/>
      <c r="UVJ57" s="107"/>
      <c r="UVK57" s="107"/>
      <c r="UVL57" s="107"/>
      <c r="UVM57" s="107"/>
      <c r="UVN57" s="107"/>
      <c r="UVO57" s="107"/>
      <c r="UVP57" s="107"/>
      <c r="UVQ57" s="107"/>
      <c r="UVR57" s="107"/>
      <c r="UVS57" s="107"/>
      <c r="UVT57" s="107"/>
      <c r="UVU57" s="107"/>
      <c r="UVV57" s="107"/>
      <c r="UVW57" s="107"/>
      <c r="UVX57" s="107"/>
      <c r="UVY57" s="107"/>
      <c r="UVZ57" s="107"/>
      <c r="UWA57" s="107"/>
      <c r="UWB57" s="107"/>
      <c r="UWC57" s="107"/>
      <c r="UWD57" s="107"/>
      <c r="UWE57" s="107"/>
      <c r="UWF57" s="107"/>
      <c r="UWG57" s="107"/>
      <c r="UWH57" s="107"/>
      <c r="UWI57" s="107"/>
      <c r="UWJ57" s="107"/>
      <c r="UWK57" s="107"/>
      <c r="UWL57" s="107"/>
      <c r="UWM57" s="107"/>
      <c r="UWN57" s="107"/>
      <c r="UWO57" s="107"/>
      <c r="UWP57" s="107"/>
      <c r="UWQ57" s="107"/>
      <c r="UWR57" s="107"/>
      <c r="UWS57" s="107"/>
      <c r="UWT57" s="107"/>
      <c r="UWU57" s="107"/>
      <c r="UWV57" s="107"/>
      <c r="UWW57" s="107"/>
      <c r="UWX57" s="107"/>
      <c r="UWY57" s="107"/>
      <c r="UWZ57" s="107"/>
      <c r="UXA57" s="107"/>
      <c r="UXB57" s="107"/>
      <c r="UXC57" s="107"/>
      <c r="UXD57" s="107"/>
      <c r="UXE57" s="107"/>
      <c r="UXF57" s="107"/>
      <c r="UXG57" s="107"/>
      <c r="UXH57" s="107"/>
      <c r="UXI57" s="107"/>
      <c r="UXJ57" s="107"/>
      <c r="UXK57" s="107"/>
      <c r="UXL57" s="107"/>
      <c r="UXM57" s="107"/>
      <c r="UXN57" s="107"/>
      <c r="UXO57" s="107"/>
      <c r="UXP57" s="107"/>
      <c r="UXQ57" s="107"/>
      <c r="UXR57" s="107"/>
      <c r="UXS57" s="107"/>
      <c r="UXT57" s="107"/>
      <c r="UXU57" s="107"/>
      <c r="UXV57" s="107"/>
      <c r="UXW57" s="107"/>
      <c r="UXX57" s="107"/>
      <c r="UXY57" s="107"/>
      <c r="UXZ57" s="107"/>
      <c r="UYA57" s="107"/>
      <c r="UYB57" s="107"/>
      <c r="UYC57" s="107"/>
      <c r="UYD57" s="107"/>
      <c r="UYE57" s="107"/>
      <c r="UYF57" s="107"/>
      <c r="UYG57" s="107"/>
      <c r="UYH57" s="107"/>
      <c r="UYI57" s="107"/>
      <c r="UYJ57" s="107"/>
      <c r="UYK57" s="107"/>
      <c r="UYL57" s="107"/>
      <c r="UYM57" s="107"/>
      <c r="UYN57" s="107"/>
      <c r="UYO57" s="107"/>
      <c r="UYP57" s="107"/>
      <c r="UYQ57" s="107"/>
      <c r="UYR57" s="107"/>
      <c r="UYS57" s="107"/>
      <c r="UYT57" s="107"/>
      <c r="UYU57" s="107"/>
      <c r="UYV57" s="107"/>
      <c r="UYW57" s="107"/>
      <c r="UYX57" s="107"/>
      <c r="UYY57" s="107"/>
      <c r="UYZ57" s="107"/>
      <c r="UZA57" s="107"/>
      <c r="UZB57" s="107"/>
      <c r="UZC57" s="107"/>
      <c r="UZD57" s="107"/>
      <c r="UZE57" s="107"/>
      <c r="UZF57" s="107"/>
      <c r="UZG57" s="107"/>
      <c r="UZH57" s="107"/>
      <c r="UZI57" s="107"/>
      <c r="UZJ57" s="107"/>
      <c r="UZK57" s="107"/>
      <c r="UZL57" s="107"/>
      <c r="UZM57" s="107"/>
      <c r="UZN57" s="107"/>
      <c r="UZO57" s="107"/>
      <c r="UZP57" s="107"/>
      <c r="UZQ57" s="107"/>
      <c r="UZR57" s="107"/>
      <c r="UZS57" s="107"/>
      <c r="UZT57" s="107"/>
      <c r="UZU57" s="107"/>
      <c r="UZV57" s="107"/>
      <c r="UZW57" s="107"/>
      <c r="UZX57" s="107"/>
      <c r="UZY57" s="107"/>
      <c r="UZZ57" s="107"/>
      <c r="VAA57" s="107"/>
      <c r="VAB57" s="107"/>
      <c r="VAC57" s="107"/>
      <c r="VAD57" s="107"/>
      <c r="VAE57" s="107"/>
      <c r="VAF57" s="107"/>
      <c r="VAG57" s="107"/>
      <c r="VAH57" s="107"/>
      <c r="VAI57" s="107"/>
      <c r="VAJ57" s="107"/>
      <c r="VAK57" s="107"/>
      <c r="VAL57" s="107"/>
      <c r="VAM57" s="107"/>
      <c r="VAN57" s="107"/>
      <c r="VAO57" s="107"/>
      <c r="VAP57" s="107"/>
      <c r="VAQ57" s="107"/>
      <c r="VAR57" s="107"/>
      <c r="VAS57" s="107"/>
      <c r="VAT57" s="107"/>
      <c r="VAU57" s="107"/>
      <c r="VAV57" s="107"/>
      <c r="VAW57" s="107"/>
      <c r="VAX57" s="107"/>
      <c r="VAY57" s="107"/>
      <c r="VAZ57" s="107"/>
      <c r="VBA57" s="107"/>
      <c r="VBB57" s="107"/>
      <c r="VBC57" s="107"/>
      <c r="VBD57" s="107"/>
      <c r="VBE57" s="107"/>
      <c r="VBF57" s="107"/>
      <c r="VBG57" s="107"/>
      <c r="VBH57" s="107"/>
      <c r="VBI57" s="107"/>
      <c r="VBJ57" s="107"/>
      <c r="VBK57" s="107"/>
      <c r="VBL57" s="107"/>
      <c r="VBM57" s="107"/>
      <c r="VBN57" s="107"/>
      <c r="VBO57" s="107"/>
      <c r="VBP57" s="107"/>
      <c r="VBQ57" s="107"/>
      <c r="VBR57" s="107"/>
      <c r="VBS57" s="107"/>
      <c r="VBT57" s="107"/>
      <c r="VBU57" s="107"/>
      <c r="VBV57" s="107"/>
      <c r="VBW57" s="107"/>
      <c r="VBX57" s="107"/>
      <c r="VBY57" s="107"/>
      <c r="VBZ57" s="107"/>
      <c r="VCA57" s="107"/>
      <c r="VCB57" s="107"/>
      <c r="VCC57" s="107"/>
      <c r="VCD57" s="107"/>
      <c r="VCE57" s="107"/>
      <c r="VCF57" s="107"/>
      <c r="VCG57" s="107"/>
      <c r="VCH57" s="107"/>
      <c r="VCI57" s="107"/>
      <c r="VCJ57" s="107"/>
      <c r="VCK57" s="107"/>
      <c r="VCL57" s="107"/>
      <c r="VCM57" s="107"/>
      <c r="VCN57" s="107"/>
      <c r="VCO57" s="107"/>
      <c r="VCP57" s="107"/>
      <c r="VCQ57" s="107"/>
      <c r="VCR57" s="107"/>
      <c r="VCS57" s="107"/>
      <c r="VCT57" s="107"/>
      <c r="VCU57" s="107"/>
      <c r="VCV57" s="107"/>
      <c r="VCW57" s="107"/>
      <c r="VCX57" s="107"/>
      <c r="VCY57" s="107"/>
      <c r="VCZ57" s="107"/>
      <c r="VDA57" s="107"/>
      <c r="VDB57" s="107"/>
      <c r="VDC57" s="107"/>
      <c r="VDD57" s="107"/>
      <c r="VDE57" s="107"/>
      <c r="VDF57" s="107"/>
      <c r="VDG57" s="107"/>
      <c r="VDH57" s="107"/>
      <c r="VDI57" s="107"/>
      <c r="VDJ57" s="107"/>
      <c r="VDK57" s="107"/>
      <c r="VDL57" s="107"/>
      <c r="VDM57" s="107"/>
      <c r="VDN57" s="107"/>
      <c r="VDO57" s="107"/>
      <c r="VDP57" s="107"/>
      <c r="VDQ57" s="107"/>
      <c r="VDR57" s="107"/>
      <c r="VDS57" s="107"/>
      <c r="VDT57" s="107"/>
      <c r="VDU57" s="107"/>
      <c r="VDV57" s="107"/>
      <c r="VDW57" s="107"/>
      <c r="VDX57" s="107"/>
      <c r="VDY57" s="107"/>
      <c r="VDZ57" s="107"/>
      <c r="VEA57" s="107"/>
      <c r="VEB57" s="107"/>
      <c r="VEC57" s="107"/>
      <c r="VED57" s="107"/>
      <c r="VEE57" s="107"/>
      <c r="VEF57" s="107"/>
      <c r="VEG57" s="107"/>
      <c r="VEH57" s="107"/>
      <c r="VEI57" s="107"/>
      <c r="VEJ57" s="107"/>
      <c r="VEK57" s="107"/>
      <c r="VEL57" s="107"/>
      <c r="VEM57" s="107"/>
      <c r="VEN57" s="107"/>
      <c r="VEO57" s="107"/>
      <c r="VEP57" s="107"/>
      <c r="VEQ57" s="107"/>
      <c r="VER57" s="107"/>
      <c r="VES57" s="107"/>
      <c r="VET57" s="107"/>
      <c r="VEU57" s="107"/>
      <c r="VEV57" s="107"/>
      <c r="VEW57" s="107"/>
      <c r="VEX57" s="107"/>
      <c r="VEY57" s="107"/>
      <c r="VEZ57" s="107"/>
      <c r="VFA57" s="107"/>
      <c r="VFB57" s="107"/>
      <c r="VFC57" s="107"/>
      <c r="VFD57" s="107"/>
      <c r="VFE57" s="107"/>
      <c r="VFF57" s="107"/>
      <c r="VFG57" s="107"/>
      <c r="VFH57" s="107"/>
      <c r="VFI57" s="107"/>
      <c r="VFJ57" s="107"/>
      <c r="VFK57" s="107"/>
      <c r="VFL57" s="107"/>
      <c r="VFM57" s="107"/>
      <c r="VFN57" s="107"/>
      <c r="VFO57" s="107"/>
      <c r="VFP57" s="107"/>
      <c r="VFQ57" s="107"/>
      <c r="VFR57" s="107"/>
      <c r="VFS57" s="107"/>
      <c r="VFT57" s="107"/>
      <c r="VFU57" s="107"/>
      <c r="VFV57" s="107"/>
      <c r="VFW57" s="107"/>
      <c r="VFX57" s="107"/>
      <c r="VFY57" s="107"/>
      <c r="VFZ57" s="107"/>
      <c r="VGA57" s="107"/>
      <c r="VGB57" s="107"/>
      <c r="VGC57" s="107"/>
      <c r="VGD57" s="107"/>
      <c r="VGE57" s="107"/>
      <c r="VGF57" s="107"/>
      <c r="VGG57" s="107"/>
      <c r="VGH57" s="107"/>
      <c r="VGI57" s="107"/>
      <c r="VGJ57" s="107"/>
      <c r="VGK57" s="107"/>
      <c r="VGL57" s="107"/>
      <c r="VGM57" s="107"/>
      <c r="VGN57" s="107"/>
      <c r="VGO57" s="107"/>
      <c r="VGP57" s="107"/>
      <c r="VGQ57" s="107"/>
      <c r="VGR57" s="107"/>
      <c r="VGS57" s="107"/>
      <c r="VGT57" s="107"/>
      <c r="VGU57" s="107"/>
      <c r="VGV57" s="107"/>
      <c r="VGW57" s="107"/>
      <c r="VGX57" s="107"/>
      <c r="VGY57" s="107"/>
      <c r="VGZ57" s="107"/>
      <c r="VHA57" s="107"/>
      <c r="VHB57" s="107"/>
      <c r="VHC57" s="107"/>
      <c r="VHD57" s="107"/>
      <c r="VHE57" s="107"/>
      <c r="VHF57" s="107"/>
      <c r="VHG57" s="107"/>
      <c r="VHH57" s="107"/>
      <c r="VHI57" s="107"/>
      <c r="VHJ57" s="107"/>
      <c r="VHK57" s="107"/>
      <c r="VHL57" s="107"/>
      <c r="VHM57" s="107"/>
      <c r="VHN57" s="107"/>
      <c r="VHO57" s="107"/>
      <c r="VHP57" s="107"/>
      <c r="VHQ57" s="107"/>
      <c r="VHR57" s="107"/>
      <c r="VHS57" s="107"/>
      <c r="VHT57" s="107"/>
      <c r="VHU57" s="107"/>
      <c r="VHV57" s="107"/>
      <c r="VHW57" s="107"/>
      <c r="VHX57" s="107"/>
      <c r="VHY57" s="107"/>
      <c r="VHZ57" s="107"/>
      <c r="VIA57" s="107"/>
      <c r="VIB57" s="107"/>
      <c r="VIC57" s="107"/>
      <c r="VID57" s="107"/>
      <c r="VIE57" s="107"/>
      <c r="VIF57" s="107"/>
      <c r="VIG57" s="107"/>
      <c r="VIH57" s="107"/>
      <c r="VII57" s="107"/>
      <c r="VIJ57" s="107"/>
      <c r="VIK57" s="107"/>
      <c r="VIL57" s="107"/>
      <c r="VIM57" s="107"/>
      <c r="VIN57" s="107"/>
      <c r="VIO57" s="107"/>
      <c r="VIP57" s="107"/>
      <c r="VIQ57" s="107"/>
      <c r="VIR57" s="107"/>
      <c r="VIS57" s="107"/>
      <c r="VIT57" s="107"/>
      <c r="VIU57" s="107"/>
      <c r="VIV57" s="107"/>
      <c r="VIW57" s="107"/>
      <c r="VIX57" s="107"/>
      <c r="VIY57" s="107"/>
      <c r="VIZ57" s="107"/>
      <c r="VJA57" s="107"/>
      <c r="VJB57" s="107"/>
      <c r="VJC57" s="107"/>
      <c r="VJD57" s="107"/>
      <c r="VJE57" s="107"/>
      <c r="VJF57" s="107"/>
      <c r="VJG57" s="107"/>
      <c r="VJH57" s="107"/>
      <c r="VJI57" s="107"/>
      <c r="VJJ57" s="107"/>
      <c r="VJK57" s="107"/>
      <c r="VJL57" s="107"/>
      <c r="VJM57" s="107"/>
      <c r="VJN57" s="107"/>
      <c r="VJO57" s="107"/>
      <c r="VJP57" s="107"/>
      <c r="VJQ57" s="107"/>
      <c r="VJR57" s="107"/>
      <c r="VJS57" s="107"/>
      <c r="VJT57" s="107"/>
      <c r="VJU57" s="107"/>
      <c r="VJV57" s="107"/>
      <c r="VJW57" s="107"/>
      <c r="VJX57" s="107"/>
      <c r="VJY57" s="107"/>
      <c r="VJZ57" s="107"/>
      <c r="VKA57" s="107"/>
      <c r="VKB57" s="107"/>
      <c r="VKC57" s="107"/>
      <c r="VKD57" s="107"/>
      <c r="VKE57" s="107"/>
      <c r="VKF57" s="107"/>
      <c r="VKG57" s="107"/>
      <c r="VKH57" s="107"/>
      <c r="VKI57" s="107"/>
      <c r="VKJ57" s="107"/>
      <c r="VKK57" s="107"/>
      <c r="VKL57" s="107"/>
      <c r="VKM57" s="107"/>
      <c r="VKN57" s="107"/>
      <c r="VKO57" s="107"/>
      <c r="VKP57" s="107"/>
      <c r="VKQ57" s="107"/>
      <c r="VKR57" s="107"/>
      <c r="VKS57" s="107"/>
      <c r="VKT57" s="107"/>
      <c r="VKU57" s="107"/>
      <c r="VKV57" s="107"/>
      <c r="VKW57" s="107"/>
      <c r="VKX57" s="107"/>
      <c r="VKY57" s="107"/>
      <c r="VKZ57" s="107"/>
      <c r="VLA57" s="107"/>
      <c r="VLB57" s="107"/>
      <c r="VLC57" s="107"/>
      <c r="VLD57" s="107"/>
      <c r="VLE57" s="107"/>
      <c r="VLF57" s="107"/>
      <c r="VLG57" s="107"/>
      <c r="VLH57" s="107"/>
      <c r="VLI57" s="107"/>
      <c r="VLJ57" s="107"/>
      <c r="VLK57" s="107"/>
      <c r="VLL57" s="107"/>
      <c r="VLM57" s="107"/>
      <c r="VLN57" s="107"/>
      <c r="VLO57" s="107"/>
      <c r="VLP57" s="107"/>
      <c r="VLQ57" s="107"/>
      <c r="VLR57" s="107"/>
      <c r="VLS57" s="107"/>
      <c r="VLT57" s="107"/>
      <c r="VLU57" s="107"/>
      <c r="VLV57" s="107"/>
      <c r="VLW57" s="107"/>
      <c r="VLX57" s="107"/>
      <c r="VLY57" s="107"/>
      <c r="VLZ57" s="107"/>
      <c r="VMA57" s="107"/>
      <c r="VMB57" s="107"/>
      <c r="VMC57" s="107"/>
      <c r="VMD57" s="107"/>
      <c r="VME57" s="107"/>
      <c r="VMF57" s="107"/>
      <c r="VMG57" s="107"/>
      <c r="VMH57" s="107"/>
      <c r="VMI57" s="107"/>
      <c r="VMJ57" s="107"/>
      <c r="VMK57" s="107"/>
      <c r="VML57" s="107"/>
      <c r="VMM57" s="107"/>
      <c r="VMN57" s="107"/>
      <c r="VMO57" s="107"/>
      <c r="VMP57" s="107"/>
      <c r="VMQ57" s="107"/>
      <c r="VMR57" s="107"/>
      <c r="VMS57" s="107"/>
      <c r="VMT57" s="107"/>
      <c r="VMU57" s="107"/>
      <c r="VMV57" s="107"/>
      <c r="VMW57" s="107"/>
      <c r="VMX57" s="107"/>
      <c r="VMY57" s="107"/>
      <c r="VMZ57" s="107"/>
      <c r="VNA57" s="107"/>
      <c r="VNB57" s="107"/>
      <c r="VNC57" s="107"/>
      <c r="VND57" s="107"/>
      <c r="VNE57" s="107"/>
      <c r="VNF57" s="107"/>
      <c r="VNG57" s="107"/>
      <c r="VNH57" s="107"/>
      <c r="VNI57" s="107"/>
      <c r="VNJ57" s="107"/>
      <c r="VNK57" s="107"/>
      <c r="VNL57" s="107"/>
      <c r="VNM57" s="107"/>
      <c r="VNN57" s="107"/>
      <c r="VNO57" s="107"/>
      <c r="VNP57" s="107"/>
      <c r="VNQ57" s="107"/>
      <c r="VNR57" s="107"/>
      <c r="VNS57" s="107"/>
      <c r="VNT57" s="107"/>
      <c r="VNU57" s="107"/>
      <c r="VNV57" s="107"/>
      <c r="VNW57" s="107"/>
      <c r="VNX57" s="107"/>
      <c r="VNY57" s="107"/>
      <c r="VNZ57" s="107"/>
      <c r="VOA57" s="107"/>
      <c r="VOB57" s="107"/>
      <c r="VOC57" s="107"/>
      <c r="VOD57" s="107"/>
      <c r="VOE57" s="107"/>
      <c r="VOF57" s="107"/>
      <c r="VOG57" s="107"/>
      <c r="VOH57" s="107"/>
      <c r="VOI57" s="107"/>
      <c r="VOJ57" s="107"/>
      <c r="VOK57" s="107"/>
      <c r="VOL57" s="107"/>
      <c r="VOM57" s="107"/>
      <c r="VON57" s="107"/>
      <c r="VOO57" s="107"/>
      <c r="VOP57" s="107"/>
      <c r="VOQ57" s="107"/>
      <c r="VOR57" s="107"/>
      <c r="VOS57" s="107"/>
      <c r="VOT57" s="107"/>
      <c r="VOU57" s="107"/>
      <c r="VOV57" s="107"/>
      <c r="VOW57" s="107"/>
      <c r="VOX57" s="107"/>
      <c r="VOY57" s="107"/>
      <c r="VOZ57" s="107"/>
      <c r="VPA57" s="107"/>
      <c r="VPB57" s="107"/>
      <c r="VPC57" s="107"/>
      <c r="VPD57" s="107"/>
      <c r="VPE57" s="107"/>
      <c r="VPF57" s="107"/>
      <c r="VPG57" s="107"/>
      <c r="VPH57" s="107"/>
      <c r="VPI57" s="107"/>
      <c r="VPJ57" s="107"/>
      <c r="VPK57" s="107"/>
      <c r="VPL57" s="107"/>
      <c r="VPM57" s="107"/>
      <c r="VPN57" s="107"/>
      <c r="VPO57" s="107"/>
      <c r="VPP57" s="107"/>
      <c r="VPQ57" s="107"/>
      <c r="VPR57" s="107"/>
      <c r="VPS57" s="107"/>
      <c r="VPT57" s="107"/>
      <c r="VPU57" s="107"/>
      <c r="VPV57" s="107"/>
      <c r="VPW57" s="107"/>
      <c r="VPX57" s="107"/>
      <c r="VPY57" s="107"/>
      <c r="VPZ57" s="107"/>
      <c r="VQA57" s="107"/>
      <c r="VQB57" s="107"/>
      <c r="VQC57" s="107"/>
      <c r="VQD57" s="107"/>
      <c r="VQE57" s="107"/>
      <c r="VQF57" s="107"/>
      <c r="VQG57" s="107"/>
      <c r="VQH57" s="107"/>
      <c r="VQI57" s="107"/>
      <c r="VQJ57" s="107"/>
      <c r="VQK57" s="107"/>
      <c r="VQL57" s="107"/>
      <c r="VQM57" s="107"/>
      <c r="VQN57" s="107"/>
      <c r="VQO57" s="107"/>
      <c r="VQP57" s="107"/>
      <c r="VQQ57" s="107"/>
      <c r="VQR57" s="107"/>
      <c r="VQS57" s="107"/>
      <c r="VQT57" s="107"/>
      <c r="VQU57" s="107"/>
      <c r="VQV57" s="107"/>
      <c r="VQW57" s="107"/>
      <c r="VQX57" s="107"/>
      <c r="VQY57" s="107"/>
      <c r="VQZ57" s="107"/>
      <c r="VRA57" s="107"/>
      <c r="VRB57" s="107"/>
      <c r="VRC57" s="107"/>
      <c r="VRD57" s="107"/>
      <c r="VRE57" s="107"/>
      <c r="VRF57" s="107"/>
      <c r="VRG57" s="107"/>
      <c r="VRH57" s="107"/>
      <c r="VRI57" s="107"/>
      <c r="VRJ57" s="107"/>
      <c r="VRK57" s="107"/>
      <c r="VRL57" s="107"/>
      <c r="VRM57" s="107"/>
      <c r="VRN57" s="107"/>
      <c r="VRO57" s="107"/>
      <c r="VRP57" s="107"/>
      <c r="VRQ57" s="107"/>
      <c r="VRR57" s="107"/>
      <c r="VRS57" s="107"/>
      <c r="VRT57" s="107"/>
      <c r="VRU57" s="107"/>
      <c r="VRV57" s="107"/>
      <c r="VRW57" s="107"/>
      <c r="VRX57" s="107"/>
      <c r="VRY57" s="107"/>
      <c r="VRZ57" s="107"/>
      <c r="VSA57" s="107"/>
      <c r="VSB57" s="107"/>
      <c r="VSC57" s="107"/>
      <c r="VSD57" s="107"/>
      <c r="VSE57" s="107"/>
      <c r="VSF57" s="107"/>
      <c r="VSG57" s="107"/>
      <c r="VSH57" s="107"/>
      <c r="VSI57" s="107"/>
      <c r="VSJ57" s="107"/>
      <c r="VSK57" s="107"/>
      <c r="VSL57" s="107"/>
      <c r="VSM57" s="107"/>
      <c r="VSN57" s="107"/>
      <c r="VSO57" s="107"/>
      <c r="VSP57" s="107"/>
      <c r="VSQ57" s="107"/>
      <c r="VSR57" s="107"/>
      <c r="VSS57" s="107"/>
      <c r="VST57" s="107"/>
      <c r="VSU57" s="107"/>
      <c r="VSV57" s="107"/>
      <c r="VSW57" s="107"/>
      <c r="VSX57" s="107"/>
      <c r="VSY57" s="107"/>
      <c r="VSZ57" s="107"/>
      <c r="VTA57" s="107"/>
      <c r="VTB57" s="107"/>
      <c r="VTC57" s="107"/>
      <c r="VTD57" s="107"/>
      <c r="VTE57" s="107"/>
      <c r="VTF57" s="107"/>
      <c r="VTG57" s="107"/>
      <c r="VTH57" s="107"/>
      <c r="VTI57" s="107"/>
      <c r="VTJ57" s="107"/>
      <c r="VTK57" s="107"/>
      <c r="VTL57" s="107"/>
      <c r="VTM57" s="107"/>
      <c r="VTN57" s="107"/>
      <c r="VTO57" s="107"/>
      <c r="VTP57" s="107"/>
      <c r="VTQ57" s="107"/>
      <c r="VTR57" s="107"/>
      <c r="VTS57" s="107"/>
      <c r="VTT57" s="107"/>
      <c r="VTU57" s="107"/>
      <c r="VTV57" s="107"/>
      <c r="VTW57" s="107"/>
      <c r="VTX57" s="107"/>
      <c r="VTY57" s="107"/>
      <c r="VTZ57" s="107"/>
      <c r="VUA57" s="107"/>
      <c r="VUB57" s="107"/>
      <c r="VUC57" s="107"/>
      <c r="VUD57" s="107"/>
      <c r="VUE57" s="107"/>
      <c r="VUF57" s="107"/>
      <c r="VUG57" s="107"/>
      <c r="VUH57" s="107"/>
      <c r="VUI57" s="107"/>
      <c r="VUJ57" s="107"/>
      <c r="VUK57" s="107"/>
      <c r="VUL57" s="107"/>
      <c r="VUM57" s="107"/>
      <c r="VUN57" s="107"/>
      <c r="VUO57" s="107"/>
      <c r="VUP57" s="107"/>
      <c r="VUQ57" s="107"/>
      <c r="VUR57" s="107"/>
      <c r="VUS57" s="107"/>
      <c r="VUT57" s="107"/>
      <c r="VUU57" s="107"/>
      <c r="VUV57" s="107"/>
      <c r="VUW57" s="107"/>
      <c r="VUX57" s="107"/>
      <c r="VUY57" s="107"/>
      <c r="VUZ57" s="107"/>
      <c r="VVA57" s="107"/>
      <c r="VVB57" s="107"/>
      <c r="VVC57" s="107"/>
      <c r="VVD57" s="107"/>
      <c r="VVE57" s="107"/>
      <c r="VVF57" s="107"/>
      <c r="VVG57" s="107"/>
      <c r="VVH57" s="107"/>
      <c r="VVI57" s="107"/>
      <c r="VVJ57" s="107"/>
      <c r="VVK57" s="107"/>
      <c r="VVL57" s="107"/>
      <c r="VVM57" s="107"/>
      <c r="VVN57" s="107"/>
      <c r="VVO57" s="107"/>
      <c r="VVP57" s="107"/>
      <c r="VVQ57" s="107"/>
      <c r="VVR57" s="107"/>
      <c r="VVS57" s="107"/>
      <c r="VVT57" s="107"/>
      <c r="VVU57" s="107"/>
      <c r="VVV57" s="107"/>
      <c r="VVW57" s="107"/>
      <c r="VVX57" s="107"/>
      <c r="VVY57" s="107"/>
      <c r="VVZ57" s="107"/>
      <c r="VWA57" s="107"/>
      <c r="VWB57" s="107"/>
      <c r="VWC57" s="107"/>
      <c r="VWD57" s="107"/>
      <c r="VWE57" s="107"/>
      <c r="VWF57" s="107"/>
      <c r="VWG57" s="107"/>
      <c r="VWH57" s="107"/>
      <c r="VWI57" s="107"/>
      <c r="VWJ57" s="107"/>
      <c r="VWK57" s="107"/>
      <c r="VWL57" s="107"/>
      <c r="VWM57" s="107"/>
      <c r="VWN57" s="107"/>
      <c r="VWO57" s="107"/>
      <c r="VWP57" s="107"/>
      <c r="VWQ57" s="107"/>
      <c r="VWR57" s="107"/>
      <c r="VWS57" s="107"/>
      <c r="VWT57" s="107"/>
      <c r="VWU57" s="107"/>
      <c r="VWV57" s="107"/>
      <c r="VWW57" s="107"/>
      <c r="VWX57" s="107"/>
      <c r="VWY57" s="107"/>
      <c r="VWZ57" s="107"/>
      <c r="VXA57" s="107"/>
      <c r="VXB57" s="107"/>
      <c r="VXC57" s="107"/>
      <c r="VXD57" s="107"/>
      <c r="VXE57" s="107"/>
      <c r="VXF57" s="107"/>
      <c r="VXG57" s="107"/>
      <c r="VXH57" s="107"/>
      <c r="VXI57" s="107"/>
      <c r="VXJ57" s="107"/>
      <c r="VXK57" s="107"/>
      <c r="VXL57" s="107"/>
      <c r="VXM57" s="107"/>
      <c r="VXN57" s="107"/>
      <c r="VXO57" s="107"/>
      <c r="VXP57" s="107"/>
      <c r="VXQ57" s="107"/>
      <c r="VXR57" s="107"/>
      <c r="VXS57" s="107"/>
      <c r="VXT57" s="107"/>
      <c r="VXU57" s="107"/>
      <c r="VXV57" s="107"/>
      <c r="VXW57" s="107"/>
      <c r="VXX57" s="107"/>
      <c r="VXY57" s="107"/>
      <c r="VXZ57" s="107"/>
      <c r="VYA57" s="107"/>
      <c r="VYB57" s="107"/>
      <c r="VYC57" s="107"/>
      <c r="VYD57" s="107"/>
      <c r="VYE57" s="107"/>
      <c r="VYF57" s="107"/>
      <c r="VYG57" s="107"/>
      <c r="VYH57" s="107"/>
      <c r="VYI57" s="107"/>
      <c r="VYJ57" s="107"/>
      <c r="VYK57" s="107"/>
      <c r="VYL57" s="107"/>
      <c r="VYM57" s="107"/>
      <c r="VYN57" s="107"/>
      <c r="VYO57" s="107"/>
      <c r="VYP57" s="107"/>
      <c r="VYQ57" s="107"/>
      <c r="VYR57" s="107"/>
      <c r="VYS57" s="107"/>
      <c r="VYT57" s="107"/>
      <c r="VYU57" s="107"/>
      <c r="VYV57" s="107"/>
      <c r="VYW57" s="107"/>
      <c r="VYX57" s="107"/>
      <c r="VYY57" s="107"/>
      <c r="VYZ57" s="107"/>
      <c r="VZA57" s="107"/>
      <c r="VZB57" s="107"/>
      <c r="VZC57" s="107"/>
      <c r="VZD57" s="107"/>
      <c r="VZE57" s="107"/>
      <c r="VZF57" s="107"/>
      <c r="VZG57" s="107"/>
      <c r="VZH57" s="107"/>
      <c r="VZI57" s="107"/>
      <c r="VZJ57" s="107"/>
      <c r="VZK57" s="107"/>
      <c r="VZL57" s="107"/>
      <c r="VZM57" s="107"/>
      <c r="VZN57" s="107"/>
      <c r="VZO57" s="107"/>
      <c r="VZP57" s="107"/>
      <c r="VZQ57" s="107"/>
      <c r="VZR57" s="107"/>
      <c r="VZS57" s="107"/>
      <c r="VZT57" s="107"/>
      <c r="VZU57" s="107"/>
      <c r="VZV57" s="107"/>
      <c r="VZW57" s="107"/>
      <c r="VZX57" s="107"/>
      <c r="VZY57" s="107"/>
      <c r="VZZ57" s="107"/>
      <c r="WAA57" s="107"/>
      <c r="WAB57" s="107"/>
      <c r="WAC57" s="107"/>
      <c r="WAD57" s="107"/>
      <c r="WAE57" s="107"/>
      <c r="WAF57" s="107"/>
      <c r="WAG57" s="107"/>
      <c r="WAH57" s="107"/>
      <c r="WAI57" s="107"/>
      <c r="WAJ57" s="107"/>
      <c r="WAK57" s="107"/>
      <c r="WAL57" s="107"/>
      <c r="WAM57" s="107"/>
      <c r="WAN57" s="107"/>
      <c r="WAO57" s="107"/>
      <c r="WAP57" s="107"/>
      <c r="WAQ57" s="107"/>
      <c r="WAR57" s="107"/>
      <c r="WAS57" s="107"/>
      <c r="WAT57" s="107"/>
      <c r="WAU57" s="107"/>
      <c r="WAV57" s="107"/>
      <c r="WAW57" s="107"/>
      <c r="WAX57" s="107"/>
      <c r="WAY57" s="107"/>
      <c r="WAZ57" s="107"/>
      <c r="WBA57" s="107"/>
      <c r="WBB57" s="107"/>
      <c r="WBC57" s="107"/>
      <c r="WBD57" s="107"/>
      <c r="WBE57" s="107"/>
      <c r="WBF57" s="107"/>
      <c r="WBG57" s="107"/>
      <c r="WBH57" s="107"/>
      <c r="WBI57" s="107"/>
      <c r="WBJ57" s="107"/>
      <c r="WBK57" s="107"/>
      <c r="WBL57" s="107"/>
      <c r="WBM57" s="107"/>
      <c r="WBN57" s="107"/>
      <c r="WBO57" s="107"/>
      <c r="WBP57" s="107"/>
      <c r="WBQ57" s="107"/>
      <c r="WBR57" s="107"/>
      <c r="WBS57" s="107"/>
      <c r="WBT57" s="107"/>
      <c r="WBU57" s="107"/>
      <c r="WBV57" s="107"/>
      <c r="WBW57" s="107"/>
      <c r="WBX57" s="107"/>
      <c r="WBY57" s="107"/>
      <c r="WBZ57" s="107"/>
      <c r="WCA57" s="107"/>
      <c r="WCB57" s="107"/>
      <c r="WCC57" s="107"/>
      <c r="WCD57" s="107"/>
      <c r="WCE57" s="107"/>
      <c r="WCF57" s="107"/>
      <c r="WCG57" s="107"/>
      <c r="WCH57" s="107"/>
      <c r="WCI57" s="107"/>
      <c r="WCJ57" s="107"/>
      <c r="WCK57" s="107"/>
      <c r="WCL57" s="107"/>
      <c r="WCM57" s="107"/>
      <c r="WCN57" s="107"/>
      <c r="WCO57" s="107"/>
      <c r="WCP57" s="107"/>
      <c r="WCQ57" s="107"/>
      <c r="WCR57" s="107"/>
      <c r="WCS57" s="107"/>
      <c r="WCT57" s="107"/>
      <c r="WCU57" s="107"/>
      <c r="WCV57" s="107"/>
      <c r="WCW57" s="107"/>
      <c r="WCX57" s="107"/>
      <c r="WCY57" s="107"/>
      <c r="WCZ57" s="107"/>
      <c r="WDA57" s="107"/>
      <c r="WDB57" s="107"/>
      <c r="WDC57" s="107"/>
      <c r="WDD57" s="107"/>
      <c r="WDE57" s="107"/>
      <c r="WDF57" s="107"/>
      <c r="WDG57" s="107"/>
      <c r="WDH57" s="107"/>
      <c r="WDI57" s="107"/>
      <c r="WDJ57" s="107"/>
      <c r="WDK57" s="107"/>
      <c r="WDL57" s="107"/>
      <c r="WDM57" s="107"/>
      <c r="WDN57" s="107"/>
      <c r="WDO57" s="107"/>
      <c r="WDP57" s="107"/>
      <c r="WDQ57" s="107"/>
      <c r="WDR57" s="107"/>
      <c r="WDS57" s="107"/>
      <c r="WDT57" s="107"/>
      <c r="WDU57" s="107"/>
      <c r="WDV57" s="107"/>
      <c r="WDW57" s="107"/>
      <c r="WDX57" s="107"/>
      <c r="WDY57" s="107"/>
      <c r="WDZ57" s="107"/>
      <c r="WEA57" s="107"/>
      <c r="WEB57" s="107"/>
      <c r="WEC57" s="107"/>
      <c r="WED57" s="107"/>
      <c r="WEE57" s="107"/>
      <c r="WEF57" s="107"/>
      <c r="WEG57" s="107"/>
      <c r="WEH57" s="107"/>
      <c r="WEI57" s="107"/>
      <c r="WEJ57" s="107"/>
      <c r="WEK57" s="107"/>
      <c r="WEL57" s="107"/>
      <c r="WEM57" s="107"/>
      <c r="WEN57" s="107"/>
      <c r="WEO57" s="107"/>
      <c r="WEP57" s="107"/>
      <c r="WEQ57" s="107"/>
      <c r="WER57" s="107"/>
      <c r="WES57" s="107"/>
      <c r="WET57" s="107"/>
      <c r="WEU57" s="107"/>
      <c r="WEV57" s="107"/>
      <c r="WEW57" s="107"/>
      <c r="WEX57" s="107"/>
      <c r="WEY57" s="107"/>
      <c r="WEZ57" s="107"/>
      <c r="WFA57" s="107"/>
      <c r="WFB57" s="107"/>
      <c r="WFC57" s="107"/>
      <c r="WFD57" s="107"/>
      <c r="WFE57" s="107"/>
      <c r="WFF57" s="107"/>
      <c r="WFG57" s="107"/>
      <c r="WFH57" s="107"/>
      <c r="WFI57" s="107"/>
      <c r="WFJ57" s="107"/>
      <c r="WFK57" s="107"/>
      <c r="WFL57" s="107"/>
      <c r="WFM57" s="107"/>
      <c r="WFN57" s="107"/>
      <c r="WFO57" s="107"/>
      <c r="WFP57" s="107"/>
      <c r="WFQ57" s="107"/>
      <c r="WFR57" s="107"/>
      <c r="WFS57" s="107"/>
      <c r="WFT57" s="107"/>
      <c r="WFU57" s="107"/>
      <c r="WFV57" s="107"/>
      <c r="WFW57" s="107"/>
      <c r="WFX57" s="107"/>
      <c r="WFY57" s="107"/>
      <c r="WFZ57" s="107"/>
      <c r="WGA57" s="107"/>
      <c r="WGB57" s="107"/>
      <c r="WGC57" s="107"/>
      <c r="WGD57" s="107"/>
      <c r="WGE57" s="107"/>
      <c r="WGF57" s="107"/>
      <c r="WGG57" s="107"/>
      <c r="WGH57" s="107"/>
      <c r="WGI57" s="107"/>
      <c r="WGJ57" s="107"/>
      <c r="WGK57" s="107"/>
      <c r="WGL57" s="107"/>
      <c r="WGM57" s="107"/>
      <c r="WGN57" s="107"/>
      <c r="WGO57" s="107"/>
      <c r="WGP57" s="107"/>
      <c r="WGQ57" s="107"/>
      <c r="WGR57" s="107"/>
      <c r="WGS57" s="107"/>
      <c r="WGT57" s="107"/>
      <c r="WGU57" s="107"/>
      <c r="WGV57" s="107"/>
      <c r="WGW57" s="107"/>
      <c r="WGX57" s="107"/>
      <c r="WGY57" s="107"/>
      <c r="WGZ57" s="107"/>
      <c r="WHA57" s="107"/>
      <c r="WHB57" s="107"/>
      <c r="WHC57" s="107"/>
      <c r="WHD57" s="107"/>
      <c r="WHE57" s="107"/>
      <c r="WHF57" s="107"/>
      <c r="WHG57" s="107"/>
      <c r="WHH57" s="107"/>
      <c r="WHI57" s="107"/>
      <c r="WHJ57" s="107"/>
      <c r="WHK57" s="107"/>
      <c r="WHL57" s="107"/>
      <c r="WHM57" s="107"/>
      <c r="WHN57" s="107"/>
      <c r="WHO57" s="107"/>
      <c r="WHP57" s="107"/>
      <c r="WHQ57" s="107"/>
      <c r="WHR57" s="107"/>
      <c r="WHS57" s="107"/>
      <c r="WHT57" s="107"/>
      <c r="WHU57" s="107"/>
      <c r="WHV57" s="107"/>
      <c r="WHW57" s="107"/>
      <c r="WHX57" s="107"/>
      <c r="WHY57" s="107"/>
      <c r="WHZ57" s="107"/>
      <c r="WIA57" s="107"/>
      <c r="WIB57" s="107"/>
      <c r="WIC57" s="107"/>
      <c r="WID57" s="107"/>
      <c r="WIE57" s="107"/>
      <c r="WIF57" s="107"/>
      <c r="WIG57" s="107"/>
      <c r="WIH57" s="107"/>
      <c r="WII57" s="107"/>
      <c r="WIJ57" s="107"/>
      <c r="WIK57" s="107"/>
      <c r="WIL57" s="107"/>
      <c r="WIM57" s="107"/>
      <c r="WIN57" s="107"/>
      <c r="WIO57" s="107"/>
      <c r="WIP57" s="107"/>
      <c r="WIQ57" s="107"/>
      <c r="WIR57" s="107"/>
      <c r="WIS57" s="107"/>
      <c r="WIT57" s="107"/>
      <c r="WIU57" s="107"/>
      <c r="WIV57" s="107"/>
      <c r="WIW57" s="107"/>
      <c r="WIX57" s="107"/>
      <c r="WIY57" s="107"/>
      <c r="WIZ57" s="107"/>
      <c r="WJA57" s="107"/>
      <c r="WJB57" s="107"/>
      <c r="WJC57" s="107"/>
      <c r="WJD57" s="107"/>
      <c r="WJE57" s="107"/>
      <c r="WJF57" s="107"/>
      <c r="WJG57" s="107"/>
      <c r="WJH57" s="107"/>
      <c r="WJI57" s="107"/>
      <c r="WJJ57" s="107"/>
      <c r="WJK57" s="107"/>
      <c r="WJL57" s="107"/>
      <c r="WJM57" s="107"/>
      <c r="WJN57" s="107"/>
      <c r="WJO57" s="107"/>
      <c r="WJP57" s="107"/>
      <c r="WJQ57" s="107"/>
      <c r="WJR57" s="107"/>
      <c r="WJS57" s="107"/>
      <c r="WJT57" s="107"/>
      <c r="WJU57" s="107"/>
      <c r="WJV57" s="107"/>
      <c r="WJW57" s="107"/>
      <c r="WJX57" s="107"/>
      <c r="WJY57" s="107"/>
      <c r="WJZ57" s="107"/>
      <c r="WKA57" s="107"/>
      <c r="WKB57" s="107"/>
      <c r="WKC57" s="107"/>
      <c r="WKD57" s="107"/>
      <c r="WKE57" s="107"/>
      <c r="WKF57" s="107"/>
      <c r="WKG57" s="107"/>
      <c r="WKH57" s="107"/>
      <c r="WKI57" s="107"/>
      <c r="WKJ57" s="107"/>
      <c r="WKK57" s="107"/>
      <c r="WKL57" s="107"/>
      <c r="WKM57" s="107"/>
      <c r="WKN57" s="107"/>
      <c r="WKO57" s="107"/>
      <c r="WKP57" s="107"/>
      <c r="WKQ57" s="107"/>
      <c r="WKR57" s="107"/>
      <c r="WKS57" s="107"/>
      <c r="WKT57" s="107"/>
      <c r="WKU57" s="107"/>
      <c r="WKV57" s="107"/>
      <c r="WKW57" s="107"/>
      <c r="WKX57" s="107"/>
      <c r="WKY57" s="107"/>
      <c r="WKZ57" s="107"/>
      <c r="WLA57" s="107"/>
      <c r="WLB57" s="107"/>
      <c r="WLC57" s="107"/>
      <c r="WLD57" s="107"/>
      <c r="WLE57" s="107"/>
      <c r="WLF57" s="107"/>
      <c r="WLG57" s="107"/>
      <c r="WLH57" s="107"/>
      <c r="WLI57" s="107"/>
      <c r="WLJ57" s="107"/>
      <c r="WLK57" s="107"/>
      <c r="WLL57" s="107"/>
      <c r="WLM57" s="107"/>
      <c r="WLN57" s="107"/>
      <c r="WLO57" s="107"/>
      <c r="WLP57" s="107"/>
      <c r="WLQ57" s="107"/>
      <c r="WLR57" s="107"/>
      <c r="WLS57" s="107"/>
      <c r="WLT57" s="107"/>
      <c r="WLU57" s="107"/>
      <c r="WLV57" s="107"/>
      <c r="WLW57" s="107"/>
      <c r="WLX57" s="107"/>
      <c r="WLY57" s="107"/>
      <c r="WLZ57" s="107"/>
      <c r="WMA57" s="107"/>
      <c r="WMB57" s="107"/>
      <c r="WMC57" s="107"/>
      <c r="WMD57" s="107"/>
      <c r="WME57" s="107"/>
      <c r="WMF57" s="107"/>
      <c r="WMG57" s="107"/>
      <c r="WMH57" s="107"/>
      <c r="WMI57" s="107"/>
      <c r="WMJ57" s="107"/>
      <c r="WMK57" s="107"/>
      <c r="WML57" s="107"/>
      <c r="WMM57" s="107"/>
      <c r="WMN57" s="107"/>
      <c r="WMO57" s="107"/>
      <c r="WMP57" s="107"/>
      <c r="WMQ57" s="107"/>
      <c r="WMR57" s="107"/>
      <c r="WMS57" s="107"/>
      <c r="WMT57" s="107"/>
      <c r="WMU57" s="107"/>
      <c r="WMV57" s="107"/>
      <c r="WMW57" s="107"/>
      <c r="WMX57" s="107"/>
      <c r="WMY57" s="107"/>
      <c r="WMZ57" s="107"/>
      <c r="WNA57" s="107"/>
      <c r="WNB57" s="107"/>
      <c r="WNC57" s="107"/>
      <c r="WND57" s="107"/>
      <c r="WNE57" s="107"/>
      <c r="WNF57" s="107"/>
      <c r="WNG57" s="107"/>
      <c r="WNH57" s="107"/>
      <c r="WNI57" s="107"/>
      <c r="WNJ57" s="107"/>
      <c r="WNK57" s="107"/>
      <c r="WNL57" s="107"/>
      <c r="WNM57" s="107"/>
      <c r="WNN57" s="107"/>
      <c r="WNO57" s="107"/>
      <c r="WNP57" s="107"/>
      <c r="WNQ57" s="107"/>
      <c r="WNR57" s="107"/>
      <c r="WNS57" s="107"/>
      <c r="WNT57" s="107"/>
      <c r="WNU57" s="107"/>
      <c r="WNV57" s="107"/>
      <c r="WNW57" s="107"/>
      <c r="WNX57" s="107"/>
      <c r="WNY57" s="107"/>
      <c r="WNZ57" s="107"/>
      <c r="WOA57" s="107"/>
      <c r="WOB57" s="107"/>
      <c r="WOC57" s="107"/>
      <c r="WOD57" s="107"/>
      <c r="WOE57" s="107"/>
      <c r="WOF57" s="107"/>
      <c r="WOG57" s="107"/>
      <c r="WOH57" s="107"/>
      <c r="WOI57" s="107"/>
      <c r="WOJ57" s="107"/>
      <c r="WOK57" s="107"/>
      <c r="WOL57" s="107"/>
      <c r="WOM57" s="107"/>
      <c r="WON57" s="107"/>
      <c r="WOO57" s="107"/>
      <c r="WOP57" s="107"/>
      <c r="WOQ57" s="107"/>
      <c r="WOR57" s="107"/>
      <c r="WOS57" s="107"/>
      <c r="WOT57" s="107"/>
      <c r="WOU57" s="107"/>
      <c r="WOV57" s="107"/>
      <c r="WOW57" s="107"/>
      <c r="WOX57" s="107"/>
      <c r="WOY57" s="107"/>
      <c r="WOZ57" s="107"/>
      <c r="WPA57" s="107"/>
      <c r="WPB57" s="107"/>
      <c r="WPC57" s="107"/>
      <c r="WPD57" s="107"/>
      <c r="WPE57" s="107"/>
      <c r="WPF57" s="107"/>
      <c r="WPG57" s="107"/>
      <c r="WPH57" s="107"/>
      <c r="WPI57" s="107"/>
      <c r="WPJ57" s="107"/>
      <c r="WPK57" s="107"/>
      <c r="WPL57" s="107"/>
      <c r="WPM57" s="107"/>
      <c r="WPN57" s="107"/>
      <c r="WPO57" s="107"/>
      <c r="WPP57" s="107"/>
      <c r="WPQ57" s="107"/>
      <c r="WPR57" s="107"/>
      <c r="WPS57" s="107"/>
      <c r="WPT57" s="107"/>
      <c r="WPU57" s="107"/>
      <c r="WPV57" s="107"/>
      <c r="WPW57" s="107"/>
      <c r="WPX57" s="107"/>
      <c r="WPY57" s="107"/>
      <c r="WPZ57" s="107"/>
      <c r="WQA57" s="107"/>
      <c r="WQB57" s="107"/>
      <c r="WQC57" s="107"/>
      <c r="WQD57" s="107"/>
      <c r="WQE57" s="107"/>
      <c r="WQF57" s="107"/>
      <c r="WQG57" s="107"/>
      <c r="WQH57" s="107"/>
      <c r="WQI57" s="107"/>
      <c r="WQJ57" s="107"/>
      <c r="WQK57" s="107"/>
      <c r="WQL57" s="107"/>
      <c r="WQM57" s="107"/>
      <c r="WQN57" s="107"/>
      <c r="WQO57" s="107"/>
      <c r="WQP57" s="107"/>
      <c r="WQQ57" s="107"/>
      <c r="WQR57" s="107"/>
      <c r="WQS57" s="107"/>
      <c r="WQT57" s="107"/>
      <c r="WQU57" s="107"/>
      <c r="WQV57" s="107"/>
      <c r="WQW57" s="107"/>
      <c r="WQX57" s="107"/>
      <c r="WQY57" s="107"/>
      <c r="WQZ57" s="107"/>
      <c r="WRA57" s="107"/>
      <c r="WRB57" s="107"/>
      <c r="WRC57" s="107"/>
      <c r="WRD57" s="107"/>
      <c r="WRE57" s="107"/>
      <c r="WRF57" s="107"/>
      <c r="WRG57" s="107"/>
      <c r="WRH57" s="107"/>
      <c r="WRI57" s="107"/>
      <c r="WRJ57" s="107"/>
      <c r="WRK57" s="107"/>
      <c r="WRL57" s="107"/>
      <c r="WRM57" s="107"/>
      <c r="WRN57" s="107"/>
      <c r="WRO57" s="107"/>
      <c r="WRP57" s="107"/>
      <c r="WRQ57" s="107"/>
      <c r="WRR57" s="107"/>
      <c r="WRS57" s="107"/>
      <c r="WRT57" s="107"/>
      <c r="WRU57" s="107"/>
      <c r="WRV57" s="107"/>
      <c r="WRW57" s="107"/>
      <c r="WRX57" s="107"/>
      <c r="WRY57" s="107"/>
      <c r="WRZ57" s="107"/>
      <c r="WSA57" s="107"/>
      <c r="WSB57" s="107"/>
      <c r="WSC57" s="107"/>
      <c r="WSD57" s="107"/>
      <c r="WSE57" s="107"/>
      <c r="WSF57" s="107"/>
      <c r="WSG57" s="107"/>
      <c r="WSH57" s="107"/>
      <c r="WSI57" s="107"/>
      <c r="WSJ57" s="107"/>
      <c r="WSK57" s="107"/>
      <c r="WSL57" s="107"/>
      <c r="WSM57" s="107"/>
      <c r="WSN57" s="107"/>
      <c r="WSO57" s="107"/>
      <c r="WSP57" s="107"/>
      <c r="WSQ57" s="107"/>
      <c r="WSR57" s="107"/>
      <c r="WSS57" s="107"/>
      <c r="WST57" s="107"/>
      <c r="WSU57" s="107"/>
      <c r="WSV57" s="107"/>
      <c r="WSW57" s="107"/>
      <c r="WSX57" s="107"/>
      <c r="WSY57" s="107"/>
      <c r="WSZ57" s="107"/>
      <c r="WTA57" s="107"/>
      <c r="WTB57" s="107"/>
      <c r="WTC57" s="107"/>
      <c r="WTD57" s="107"/>
      <c r="WTE57" s="107"/>
      <c r="WTF57" s="107"/>
      <c r="WTG57" s="107"/>
      <c r="WTH57" s="107"/>
      <c r="WTI57" s="107"/>
      <c r="WTJ57" s="107"/>
      <c r="WTK57" s="107"/>
      <c r="WTL57" s="107"/>
      <c r="WTM57" s="107"/>
      <c r="WTN57" s="107"/>
      <c r="WTO57" s="107"/>
      <c r="WTP57" s="107"/>
      <c r="WTQ57" s="107"/>
      <c r="WTR57" s="107"/>
      <c r="WTS57" s="107"/>
      <c r="WTT57" s="107"/>
      <c r="WTU57" s="107"/>
      <c r="WTV57" s="107"/>
      <c r="WTW57" s="107"/>
      <c r="WTX57" s="107"/>
      <c r="WTY57" s="107"/>
      <c r="WTZ57" s="107"/>
      <c r="WUA57" s="107"/>
      <c r="WUB57" s="107"/>
      <c r="WUC57" s="107"/>
      <c r="WUD57" s="107"/>
      <c r="WUE57" s="107"/>
      <c r="WUF57" s="107"/>
      <c r="WUG57" s="107"/>
      <c r="WUH57" s="107"/>
      <c r="WUI57" s="107"/>
      <c r="WUJ57" s="107"/>
      <c r="WUK57" s="107"/>
      <c r="WUL57" s="107"/>
      <c r="WUM57" s="107"/>
      <c r="WUN57" s="107"/>
      <c r="WUO57" s="107"/>
      <c r="WUP57" s="107"/>
      <c r="WUQ57" s="107"/>
      <c r="WUR57" s="107"/>
      <c r="WUS57" s="107"/>
      <c r="WUT57" s="107"/>
      <c r="WUU57" s="107"/>
      <c r="WUV57" s="107"/>
      <c r="WUW57" s="107"/>
      <c r="WUX57" s="107"/>
      <c r="WUY57" s="107"/>
      <c r="WUZ57" s="107"/>
      <c r="WVA57" s="107"/>
      <c r="WVB57" s="107"/>
      <c r="WVC57" s="107"/>
      <c r="WVD57" s="107"/>
      <c r="WVE57" s="107"/>
      <c r="WVF57" s="107"/>
      <c r="WVG57" s="107"/>
      <c r="WVH57" s="107"/>
      <c r="WVI57" s="107"/>
      <c r="WVJ57" s="107"/>
      <c r="WVK57" s="107"/>
      <c r="WVL57" s="107"/>
      <c r="WVM57" s="107"/>
      <c r="WVN57" s="107"/>
      <c r="WVO57" s="107"/>
      <c r="WVP57" s="107"/>
      <c r="WVQ57" s="107"/>
      <c r="WVR57" s="107"/>
      <c r="WVS57" s="107"/>
      <c r="WVT57" s="107"/>
      <c r="WVU57" s="107"/>
      <c r="WVV57" s="107"/>
      <c r="WVW57" s="107"/>
      <c r="WVX57" s="107"/>
      <c r="WVY57" s="107"/>
      <c r="WVZ57" s="107"/>
      <c r="WWA57" s="107"/>
      <c r="WWB57" s="107"/>
      <c r="WWC57" s="107"/>
      <c r="WWD57" s="107"/>
      <c r="WWE57" s="107"/>
      <c r="WWF57" s="107"/>
      <c r="WWG57" s="107"/>
      <c r="WWH57" s="107"/>
      <c r="WWI57" s="107"/>
      <c r="WWJ57" s="107"/>
      <c r="WWK57" s="107"/>
      <c r="WWL57" s="107"/>
      <c r="WWM57" s="107"/>
      <c r="WWN57" s="107"/>
      <c r="WWO57" s="107"/>
      <c r="WWP57" s="107"/>
      <c r="WWQ57" s="107"/>
      <c r="WWR57" s="107"/>
      <c r="WWS57" s="107"/>
      <c r="WWT57" s="107"/>
      <c r="WWU57" s="107"/>
      <c r="WWV57" s="107"/>
      <c r="WWW57" s="107"/>
      <c r="WWX57" s="107"/>
      <c r="WWY57" s="107"/>
      <c r="WWZ57" s="107"/>
      <c r="WXA57" s="107"/>
      <c r="WXB57" s="107"/>
      <c r="WXC57" s="107"/>
      <c r="WXD57" s="107"/>
      <c r="WXE57" s="107"/>
      <c r="WXF57" s="107"/>
      <c r="WXG57" s="107"/>
      <c r="WXH57" s="107"/>
      <c r="WXI57" s="107"/>
      <c r="WXJ57" s="107"/>
      <c r="WXK57" s="107"/>
      <c r="WXL57" s="107"/>
      <c r="WXM57" s="107"/>
      <c r="WXN57" s="107"/>
      <c r="WXO57" s="107"/>
      <c r="WXP57" s="107"/>
      <c r="WXQ57" s="107"/>
      <c r="WXR57" s="107"/>
      <c r="WXS57" s="107"/>
      <c r="WXT57" s="107"/>
      <c r="WXU57" s="107"/>
      <c r="WXV57" s="107"/>
      <c r="WXW57" s="107"/>
      <c r="WXX57" s="107"/>
      <c r="WXY57" s="107"/>
      <c r="WXZ57" s="107"/>
      <c r="WYA57" s="107"/>
      <c r="WYB57" s="107"/>
      <c r="WYC57" s="107"/>
      <c r="WYD57" s="107"/>
      <c r="WYE57" s="107"/>
      <c r="WYF57" s="107"/>
      <c r="WYG57" s="107"/>
      <c r="WYH57" s="107"/>
      <c r="WYI57" s="107"/>
      <c r="WYJ57" s="107"/>
      <c r="WYK57" s="107"/>
      <c r="WYL57" s="107"/>
      <c r="WYM57" s="107"/>
      <c r="WYN57" s="107"/>
      <c r="WYO57" s="107"/>
      <c r="WYP57" s="107"/>
      <c r="WYQ57" s="107"/>
      <c r="WYR57" s="107"/>
      <c r="WYS57" s="107"/>
      <c r="WYT57" s="107"/>
      <c r="WYU57" s="107"/>
      <c r="WYV57" s="107"/>
      <c r="WYW57" s="107"/>
      <c r="WYX57" s="107"/>
      <c r="WYY57" s="107"/>
      <c r="WYZ57" s="107"/>
      <c r="WZA57" s="107"/>
      <c r="WZB57" s="107"/>
      <c r="WZC57" s="107"/>
      <c r="WZD57" s="107"/>
      <c r="WZE57" s="107"/>
      <c r="WZF57" s="107"/>
      <c r="WZG57" s="107"/>
      <c r="WZH57" s="107"/>
      <c r="WZI57" s="107"/>
      <c r="WZJ57" s="107"/>
      <c r="WZK57" s="107"/>
      <c r="WZL57" s="107"/>
      <c r="WZM57" s="107"/>
      <c r="WZN57" s="107"/>
      <c r="WZO57" s="107"/>
      <c r="WZP57" s="107"/>
      <c r="WZQ57" s="107"/>
      <c r="WZR57" s="107"/>
      <c r="WZS57" s="107"/>
      <c r="WZT57" s="107"/>
      <c r="WZU57" s="107"/>
      <c r="WZV57" s="107"/>
      <c r="WZW57" s="107"/>
      <c r="WZX57" s="107"/>
      <c r="WZY57" s="107"/>
      <c r="WZZ57" s="107"/>
      <c r="XAA57" s="107"/>
      <c r="XAB57" s="107"/>
      <c r="XAC57" s="107"/>
      <c r="XAD57" s="107"/>
      <c r="XAE57" s="107"/>
      <c r="XAF57" s="107"/>
      <c r="XAG57" s="107"/>
      <c r="XAH57" s="107"/>
      <c r="XAI57" s="107"/>
      <c r="XAJ57" s="107"/>
      <c r="XAK57" s="107"/>
      <c r="XAL57" s="107"/>
      <c r="XAM57" s="107"/>
      <c r="XAN57" s="107"/>
      <c r="XAO57" s="107"/>
      <c r="XAP57" s="107"/>
      <c r="XAQ57" s="107"/>
      <c r="XAR57" s="107"/>
      <c r="XAS57" s="107"/>
      <c r="XAT57" s="107"/>
      <c r="XAU57" s="107"/>
      <c r="XAV57" s="107"/>
      <c r="XAW57" s="107"/>
      <c r="XAX57" s="107"/>
      <c r="XAY57" s="107"/>
      <c r="XAZ57" s="107"/>
      <c r="XBA57" s="107"/>
      <c r="XBB57" s="107"/>
      <c r="XBC57" s="107"/>
      <c r="XBD57" s="107"/>
      <c r="XBE57" s="107"/>
      <c r="XBF57" s="107"/>
      <c r="XBG57" s="107"/>
      <c r="XBH57" s="107"/>
      <c r="XBI57" s="107"/>
      <c r="XBJ57" s="107"/>
      <c r="XBK57" s="107"/>
      <c r="XBL57" s="107"/>
      <c r="XBM57" s="107"/>
      <c r="XBN57" s="107"/>
      <c r="XBO57" s="107"/>
      <c r="XBP57" s="107"/>
      <c r="XBQ57" s="107"/>
      <c r="XBR57" s="107"/>
      <c r="XBS57" s="107"/>
      <c r="XBT57" s="107"/>
      <c r="XBU57" s="107"/>
      <c r="XBV57" s="107"/>
      <c r="XBW57" s="107"/>
      <c r="XBX57" s="107"/>
      <c r="XBY57" s="107"/>
      <c r="XBZ57" s="107"/>
      <c r="XCA57" s="107"/>
      <c r="XCB57" s="107"/>
      <c r="XCC57" s="107"/>
      <c r="XCD57" s="107"/>
      <c r="XCE57" s="107"/>
      <c r="XCF57" s="107"/>
      <c r="XCG57" s="107"/>
      <c r="XCH57" s="107"/>
      <c r="XCI57" s="107"/>
      <c r="XCJ57" s="107"/>
      <c r="XCK57" s="107"/>
      <c r="XCL57" s="107"/>
      <c r="XCM57" s="107"/>
      <c r="XCN57" s="107"/>
      <c r="XCO57" s="107"/>
      <c r="XCP57" s="107"/>
      <c r="XCQ57" s="107"/>
      <c r="XCR57" s="107"/>
      <c r="XCS57" s="107"/>
      <c r="XCT57" s="107"/>
      <c r="XCU57" s="107"/>
      <c r="XCV57" s="107"/>
      <c r="XCW57" s="107"/>
      <c r="XCX57" s="107"/>
      <c r="XCY57" s="107"/>
      <c r="XCZ57" s="107"/>
      <c r="XDA57" s="107"/>
      <c r="XDB57" s="107"/>
      <c r="XDC57" s="107"/>
      <c r="XDD57" s="107"/>
      <c r="XDE57" s="107"/>
      <c r="XDF57" s="107"/>
      <c r="XDG57" s="107"/>
      <c r="XDH57" s="107"/>
      <c r="XDI57" s="107"/>
      <c r="XDJ57" s="107"/>
      <c r="XDK57" s="107"/>
      <c r="XDL57" s="107"/>
      <c r="XDM57" s="107"/>
      <c r="XDN57" s="107"/>
      <c r="XDO57" s="107"/>
      <c r="XDP57" s="107"/>
      <c r="XDQ57" s="107"/>
      <c r="XDR57" s="107"/>
      <c r="XDS57" s="107"/>
      <c r="XDT57" s="107"/>
      <c r="XDU57" s="107"/>
      <c r="XDV57" s="107"/>
      <c r="XDW57" s="107"/>
      <c r="XDX57" s="107"/>
      <c r="XDY57" s="107"/>
      <c r="XDZ57" s="107"/>
      <c r="XEA57" s="107"/>
      <c r="XEB57" s="107"/>
      <c r="XEC57" s="107"/>
      <c r="XED57" s="107"/>
      <c r="XEE57" s="107"/>
      <c r="XEF57" s="107"/>
      <c r="XEG57" s="107"/>
      <c r="XEH57" s="107"/>
      <c r="XEI57" s="107"/>
      <c r="XEJ57" s="107"/>
      <c r="XEK57" s="107"/>
      <c r="XEL57" s="107"/>
      <c r="XEM57" s="107"/>
      <c r="XEN57" s="107"/>
      <c r="XEO57" s="107"/>
      <c r="XEP57" s="107"/>
      <c r="XEQ57" s="107"/>
      <c r="XER57" s="107"/>
      <c r="XES57" s="107"/>
      <c r="XET57" s="107"/>
      <c r="XEU57" s="107"/>
      <c r="XEV57" s="107"/>
      <c r="XEW57" s="107"/>
      <c r="XEX57" s="107"/>
      <c r="XEY57" s="107"/>
      <c r="XEZ57" s="107"/>
      <c r="XFA57" s="107"/>
      <c r="XFB57" s="107"/>
      <c r="XFC57" s="107"/>
      <c r="XFD57" s="107"/>
    </row>
    <row r="58" spans="2:16384" x14ac:dyDescent="0.25">
      <c r="B58" s="52" t="s">
        <v>131</v>
      </c>
      <c r="C58" s="57">
        <v>8.6942892933495886E-2</v>
      </c>
      <c r="D58" s="57">
        <v>0.10455803798274095</v>
      </c>
      <c r="E58" s="57">
        <v>0.25165874210817502</v>
      </c>
      <c r="F58" s="57">
        <v>9.425882492980675E-2</v>
      </c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7"/>
      <c r="CG58" s="107"/>
      <c r="CH58" s="107"/>
      <c r="CI58" s="107"/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7"/>
      <c r="CW58" s="107"/>
      <c r="CX58" s="107"/>
      <c r="CY58" s="107"/>
      <c r="CZ58" s="107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7"/>
      <c r="DM58" s="107"/>
      <c r="DN58" s="107"/>
      <c r="DO58" s="107"/>
      <c r="DP58" s="107"/>
      <c r="DQ58" s="107"/>
      <c r="DR58" s="107"/>
      <c r="DS58" s="107"/>
      <c r="DT58" s="107"/>
      <c r="DU58" s="107"/>
      <c r="DV58" s="107"/>
      <c r="DW58" s="107"/>
      <c r="DX58" s="107"/>
      <c r="DY58" s="107"/>
      <c r="DZ58" s="107"/>
      <c r="EA58" s="107"/>
      <c r="EB58" s="107"/>
      <c r="EC58" s="107"/>
      <c r="ED58" s="107"/>
      <c r="EE58" s="107"/>
      <c r="EF58" s="107"/>
      <c r="EG58" s="107"/>
      <c r="EH58" s="107"/>
      <c r="EI58" s="107"/>
      <c r="EJ58" s="107"/>
      <c r="EK58" s="107"/>
      <c r="EL58" s="107"/>
      <c r="EM58" s="107"/>
      <c r="EN58" s="107"/>
      <c r="EO58" s="107"/>
      <c r="EP58" s="107"/>
      <c r="EQ58" s="107"/>
      <c r="ER58" s="107"/>
      <c r="ES58" s="107"/>
      <c r="ET58" s="107"/>
      <c r="EU58" s="107"/>
      <c r="EV58" s="107"/>
      <c r="EW58" s="107"/>
      <c r="EX58" s="107"/>
      <c r="EY58" s="107"/>
      <c r="EZ58" s="107"/>
      <c r="FA58" s="107"/>
      <c r="FB58" s="107"/>
      <c r="FC58" s="107"/>
      <c r="FD58" s="107"/>
      <c r="FE58" s="107"/>
      <c r="FF58" s="107"/>
      <c r="FG58" s="107"/>
      <c r="FH58" s="107"/>
      <c r="FI58" s="107"/>
      <c r="FJ58" s="107"/>
      <c r="FK58" s="107"/>
      <c r="FL58" s="107"/>
      <c r="FM58" s="107"/>
      <c r="FN58" s="107"/>
      <c r="FO58" s="107"/>
      <c r="FP58" s="107"/>
      <c r="FQ58" s="107"/>
      <c r="FR58" s="107"/>
      <c r="FS58" s="107"/>
      <c r="FT58" s="107"/>
      <c r="FU58" s="107"/>
      <c r="FV58" s="107"/>
      <c r="FW58" s="107"/>
      <c r="FX58" s="107"/>
      <c r="FY58" s="107"/>
      <c r="FZ58" s="107"/>
      <c r="GA58" s="107"/>
      <c r="GB58" s="107"/>
      <c r="GC58" s="107"/>
      <c r="GD58" s="107"/>
      <c r="GE58" s="107"/>
      <c r="GF58" s="107"/>
      <c r="GG58" s="107"/>
      <c r="GH58" s="107"/>
      <c r="GI58" s="107"/>
      <c r="GJ58" s="107"/>
      <c r="GK58" s="107"/>
      <c r="GL58" s="107"/>
      <c r="GM58" s="107"/>
      <c r="GN58" s="107"/>
      <c r="GO58" s="107"/>
      <c r="GP58" s="107"/>
      <c r="GQ58" s="107"/>
      <c r="GR58" s="107"/>
      <c r="GS58" s="107"/>
      <c r="GT58" s="107"/>
      <c r="GU58" s="107"/>
      <c r="GV58" s="107"/>
      <c r="GW58" s="107"/>
      <c r="GX58" s="107"/>
      <c r="GY58" s="107"/>
      <c r="GZ58" s="107"/>
      <c r="HA58" s="107"/>
      <c r="HB58" s="107"/>
      <c r="HC58" s="107"/>
      <c r="HD58" s="107"/>
      <c r="HE58" s="107"/>
      <c r="HF58" s="107"/>
      <c r="HG58" s="107"/>
      <c r="HH58" s="107"/>
      <c r="HI58" s="107"/>
      <c r="HJ58" s="107"/>
      <c r="HK58" s="107"/>
      <c r="HL58" s="107"/>
      <c r="HM58" s="107"/>
      <c r="HN58" s="107"/>
      <c r="HO58" s="107"/>
      <c r="HP58" s="107"/>
      <c r="HQ58" s="107"/>
      <c r="HR58" s="107"/>
      <c r="HS58" s="107"/>
      <c r="HT58" s="107"/>
      <c r="HU58" s="107"/>
      <c r="HV58" s="107"/>
      <c r="HW58" s="107"/>
      <c r="HX58" s="107"/>
      <c r="HY58" s="107"/>
      <c r="HZ58" s="107"/>
      <c r="IA58" s="107"/>
      <c r="IB58" s="107"/>
      <c r="IC58" s="107"/>
      <c r="ID58" s="107"/>
      <c r="IE58" s="107"/>
      <c r="IF58" s="107"/>
      <c r="IG58" s="107"/>
      <c r="IH58" s="107"/>
      <c r="II58" s="107"/>
      <c r="IJ58" s="107"/>
      <c r="IK58" s="107"/>
      <c r="IL58" s="107"/>
      <c r="IM58" s="107"/>
      <c r="IN58" s="107"/>
      <c r="IO58" s="107"/>
      <c r="IP58" s="107"/>
      <c r="IQ58" s="107"/>
      <c r="IR58" s="107"/>
      <c r="IS58" s="107"/>
      <c r="IT58" s="107"/>
      <c r="IU58" s="107"/>
      <c r="IV58" s="107"/>
      <c r="IW58" s="107"/>
      <c r="IX58" s="107"/>
      <c r="IY58" s="107"/>
      <c r="IZ58" s="107"/>
      <c r="JA58" s="107"/>
      <c r="JB58" s="107"/>
      <c r="JC58" s="107"/>
      <c r="JD58" s="107"/>
      <c r="JE58" s="107"/>
      <c r="JF58" s="107"/>
      <c r="JG58" s="107"/>
      <c r="JH58" s="107"/>
      <c r="JI58" s="107"/>
      <c r="JJ58" s="107"/>
      <c r="JK58" s="107"/>
      <c r="JL58" s="107"/>
      <c r="JM58" s="107"/>
      <c r="JN58" s="107"/>
      <c r="JO58" s="107"/>
      <c r="JP58" s="107"/>
      <c r="JQ58" s="107"/>
      <c r="JR58" s="107"/>
      <c r="JS58" s="107"/>
      <c r="JT58" s="107"/>
      <c r="JU58" s="107"/>
      <c r="JV58" s="107"/>
      <c r="JW58" s="107"/>
      <c r="JX58" s="107"/>
      <c r="JY58" s="107"/>
      <c r="JZ58" s="107"/>
      <c r="KA58" s="107"/>
      <c r="KB58" s="107"/>
      <c r="KC58" s="107"/>
      <c r="KD58" s="107"/>
      <c r="KE58" s="107"/>
      <c r="KF58" s="107"/>
      <c r="KG58" s="107"/>
      <c r="KH58" s="107"/>
      <c r="KI58" s="107"/>
      <c r="KJ58" s="107"/>
      <c r="KK58" s="107"/>
      <c r="KL58" s="107"/>
      <c r="KM58" s="107"/>
      <c r="KN58" s="107"/>
      <c r="KO58" s="107"/>
      <c r="KP58" s="107"/>
      <c r="KQ58" s="107"/>
      <c r="KR58" s="107"/>
      <c r="KS58" s="107"/>
      <c r="KT58" s="107"/>
      <c r="KU58" s="107"/>
      <c r="KV58" s="107"/>
      <c r="KW58" s="107"/>
      <c r="KX58" s="107"/>
      <c r="KY58" s="107"/>
      <c r="KZ58" s="107"/>
      <c r="LA58" s="107"/>
      <c r="LB58" s="107"/>
      <c r="LC58" s="107"/>
      <c r="LD58" s="107"/>
      <c r="LE58" s="107"/>
      <c r="LF58" s="107"/>
      <c r="LG58" s="107"/>
      <c r="LH58" s="107"/>
      <c r="LI58" s="107"/>
      <c r="LJ58" s="107"/>
      <c r="LK58" s="107"/>
      <c r="LL58" s="107"/>
      <c r="LM58" s="107"/>
      <c r="LN58" s="107"/>
      <c r="LO58" s="107"/>
      <c r="LP58" s="107"/>
      <c r="LQ58" s="107"/>
      <c r="LR58" s="107"/>
      <c r="LS58" s="107"/>
      <c r="LT58" s="107"/>
      <c r="LU58" s="107"/>
      <c r="LV58" s="107"/>
      <c r="LW58" s="107"/>
      <c r="LX58" s="107"/>
      <c r="LY58" s="107"/>
      <c r="LZ58" s="107"/>
      <c r="MA58" s="107"/>
      <c r="MB58" s="107"/>
      <c r="MC58" s="107"/>
      <c r="MD58" s="107"/>
      <c r="ME58" s="107"/>
      <c r="MF58" s="107"/>
      <c r="MG58" s="107"/>
      <c r="MH58" s="107"/>
      <c r="MI58" s="107"/>
      <c r="MJ58" s="107"/>
      <c r="MK58" s="107"/>
      <c r="ML58" s="107"/>
      <c r="MM58" s="107"/>
      <c r="MN58" s="107"/>
      <c r="MO58" s="107"/>
      <c r="MP58" s="107"/>
      <c r="MQ58" s="107"/>
      <c r="MR58" s="107"/>
      <c r="MS58" s="107"/>
      <c r="MT58" s="107"/>
      <c r="MU58" s="107"/>
      <c r="MV58" s="107"/>
      <c r="MW58" s="107"/>
      <c r="MX58" s="107"/>
      <c r="MY58" s="107"/>
      <c r="MZ58" s="107"/>
      <c r="NA58" s="107"/>
      <c r="NB58" s="107"/>
      <c r="NC58" s="107"/>
      <c r="ND58" s="107"/>
      <c r="NE58" s="107"/>
      <c r="NF58" s="107"/>
      <c r="NG58" s="107"/>
      <c r="NH58" s="107"/>
      <c r="NI58" s="107"/>
      <c r="NJ58" s="107"/>
      <c r="NK58" s="107"/>
      <c r="NL58" s="107"/>
      <c r="NM58" s="107"/>
      <c r="NN58" s="107"/>
      <c r="NO58" s="107"/>
      <c r="NP58" s="107"/>
      <c r="NQ58" s="107"/>
      <c r="NR58" s="107"/>
      <c r="NS58" s="107"/>
      <c r="NT58" s="107"/>
      <c r="NU58" s="107"/>
      <c r="NV58" s="107"/>
      <c r="NW58" s="107"/>
      <c r="NX58" s="107"/>
      <c r="NY58" s="107"/>
      <c r="NZ58" s="107"/>
      <c r="OA58" s="107"/>
      <c r="OB58" s="107"/>
      <c r="OC58" s="107"/>
      <c r="OD58" s="107"/>
      <c r="OE58" s="107"/>
      <c r="OF58" s="107"/>
      <c r="OG58" s="107"/>
      <c r="OH58" s="107"/>
      <c r="OI58" s="107"/>
      <c r="OJ58" s="107"/>
      <c r="OK58" s="107"/>
      <c r="OL58" s="107"/>
      <c r="OM58" s="107"/>
      <c r="ON58" s="107"/>
      <c r="OO58" s="107"/>
      <c r="OP58" s="107"/>
      <c r="OQ58" s="107"/>
      <c r="OR58" s="107"/>
      <c r="OS58" s="107"/>
      <c r="OT58" s="107"/>
      <c r="OU58" s="107"/>
      <c r="OV58" s="107"/>
      <c r="OW58" s="107"/>
      <c r="OX58" s="107"/>
      <c r="OY58" s="107"/>
      <c r="OZ58" s="107"/>
      <c r="PA58" s="107"/>
      <c r="PB58" s="107"/>
      <c r="PC58" s="107"/>
      <c r="PD58" s="107"/>
      <c r="PE58" s="107"/>
      <c r="PF58" s="107"/>
      <c r="PG58" s="107"/>
      <c r="PH58" s="107"/>
      <c r="PI58" s="107"/>
      <c r="PJ58" s="107"/>
      <c r="PK58" s="107"/>
      <c r="PL58" s="107"/>
      <c r="PM58" s="107"/>
      <c r="PN58" s="107"/>
      <c r="PO58" s="107"/>
      <c r="PP58" s="107"/>
      <c r="PQ58" s="107"/>
      <c r="PR58" s="107"/>
      <c r="PS58" s="107"/>
      <c r="PT58" s="107"/>
      <c r="PU58" s="107"/>
      <c r="PV58" s="107"/>
      <c r="PW58" s="107"/>
      <c r="PX58" s="107"/>
      <c r="PY58" s="107"/>
      <c r="PZ58" s="107"/>
      <c r="QA58" s="107"/>
      <c r="QB58" s="107"/>
      <c r="QC58" s="107"/>
      <c r="QD58" s="107"/>
      <c r="QE58" s="107"/>
      <c r="QF58" s="107"/>
      <c r="QG58" s="107"/>
      <c r="QH58" s="107"/>
      <c r="QI58" s="107"/>
      <c r="QJ58" s="107"/>
      <c r="QK58" s="107"/>
      <c r="QL58" s="107"/>
      <c r="QM58" s="107"/>
      <c r="QN58" s="107"/>
      <c r="QO58" s="107"/>
      <c r="QP58" s="107"/>
      <c r="QQ58" s="107"/>
      <c r="QR58" s="107"/>
      <c r="QS58" s="107"/>
      <c r="QT58" s="107"/>
      <c r="QU58" s="107"/>
      <c r="QV58" s="107"/>
      <c r="QW58" s="107"/>
      <c r="QX58" s="107"/>
      <c r="QY58" s="107"/>
      <c r="QZ58" s="107"/>
      <c r="RA58" s="107"/>
      <c r="RB58" s="107"/>
      <c r="RC58" s="107"/>
      <c r="RD58" s="107"/>
      <c r="RE58" s="107"/>
      <c r="RF58" s="107"/>
      <c r="RG58" s="107"/>
      <c r="RH58" s="107"/>
      <c r="RI58" s="107"/>
      <c r="RJ58" s="107"/>
      <c r="RK58" s="107"/>
      <c r="RL58" s="107"/>
      <c r="RM58" s="107"/>
      <c r="RN58" s="107"/>
      <c r="RO58" s="107"/>
      <c r="RP58" s="107"/>
      <c r="RQ58" s="107"/>
      <c r="RR58" s="107"/>
      <c r="RS58" s="107"/>
      <c r="RT58" s="107"/>
      <c r="RU58" s="107"/>
      <c r="RV58" s="107"/>
      <c r="RW58" s="107"/>
      <c r="RX58" s="107"/>
      <c r="RY58" s="107"/>
      <c r="RZ58" s="107"/>
      <c r="SA58" s="107"/>
      <c r="SB58" s="107"/>
      <c r="SC58" s="107"/>
      <c r="SD58" s="107"/>
      <c r="SE58" s="107"/>
      <c r="SF58" s="107"/>
      <c r="SG58" s="107"/>
      <c r="SH58" s="107"/>
      <c r="SI58" s="107"/>
      <c r="SJ58" s="107"/>
      <c r="SK58" s="107"/>
      <c r="SL58" s="107"/>
      <c r="SM58" s="107"/>
      <c r="SN58" s="107"/>
      <c r="SO58" s="107"/>
      <c r="SP58" s="107"/>
      <c r="SQ58" s="107"/>
      <c r="SR58" s="107"/>
      <c r="SS58" s="107"/>
      <c r="ST58" s="107"/>
      <c r="SU58" s="107"/>
      <c r="SV58" s="107"/>
      <c r="SW58" s="107"/>
      <c r="SX58" s="107"/>
      <c r="SY58" s="107"/>
      <c r="SZ58" s="107"/>
      <c r="TA58" s="107"/>
      <c r="TB58" s="107"/>
      <c r="TC58" s="107"/>
      <c r="TD58" s="107"/>
      <c r="TE58" s="107"/>
      <c r="TF58" s="107"/>
      <c r="TG58" s="107"/>
      <c r="TH58" s="107"/>
      <c r="TI58" s="107"/>
      <c r="TJ58" s="107"/>
      <c r="TK58" s="107"/>
      <c r="TL58" s="107"/>
      <c r="TM58" s="107"/>
      <c r="TN58" s="107"/>
      <c r="TO58" s="107"/>
      <c r="TP58" s="107"/>
      <c r="TQ58" s="107"/>
      <c r="TR58" s="107"/>
      <c r="TS58" s="107"/>
      <c r="TT58" s="107"/>
      <c r="TU58" s="107"/>
      <c r="TV58" s="107"/>
      <c r="TW58" s="107"/>
      <c r="TX58" s="107"/>
      <c r="TY58" s="107"/>
      <c r="TZ58" s="107"/>
      <c r="UA58" s="107"/>
      <c r="UB58" s="107"/>
      <c r="UC58" s="107"/>
      <c r="UD58" s="107"/>
      <c r="UE58" s="107"/>
      <c r="UF58" s="107"/>
      <c r="UG58" s="107"/>
      <c r="UH58" s="107"/>
      <c r="UI58" s="107"/>
      <c r="UJ58" s="107"/>
      <c r="UK58" s="107"/>
      <c r="UL58" s="107"/>
      <c r="UM58" s="107"/>
      <c r="UN58" s="107"/>
      <c r="UO58" s="107"/>
      <c r="UP58" s="107"/>
      <c r="UQ58" s="107"/>
      <c r="UR58" s="107"/>
      <c r="US58" s="107"/>
      <c r="UT58" s="107"/>
      <c r="UU58" s="107"/>
      <c r="UV58" s="107"/>
      <c r="UW58" s="107"/>
      <c r="UX58" s="107"/>
      <c r="UY58" s="107"/>
      <c r="UZ58" s="107"/>
      <c r="VA58" s="107"/>
      <c r="VB58" s="107"/>
      <c r="VC58" s="107"/>
      <c r="VD58" s="107"/>
      <c r="VE58" s="107"/>
      <c r="VF58" s="107"/>
      <c r="VG58" s="107"/>
      <c r="VH58" s="107"/>
      <c r="VI58" s="107"/>
      <c r="VJ58" s="107"/>
      <c r="VK58" s="107"/>
      <c r="VL58" s="107"/>
      <c r="VM58" s="107"/>
      <c r="VN58" s="107"/>
      <c r="VO58" s="107"/>
      <c r="VP58" s="107"/>
      <c r="VQ58" s="107"/>
      <c r="VR58" s="107"/>
      <c r="VS58" s="107"/>
      <c r="VT58" s="107"/>
      <c r="VU58" s="107"/>
      <c r="VV58" s="107"/>
      <c r="VW58" s="107"/>
      <c r="VX58" s="107"/>
      <c r="VY58" s="107"/>
      <c r="VZ58" s="107"/>
      <c r="WA58" s="107"/>
      <c r="WB58" s="107"/>
      <c r="WC58" s="107"/>
      <c r="WD58" s="107"/>
      <c r="WE58" s="107"/>
      <c r="WF58" s="107"/>
      <c r="WG58" s="107"/>
      <c r="WH58" s="107"/>
      <c r="WI58" s="107"/>
      <c r="WJ58" s="107"/>
      <c r="WK58" s="107"/>
      <c r="WL58" s="107"/>
      <c r="WM58" s="107"/>
      <c r="WN58" s="107"/>
      <c r="WO58" s="107"/>
      <c r="WP58" s="107"/>
      <c r="WQ58" s="107"/>
      <c r="WR58" s="107"/>
      <c r="WS58" s="107"/>
      <c r="WT58" s="107"/>
      <c r="WU58" s="107"/>
      <c r="WV58" s="107"/>
      <c r="WW58" s="107"/>
      <c r="WX58" s="107"/>
      <c r="WY58" s="107"/>
      <c r="WZ58" s="107"/>
      <c r="XA58" s="107"/>
      <c r="XB58" s="107"/>
      <c r="XC58" s="107"/>
      <c r="XD58" s="107"/>
      <c r="XE58" s="107"/>
      <c r="XF58" s="107"/>
      <c r="XG58" s="107"/>
      <c r="XH58" s="107"/>
      <c r="XI58" s="107"/>
      <c r="XJ58" s="107"/>
      <c r="XK58" s="107"/>
      <c r="XL58" s="107"/>
      <c r="XM58" s="107"/>
      <c r="XN58" s="107"/>
      <c r="XO58" s="107"/>
      <c r="XP58" s="107"/>
      <c r="XQ58" s="107"/>
      <c r="XR58" s="107"/>
      <c r="XS58" s="107"/>
      <c r="XT58" s="107"/>
      <c r="XU58" s="107"/>
      <c r="XV58" s="107"/>
      <c r="XW58" s="107"/>
      <c r="XX58" s="107"/>
      <c r="XY58" s="107"/>
      <c r="XZ58" s="107"/>
      <c r="YA58" s="107"/>
      <c r="YB58" s="107"/>
      <c r="YC58" s="107"/>
      <c r="YD58" s="107"/>
      <c r="YE58" s="107"/>
      <c r="YF58" s="107"/>
      <c r="YG58" s="107"/>
      <c r="YH58" s="107"/>
      <c r="YI58" s="107"/>
      <c r="YJ58" s="107"/>
      <c r="YK58" s="107"/>
      <c r="YL58" s="107"/>
      <c r="YM58" s="107"/>
      <c r="YN58" s="107"/>
      <c r="YO58" s="107"/>
      <c r="YP58" s="107"/>
      <c r="YQ58" s="107"/>
      <c r="YR58" s="107"/>
      <c r="YS58" s="107"/>
      <c r="YT58" s="107"/>
      <c r="YU58" s="107"/>
      <c r="YV58" s="107"/>
      <c r="YW58" s="107"/>
      <c r="YX58" s="107"/>
      <c r="YY58" s="107"/>
      <c r="YZ58" s="107"/>
      <c r="ZA58" s="107"/>
      <c r="ZB58" s="107"/>
      <c r="ZC58" s="107"/>
      <c r="ZD58" s="107"/>
      <c r="ZE58" s="107"/>
      <c r="ZF58" s="107"/>
      <c r="ZG58" s="107"/>
      <c r="ZH58" s="107"/>
      <c r="ZI58" s="107"/>
      <c r="ZJ58" s="107"/>
      <c r="ZK58" s="107"/>
      <c r="ZL58" s="107"/>
      <c r="ZM58" s="107"/>
      <c r="ZN58" s="107"/>
      <c r="ZO58" s="107"/>
      <c r="ZP58" s="107"/>
      <c r="ZQ58" s="107"/>
      <c r="ZR58" s="107"/>
      <c r="ZS58" s="107"/>
      <c r="ZT58" s="107"/>
      <c r="ZU58" s="107"/>
      <c r="ZV58" s="107"/>
      <c r="ZW58" s="107"/>
      <c r="ZX58" s="107"/>
      <c r="ZY58" s="107"/>
      <c r="ZZ58" s="107"/>
      <c r="AAA58" s="107"/>
      <c r="AAB58" s="107"/>
      <c r="AAC58" s="107"/>
      <c r="AAD58" s="107"/>
      <c r="AAE58" s="107"/>
      <c r="AAF58" s="107"/>
      <c r="AAG58" s="107"/>
      <c r="AAH58" s="107"/>
      <c r="AAI58" s="107"/>
      <c r="AAJ58" s="107"/>
      <c r="AAK58" s="107"/>
      <c r="AAL58" s="107"/>
      <c r="AAM58" s="107"/>
      <c r="AAN58" s="107"/>
      <c r="AAO58" s="107"/>
      <c r="AAP58" s="107"/>
      <c r="AAQ58" s="107"/>
      <c r="AAR58" s="107"/>
      <c r="AAS58" s="107"/>
      <c r="AAT58" s="107"/>
      <c r="AAU58" s="107"/>
      <c r="AAV58" s="107"/>
      <c r="AAW58" s="107"/>
      <c r="AAX58" s="107"/>
      <c r="AAY58" s="107"/>
      <c r="AAZ58" s="107"/>
      <c r="ABA58" s="107"/>
      <c r="ABB58" s="107"/>
      <c r="ABC58" s="107"/>
      <c r="ABD58" s="107"/>
      <c r="ABE58" s="107"/>
      <c r="ABF58" s="107"/>
      <c r="ABG58" s="107"/>
      <c r="ABH58" s="107"/>
      <c r="ABI58" s="107"/>
      <c r="ABJ58" s="107"/>
      <c r="ABK58" s="107"/>
      <c r="ABL58" s="107"/>
      <c r="ABM58" s="107"/>
      <c r="ABN58" s="107"/>
      <c r="ABO58" s="107"/>
      <c r="ABP58" s="107"/>
      <c r="ABQ58" s="107"/>
      <c r="ABR58" s="107"/>
      <c r="ABS58" s="107"/>
      <c r="ABT58" s="107"/>
      <c r="ABU58" s="107"/>
      <c r="ABV58" s="107"/>
      <c r="ABW58" s="107"/>
      <c r="ABX58" s="107"/>
      <c r="ABY58" s="107"/>
      <c r="ABZ58" s="107"/>
      <c r="ACA58" s="107"/>
      <c r="ACB58" s="107"/>
      <c r="ACC58" s="107"/>
      <c r="ACD58" s="107"/>
      <c r="ACE58" s="107"/>
      <c r="ACF58" s="107"/>
      <c r="ACG58" s="107"/>
      <c r="ACH58" s="107"/>
      <c r="ACI58" s="107"/>
      <c r="ACJ58" s="107"/>
      <c r="ACK58" s="107"/>
      <c r="ACL58" s="107"/>
      <c r="ACM58" s="107"/>
      <c r="ACN58" s="107"/>
      <c r="ACO58" s="107"/>
      <c r="ACP58" s="107"/>
      <c r="ACQ58" s="107"/>
      <c r="ACR58" s="107"/>
      <c r="ACS58" s="107"/>
      <c r="ACT58" s="107"/>
      <c r="ACU58" s="107"/>
      <c r="ACV58" s="107"/>
      <c r="ACW58" s="107"/>
      <c r="ACX58" s="107"/>
      <c r="ACY58" s="107"/>
      <c r="ACZ58" s="107"/>
      <c r="ADA58" s="107"/>
      <c r="ADB58" s="107"/>
      <c r="ADC58" s="107"/>
      <c r="ADD58" s="107"/>
      <c r="ADE58" s="107"/>
      <c r="ADF58" s="107"/>
      <c r="ADG58" s="107"/>
      <c r="ADH58" s="107"/>
      <c r="ADI58" s="107"/>
      <c r="ADJ58" s="107"/>
      <c r="ADK58" s="107"/>
      <c r="ADL58" s="107"/>
      <c r="ADM58" s="107"/>
      <c r="ADN58" s="107"/>
      <c r="ADO58" s="107"/>
      <c r="ADP58" s="107"/>
      <c r="ADQ58" s="107"/>
      <c r="ADR58" s="107"/>
      <c r="ADS58" s="107"/>
      <c r="ADT58" s="107"/>
      <c r="ADU58" s="107"/>
      <c r="ADV58" s="107"/>
      <c r="ADW58" s="107"/>
      <c r="ADX58" s="107"/>
      <c r="ADY58" s="107"/>
      <c r="ADZ58" s="107"/>
      <c r="AEA58" s="107"/>
      <c r="AEB58" s="107"/>
      <c r="AEC58" s="107"/>
      <c r="AED58" s="107"/>
      <c r="AEE58" s="107"/>
      <c r="AEF58" s="107"/>
      <c r="AEG58" s="107"/>
      <c r="AEH58" s="107"/>
      <c r="AEI58" s="107"/>
      <c r="AEJ58" s="107"/>
      <c r="AEK58" s="107"/>
      <c r="AEL58" s="107"/>
      <c r="AEM58" s="107"/>
      <c r="AEN58" s="107"/>
      <c r="AEO58" s="107"/>
      <c r="AEP58" s="107"/>
      <c r="AEQ58" s="107"/>
      <c r="AER58" s="107"/>
      <c r="AES58" s="107"/>
      <c r="AET58" s="107"/>
      <c r="AEU58" s="107"/>
      <c r="AEV58" s="107"/>
      <c r="AEW58" s="107"/>
      <c r="AEX58" s="107"/>
      <c r="AEY58" s="107"/>
      <c r="AEZ58" s="107"/>
      <c r="AFA58" s="107"/>
      <c r="AFB58" s="107"/>
      <c r="AFC58" s="107"/>
      <c r="AFD58" s="107"/>
      <c r="AFE58" s="107"/>
      <c r="AFF58" s="107"/>
      <c r="AFG58" s="107"/>
      <c r="AFH58" s="107"/>
      <c r="AFI58" s="107"/>
      <c r="AFJ58" s="107"/>
      <c r="AFK58" s="107"/>
      <c r="AFL58" s="107"/>
      <c r="AFM58" s="107"/>
      <c r="AFN58" s="107"/>
      <c r="AFO58" s="107"/>
      <c r="AFP58" s="107"/>
      <c r="AFQ58" s="107"/>
      <c r="AFR58" s="107"/>
      <c r="AFS58" s="107"/>
      <c r="AFT58" s="107"/>
      <c r="AFU58" s="107"/>
      <c r="AFV58" s="107"/>
      <c r="AFW58" s="107"/>
      <c r="AFX58" s="107"/>
      <c r="AFY58" s="107"/>
      <c r="AFZ58" s="107"/>
      <c r="AGA58" s="107"/>
      <c r="AGB58" s="107"/>
      <c r="AGC58" s="107"/>
      <c r="AGD58" s="107"/>
      <c r="AGE58" s="107"/>
      <c r="AGF58" s="107"/>
      <c r="AGG58" s="107"/>
      <c r="AGH58" s="107"/>
      <c r="AGI58" s="107"/>
      <c r="AGJ58" s="107"/>
      <c r="AGK58" s="107"/>
      <c r="AGL58" s="107"/>
      <c r="AGM58" s="107"/>
      <c r="AGN58" s="107"/>
      <c r="AGO58" s="107"/>
      <c r="AGP58" s="107"/>
      <c r="AGQ58" s="107"/>
      <c r="AGR58" s="107"/>
      <c r="AGS58" s="107"/>
      <c r="AGT58" s="107"/>
      <c r="AGU58" s="107"/>
      <c r="AGV58" s="107"/>
      <c r="AGW58" s="107"/>
      <c r="AGX58" s="107"/>
      <c r="AGY58" s="107"/>
      <c r="AGZ58" s="107"/>
      <c r="AHA58" s="107"/>
      <c r="AHB58" s="107"/>
      <c r="AHC58" s="107"/>
      <c r="AHD58" s="107"/>
      <c r="AHE58" s="107"/>
      <c r="AHF58" s="107"/>
      <c r="AHG58" s="107"/>
      <c r="AHH58" s="107"/>
      <c r="AHI58" s="107"/>
      <c r="AHJ58" s="107"/>
      <c r="AHK58" s="107"/>
      <c r="AHL58" s="107"/>
      <c r="AHM58" s="107"/>
      <c r="AHN58" s="107"/>
      <c r="AHO58" s="107"/>
      <c r="AHP58" s="107"/>
      <c r="AHQ58" s="107"/>
      <c r="AHR58" s="107"/>
      <c r="AHS58" s="107"/>
      <c r="AHT58" s="107"/>
      <c r="AHU58" s="107"/>
      <c r="AHV58" s="107"/>
      <c r="AHW58" s="107"/>
      <c r="AHX58" s="107"/>
      <c r="AHY58" s="107"/>
      <c r="AHZ58" s="107"/>
      <c r="AIA58" s="107"/>
      <c r="AIB58" s="107"/>
      <c r="AIC58" s="107"/>
      <c r="AID58" s="107"/>
      <c r="AIE58" s="107"/>
      <c r="AIF58" s="107"/>
      <c r="AIG58" s="107"/>
      <c r="AIH58" s="107"/>
      <c r="AII58" s="107"/>
      <c r="AIJ58" s="107"/>
      <c r="AIK58" s="107"/>
      <c r="AIL58" s="107"/>
      <c r="AIM58" s="107"/>
      <c r="AIN58" s="107"/>
      <c r="AIO58" s="107"/>
      <c r="AIP58" s="107"/>
      <c r="AIQ58" s="107"/>
      <c r="AIR58" s="107"/>
      <c r="AIS58" s="107"/>
      <c r="AIT58" s="107"/>
      <c r="AIU58" s="107"/>
      <c r="AIV58" s="107"/>
      <c r="AIW58" s="107"/>
      <c r="AIX58" s="107"/>
      <c r="AIY58" s="107"/>
      <c r="AIZ58" s="107"/>
      <c r="AJA58" s="107"/>
      <c r="AJB58" s="107"/>
      <c r="AJC58" s="107"/>
      <c r="AJD58" s="107"/>
      <c r="AJE58" s="107"/>
      <c r="AJF58" s="107"/>
      <c r="AJG58" s="107"/>
      <c r="AJH58" s="107"/>
      <c r="AJI58" s="107"/>
      <c r="AJJ58" s="107"/>
      <c r="AJK58" s="107"/>
      <c r="AJL58" s="107"/>
      <c r="AJM58" s="107"/>
      <c r="AJN58" s="107"/>
      <c r="AJO58" s="107"/>
      <c r="AJP58" s="107"/>
      <c r="AJQ58" s="107"/>
      <c r="AJR58" s="107"/>
      <c r="AJS58" s="107"/>
      <c r="AJT58" s="107"/>
      <c r="AJU58" s="107"/>
      <c r="AJV58" s="107"/>
      <c r="AJW58" s="107"/>
      <c r="AJX58" s="107"/>
      <c r="AJY58" s="107"/>
      <c r="AJZ58" s="107"/>
      <c r="AKA58" s="107"/>
      <c r="AKB58" s="107"/>
      <c r="AKC58" s="107"/>
      <c r="AKD58" s="107"/>
      <c r="AKE58" s="107"/>
      <c r="AKF58" s="107"/>
      <c r="AKG58" s="107"/>
      <c r="AKH58" s="107"/>
      <c r="AKI58" s="107"/>
      <c r="AKJ58" s="107"/>
      <c r="AKK58" s="107"/>
      <c r="AKL58" s="107"/>
      <c r="AKM58" s="107"/>
      <c r="AKN58" s="107"/>
      <c r="AKO58" s="107"/>
      <c r="AKP58" s="107"/>
      <c r="AKQ58" s="107"/>
      <c r="AKR58" s="107"/>
      <c r="AKS58" s="107"/>
      <c r="AKT58" s="107"/>
      <c r="AKU58" s="107"/>
      <c r="AKV58" s="107"/>
      <c r="AKW58" s="107"/>
      <c r="AKX58" s="107"/>
      <c r="AKY58" s="107"/>
      <c r="AKZ58" s="107"/>
      <c r="ALA58" s="107"/>
      <c r="ALB58" s="107"/>
      <c r="ALC58" s="107"/>
      <c r="ALD58" s="107"/>
      <c r="ALE58" s="107"/>
      <c r="ALF58" s="107"/>
      <c r="ALG58" s="107"/>
      <c r="ALH58" s="107"/>
      <c r="ALI58" s="107"/>
      <c r="ALJ58" s="107"/>
      <c r="ALK58" s="107"/>
      <c r="ALL58" s="107"/>
      <c r="ALM58" s="107"/>
      <c r="ALN58" s="107"/>
      <c r="ALO58" s="107"/>
      <c r="ALP58" s="107"/>
      <c r="ALQ58" s="107"/>
      <c r="ALR58" s="107"/>
      <c r="ALS58" s="107"/>
      <c r="ALT58" s="107"/>
      <c r="ALU58" s="107"/>
      <c r="ALV58" s="107"/>
      <c r="ALW58" s="107"/>
      <c r="ALX58" s="107"/>
      <c r="ALY58" s="107"/>
      <c r="ALZ58" s="107"/>
      <c r="AMA58" s="107"/>
      <c r="AMB58" s="107"/>
      <c r="AMC58" s="107"/>
      <c r="AMD58" s="107"/>
      <c r="AME58" s="107"/>
      <c r="AMF58" s="107"/>
      <c r="AMG58" s="107"/>
      <c r="AMH58" s="107"/>
      <c r="AMI58" s="107"/>
      <c r="AMJ58" s="107"/>
      <c r="AMK58" s="107"/>
      <c r="AML58" s="107"/>
      <c r="AMM58" s="107"/>
      <c r="AMN58" s="107"/>
      <c r="AMO58" s="107"/>
      <c r="AMP58" s="107"/>
      <c r="AMQ58" s="107"/>
      <c r="AMR58" s="107"/>
      <c r="AMS58" s="107"/>
      <c r="AMT58" s="107"/>
      <c r="AMU58" s="107"/>
      <c r="AMV58" s="107"/>
      <c r="AMW58" s="107"/>
      <c r="AMX58" s="107"/>
      <c r="AMY58" s="107"/>
      <c r="AMZ58" s="107"/>
      <c r="ANA58" s="107"/>
      <c r="ANB58" s="107"/>
      <c r="ANC58" s="107"/>
      <c r="AND58" s="107"/>
      <c r="ANE58" s="107"/>
      <c r="ANF58" s="107"/>
      <c r="ANG58" s="107"/>
      <c r="ANH58" s="107"/>
      <c r="ANI58" s="107"/>
      <c r="ANJ58" s="107"/>
      <c r="ANK58" s="107"/>
      <c r="ANL58" s="107"/>
      <c r="ANM58" s="107"/>
      <c r="ANN58" s="107"/>
      <c r="ANO58" s="107"/>
      <c r="ANP58" s="107"/>
      <c r="ANQ58" s="107"/>
      <c r="ANR58" s="107"/>
      <c r="ANS58" s="107"/>
      <c r="ANT58" s="107"/>
      <c r="ANU58" s="107"/>
      <c r="ANV58" s="107"/>
      <c r="ANW58" s="107"/>
      <c r="ANX58" s="107"/>
      <c r="ANY58" s="107"/>
      <c r="ANZ58" s="107"/>
      <c r="AOA58" s="107"/>
      <c r="AOB58" s="107"/>
      <c r="AOC58" s="107"/>
      <c r="AOD58" s="107"/>
      <c r="AOE58" s="107"/>
      <c r="AOF58" s="107"/>
      <c r="AOG58" s="107"/>
      <c r="AOH58" s="107"/>
      <c r="AOI58" s="107"/>
      <c r="AOJ58" s="107"/>
      <c r="AOK58" s="107"/>
      <c r="AOL58" s="107"/>
      <c r="AOM58" s="107"/>
      <c r="AON58" s="107"/>
      <c r="AOO58" s="107"/>
      <c r="AOP58" s="107"/>
      <c r="AOQ58" s="107"/>
      <c r="AOR58" s="107"/>
      <c r="AOS58" s="107"/>
      <c r="AOT58" s="107"/>
      <c r="AOU58" s="107"/>
      <c r="AOV58" s="107"/>
      <c r="AOW58" s="107"/>
      <c r="AOX58" s="107"/>
      <c r="AOY58" s="107"/>
      <c r="AOZ58" s="107"/>
      <c r="APA58" s="107"/>
      <c r="APB58" s="107"/>
      <c r="APC58" s="107"/>
      <c r="APD58" s="107"/>
      <c r="APE58" s="107"/>
      <c r="APF58" s="107"/>
      <c r="APG58" s="107"/>
      <c r="APH58" s="107"/>
      <c r="API58" s="107"/>
      <c r="APJ58" s="107"/>
      <c r="APK58" s="107"/>
      <c r="APL58" s="107"/>
      <c r="APM58" s="107"/>
      <c r="APN58" s="107"/>
      <c r="APO58" s="107"/>
      <c r="APP58" s="107"/>
      <c r="APQ58" s="107"/>
      <c r="APR58" s="107"/>
      <c r="APS58" s="107"/>
      <c r="APT58" s="107"/>
      <c r="APU58" s="107"/>
      <c r="APV58" s="107"/>
      <c r="APW58" s="107"/>
      <c r="APX58" s="107"/>
      <c r="APY58" s="107"/>
      <c r="APZ58" s="107"/>
      <c r="AQA58" s="107"/>
      <c r="AQB58" s="107"/>
      <c r="AQC58" s="107"/>
      <c r="AQD58" s="107"/>
      <c r="AQE58" s="107"/>
      <c r="AQF58" s="107"/>
      <c r="AQG58" s="107"/>
      <c r="AQH58" s="107"/>
      <c r="AQI58" s="107"/>
      <c r="AQJ58" s="107"/>
      <c r="AQK58" s="107"/>
      <c r="AQL58" s="107"/>
      <c r="AQM58" s="107"/>
      <c r="AQN58" s="107"/>
      <c r="AQO58" s="107"/>
      <c r="AQP58" s="107"/>
      <c r="AQQ58" s="107"/>
      <c r="AQR58" s="107"/>
      <c r="AQS58" s="107"/>
      <c r="AQT58" s="107"/>
      <c r="AQU58" s="107"/>
      <c r="AQV58" s="107"/>
      <c r="AQW58" s="107"/>
      <c r="AQX58" s="107"/>
      <c r="AQY58" s="107"/>
      <c r="AQZ58" s="107"/>
      <c r="ARA58" s="107"/>
      <c r="ARB58" s="107"/>
      <c r="ARC58" s="107"/>
      <c r="ARD58" s="107"/>
      <c r="ARE58" s="107"/>
      <c r="ARF58" s="107"/>
      <c r="ARG58" s="107"/>
      <c r="ARH58" s="107"/>
      <c r="ARI58" s="107"/>
      <c r="ARJ58" s="107"/>
      <c r="ARK58" s="107"/>
      <c r="ARL58" s="107"/>
      <c r="ARM58" s="107"/>
      <c r="ARN58" s="107"/>
      <c r="ARO58" s="107"/>
      <c r="ARP58" s="107"/>
      <c r="ARQ58" s="107"/>
      <c r="ARR58" s="107"/>
      <c r="ARS58" s="107"/>
      <c r="ART58" s="107"/>
      <c r="ARU58" s="107"/>
      <c r="ARV58" s="107"/>
      <c r="ARW58" s="107"/>
      <c r="ARX58" s="107"/>
      <c r="ARY58" s="107"/>
      <c r="ARZ58" s="107"/>
      <c r="ASA58" s="107"/>
      <c r="ASB58" s="107"/>
      <c r="ASC58" s="107"/>
      <c r="ASD58" s="107"/>
      <c r="ASE58" s="107"/>
      <c r="ASF58" s="107"/>
      <c r="ASG58" s="107"/>
      <c r="ASH58" s="107"/>
      <c r="ASI58" s="107"/>
      <c r="ASJ58" s="107"/>
      <c r="ASK58" s="107"/>
      <c r="ASL58" s="107"/>
      <c r="ASM58" s="107"/>
      <c r="ASN58" s="107"/>
      <c r="ASO58" s="107"/>
      <c r="ASP58" s="107"/>
      <c r="ASQ58" s="107"/>
      <c r="ASR58" s="107"/>
      <c r="ASS58" s="107"/>
      <c r="AST58" s="107"/>
      <c r="ASU58" s="107"/>
      <c r="ASV58" s="107"/>
      <c r="ASW58" s="107"/>
      <c r="ASX58" s="107"/>
      <c r="ASY58" s="107"/>
      <c r="ASZ58" s="107"/>
      <c r="ATA58" s="107"/>
      <c r="ATB58" s="107"/>
      <c r="ATC58" s="107"/>
      <c r="ATD58" s="107"/>
      <c r="ATE58" s="107"/>
      <c r="ATF58" s="107"/>
      <c r="ATG58" s="107"/>
      <c r="ATH58" s="107"/>
      <c r="ATI58" s="107"/>
      <c r="ATJ58" s="107"/>
      <c r="ATK58" s="107"/>
      <c r="ATL58" s="107"/>
      <c r="ATM58" s="107"/>
      <c r="ATN58" s="107"/>
      <c r="ATO58" s="107"/>
      <c r="ATP58" s="107"/>
      <c r="ATQ58" s="107"/>
      <c r="ATR58" s="107"/>
      <c r="ATS58" s="107"/>
      <c r="ATT58" s="107"/>
      <c r="ATU58" s="107"/>
      <c r="ATV58" s="107"/>
      <c r="ATW58" s="107"/>
      <c r="ATX58" s="107"/>
      <c r="ATY58" s="107"/>
      <c r="ATZ58" s="107"/>
      <c r="AUA58" s="107"/>
      <c r="AUB58" s="107"/>
      <c r="AUC58" s="107"/>
      <c r="AUD58" s="107"/>
      <c r="AUE58" s="107"/>
      <c r="AUF58" s="107"/>
      <c r="AUG58" s="107"/>
      <c r="AUH58" s="107"/>
      <c r="AUI58" s="107"/>
      <c r="AUJ58" s="107"/>
      <c r="AUK58" s="107"/>
      <c r="AUL58" s="107"/>
      <c r="AUM58" s="107"/>
      <c r="AUN58" s="107"/>
      <c r="AUO58" s="107"/>
      <c r="AUP58" s="107"/>
      <c r="AUQ58" s="107"/>
      <c r="AUR58" s="107"/>
      <c r="AUS58" s="107"/>
      <c r="AUT58" s="107"/>
      <c r="AUU58" s="107"/>
      <c r="AUV58" s="107"/>
      <c r="AUW58" s="107"/>
      <c r="AUX58" s="107"/>
      <c r="AUY58" s="107"/>
      <c r="AUZ58" s="107"/>
      <c r="AVA58" s="107"/>
      <c r="AVB58" s="107"/>
      <c r="AVC58" s="107"/>
      <c r="AVD58" s="107"/>
      <c r="AVE58" s="107"/>
      <c r="AVF58" s="107"/>
      <c r="AVG58" s="107"/>
      <c r="AVH58" s="107"/>
      <c r="AVI58" s="107"/>
      <c r="AVJ58" s="107"/>
      <c r="AVK58" s="107"/>
      <c r="AVL58" s="107"/>
      <c r="AVM58" s="107"/>
      <c r="AVN58" s="107"/>
      <c r="AVO58" s="107"/>
      <c r="AVP58" s="107"/>
      <c r="AVQ58" s="107"/>
      <c r="AVR58" s="107"/>
      <c r="AVS58" s="107"/>
      <c r="AVT58" s="107"/>
      <c r="AVU58" s="107"/>
      <c r="AVV58" s="107"/>
      <c r="AVW58" s="107"/>
      <c r="AVX58" s="107"/>
      <c r="AVY58" s="107"/>
      <c r="AVZ58" s="107"/>
      <c r="AWA58" s="107"/>
      <c r="AWB58" s="107"/>
      <c r="AWC58" s="107"/>
      <c r="AWD58" s="107"/>
      <c r="AWE58" s="107"/>
      <c r="AWF58" s="107"/>
      <c r="AWG58" s="107"/>
      <c r="AWH58" s="107"/>
      <c r="AWI58" s="107"/>
      <c r="AWJ58" s="107"/>
      <c r="AWK58" s="107"/>
      <c r="AWL58" s="107"/>
      <c r="AWM58" s="107"/>
      <c r="AWN58" s="107"/>
      <c r="AWO58" s="107"/>
      <c r="AWP58" s="107"/>
      <c r="AWQ58" s="107"/>
      <c r="AWR58" s="107"/>
      <c r="AWS58" s="107"/>
      <c r="AWT58" s="107"/>
      <c r="AWU58" s="107"/>
      <c r="AWV58" s="107"/>
      <c r="AWW58" s="107"/>
      <c r="AWX58" s="107"/>
      <c r="AWY58" s="107"/>
      <c r="AWZ58" s="107"/>
      <c r="AXA58" s="107"/>
      <c r="AXB58" s="107"/>
      <c r="AXC58" s="107"/>
      <c r="AXD58" s="107"/>
      <c r="AXE58" s="107"/>
      <c r="AXF58" s="107"/>
      <c r="AXG58" s="107"/>
      <c r="AXH58" s="107"/>
      <c r="AXI58" s="107"/>
      <c r="AXJ58" s="107"/>
      <c r="AXK58" s="107"/>
      <c r="AXL58" s="107"/>
      <c r="AXM58" s="107"/>
      <c r="AXN58" s="107"/>
      <c r="AXO58" s="107"/>
      <c r="AXP58" s="107"/>
      <c r="AXQ58" s="107"/>
      <c r="AXR58" s="107"/>
      <c r="AXS58" s="107"/>
      <c r="AXT58" s="107"/>
      <c r="AXU58" s="107"/>
      <c r="AXV58" s="107"/>
      <c r="AXW58" s="107"/>
      <c r="AXX58" s="107"/>
      <c r="AXY58" s="107"/>
      <c r="AXZ58" s="107"/>
      <c r="AYA58" s="107"/>
      <c r="AYB58" s="107"/>
      <c r="AYC58" s="107"/>
      <c r="AYD58" s="107"/>
      <c r="AYE58" s="107"/>
      <c r="AYF58" s="107"/>
      <c r="AYG58" s="107"/>
      <c r="AYH58" s="107"/>
      <c r="AYI58" s="107"/>
      <c r="AYJ58" s="107"/>
      <c r="AYK58" s="107"/>
      <c r="AYL58" s="107"/>
      <c r="AYM58" s="107"/>
      <c r="AYN58" s="107"/>
      <c r="AYO58" s="107"/>
      <c r="AYP58" s="107"/>
      <c r="AYQ58" s="107"/>
      <c r="AYR58" s="107"/>
      <c r="AYS58" s="107"/>
      <c r="AYT58" s="107"/>
      <c r="AYU58" s="107"/>
      <c r="AYV58" s="107"/>
      <c r="AYW58" s="107"/>
      <c r="AYX58" s="107"/>
      <c r="AYY58" s="107"/>
      <c r="AYZ58" s="107"/>
      <c r="AZA58" s="107"/>
      <c r="AZB58" s="107"/>
      <c r="AZC58" s="107"/>
      <c r="AZD58" s="107"/>
      <c r="AZE58" s="107"/>
      <c r="AZF58" s="107"/>
      <c r="AZG58" s="107"/>
      <c r="AZH58" s="107"/>
      <c r="AZI58" s="107"/>
      <c r="AZJ58" s="107"/>
      <c r="AZK58" s="107"/>
      <c r="AZL58" s="107"/>
      <c r="AZM58" s="107"/>
      <c r="AZN58" s="107"/>
      <c r="AZO58" s="107"/>
      <c r="AZP58" s="107"/>
      <c r="AZQ58" s="107"/>
      <c r="AZR58" s="107"/>
      <c r="AZS58" s="107"/>
      <c r="AZT58" s="107"/>
      <c r="AZU58" s="107"/>
      <c r="AZV58" s="107"/>
      <c r="AZW58" s="107"/>
      <c r="AZX58" s="107"/>
      <c r="AZY58" s="107"/>
      <c r="AZZ58" s="107"/>
      <c r="BAA58" s="107"/>
      <c r="BAB58" s="107"/>
      <c r="BAC58" s="107"/>
      <c r="BAD58" s="107"/>
      <c r="BAE58" s="107"/>
      <c r="BAF58" s="107"/>
      <c r="BAG58" s="107"/>
      <c r="BAH58" s="107"/>
      <c r="BAI58" s="107"/>
      <c r="BAJ58" s="107"/>
      <c r="BAK58" s="107"/>
      <c r="BAL58" s="107"/>
      <c r="BAM58" s="107"/>
      <c r="BAN58" s="107"/>
      <c r="BAO58" s="107"/>
      <c r="BAP58" s="107"/>
      <c r="BAQ58" s="107"/>
      <c r="BAR58" s="107"/>
      <c r="BAS58" s="107"/>
      <c r="BAT58" s="107"/>
      <c r="BAU58" s="107"/>
      <c r="BAV58" s="107"/>
      <c r="BAW58" s="107"/>
      <c r="BAX58" s="107"/>
      <c r="BAY58" s="107"/>
      <c r="BAZ58" s="107"/>
      <c r="BBA58" s="107"/>
      <c r="BBB58" s="107"/>
      <c r="BBC58" s="107"/>
      <c r="BBD58" s="107"/>
      <c r="BBE58" s="107"/>
      <c r="BBF58" s="107"/>
      <c r="BBG58" s="107"/>
      <c r="BBH58" s="107"/>
      <c r="BBI58" s="107"/>
      <c r="BBJ58" s="107"/>
      <c r="BBK58" s="107"/>
      <c r="BBL58" s="107"/>
      <c r="BBM58" s="107"/>
      <c r="BBN58" s="107"/>
      <c r="BBO58" s="107"/>
      <c r="BBP58" s="107"/>
      <c r="BBQ58" s="107"/>
      <c r="BBR58" s="107"/>
      <c r="BBS58" s="107"/>
      <c r="BBT58" s="107"/>
      <c r="BBU58" s="107"/>
      <c r="BBV58" s="107"/>
      <c r="BBW58" s="107"/>
      <c r="BBX58" s="107"/>
      <c r="BBY58" s="107"/>
      <c r="BBZ58" s="107"/>
      <c r="BCA58" s="107"/>
      <c r="BCB58" s="107"/>
      <c r="BCC58" s="107"/>
      <c r="BCD58" s="107"/>
      <c r="BCE58" s="107"/>
      <c r="BCF58" s="107"/>
      <c r="BCG58" s="107"/>
      <c r="BCH58" s="107"/>
      <c r="BCI58" s="107"/>
      <c r="BCJ58" s="107"/>
      <c r="BCK58" s="107"/>
      <c r="BCL58" s="107"/>
      <c r="BCM58" s="107"/>
      <c r="BCN58" s="107"/>
      <c r="BCO58" s="107"/>
      <c r="BCP58" s="107"/>
      <c r="BCQ58" s="107"/>
      <c r="BCR58" s="107"/>
      <c r="BCS58" s="107"/>
      <c r="BCT58" s="107"/>
      <c r="BCU58" s="107"/>
      <c r="BCV58" s="107"/>
      <c r="BCW58" s="107"/>
      <c r="BCX58" s="107"/>
      <c r="BCY58" s="107"/>
      <c r="BCZ58" s="107"/>
      <c r="BDA58" s="107"/>
      <c r="BDB58" s="107"/>
      <c r="BDC58" s="107"/>
      <c r="BDD58" s="107"/>
      <c r="BDE58" s="107"/>
      <c r="BDF58" s="107"/>
      <c r="BDG58" s="107"/>
      <c r="BDH58" s="107"/>
      <c r="BDI58" s="107"/>
      <c r="BDJ58" s="107"/>
      <c r="BDK58" s="107"/>
      <c r="BDL58" s="107"/>
      <c r="BDM58" s="107"/>
      <c r="BDN58" s="107"/>
      <c r="BDO58" s="107"/>
      <c r="BDP58" s="107"/>
      <c r="BDQ58" s="107"/>
      <c r="BDR58" s="107"/>
      <c r="BDS58" s="107"/>
      <c r="BDT58" s="107"/>
      <c r="BDU58" s="107"/>
      <c r="BDV58" s="107"/>
      <c r="BDW58" s="107"/>
      <c r="BDX58" s="107"/>
      <c r="BDY58" s="107"/>
      <c r="BDZ58" s="107"/>
      <c r="BEA58" s="107"/>
      <c r="BEB58" s="107"/>
      <c r="BEC58" s="107"/>
      <c r="BED58" s="107"/>
      <c r="BEE58" s="107"/>
      <c r="BEF58" s="107"/>
      <c r="BEG58" s="107"/>
      <c r="BEH58" s="107"/>
      <c r="BEI58" s="107"/>
      <c r="BEJ58" s="107"/>
      <c r="BEK58" s="107"/>
      <c r="BEL58" s="107"/>
      <c r="BEM58" s="107"/>
      <c r="BEN58" s="107"/>
      <c r="BEO58" s="107"/>
      <c r="BEP58" s="107"/>
      <c r="BEQ58" s="107"/>
      <c r="BER58" s="107"/>
      <c r="BES58" s="107"/>
      <c r="BET58" s="107"/>
      <c r="BEU58" s="107"/>
      <c r="BEV58" s="107"/>
      <c r="BEW58" s="107"/>
      <c r="BEX58" s="107"/>
      <c r="BEY58" s="107"/>
      <c r="BEZ58" s="107"/>
      <c r="BFA58" s="107"/>
      <c r="BFB58" s="107"/>
      <c r="BFC58" s="107"/>
      <c r="BFD58" s="107"/>
      <c r="BFE58" s="107"/>
      <c r="BFF58" s="107"/>
      <c r="BFG58" s="107"/>
      <c r="BFH58" s="107"/>
      <c r="BFI58" s="107"/>
      <c r="BFJ58" s="107"/>
      <c r="BFK58" s="107"/>
      <c r="BFL58" s="107"/>
      <c r="BFM58" s="107"/>
      <c r="BFN58" s="107"/>
      <c r="BFO58" s="107"/>
      <c r="BFP58" s="107"/>
      <c r="BFQ58" s="107"/>
      <c r="BFR58" s="107"/>
      <c r="BFS58" s="107"/>
      <c r="BFT58" s="107"/>
      <c r="BFU58" s="107"/>
      <c r="BFV58" s="107"/>
      <c r="BFW58" s="107"/>
      <c r="BFX58" s="107"/>
      <c r="BFY58" s="107"/>
      <c r="BFZ58" s="107"/>
      <c r="BGA58" s="107"/>
      <c r="BGB58" s="107"/>
      <c r="BGC58" s="107"/>
      <c r="BGD58" s="107"/>
      <c r="BGE58" s="107"/>
      <c r="BGF58" s="107"/>
      <c r="BGG58" s="107"/>
      <c r="BGH58" s="107"/>
      <c r="BGI58" s="107"/>
      <c r="BGJ58" s="107"/>
      <c r="BGK58" s="107"/>
      <c r="BGL58" s="107"/>
      <c r="BGM58" s="107"/>
      <c r="BGN58" s="107"/>
      <c r="BGO58" s="107"/>
      <c r="BGP58" s="107"/>
      <c r="BGQ58" s="107"/>
      <c r="BGR58" s="107"/>
      <c r="BGS58" s="107"/>
      <c r="BGT58" s="107"/>
      <c r="BGU58" s="107"/>
      <c r="BGV58" s="107"/>
      <c r="BGW58" s="107"/>
      <c r="BGX58" s="107"/>
      <c r="BGY58" s="107"/>
      <c r="BGZ58" s="107"/>
      <c r="BHA58" s="107"/>
      <c r="BHB58" s="107"/>
      <c r="BHC58" s="107"/>
      <c r="BHD58" s="107"/>
      <c r="BHE58" s="107"/>
      <c r="BHF58" s="107"/>
      <c r="BHG58" s="107"/>
      <c r="BHH58" s="107"/>
      <c r="BHI58" s="107"/>
      <c r="BHJ58" s="107"/>
      <c r="BHK58" s="107"/>
      <c r="BHL58" s="107"/>
      <c r="BHM58" s="107"/>
      <c r="BHN58" s="107"/>
      <c r="BHO58" s="107"/>
      <c r="BHP58" s="107"/>
      <c r="BHQ58" s="107"/>
      <c r="BHR58" s="107"/>
      <c r="BHS58" s="107"/>
      <c r="BHT58" s="107"/>
      <c r="BHU58" s="107"/>
      <c r="BHV58" s="107"/>
      <c r="BHW58" s="107"/>
      <c r="BHX58" s="107"/>
      <c r="BHY58" s="107"/>
      <c r="BHZ58" s="107"/>
      <c r="BIA58" s="107"/>
      <c r="BIB58" s="107"/>
      <c r="BIC58" s="107"/>
      <c r="BID58" s="107"/>
      <c r="BIE58" s="107"/>
      <c r="BIF58" s="107"/>
      <c r="BIG58" s="107"/>
      <c r="BIH58" s="107"/>
      <c r="BII58" s="107"/>
      <c r="BIJ58" s="107"/>
      <c r="BIK58" s="107"/>
      <c r="BIL58" s="107"/>
      <c r="BIM58" s="107"/>
      <c r="BIN58" s="107"/>
      <c r="BIO58" s="107"/>
      <c r="BIP58" s="107"/>
      <c r="BIQ58" s="107"/>
      <c r="BIR58" s="107"/>
      <c r="BIS58" s="107"/>
      <c r="BIT58" s="107"/>
      <c r="BIU58" s="107"/>
      <c r="BIV58" s="107"/>
      <c r="BIW58" s="107"/>
      <c r="BIX58" s="107"/>
      <c r="BIY58" s="107"/>
      <c r="BIZ58" s="107"/>
      <c r="BJA58" s="107"/>
      <c r="BJB58" s="107"/>
      <c r="BJC58" s="107"/>
      <c r="BJD58" s="107"/>
      <c r="BJE58" s="107"/>
      <c r="BJF58" s="107"/>
      <c r="BJG58" s="107"/>
      <c r="BJH58" s="107"/>
      <c r="BJI58" s="107"/>
      <c r="BJJ58" s="107"/>
      <c r="BJK58" s="107"/>
      <c r="BJL58" s="107"/>
      <c r="BJM58" s="107"/>
      <c r="BJN58" s="107"/>
      <c r="BJO58" s="107"/>
      <c r="BJP58" s="107"/>
      <c r="BJQ58" s="107"/>
      <c r="BJR58" s="107"/>
      <c r="BJS58" s="107"/>
      <c r="BJT58" s="107"/>
      <c r="BJU58" s="107"/>
      <c r="BJV58" s="107"/>
      <c r="BJW58" s="107"/>
      <c r="BJX58" s="107"/>
      <c r="BJY58" s="107"/>
      <c r="BJZ58" s="107"/>
      <c r="BKA58" s="107"/>
      <c r="BKB58" s="107"/>
      <c r="BKC58" s="107"/>
      <c r="BKD58" s="107"/>
      <c r="BKE58" s="107"/>
      <c r="BKF58" s="107"/>
      <c r="BKG58" s="107"/>
      <c r="BKH58" s="107"/>
      <c r="BKI58" s="107"/>
      <c r="BKJ58" s="107"/>
      <c r="BKK58" s="107"/>
      <c r="BKL58" s="107"/>
      <c r="BKM58" s="107"/>
      <c r="BKN58" s="107"/>
      <c r="BKO58" s="107"/>
      <c r="BKP58" s="107"/>
      <c r="BKQ58" s="107"/>
      <c r="BKR58" s="107"/>
      <c r="BKS58" s="107"/>
      <c r="BKT58" s="107"/>
      <c r="BKU58" s="107"/>
      <c r="BKV58" s="107"/>
      <c r="BKW58" s="107"/>
      <c r="BKX58" s="107"/>
      <c r="BKY58" s="107"/>
      <c r="BKZ58" s="107"/>
      <c r="BLA58" s="107"/>
      <c r="BLB58" s="107"/>
      <c r="BLC58" s="107"/>
      <c r="BLD58" s="107"/>
      <c r="BLE58" s="107"/>
      <c r="BLF58" s="107"/>
      <c r="BLG58" s="107"/>
      <c r="BLH58" s="107"/>
      <c r="BLI58" s="107"/>
      <c r="BLJ58" s="107"/>
      <c r="BLK58" s="107"/>
      <c r="BLL58" s="107"/>
      <c r="BLM58" s="107"/>
      <c r="BLN58" s="107"/>
      <c r="BLO58" s="107"/>
      <c r="BLP58" s="107"/>
      <c r="BLQ58" s="107"/>
      <c r="BLR58" s="107"/>
      <c r="BLS58" s="107"/>
      <c r="BLT58" s="107"/>
      <c r="BLU58" s="107"/>
      <c r="BLV58" s="107"/>
      <c r="BLW58" s="107"/>
      <c r="BLX58" s="107"/>
      <c r="BLY58" s="107"/>
      <c r="BLZ58" s="107"/>
      <c r="BMA58" s="107"/>
      <c r="BMB58" s="107"/>
      <c r="BMC58" s="107"/>
      <c r="BMD58" s="107"/>
      <c r="BME58" s="107"/>
      <c r="BMF58" s="107"/>
      <c r="BMG58" s="107"/>
      <c r="BMH58" s="107"/>
      <c r="BMI58" s="107"/>
      <c r="BMJ58" s="107"/>
      <c r="BMK58" s="107"/>
      <c r="BML58" s="107"/>
      <c r="BMM58" s="107"/>
      <c r="BMN58" s="107"/>
      <c r="BMO58" s="107"/>
      <c r="BMP58" s="107"/>
      <c r="BMQ58" s="107"/>
      <c r="BMR58" s="107"/>
      <c r="BMS58" s="107"/>
      <c r="BMT58" s="107"/>
      <c r="BMU58" s="107"/>
      <c r="BMV58" s="107"/>
      <c r="BMW58" s="107"/>
      <c r="BMX58" s="107"/>
      <c r="BMY58" s="107"/>
      <c r="BMZ58" s="107"/>
      <c r="BNA58" s="107"/>
      <c r="BNB58" s="107"/>
      <c r="BNC58" s="107"/>
      <c r="BND58" s="107"/>
      <c r="BNE58" s="107"/>
      <c r="BNF58" s="107"/>
      <c r="BNG58" s="107"/>
      <c r="BNH58" s="107"/>
      <c r="BNI58" s="107"/>
      <c r="BNJ58" s="107"/>
      <c r="BNK58" s="107"/>
      <c r="BNL58" s="107"/>
      <c r="BNM58" s="107"/>
      <c r="BNN58" s="107"/>
      <c r="BNO58" s="107"/>
      <c r="BNP58" s="107"/>
      <c r="BNQ58" s="107"/>
      <c r="BNR58" s="107"/>
      <c r="BNS58" s="107"/>
      <c r="BNT58" s="107"/>
      <c r="BNU58" s="107"/>
      <c r="BNV58" s="107"/>
      <c r="BNW58" s="107"/>
      <c r="BNX58" s="107"/>
      <c r="BNY58" s="107"/>
      <c r="BNZ58" s="107"/>
      <c r="BOA58" s="107"/>
      <c r="BOB58" s="107"/>
      <c r="BOC58" s="107"/>
      <c r="BOD58" s="107"/>
      <c r="BOE58" s="107"/>
      <c r="BOF58" s="107"/>
      <c r="BOG58" s="107"/>
      <c r="BOH58" s="107"/>
      <c r="BOI58" s="107"/>
      <c r="BOJ58" s="107"/>
      <c r="BOK58" s="107"/>
      <c r="BOL58" s="107"/>
      <c r="BOM58" s="107"/>
      <c r="BON58" s="107"/>
      <c r="BOO58" s="107"/>
      <c r="BOP58" s="107"/>
      <c r="BOQ58" s="107"/>
      <c r="BOR58" s="107"/>
      <c r="BOS58" s="107"/>
      <c r="BOT58" s="107"/>
      <c r="BOU58" s="107"/>
      <c r="BOV58" s="107"/>
      <c r="BOW58" s="107"/>
      <c r="BOX58" s="107"/>
      <c r="BOY58" s="107"/>
      <c r="BOZ58" s="107"/>
      <c r="BPA58" s="107"/>
      <c r="BPB58" s="107"/>
      <c r="BPC58" s="107"/>
      <c r="BPD58" s="107"/>
      <c r="BPE58" s="107"/>
      <c r="BPF58" s="107"/>
      <c r="BPG58" s="107"/>
      <c r="BPH58" s="107"/>
      <c r="BPI58" s="107"/>
      <c r="BPJ58" s="107"/>
      <c r="BPK58" s="107"/>
      <c r="BPL58" s="107"/>
      <c r="BPM58" s="107"/>
      <c r="BPN58" s="107"/>
      <c r="BPO58" s="107"/>
      <c r="BPP58" s="107"/>
      <c r="BPQ58" s="107"/>
      <c r="BPR58" s="107"/>
      <c r="BPS58" s="107"/>
      <c r="BPT58" s="107"/>
      <c r="BPU58" s="107"/>
      <c r="BPV58" s="107"/>
      <c r="BPW58" s="107"/>
      <c r="BPX58" s="107"/>
      <c r="BPY58" s="107"/>
      <c r="BPZ58" s="107"/>
      <c r="BQA58" s="107"/>
      <c r="BQB58" s="107"/>
      <c r="BQC58" s="107"/>
      <c r="BQD58" s="107"/>
      <c r="BQE58" s="107"/>
      <c r="BQF58" s="107"/>
      <c r="BQG58" s="107"/>
      <c r="BQH58" s="107"/>
      <c r="BQI58" s="107"/>
      <c r="BQJ58" s="107"/>
      <c r="BQK58" s="107"/>
      <c r="BQL58" s="107"/>
      <c r="BQM58" s="107"/>
      <c r="BQN58" s="107"/>
      <c r="BQO58" s="107"/>
      <c r="BQP58" s="107"/>
      <c r="BQQ58" s="107"/>
      <c r="BQR58" s="107"/>
      <c r="BQS58" s="107"/>
      <c r="BQT58" s="107"/>
      <c r="BQU58" s="107"/>
      <c r="BQV58" s="107"/>
      <c r="BQW58" s="107"/>
      <c r="BQX58" s="107"/>
      <c r="BQY58" s="107"/>
      <c r="BQZ58" s="107"/>
      <c r="BRA58" s="107"/>
      <c r="BRB58" s="107"/>
      <c r="BRC58" s="107"/>
      <c r="BRD58" s="107"/>
      <c r="BRE58" s="107"/>
      <c r="BRF58" s="107"/>
      <c r="BRG58" s="107"/>
      <c r="BRH58" s="107"/>
      <c r="BRI58" s="107"/>
      <c r="BRJ58" s="107"/>
      <c r="BRK58" s="107"/>
      <c r="BRL58" s="107"/>
      <c r="BRM58" s="107"/>
      <c r="BRN58" s="107"/>
      <c r="BRO58" s="107"/>
      <c r="BRP58" s="107"/>
      <c r="BRQ58" s="107"/>
      <c r="BRR58" s="107"/>
      <c r="BRS58" s="107"/>
      <c r="BRT58" s="107"/>
      <c r="BRU58" s="107"/>
      <c r="BRV58" s="107"/>
      <c r="BRW58" s="107"/>
      <c r="BRX58" s="107"/>
      <c r="BRY58" s="107"/>
      <c r="BRZ58" s="107"/>
      <c r="BSA58" s="107"/>
      <c r="BSB58" s="107"/>
      <c r="BSC58" s="107"/>
      <c r="BSD58" s="107"/>
      <c r="BSE58" s="107"/>
      <c r="BSF58" s="107"/>
      <c r="BSG58" s="107"/>
      <c r="BSH58" s="107"/>
      <c r="BSI58" s="107"/>
      <c r="BSJ58" s="107"/>
      <c r="BSK58" s="107"/>
      <c r="BSL58" s="107"/>
      <c r="BSM58" s="107"/>
      <c r="BSN58" s="107"/>
      <c r="BSO58" s="107"/>
      <c r="BSP58" s="107"/>
      <c r="BSQ58" s="107"/>
      <c r="BSR58" s="107"/>
      <c r="BSS58" s="107"/>
      <c r="BST58" s="107"/>
      <c r="BSU58" s="107"/>
      <c r="BSV58" s="107"/>
      <c r="BSW58" s="107"/>
      <c r="BSX58" s="107"/>
      <c r="BSY58" s="107"/>
      <c r="BSZ58" s="107"/>
      <c r="BTA58" s="107"/>
      <c r="BTB58" s="107"/>
      <c r="BTC58" s="107"/>
      <c r="BTD58" s="107"/>
      <c r="BTE58" s="107"/>
      <c r="BTF58" s="107"/>
      <c r="BTG58" s="107"/>
      <c r="BTH58" s="107"/>
      <c r="BTI58" s="107"/>
      <c r="BTJ58" s="107"/>
      <c r="BTK58" s="107"/>
      <c r="BTL58" s="107"/>
      <c r="BTM58" s="107"/>
      <c r="BTN58" s="107"/>
      <c r="BTO58" s="107"/>
      <c r="BTP58" s="107"/>
      <c r="BTQ58" s="107"/>
      <c r="BTR58" s="107"/>
      <c r="BTS58" s="107"/>
      <c r="BTT58" s="107"/>
      <c r="BTU58" s="107"/>
      <c r="BTV58" s="107"/>
      <c r="BTW58" s="107"/>
      <c r="BTX58" s="107"/>
      <c r="BTY58" s="107"/>
      <c r="BTZ58" s="107"/>
      <c r="BUA58" s="107"/>
      <c r="BUB58" s="107"/>
      <c r="BUC58" s="107"/>
      <c r="BUD58" s="107"/>
      <c r="BUE58" s="107"/>
      <c r="BUF58" s="107"/>
      <c r="BUG58" s="107"/>
      <c r="BUH58" s="107"/>
      <c r="BUI58" s="107"/>
      <c r="BUJ58" s="107"/>
      <c r="BUK58" s="107"/>
      <c r="BUL58" s="107"/>
      <c r="BUM58" s="107"/>
      <c r="BUN58" s="107"/>
      <c r="BUO58" s="107"/>
      <c r="BUP58" s="107"/>
      <c r="BUQ58" s="107"/>
      <c r="BUR58" s="107"/>
      <c r="BUS58" s="107"/>
      <c r="BUT58" s="107"/>
      <c r="BUU58" s="107"/>
      <c r="BUV58" s="107"/>
      <c r="BUW58" s="107"/>
      <c r="BUX58" s="107"/>
      <c r="BUY58" s="107"/>
      <c r="BUZ58" s="107"/>
      <c r="BVA58" s="107"/>
      <c r="BVB58" s="107"/>
      <c r="BVC58" s="107"/>
      <c r="BVD58" s="107"/>
      <c r="BVE58" s="107"/>
      <c r="BVF58" s="107"/>
      <c r="BVG58" s="107"/>
      <c r="BVH58" s="107"/>
      <c r="BVI58" s="107"/>
      <c r="BVJ58" s="107"/>
      <c r="BVK58" s="107"/>
      <c r="BVL58" s="107"/>
      <c r="BVM58" s="107"/>
      <c r="BVN58" s="107"/>
      <c r="BVO58" s="107"/>
      <c r="BVP58" s="107"/>
      <c r="BVQ58" s="107"/>
      <c r="BVR58" s="107"/>
      <c r="BVS58" s="107"/>
      <c r="BVT58" s="107"/>
      <c r="BVU58" s="107"/>
      <c r="BVV58" s="107"/>
      <c r="BVW58" s="107"/>
      <c r="BVX58" s="107"/>
      <c r="BVY58" s="107"/>
      <c r="BVZ58" s="107"/>
      <c r="BWA58" s="107"/>
      <c r="BWB58" s="107"/>
      <c r="BWC58" s="107"/>
      <c r="BWD58" s="107"/>
      <c r="BWE58" s="107"/>
      <c r="BWF58" s="107"/>
      <c r="BWG58" s="107"/>
      <c r="BWH58" s="107"/>
      <c r="BWI58" s="107"/>
      <c r="BWJ58" s="107"/>
      <c r="BWK58" s="107"/>
      <c r="BWL58" s="107"/>
      <c r="BWM58" s="107"/>
      <c r="BWN58" s="107"/>
      <c r="BWO58" s="107"/>
      <c r="BWP58" s="107"/>
      <c r="BWQ58" s="107"/>
      <c r="BWR58" s="107"/>
      <c r="BWS58" s="107"/>
      <c r="BWT58" s="107"/>
      <c r="BWU58" s="107"/>
      <c r="BWV58" s="107"/>
      <c r="BWW58" s="107"/>
      <c r="BWX58" s="107"/>
      <c r="BWY58" s="107"/>
      <c r="BWZ58" s="107"/>
      <c r="BXA58" s="107"/>
      <c r="BXB58" s="107"/>
      <c r="BXC58" s="107"/>
      <c r="BXD58" s="107"/>
      <c r="BXE58" s="107"/>
      <c r="BXF58" s="107"/>
      <c r="BXG58" s="107"/>
      <c r="BXH58" s="107"/>
      <c r="BXI58" s="107"/>
      <c r="BXJ58" s="107"/>
      <c r="BXK58" s="107"/>
      <c r="BXL58" s="107"/>
      <c r="BXM58" s="107"/>
      <c r="BXN58" s="107"/>
      <c r="BXO58" s="107"/>
      <c r="BXP58" s="107"/>
      <c r="BXQ58" s="107"/>
      <c r="BXR58" s="107"/>
      <c r="BXS58" s="107"/>
      <c r="BXT58" s="107"/>
      <c r="BXU58" s="107"/>
      <c r="BXV58" s="107"/>
      <c r="BXW58" s="107"/>
      <c r="BXX58" s="107"/>
      <c r="BXY58" s="107"/>
      <c r="BXZ58" s="107"/>
      <c r="BYA58" s="107"/>
      <c r="BYB58" s="107"/>
      <c r="BYC58" s="107"/>
      <c r="BYD58" s="107"/>
      <c r="BYE58" s="107"/>
      <c r="BYF58" s="107"/>
      <c r="BYG58" s="107"/>
      <c r="BYH58" s="107"/>
      <c r="BYI58" s="107"/>
      <c r="BYJ58" s="107"/>
      <c r="BYK58" s="107"/>
      <c r="BYL58" s="107"/>
      <c r="BYM58" s="107"/>
      <c r="BYN58" s="107"/>
      <c r="BYO58" s="107"/>
      <c r="BYP58" s="107"/>
      <c r="BYQ58" s="107"/>
      <c r="BYR58" s="107"/>
      <c r="BYS58" s="107"/>
      <c r="BYT58" s="107"/>
      <c r="BYU58" s="107"/>
      <c r="BYV58" s="107"/>
      <c r="BYW58" s="107"/>
      <c r="BYX58" s="107"/>
      <c r="BYY58" s="107"/>
      <c r="BYZ58" s="107"/>
      <c r="BZA58" s="107"/>
      <c r="BZB58" s="107"/>
      <c r="BZC58" s="107"/>
      <c r="BZD58" s="107"/>
      <c r="BZE58" s="107"/>
      <c r="BZF58" s="107"/>
      <c r="BZG58" s="107"/>
      <c r="BZH58" s="107"/>
      <c r="BZI58" s="107"/>
      <c r="BZJ58" s="107"/>
      <c r="BZK58" s="107"/>
      <c r="BZL58" s="107"/>
      <c r="BZM58" s="107"/>
      <c r="BZN58" s="107"/>
      <c r="BZO58" s="107"/>
      <c r="BZP58" s="107"/>
      <c r="BZQ58" s="107"/>
      <c r="BZR58" s="107"/>
      <c r="BZS58" s="107"/>
      <c r="BZT58" s="107"/>
      <c r="BZU58" s="107"/>
      <c r="BZV58" s="107"/>
      <c r="BZW58" s="107"/>
      <c r="BZX58" s="107"/>
      <c r="BZY58" s="107"/>
      <c r="BZZ58" s="107"/>
      <c r="CAA58" s="107"/>
      <c r="CAB58" s="107"/>
      <c r="CAC58" s="107"/>
      <c r="CAD58" s="107"/>
      <c r="CAE58" s="107"/>
      <c r="CAF58" s="107"/>
      <c r="CAG58" s="107"/>
      <c r="CAH58" s="107"/>
      <c r="CAI58" s="107"/>
      <c r="CAJ58" s="107"/>
      <c r="CAK58" s="107"/>
      <c r="CAL58" s="107"/>
      <c r="CAM58" s="107"/>
      <c r="CAN58" s="107"/>
      <c r="CAO58" s="107"/>
      <c r="CAP58" s="107"/>
      <c r="CAQ58" s="107"/>
      <c r="CAR58" s="107"/>
      <c r="CAS58" s="107"/>
      <c r="CAT58" s="107"/>
      <c r="CAU58" s="107"/>
      <c r="CAV58" s="107"/>
      <c r="CAW58" s="107"/>
      <c r="CAX58" s="107"/>
      <c r="CAY58" s="107"/>
      <c r="CAZ58" s="107"/>
      <c r="CBA58" s="107"/>
      <c r="CBB58" s="107"/>
      <c r="CBC58" s="107"/>
      <c r="CBD58" s="107"/>
      <c r="CBE58" s="107"/>
      <c r="CBF58" s="107"/>
      <c r="CBG58" s="107"/>
      <c r="CBH58" s="107"/>
      <c r="CBI58" s="107"/>
      <c r="CBJ58" s="107"/>
      <c r="CBK58" s="107"/>
      <c r="CBL58" s="107"/>
      <c r="CBM58" s="107"/>
      <c r="CBN58" s="107"/>
      <c r="CBO58" s="107"/>
      <c r="CBP58" s="107"/>
      <c r="CBQ58" s="107"/>
      <c r="CBR58" s="107"/>
      <c r="CBS58" s="107"/>
      <c r="CBT58" s="107"/>
      <c r="CBU58" s="107"/>
      <c r="CBV58" s="107"/>
      <c r="CBW58" s="107"/>
      <c r="CBX58" s="107"/>
      <c r="CBY58" s="107"/>
      <c r="CBZ58" s="107"/>
      <c r="CCA58" s="107"/>
      <c r="CCB58" s="107"/>
      <c r="CCC58" s="107"/>
      <c r="CCD58" s="107"/>
      <c r="CCE58" s="107"/>
      <c r="CCF58" s="107"/>
      <c r="CCG58" s="107"/>
      <c r="CCH58" s="107"/>
      <c r="CCI58" s="107"/>
      <c r="CCJ58" s="107"/>
      <c r="CCK58" s="107"/>
      <c r="CCL58" s="107"/>
      <c r="CCM58" s="107"/>
      <c r="CCN58" s="107"/>
      <c r="CCO58" s="107"/>
      <c r="CCP58" s="107"/>
      <c r="CCQ58" s="107"/>
      <c r="CCR58" s="107"/>
      <c r="CCS58" s="107"/>
      <c r="CCT58" s="107"/>
      <c r="CCU58" s="107"/>
      <c r="CCV58" s="107"/>
      <c r="CCW58" s="107"/>
      <c r="CCX58" s="107"/>
      <c r="CCY58" s="107"/>
      <c r="CCZ58" s="107"/>
      <c r="CDA58" s="107"/>
      <c r="CDB58" s="107"/>
      <c r="CDC58" s="107"/>
      <c r="CDD58" s="107"/>
      <c r="CDE58" s="107"/>
      <c r="CDF58" s="107"/>
      <c r="CDG58" s="107"/>
      <c r="CDH58" s="107"/>
      <c r="CDI58" s="107"/>
      <c r="CDJ58" s="107"/>
      <c r="CDK58" s="107"/>
      <c r="CDL58" s="107"/>
      <c r="CDM58" s="107"/>
      <c r="CDN58" s="107"/>
      <c r="CDO58" s="107"/>
      <c r="CDP58" s="107"/>
      <c r="CDQ58" s="107"/>
      <c r="CDR58" s="107"/>
      <c r="CDS58" s="107"/>
      <c r="CDT58" s="107"/>
      <c r="CDU58" s="107"/>
      <c r="CDV58" s="107"/>
      <c r="CDW58" s="107"/>
      <c r="CDX58" s="107"/>
      <c r="CDY58" s="107"/>
      <c r="CDZ58" s="107"/>
      <c r="CEA58" s="107"/>
      <c r="CEB58" s="107"/>
      <c r="CEC58" s="107"/>
      <c r="CED58" s="107"/>
      <c r="CEE58" s="107"/>
      <c r="CEF58" s="107"/>
      <c r="CEG58" s="107"/>
      <c r="CEH58" s="107"/>
      <c r="CEI58" s="107"/>
      <c r="CEJ58" s="107"/>
      <c r="CEK58" s="107"/>
      <c r="CEL58" s="107"/>
      <c r="CEM58" s="107"/>
      <c r="CEN58" s="107"/>
      <c r="CEO58" s="107"/>
      <c r="CEP58" s="107"/>
      <c r="CEQ58" s="107"/>
      <c r="CER58" s="107"/>
      <c r="CES58" s="107"/>
      <c r="CET58" s="107"/>
      <c r="CEU58" s="107"/>
      <c r="CEV58" s="107"/>
      <c r="CEW58" s="107"/>
      <c r="CEX58" s="107"/>
      <c r="CEY58" s="107"/>
      <c r="CEZ58" s="107"/>
      <c r="CFA58" s="107"/>
      <c r="CFB58" s="107"/>
      <c r="CFC58" s="107"/>
      <c r="CFD58" s="107"/>
      <c r="CFE58" s="107"/>
      <c r="CFF58" s="107"/>
      <c r="CFG58" s="107"/>
      <c r="CFH58" s="107"/>
      <c r="CFI58" s="107"/>
      <c r="CFJ58" s="107"/>
      <c r="CFK58" s="107"/>
      <c r="CFL58" s="107"/>
      <c r="CFM58" s="107"/>
      <c r="CFN58" s="107"/>
      <c r="CFO58" s="107"/>
      <c r="CFP58" s="107"/>
      <c r="CFQ58" s="107"/>
      <c r="CFR58" s="107"/>
      <c r="CFS58" s="107"/>
      <c r="CFT58" s="107"/>
      <c r="CFU58" s="107"/>
      <c r="CFV58" s="107"/>
      <c r="CFW58" s="107"/>
      <c r="CFX58" s="107"/>
      <c r="CFY58" s="107"/>
      <c r="CFZ58" s="107"/>
      <c r="CGA58" s="107"/>
      <c r="CGB58" s="107"/>
      <c r="CGC58" s="107"/>
      <c r="CGD58" s="107"/>
      <c r="CGE58" s="107"/>
      <c r="CGF58" s="107"/>
      <c r="CGG58" s="107"/>
      <c r="CGH58" s="107"/>
      <c r="CGI58" s="107"/>
      <c r="CGJ58" s="107"/>
      <c r="CGK58" s="107"/>
      <c r="CGL58" s="107"/>
      <c r="CGM58" s="107"/>
      <c r="CGN58" s="107"/>
      <c r="CGO58" s="107"/>
      <c r="CGP58" s="107"/>
      <c r="CGQ58" s="107"/>
      <c r="CGR58" s="107"/>
      <c r="CGS58" s="107"/>
      <c r="CGT58" s="107"/>
      <c r="CGU58" s="107"/>
      <c r="CGV58" s="107"/>
      <c r="CGW58" s="107"/>
      <c r="CGX58" s="107"/>
      <c r="CGY58" s="107"/>
      <c r="CGZ58" s="107"/>
      <c r="CHA58" s="107"/>
      <c r="CHB58" s="107"/>
      <c r="CHC58" s="107"/>
      <c r="CHD58" s="107"/>
      <c r="CHE58" s="107"/>
      <c r="CHF58" s="107"/>
      <c r="CHG58" s="107"/>
      <c r="CHH58" s="107"/>
      <c r="CHI58" s="107"/>
      <c r="CHJ58" s="107"/>
      <c r="CHK58" s="107"/>
      <c r="CHL58" s="107"/>
      <c r="CHM58" s="107"/>
      <c r="CHN58" s="107"/>
      <c r="CHO58" s="107"/>
      <c r="CHP58" s="107"/>
      <c r="CHQ58" s="107"/>
      <c r="CHR58" s="107"/>
      <c r="CHS58" s="107"/>
      <c r="CHT58" s="107"/>
      <c r="CHU58" s="107"/>
      <c r="CHV58" s="107"/>
      <c r="CHW58" s="107"/>
      <c r="CHX58" s="107"/>
      <c r="CHY58" s="107"/>
      <c r="CHZ58" s="107"/>
      <c r="CIA58" s="107"/>
      <c r="CIB58" s="107"/>
      <c r="CIC58" s="107"/>
      <c r="CID58" s="107"/>
      <c r="CIE58" s="107"/>
      <c r="CIF58" s="107"/>
      <c r="CIG58" s="107"/>
      <c r="CIH58" s="107"/>
      <c r="CII58" s="107"/>
      <c r="CIJ58" s="107"/>
      <c r="CIK58" s="107"/>
      <c r="CIL58" s="107"/>
      <c r="CIM58" s="107"/>
      <c r="CIN58" s="107"/>
      <c r="CIO58" s="107"/>
      <c r="CIP58" s="107"/>
      <c r="CIQ58" s="107"/>
      <c r="CIR58" s="107"/>
      <c r="CIS58" s="107"/>
      <c r="CIT58" s="107"/>
      <c r="CIU58" s="107"/>
      <c r="CIV58" s="107"/>
      <c r="CIW58" s="107"/>
      <c r="CIX58" s="107"/>
      <c r="CIY58" s="107"/>
      <c r="CIZ58" s="107"/>
      <c r="CJA58" s="107"/>
      <c r="CJB58" s="107"/>
      <c r="CJC58" s="107"/>
      <c r="CJD58" s="107"/>
      <c r="CJE58" s="107"/>
      <c r="CJF58" s="107"/>
      <c r="CJG58" s="107"/>
      <c r="CJH58" s="107"/>
      <c r="CJI58" s="107"/>
      <c r="CJJ58" s="107"/>
      <c r="CJK58" s="107"/>
      <c r="CJL58" s="107"/>
      <c r="CJM58" s="107"/>
      <c r="CJN58" s="107"/>
      <c r="CJO58" s="107"/>
      <c r="CJP58" s="107"/>
      <c r="CJQ58" s="107"/>
      <c r="CJR58" s="107"/>
      <c r="CJS58" s="107"/>
      <c r="CJT58" s="107"/>
      <c r="CJU58" s="107"/>
      <c r="CJV58" s="107"/>
      <c r="CJW58" s="107"/>
      <c r="CJX58" s="107"/>
      <c r="CJY58" s="107"/>
      <c r="CJZ58" s="107"/>
      <c r="CKA58" s="107"/>
      <c r="CKB58" s="107"/>
      <c r="CKC58" s="107"/>
      <c r="CKD58" s="107"/>
      <c r="CKE58" s="107"/>
      <c r="CKF58" s="107"/>
      <c r="CKG58" s="107"/>
      <c r="CKH58" s="107"/>
      <c r="CKI58" s="107"/>
      <c r="CKJ58" s="107"/>
      <c r="CKK58" s="107"/>
      <c r="CKL58" s="107"/>
      <c r="CKM58" s="107"/>
      <c r="CKN58" s="107"/>
      <c r="CKO58" s="107"/>
      <c r="CKP58" s="107"/>
      <c r="CKQ58" s="107"/>
      <c r="CKR58" s="107"/>
      <c r="CKS58" s="107"/>
      <c r="CKT58" s="107"/>
      <c r="CKU58" s="107"/>
      <c r="CKV58" s="107"/>
      <c r="CKW58" s="107"/>
      <c r="CKX58" s="107"/>
      <c r="CKY58" s="107"/>
      <c r="CKZ58" s="107"/>
      <c r="CLA58" s="107"/>
      <c r="CLB58" s="107"/>
      <c r="CLC58" s="107"/>
      <c r="CLD58" s="107"/>
      <c r="CLE58" s="107"/>
      <c r="CLF58" s="107"/>
      <c r="CLG58" s="107"/>
      <c r="CLH58" s="107"/>
      <c r="CLI58" s="107"/>
      <c r="CLJ58" s="107"/>
      <c r="CLK58" s="107"/>
      <c r="CLL58" s="107"/>
      <c r="CLM58" s="107"/>
      <c r="CLN58" s="107"/>
      <c r="CLO58" s="107"/>
      <c r="CLP58" s="107"/>
      <c r="CLQ58" s="107"/>
      <c r="CLR58" s="107"/>
      <c r="CLS58" s="107"/>
      <c r="CLT58" s="107"/>
      <c r="CLU58" s="107"/>
      <c r="CLV58" s="107"/>
      <c r="CLW58" s="107"/>
      <c r="CLX58" s="107"/>
      <c r="CLY58" s="107"/>
      <c r="CLZ58" s="107"/>
      <c r="CMA58" s="107"/>
      <c r="CMB58" s="107"/>
      <c r="CMC58" s="107"/>
      <c r="CMD58" s="107"/>
      <c r="CME58" s="107"/>
      <c r="CMF58" s="107"/>
      <c r="CMG58" s="107"/>
      <c r="CMH58" s="107"/>
      <c r="CMI58" s="107"/>
      <c r="CMJ58" s="107"/>
      <c r="CMK58" s="107"/>
      <c r="CML58" s="107"/>
      <c r="CMM58" s="107"/>
      <c r="CMN58" s="107"/>
      <c r="CMO58" s="107"/>
      <c r="CMP58" s="107"/>
      <c r="CMQ58" s="107"/>
      <c r="CMR58" s="107"/>
      <c r="CMS58" s="107"/>
      <c r="CMT58" s="107"/>
      <c r="CMU58" s="107"/>
      <c r="CMV58" s="107"/>
      <c r="CMW58" s="107"/>
      <c r="CMX58" s="107"/>
      <c r="CMY58" s="107"/>
      <c r="CMZ58" s="107"/>
      <c r="CNA58" s="107"/>
      <c r="CNB58" s="107"/>
      <c r="CNC58" s="107"/>
      <c r="CND58" s="107"/>
      <c r="CNE58" s="107"/>
      <c r="CNF58" s="107"/>
      <c r="CNG58" s="107"/>
      <c r="CNH58" s="107"/>
      <c r="CNI58" s="107"/>
      <c r="CNJ58" s="107"/>
      <c r="CNK58" s="107"/>
      <c r="CNL58" s="107"/>
      <c r="CNM58" s="107"/>
      <c r="CNN58" s="107"/>
      <c r="CNO58" s="107"/>
      <c r="CNP58" s="107"/>
      <c r="CNQ58" s="107"/>
      <c r="CNR58" s="107"/>
      <c r="CNS58" s="107"/>
      <c r="CNT58" s="107"/>
      <c r="CNU58" s="107"/>
      <c r="CNV58" s="107"/>
      <c r="CNW58" s="107"/>
      <c r="CNX58" s="107"/>
      <c r="CNY58" s="107"/>
      <c r="CNZ58" s="107"/>
      <c r="COA58" s="107"/>
      <c r="COB58" s="107"/>
      <c r="COC58" s="107"/>
      <c r="COD58" s="107"/>
      <c r="COE58" s="107"/>
      <c r="COF58" s="107"/>
      <c r="COG58" s="107"/>
      <c r="COH58" s="107"/>
      <c r="COI58" s="107"/>
      <c r="COJ58" s="107"/>
      <c r="COK58" s="107"/>
      <c r="COL58" s="107"/>
      <c r="COM58" s="107"/>
      <c r="CON58" s="107"/>
      <c r="COO58" s="107"/>
      <c r="COP58" s="107"/>
      <c r="COQ58" s="107"/>
      <c r="COR58" s="107"/>
      <c r="COS58" s="107"/>
      <c r="COT58" s="107"/>
      <c r="COU58" s="107"/>
      <c r="COV58" s="107"/>
      <c r="COW58" s="107"/>
      <c r="COX58" s="107"/>
      <c r="COY58" s="107"/>
      <c r="COZ58" s="107"/>
      <c r="CPA58" s="107"/>
      <c r="CPB58" s="107"/>
      <c r="CPC58" s="107"/>
      <c r="CPD58" s="107"/>
      <c r="CPE58" s="107"/>
      <c r="CPF58" s="107"/>
      <c r="CPG58" s="107"/>
      <c r="CPH58" s="107"/>
      <c r="CPI58" s="107"/>
      <c r="CPJ58" s="107"/>
      <c r="CPK58" s="107"/>
      <c r="CPL58" s="107"/>
      <c r="CPM58" s="107"/>
      <c r="CPN58" s="107"/>
      <c r="CPO58" s="107"/>
      <c r="CPP58" s="107"/>
      <c r="CPQ58" s="107"/>
      <c r="CPR58" s="107"/>
      <c r="CPS58" s="107"/>
      <c r="CPT58" s="107"/>
      <c r="CPU58" s="107"/>
      <c r="CPV58" s="107"/>
      <c r="CPW58" s="107"/>
      <c r="CPX58" s="107"/>
      <c r="CPY58" s="107"/>
      <c r="CPZ58" s="107"/>
      <c r="CQA58" s="107"/>
      <c r="CQB58" s="107"/>
      <c r="CQC58" s="107"/>
      <c r="CQD58" s="107"/>
      <c r="CQE58" s="107"/>
      <c r="CQF58" s="107"/>
      <c r="CQG58" s="107"/>
      <c r="CQH58" s="107"/>
      <c r="CQI58" s="107"/>
      <c r="CQJ58" s="107"/>
      <c r="CQK58" s="107"/>
      <c r="CQL58" s="107"/>
      <c r="CQM58" s="107"/>
      <c r="CQN58" s="107"/>
      <c r="CQO58" s="107"/>
      <c r="CQP58" s="107"/>
      <c r="CQQ58" s="107"/>
      <c r="CQR58" s="107"/>
      <c r="CQS58" s="107"/>
      <c r="CQT58" s="107"/>
      <c r="CQU58" s="107"/>
      <c r="CQV58" s="107"/>
      <c r="CQW58" s="107"/>
      <c r="CQX58" s="107"/>
      <c r="CQY58" s="107"/>
      <c r="CQZ58" s="107"/>
      <c r="CRA58" s="107"/>
      <c r="CRB58" s="107"/>
      <c r="CRC58" s="107"/>
      <c r="CRD58" s="107"/>
      <c r="CRE58" s="107"/>
      <c r="CRF58" s="107"/>
      <c r="CRG58" s="107"/>
      <c r="CRH58" s="107"/>
      <c r="CRI58" s="107"/>
      <c r="CRJ58" s="107"/>
      <c r="CRK58" s="107"/>
      <c r="CRL58" s="107"/>
      <c r="CRM58" s="107"/>
      <c r="CRN58" s="107"/>
      <c r="CRO58" s="107"/>
      <c r="CRP58" s="107"/>
      <c r="CRQ58" s="107"/>
      <c r="CRR58" s="107"/>
      <c r="CRS58" s="107"/>
      <c r="CRT58" s="107"/>
      <c r="CRU58" s="107"/>
      <c r="CRV58" s="107"/>
      <c r="CRW58" s="107"/>
      <c r="CRX58" s="107"/>
      <c r="CRY58" s="107"/>
      <c r="CRZ58" s="107"/>
      <c r="CSA58" s="107"/>
      <c r="CSB58" s="107"/>
      <c r="CSC58" s="107"/>
      <c r="CSD58" s="107"/>
      <c r="CSE58" s="107"/>
      <c r="CSF58" s="107"/>
      <c r="CSG58" s="107"/>
      <c r="CSH58" s="107"/>
      <c r="CSI58" s="107"/>
      <c r="CSJ58" s="107"/>
      <c r="CSK58" s="107"/>
      <c r="CSL58" s="107"/>
      <c r="CSM58" s="107"/>
      <c r="CSN58" s="107"/>
      <c r="CSO58" s="107"/>
      <c r="CSP58" s="107"/>
      <c r="CSQ58" s="107"/>
      <c r="CSR58" s="107"/>
      <c r="CSS58" s="107"/>
      <c r="CST58" s="107"/>
      <c r="CSU58" s="107"/>
      <c r="CSV58" s="107"/>
      <c r="CSW58" s="107"/>
      <c r="CSX58" s="107"/>
      <c r="CSY58" s="107"/>
      <c r="CSZ58" s="107"/>
      <c r="CTA58" s="107"/>
      <c r="CTB58" s="107"/>
      <c r="CTC58" s="107"/>
      <c r="CTD58" s="107"/>
      <c r="CTE58" s="107"/>
      <c r="CTF58" s="107"/>
      <c r="CTG58" s="107"/>
      <c r="CTH58" s="107"/>
      <c r="CTI58" s="107"/>
      <c r="CTJ58" s="107"/>
      <c r="CTK58" s="107"/>
      <c r="CTL58" s="107"/>
      <c r="CTM58" s="107"/>
      <c r="CTN58" s="107"/>
      <c r="CTO58" s="107"/>
      <c r="CTP58" s="107"/>
      <c r="CTQ58" s="107"/>
      <c r="CTR58" s="107"/>
      <c r="CTS58" s="107"/>
      <c r="CTT58" s="107"/>
      <c r="CTU58" s="107"/>
      <c r="CTV58" s="107"/>
      <c r="CTW58" s="107"/>
      <c r="CTX58" s="107"/>
      <c r="CTY58" s="107"/>
      <c r="CTZ58" s="107"/>
      <c r="CUA58" s="107"/>
      <c r="CUB58" s="107"/>
      <c r="CUC58" s="107"/>
      <c r="CUD58" s="107"/>
      <c r="CUE58" s="107"/>
      <c r="CUF58" s="107"/>
      <c r="CUG58" s="107"/>
      <c r="CUH58" s="107"/>
      <c r="CUI58" s="107"/>
      <c r="CUJ58" s="107"/>
      <c r="CUK58" s="107"/>
      <c r="CUL58" s="107"/>
      <c r="CUM58" s="107"/>
      <c r="CUN58" s="107"/>
      <c r="CUO58" s="107"/>
      <c r="CUP58" s="107"/>
      <c r="CUQ58" s="107"/>
      <c r="CUR58" s="107"/>
      <c r="CUS58" s="107"/>
      <c r="CUT58" s="107"/>
      <c r="CUU58" s="107"/>
      <c r="CUV58" s="107"/>
      <c r="CUW58" s="107"/>
      <c r="CUX58" s="107"/>
      <c r="CUY58" s="107"/>
      <c r="CUZ58" s="107"/>
      <c r="CVA58" s="107"/>
      <c r="CVB58" s="107"/>
      <c r="CVC58" s="107"/>
      <c r="CVD58" s="107"/>
      <c r="CVE58" s="107"/>
      <c r="CVF58" s="107"/>
      <c r="CVG58" s="107"/>
      <c r="CVH58" s="107"/>
      <c r="CVI58" s="107"/>
      <c r="CVJ58" s="107"/>
      <c r="CVK58" s="107"/>
      <c r="CVL58" s="107"/>
      <c r="CVM58" s="107"/>
      <c r="CVN58" s="107"/>
      <c r="CVO58" s="107"/>
      <c r="CVP58" s="107"/>
      <c r="CVQ58" s="107"/>
      <c r="CVR58" s="107"/>
      <c r="CVS58" s="107"/>
      <c r="CVT58" s="107"/>
      <c r="CVU58" s="107"/>
      <c r="CVV58" s="107"/>
      <c r="CVW58" s="107"/>
      <c r="CVX58" s="107"/>
      <c r="CVY58" s="107"/>
      <c r="CVZ58" s="107"/>
      <c r="CWA58" s="107"/>
      <c r="CWB58" s="107"/>
      <c r="CWC58" s="107"/>
      <c r="CWD58" s="107"/>
      <c r="CWE58" s="107"/>
      <c r="CWF58" s="107"/>
      <c r="CWG58" s="107"/>
      <c r="CWH58" s="107"/>
      <c r="CWI58" s="107"/>
      <c r="CWJ58" s="107"/>
      <c r="CWK58" s="107"/>
      <c r="CWL58" s="107"/>
      <c r="CWM58" s="107"/>
      <c r="CWN58" s="107"/>
      <c r="CWO58" s="107"/>
      <c r="CWP58" s="107"/>
      <c r="CWQ58" s="107"/>
      <c r="CWR58" s="107"/>
      <c r="CWS58" s="107"/>
      <c r="CWT58" s="107"/>
      <c r="CWU58" s="107"/>
      <c r="CWV58" s="107"/>
      <c r="CWW58" s="107"/>
      <c r="CWX58" s="107"/>
      <c r="CWY58" s="107"/>
      <c r="CWZ58" s="107"/>
      <c r="CXA58" s="107"/>
      <c r="CXB58" s="107"/>
      <c r="CXC58" s="107"/>
      <c r="CXD58" s="107"/>
      <c r="CXE58" s="107"/>
      <c r="CXF58" s="107"/>
      <c r="CXG58" s="107"/>
      <c r="CXH58" s="107"/>
      <c r="CXI58" s="107"/>
      <c r="CXJ58" s="107"/>
      <c r="CXK58" s="107"/>
      <c r="CXL58" s="107"/>
      <c r="CXM58" s="107"/>
      <c r="CXN58" s="107"/>
      <c r="CXO58" s="107"/>
      <c r="CXP58" s="107"/>
      <c r="CXQ58" s="107"/>
      <c r="CXR58" s="107"/>
      <c r="CXS58" s="107"/>
      <c r="CXT58" s="107"/>
      <c r="CXU58" s="107"/>
      <c r="CXV58" s="107"/>
      <c r="CXW58" s="107"/>
      <c r="CXX58" s="107"/>
      <c r="CXY58" s="107"/>
      <c r="CXZ58" s="107"/>
      <c r="CYA58" s="107"/>
      <c r="CYB58" s="107"/>
      <c r="CYC58" s="107"/>
      <c r="CYD58" s="107"/>
      <c r="CYE58" s="107"/>
      <c r="CYF58" s="107"/>
      <c r="CYG58" s="107"/>
      <c r="CYH58" s="107"/>
      <c r="CYI58" s="107"/>
      <c r="CYJ58" s="107"/>
      <c r="CYK58" s="107"/>
      <c r="CYL58" s="107"/>
      <c r="CYM58" s="107"/>
      <c r="CYN58" s="107"/>
      <c r="CYO58" s="107"/>
      <c r="CYP58" s="107"/>
      <c r="CYQ58" s="107"/>
      <c r="CYR58" s="107"/>
      <c r="CYS58" s="107"/>
      <c r="CYT58" s="107"/>
      <c r="CYU58" s="107"/>
      <c r="CYV58" s="107"/>
      <c r="CYW58" s="107"/>
      <c r="CYX58" s="107"/>
      <c r="CYY58" s="107"/>
      <c r="CYZ58" s="107"/>
      <c r="CZA58" s="107"/>
      <c r="CZB58" s="107"/>
      <c r="CZC58" s="107"/>
      <c r="CZD58" s="107"/>
      <c r="CZE58" s="107"/>
      <c r="CZF58" s="107"/>
      <c r="CZG58" s="107"/>
      <c r="CZH58" s="107"/>
      <c r="CZI58" s="107"/>
      <c r="CZJ58" s="107"/>
      <c r="CZK58" s="107"/>
      <c r="CZL58" s="107"/>
      <c r="CZM58" s="107"/>
      <c r="CZN58" s="107"/>
      <c r="CZO58" s="107"/>
      <c r="CZP58" s="107"/>
      <c r="CZQ58" s="107"/>
      <c r="CZR58" s="107"/>
      <c r="CZS58" s="107"/>
      <c r="CZT58" s="107"/>
      <c r="CZU58" s="107"/>
      <c r="CZV58" s="107"/>
      <c r="CZW58" s="107"/>
      <c r="CZX58" s="107"/>
      <c r="CZY58" s="107"/>
      <c r="CZZ58" s="107"/>
      <c r="DAA58" s="107"/>
      <c r="DAB58" s="107"/>
      <c r="DAC58" s="107"/>
      <c r="DAD58" s="107"/>
      <c r="DAE58" s="107"/>
      <c r="DAF58" s="107"/>
      <c r="DAG58" s="107"/>
      <c r="DAH58" s="107"/>
      <c r="DAI58" s="107"/>
      <c r="DAJ58" s="107"/>
      <c r="DAK58" s="107"/>
      <c r="DAL58" s="107"/>
      <c r="DAM58" s="107"/>
      <c r="DAN58" s="107"/>
      <c r="DAO58" s="107"/>
      <c r="DAP58" s="107"/>
      <c r="DAQ58" s="107"/>
      <c r="DAR58" s="107"/>
      <c r="DAS58" s="107"/>
      <c r="DAT58" s="107"/>
      <c r="DAU58" s="107"/>
      <c r="DAV58" s="107"/>
      <c r="DAW58" s="107"/>
      <c r="DAX58" s="107"/>
      <c r="DAY58" s="107"/>
      <c r="DAZ58" s="107"/>
      <c r="DBA58" s="107"/>
      <c r="DBB58" s="107"/>
      <c r="DBC58" s="107"/>
      <c r="DBD58" s="107"/>
      <c r="DBE58" s="107"/>
      <c r="DBF58" s="107"/>
      <c r="DBG58" s="107"/>
      <c r="DBH58" s="107"/>
      <c r="DBI58" s="107"/>
      <c r="DBJ58" s="107"/>
      <c r="DBK58" s="107"/>
      <c r="DBL58" s="107"/>
      <c r="DBM58" s="107"/>
      <c r="DBN58" s="107"/>
      <c r="DBO58" s="107"/>
      <c r="DBP58" s="107"/>
      <c r="DBQ58" s="107"/>
      <c r="DBR58" s="107"/>
      <c r="DBS58" s="107"/>
      <c r="DBT58" s="107"/>
      <c r="DBU58" s="107"/>
      <c r="DBV58" s="107"/>
      <c r="DBW58" s="107"/>
      <c r="DBX58" s="107"/>
      <c r="DBY58" s="107"/>
      <c r="DBZ58" s="107"/>
      <c r="DCA58" s="107"/>
      <c r="DCB58" s="107"/>
      <c r="DCC58" s="107"/>
      <c r="DCD58" s="107"/>
      <c r="DCE58" s="107"/>
      <c r="DCF58" s="107"/>
      <c r="DCG58" s="107"/>
      <c r="DCH58" s="107"/>
      <c r="DCI58" s="107"/>
      <c r="DCJ58" s="107"/>
      <c r="DCK58" s="107"/>
      <c r="DCL58" s="107"/>
      <c r="DCM58" s="107"/>
      <c r="DCN58" s="107"/>
      <c r="DCO58" s="107"/>
      <c r="DCP58" s="107"/>
      <c r="DCQ58" s="107"/>
      <c r="DCR58" s="107"/>
      <c r="DCS58" s="107"/>
      <c r="DCT58" s="107"/>
      <c r="DCU58" s="107"/>
      <c r="DCV58" s="107"/>
      <c r="DCW58" s="107"/>
      <c r="DCX58" s="107"/>
      <c r="DCY58" s="107"/>
      <c r="DCZ58" s="107"/>
      <c r="DDA58" s="107"/>
      <c r="DDB58" s="107"/>
      <c r="DDC58" s="107"/>
      <c r="DDD58" s="107"/>
      <c r="DDE58" s="107"/>
      <c r="DDF58" s="107"/>
      <c r="DDG58" s="107"/>
      <c r="DDH58" s="107"/>
      <c r="DDI58" s="107"/>
      <c r="DDJ58" s="107"/>
      <c r="DDK58" s="107"/>
      <c r="DDL58" s="107"/>
      <c r="DDM58" s="107"/>
      <c r="DDN58" s="107"/>
      <c r="DDO58" s="107"/>
      <c r="DDP58" s="107"/>
      <c r="DDQ58" s="107"/>
      <c r="DDR58" s="107"/>
      <c r="DDS58" s="107"/>
      <c r="DDT58" s="107"/>
      <c r="DDU58" s="107"/>
      <c r="DDV58" s="107"/>
      <c r="DDW58" s="107"/>
      <c r="DDX58" s="107"/>
      <c r="DDY58" s="107"/>
      <c r="DDZ58" s="107"/>
      <c r="DEA58" s="107"/>
      <c r="DEB58" s="107"/>
      <c r="DEC58" s="107"/>
      <c r="DED58" s="107"/>
      <c r="DEE58" s="107"/>
      <c r="DEF58" s="107"/>
      <c r="DEG58" s="107"/>
      <c r="DEH58" s="107"/>
      <c r="DEI58" s="107"/>
      <c r="DEJ58" s="107"/>
      <c r="DEK58" s="107"/>
      <c r="DEL58" s="107"/>
      <c r="DEM58" s="107"/>
      <c r="DEN58" s="107"/>
      <c r="DEO58" s="107"/>
      <c r="DEP58" s="107"/>
      <c r="DEQ58" s="107"/>
      <c r="DER58" s="107"/>
      <c r="DES58" s="107"/>
      <c r="DET58" s="107"/>
      <c r="DEU58" s="107"/>
      <c r="DEV58" s="107"/>
      <c r="DEW58" s="107"/>
      <c r="DEX58" s="107"/>
      <c r="DEY58" s="107"/>
      <c r="DEZ58" s="107"/>
      <c r="DFA58" s="107"/>
      <c r="DFB58" s="107"/>
      <c r="DFC58" s="107"/>
      <c r="DFD58" s="107"/>
      <c r="DFE58" s="107"/>
      <c r="DFF58" s="107"/>
      <c r="DFG58" s="107"/>
      <c r="DFH58" s="107"/>
      <c r="DFI58" s="107"/>
      <c r="DFJ58" s="107"/>
      <c r="DFK58" s="107"/>
      <c r="DFL58" s="107"/>
      <c r="DFM58" s="107"/>
      <c r="DFN58" s="107"/>
      <c r="DFO58" s="107"/>
      <c r="DFP58" s="107"/>
      <c r="DFQ58" s="107"/>
      <c r="DFR58" s="107"/>
      <c r="DFS58" s="107"/>
      <c r="DFT58" s="107"/>
      <c r="DFU58" s="107"/>
      <c r="DFV58" s="107"/>
      <c r="DFW58" s="107"/>
      <c r="DFX58" s="107"/>
      <c r="DFY58" s="107"/>
      <c r="DFZ58" s="107"/>
      <c r="DGA58" s="107"/>
      <c r="DGB58" s="107"/>
      <c r="DGC58" s="107"/>
      <c r="DGD58" s="107"/>
      <c r="DGE58" s="107"/>
      <c r="DGF58" s="107"/>
      <c r="DGG58" s="107"/>
      <c r="DGH58" s="107"/>
      <c r="DGI58" s="107"/>
      <c r="DGJ58" s="107"/>
      <c r="DGK58" s="107"/>
      <c r="DGL58" s="107"/>
      <c r="DGM58" s="107"/>
      <c r="DGN58" s="107"/>
      <c r="DGO58" s="107"/>
      <c r="DGP58" s="107"/>
      <c r="DGQ58" s="107"/>
      <c r="DGR58" s="107"/>
      <c r="DGS58" s="107"/>
      <c r="DGT58" s="107"/>
      <c r="DGU58" s="107"/>
      <c r="DGV58" s="107"/>
      <c r="DGW58" s="107"/>
      <c r="DGX58" s="107"/>
      <c r="DGY58" s="107"/>
      <c r="DGZ58" s="107"/>
      <c r="DHA58" s="107"/>
      <c r="DHB58" s="107"/>
      <c r="DHC58" s="107"/>
      <c r="DHD58" s="107"/>
      <c r="DHE58" s="107"/>
      <c r="DHF58" s="107"/>
      <c r="DHG58" s="107"/>
      <c r="DHH58" s="107"/>
      <c r="DHI58" s="107"/>
      <c r="DHJ58" s="107"/>
      <c r="DHK58" s="107"/>
      <c r="DHL58" s="107"/>
      <c r="DHM58" s="107"/>
      <c r="DHN58" s="107"/>
      <c r="DHO58" s="107"/>
      <c r="DHP58" s="107"/>
      <c r="DHQ58" s="107"/>
      <c r="DHR58" s="107"/>
      <c r="DHS58" s="107"/>
      <c r="DHT58" s="107"/>
      <c r="DHU58" s="107"/>
      <c r="DHV58" s="107"/>
      <c r="DHW58" s="107"/>
      <c r="DHX58" s="107"/>
      <c r="DHY58" s="107"/>
      <c r="DHZ58" s="107"/>
      <c r="DIA58" s="107"/>
      <c r="DIB58" s="107"/>
      <c r="DIC58" s="107"/>
      <c r="DID58" s="107"/>
      <c r="DIE58" s="107"/>
      <c r="DIF58" s="107"/>
      <c r="DIG58" s="107"/>
      <c r="DIH58" s="107"/>
      <c r="DII58" s="107"/>
      <c r="DIJ58" s="107"/>
      <c r="DIK58" s="107"/>
      <c r="DIL58" s="107"/>
      <c r="DIM58" s="107"/>
      <c r="DIN58" s="107"/>
      <c r="DIO58" s="107"/>
      <c r="DIP58" s="107"/>
      <c r="DIQ58" s="107"/>
      <c r="DIR58" s="107"/>
      <c r="DIS58" s="107"/>
      <c r="DIT58" s="107"/>
      <c r="DIU58" s="107"/>
      <c r="DIV58" s="107"/>
      <c r="DIW58" s="107"/>
      <c r="DIX58" s="107"/>
      <c r="DIY58" s="107"/>
      <c r="DIZ58" s="107"/>
      <c r="DJA58" s="107"/>
      <c r="DJB58" s="107"/>
      <c r="DJC58" s="107"/>
      <c r="DJD58" s="107"/>
      <c r="DJE58" s="107"/>
      <c r="DJF58" s="107"/>
      <c r="DJG58" s="107"/>
      <c r="DJH58" s="107"/>
      <c r="DJI58" s="107"/>
      <c r="DJJ58" s="107"/>
      <c r="DJK58" s="107"/>
      <c r="DJL58" s="107"/>
      <c r="DJM58" s="107"/>
      <c r="DJN58" s="107"/>
      <c r="DJO58" s="107"/>
      <c r="DJP58" s="107"/>
      <c r="DJQ58" s="107"/>
      <c r="DJR58" s="107"/>
      <c r="DJS58" s="107"/>
      <c r="DJT58" s="107"/>
      <c r="DJU58" s="107"/>
      <c r="DJV58" s="107"/>
      <c r="DJW58" s="107"/>
      <c r="DJX58" s="107"/>
      <c r="DJY58" s="107"/>
      <c r="DJZ58" s="107"/>
      <c r="DKA58" s="107"/>
      <c r="DKB58" s="107"/>
      <c r="DKC58" s="107"/>
      <c r="DKD58" s="107"/>
      <c r="DKE58" s="107"/>
      <c r="DKF58" s="107"/>
      <c r="DKG58" s="107"/>
      <c r="DKH58" s="107"/>
      <c r="DKI58" s="107"/>
      <c r="DKJ58" s="107"/>
      <c r="DKK58" s="107"/>
      <c r="DKL58" s="107"/>
      <c r="DKM58" s="107"/>
      <c r="DKN58" s="107"/>
      <c r="DKO58" s="107"/>
      <c r="DKP58" s="107"/>
      <c r="DKQ58" s="107"/>
      <c r="DKR58" s="107"/>
      <c r="DKS58" s="107"/>
      <c r="DKT58" s="107"/>
      <c r="DKU58" s="107"/>
      <c r="DKV58" s="107"/>
      <c r="DKW58" s="107"/>
      <c r="DKX58" s="107"/>
      <c r="DKY58" s="107"/>
      <c r="DKZ58" s="107"/>
      <c r="DLA58" s="107"/>
      <c r="DLB58" s="107"/>
      <c r="DLC58" s="107"/>
      <c r="DLD58" s="107"/>
      <c r="DLE58" s="107"/>
      <c r="DLF58" s="107"/>
      <c r="DLG58" s="107"/>
      <c r="DLH58" s="107"/>
      <c r="DLI58" s="107"/>
      <c r="DLJ58" s="107"/>
      <c r="DLK58" s="107"/>
      <c r="DLL58" s="107"/>
      <c r="DLM58" s="107"/>
      <c r="DLN58" s="107"/>
      <c r="DLO58" s="107"/>
      <c r="DLP58" s="107"/>
      <c r="DLQ58" s="107"/>
      <c r="DLR58" s="107"/>
      <c r="DLS58" s="107"/>
      <c r="DLT58" s="107"/>
      <c r="DLU58" s="107"/>
      <c r="DLV58" s="107"/>
      <c r="DLW58" s="107"/>
      <c r="DLX58" s="107"/>
      <c r="DLY58" s="107"/>
      <c r="DLZ58" s="107"/>
      <c r="DMA58" s="107"/>
      <c r="DMB58" s="107"/>
      <c r="DMC58" s="107"/>
      <c r="DMD58" s="107"/>
      <c r="DME58" s="107"/>
      <c r="DMF58" s="107"/>
      <c r="DMG58" s="107"/>
      <c r="DMH58" s="107"/>
      <c r="DMI58" s="107"/>
      <c r="DMJ58" s="107"/>
      <c r="DMK58" s="107"/>
      <c r="DML58" s="107"/>
      <c r="DMM58" s="107"/>
      <c r="DMN58" s="107"/>
      <c r="DMO58" s="107"/>
      <c r="DMP58" s="107"/>
      <c r="DMQ58" s="107"/>
      <c r="DMR58" s="107"/>
      <c r="DMS58" s="107"/>
      <c r="DMT58" s="107"/>
      <c r="DMU58" s="107"/>
      <c r="DMV58" s="107"/>
      <c r="DMW58" s="107"/>
      <c r="DMX58" s="107"/>
      <c r="DMY58" s="107"/>
      <c r="DMZ58" s="107"/>
      <c r="DNA58" s="107"/>
      <c r="DNB58" s="107"/>
      <c r="DNC58" s="107"/>
      <c r="DND58" s="107"/>
      <c r="DNE58" s="107"/>
      <c r="DNF58" s="107"/>
      <c r="DNG58" s="107"/>
      <c r="DNH58" s="107"/>
      <c r="DNI58" s="107"/>
      <c r="DNJ58" s="107"/>
      <c r="DNK58" s="107"/>
      <c r="DNL58" s="107"/>
      <c r="DNM58" s="107"/>
      <c r="DNN58" s="107"/>
      <c r="DNO58" s="107"/>
      <c r="DNP58" s="107"/>
      <c r="DNQ58" s="107"/>
      <c r="DNR58" s="107"/>
      <c r="DNS58" s="107"/>
      <c r="DNT58" s="107"/>
      <c r="DNU58" s="107"/>
      <c r="DNV58" s="107"/>
      <c r="DNW58" s="107"/>
      <c r="DNX58" s="107"/>
      <c r="DNY58" s="107"/>
      <c r="DNZ58" s="107"/>
      <c r="DOA58" s="107"/>
      <c r="DOB58" s="107"/>
      <c r="DOC58" s="107"/>
      <c r="DOD58" s="107"/>
      <c r="DOE58" s="107"/>
      <c r="DOF58" s="107"/>
      <c r="DOG58" s="107"/>
      <c r="DOH58" s="107"/>
      <c r="DOI58" s="107"/>
      <c r="DOJ58" s="107"/>
      <c r="DOK58" s="107"/>
      <c r="DOL58" s="107"/>
      <c r="DOM58" s="107"/>
      <c r="DON58" s="107"/>
      <c r="DOO58" s="107"/>
      <c r="DOP58" s="107"/>
      <c r="DOQ58" s="107"/>
      <c r="DOR58" s="107"/>
      <c r="DOS58" s="107"/>
      <c r="DOT58" s="107"/>
      <c r="DOU58" s="107"/>
      <c r="DOV58" s="107"/>
      <c r="DOW58" s="107"/>
      <c r="DOX58" s="107"/>
      <c r="DOY58" s="107"/>
      <c r="DOZ58" s="107"/>
      <c r="DPA58" s="107"/>
      <c r="DPB58" s="107"/>
      <c r="DPC58" s="107"/>
      <c r="DPD58" s="107"/>
      <c r="DPE58" s="107"/>
      <c r="DPF58" s="107"/>
      <c r="DPG58" s="107"/>
      <c r="DPH58" s="107"/>
      <c r="DPI58" s="107"/>
      <c r="DPJ58" s="107"/>
      <c r="DPK58" s="107"/>
      <c r="DPL58" s="107"/>
      <c r="DPM58" s="107"/>
      <c r="DPN58" s="107"/>
      <c r="DPO58" s="107"/>
      <c r="DPP58" s="107"/>
      <c r="DPQ58" s="107"/>
      <c r="DPR58" s="107"/>
      <c r="DPS58" s="107"/>
      <c r="DPT58" s="107"/>
      <c r="DPU58" s="107"/>
      <c r="DPV58" s="107"/>
      <c r="DPW58" s="107"/>
      <c r="DPX58" s="107"/>
      <c r="DPY58" s="107"/>
      <c r="DPZ58" s="107"/>
      <c r="DQA58" s="107"/>
      <c r="DQB58" s="107"/>
      <c r="DQC58" s="107"/>
      <c r="DQD58" s="107"/>
      <c r="DQE58" s="107"/>
      <c r="DQF58" s="107"/>
      <c r="DQG58" s="107"/>
      <c r="DQH58" s="107"/>
      <c r="DQI58" s="107"/>
      <c r="DQJ58" s="107"/>
      <c r="DQK58" s="107"/>
      <c r="DQL58" s="107"/>
      <c r="DQM58" s="107"/>
      <c r="DQN58" s="107"/>
      <c r="DQO58" s="107"/>
      <c r="DQP58" s="107"/>
      <c r="DQQ58" s="107"/>
      <c r="DQR58" s="107"/>
      <c r="DQS58" s="107"/>
      <c r="DQT58" s="107"/>
      <c r="DQU58" s="107"/>
      <c r="DQV58" s="107"/>
      <c r="DQW58" s="107"/>
      <c r="DQX58" s="107"/>
      <c r="DQY58" s="107"/>
      <c r="DQZ58" s="107"/>
      <c r="DRA58" s="107"/>
      <c r="DRB58" s="107"/>
      <c r="DRC58" s="107"/>
      <c r="DRD58" s="107"/>
      <c r="DRE58" s="107"/>
      <c r="DRF58" s="107"/>
      <c r="DRG58" s="107"/>
      <c r="DRH58" s="107"/>
      <c r="DRI58" s="107"/>
      <c r="DRJ58" s="107"/>
      <c r="DRK58" s="107"/>
      <c r="DRL58" s="107"/>
      <c r="DRM58" s="107"/>
      <c r="DRN58" s="107"/>
      <c r="DRO58" s="107"/>
      <c r="DRP58" s="107"/>
      <c r="DRQ58" s="107"/>
      <c r="DRR58" s="107"/>
      <c r="DRS58" s="107"/>
      <c r="DRT58" s="107"/>
      <c r="DRU58" s="107"/>
      <c r="DRV58" s="107"/>
      <c r="DRW58" s="107"/>
      <c r="DRX58" s="107"/>
      <c r="DRY58" s="107"/>
      <c r="DRZ58" s="107"/>
      <c r="DSA58" s="107"/>
      <c r="DSB58" s="107"/>
      <c r="DSC58" s="107"/>
      <c r="DSD58" s="107"/>
      <c r="DSE58" s="107"/>
      <c r="DSF58" s="107"/>
      <c r="DSG58" s="107"/>
      <c r="DSH58" s="107"/>
      <c r="DSI58" s="107"/>
      <c r="DSJ58" s="107"/>
      <c r="DSK58" s="107"/>
      <c r="DSL58" s="107"/>
      <c r="DSM58" s="107"/>
      <c r="DSN58" s="107"/>
      <c r="DSO58" s="107"/>
      <c r="DSP58" s="107"/>
      <c r="DSQ58" s="107"/>
      <c r="DSR58" s="107"/>
      <c r="DSS58" s="107"/>
      <c r="DST58" s="107"/>
      <c r="DSU58" s="107"/>
      <c r="DSV58" s="107"/>
      <c r="DSW58" s="107"/>
      <c r="DSX58" s="107"/>
      <c r="DSY58" s="107"/>
      <c r="DSZ58" s="107"/>
      <c r="DTA58" s="107"/>
      <c r="DTB58" s="107"/>
      <c r="DTC58" s="107"/>
      <c r="DTD58" s="107"/>
      <c r="DTE58" s="107"/>
      <c r="DTF58" s="107"/>
      <c r="DTG58" s="107"/>
      <c r="DTH58" s="107"/>
      <c r="DTI58" s="107"/>
      <c r="DTJ58" s="107"/>
      <c r="DTK58" s="107"/>
      <c r="DTL58" s="107"/>
      <c r="DTM58" s="107"/>
      <c r="DTN58" s="107"/>
      <c r="DTO58" s="107"/>
      <c r="DTP58" s="107"/>
      <c r="DTQ58" s="107"/>
      <c r="DTR58" s="107"/>
      <c r="DTS58" s="107"/>
      <c r="DTT58" s="107"/>
      <c r="DTU58" s="107"/>
      <c r="DTV58" s="107"/>
      <c r="DTW58" s="107"/>
      <c r="DTX58" s="107"/>
      <c r="DTY58" s="107"/>
      <c r="DTZ58" s="107"/>
      <c r="DUA58" s="107"/>
      <c r="DUB58" s="107"/>
      <c r="DUC58" s="107"/>
      <c r="DUD58" s="107"/>
      <c r="DUE58" s="107"/>
      <c r="DUF58" s="107"/>
      <c r="DUG58" s="107"/>
      <c r="DUH58" s="107"/>
      <c r="DUI58" s="107"/>
      <c r="DUJ58" s="107"/>
      <c r="DUK58" s="107"/>
      <c r="DUL58" s="107"/>
      <c r="DUM58" s="107"/>
      <c r="DUN58" s="107"/>
      <c r="DUO58" s="107"/>
      <c r="DUP58" s="107"/>
      <c r="DUQ58" s="107"/>
      <c r="DUR58" s="107"/>
      <c r="DUS58" s="107"/>
      <c r="DUT58" s="107"/>
      <c r="DUU58" s="107"/>
      <c r="DUV58" s="107"/>
      <c r="DUW58" s="107"/>
      <c r="DUX58" s="107"/>
      <c r="DUY58" s="107"/>
      <c r="DUZ58" s="107"/>
      <c r="DVA58" s="107"/>
      <c r="DVB58" s="107"/>
      <c r="DVC58" s="107"/>
      <c r="DVD58" s="107"/>
      <c r="DVE58" s="107"/>
      <c r="DVF58" s="107"/>
      <c r="DVG58" s="107"/>
      <c r="DVH58" s="107"/>
      <c r="DVI58" s="107"/>
      <c r="DVJ58" s="107"/>
      <c r="DVK58" s="107"/>
      <c r="DVL58" s="107"/>
      <c r="DVM58" s="107"/>
      <c r="DVN58" s="107"/>
      <c r="DVO58" s="107"/>
      <c r="DVP58" s="107"/>
      <c r="DVQ58" s="107"/>
      <c r="DVR58" s="107"/>
      <c r="DVS58" s="107"/>
      <c r="DVT58" s="107"/>
      <c r="DVU58" s="107"/>
      <c r="DVV58" s="107"/>
      <c r="DVW58" s="107"/>
      <c r="DVX58" s="107"/>
      <c r="DVY58" s="107"/>
      <c r="DVZ58" s="107"/>
      <c r="DWA58" s="107"/>
      <c r="DWB58" s="107"/>
      <c r="DWC58" s="107"/>
      <c r="DWD58" s="107"/>
      <c r="DWE58" s="107"/>
      <c r="DWF58" s="107"/>
      <c r="DWG58" s="107"/>
      <c r="DWH58" s="107"/>
      <c r="DWI58" s="107"/>
      <c r="DWJ58" s="107"/>
      <c r="DWK58" s="107"/>
      <c r="DWL58" s="107"/>
      <c r="DWM58" s="107"/>
      <c r="DWN58" s="107"/>
      <c r="DWO58" s="107"/>
      <c r="DWP58" s="107"/>
      <c r="DWQ58" s="107"/>
      <c r="DWR58" s="107"/>
      <c r="DWS58" s="107"/>
      <c r="DWT58" s="107"/>
      <c r="DWU58" s="107"/>
      <c r="DWV58" s="107"/>
      <c r="DWW58" s="107"/>
      <c r="DWX58" s="107"/>
      <c r="DWY58" s="107"/>
      <c r="DWZ58" s="107"/>
      <c r="DXA58" s="107"/>
      <c r="DXB58" s="107"/>
      <c r="DXC58" s="107"/>
      <c r="DXD58" s="107"/>
      <c r="DXE58" s="107"/>
      <c r="DXF58" s="107"/>
      <c r="DXG58" s="107"/>
      <c r="DXH58" s="107"/>
      <c r="DXI58" s="107"/>
      <c r="DXJ58" s="107"/>
      <c r="DXK58" s="107"/>
      <c r="DXL58" s="107"/>
      <c r="DXM58" s="107"/>
      <c r="DXN58" s="107"/>
      <c r="DXO58" s="107"/>
      <c r="DXP58" s="107"/>
      <c r="DXQ58" s="107"/>
      <c r="DXR58" s="107"/>
      <c r="DXS58" s="107"/>
      <c r="DXT58" s="107"/>
      <c r="DXU58" s="107"/>
      <c r="DXV58" s="107"/>
      <c r="DXW58" s="107"/>
      <c r="DXX58" s="107"/>
      <c r="DXY58" s="107"/>
      <c r="DXZ58" s="107"/>
      <c r="DYA58" s="107"/>
      <c r="DYB58" s="107"/>
      <c r="DYC58" s="107"/>
      <c r="DYD58" s="107"/>
      <c r="DYE58" s="107"/>
      <c r="DYF58" s="107"/>
      <c r="DYG58" s="107"/>
      <c r="DYH58" s="107"/>
      <c r="DYI58" s="107"/>
      <c r="DYJ58" s="107"/>
      <c r="DYK58" s="107"/>
      <c r="DYL58" s="107"/>
      <c r="DYM58" s="107"/>
      <c r="DYN58" s="107"/>
      <c r="DYO58" s="107"/>
      <c r="DYP58" s="107"/>
      <c r="DYQ58" s="107"/>
      <c r="DYR58" s="107"/>
      <c r="DYS58" s="107"/>
      <c r="DYT58" s="107"/>
      <c r="DYU58" s="107"/>
      <c r="DYV58" s="107"/>
      <c r="DYW58" s="107"/>
      <c r="DYX58" s="107"/>
      <c r="DYY58" s="107"/>
      <c r="DYZ58" s="107"/>
      <c r="DZA58" s="107"/>
      <c r="DZB58" s="107"/>
      <c r="DZC58" s="107"/>
      <c r="DZD58" s="107"/>
      <c r="DZE58" s="107"/>
      <c r="DZF58" s="107"/>
      <c r="DZG58" s="107"/>
      <c r="DZH58" s="107"/>
      <c r="DZI58" s="107"/>
      <c r="DZJ58" s="107"/>
      <c r="DZK58" s="107"/>
      <c r="DZL58" s="107"/>
      <c r="DZM58" s="107"/>
      <c r="DZN58" s="107"/>
      <c r="DZO58" s="107"/>
      <c r="DZP58" s="107"/>
      <c r="DZQ58" s="107"/>
      <c r="DZR58" s="107"/>
      <c r="DZS58" s="107"/>
      <c r="DZT58" s="107"/>
      <c r="DZU58" s="107"/>
      <c r="DZV58" s="107"/>
      <c r="DZW58" s="107"/>
      <c r="DZX58" s="107"/>
      <c r="DZY58" s="107"/>
      <c r="DZZ58" s="107"/>
      <c r="EAA58" s="107"/>
      <c r="EAB58" s="107"/>
      <c r="EAC58" s="107"/>
      <c r="EAD58" s="107"/>
      <c r="EAE58" s="107"/>
      <c r="EAF58" s="107"/>
      <c r="EAG58" s="107"/>
      <c r="EAH58" s="107"/>
      <c r="EAI58" s="107"/>
      <c r="EAJ58" s="107"/>
      <c r="EAK58" s="107"/>
      <c r="EAL58" s="107"/>
      <c r="EAM58" s="107"/>
      <c r="EAN58" s="107"/>
      <c r="EAO58" s="107"/>
      <c r="EAP58" s="107"/>
      <c r="EAQ58" s="107"/>
      <c r="EAR58" s="107"/>
      <c r="EAS58" s="107"/>
      <c r="EAT58" s="107"/>
      <c r="EAU58" s="107"/>
      <c r="EAV58" s="107"/>
      <c r="EAW58" s="107"/>
      <c r="EAX58" s="107"/>
      <c r="EAY58" s="107"/>
      <c r="EAZ58" s="107"/>
      <c r="EBA58" s="107"/>
      <c r="EBB58" s="107"/>
      <c r="EBC58" s="107"/>
      <c r="EBD58" s="107"/>
      <c r="EBE58" s="107"/>
      <c r="EBF58" s="107"/>
      <c r="EBG58" s="107"/>
      <c r="EBH58" s="107"/>
      <c r="EBI58" s="107"/>
      <c r="EBJ58" s="107"/>
      <c r="EBK58" s="107"/>
      <c r="EBL58" s="107"/>
      <c r="EBM58" s="107"/>
      <c r="EBN58" s="107"/>
      <c r="EBO58" s="107"/>
      <c r="EBP58" s="107"/>
      <c r="EBQ58" s="107"/>
      <c r="EBR58" s="107"/>
      <c r="EBS58" s="107"/>
      <c r="EBT58" s="107"/>
      <c r="EBU58" s="107"/>
      <c r="EBV58" s="107"/>
      <c r="EBW58" s="107"/>
      <c r="EBX58" s="107"/>
      <c r="EBY58" s="107"/>
      <c r="EBZ58" s="107"/>
      <c r="ECA58" s="107"/>
      <c r="ECB58" s="107"/>
      <c r="ECC58" s="107"/>
      <c r="ECD58" s="107"/>
      <c r="ECE58" s="107"/>
      <c r="ECF58" s="107"/>
      <c r="ECG58" s="107"/>
      <c r="ECH58" s="107"/>
      <c r="ECI58" s="107"/>
      <c r="ECJ58" s="107"/>
      <c r="ECK58" s="107"/>
      <c r="ECL58" s="107"/>
      <c r="ECM58" s="107"/>
      <c r="ECN58" s="107"/>
      <c r="ECO58" s="107"/>
      <c r="ECP58" s="107"/>
      <c r="ECQ58" s="107"/>
      <c r="ECR58" s="107"/>
      <c r="ECS58" s="107"/>
      <c r="ECT58" s="107"/>
      <c r="ECU58" s="107"/>
      <c r="ECV58" s="107"/>
      <c r="ECW58" s="107"/>
      <c r="ECX58" s="107"/>
      <c r="ECY58" s="107"/>
      <c r="ECZ58" s="107"/>
      <c r="EDA58" s="107"/>
      <c r="EDB58" s="107"/>
      <c r="EDC58" s="107"/>
      <c r="EDD58" s="107"/>
      <c r="EDE58" s="107"/>
      <c r="EDF58" s="107"/>
      <c r="EDG58" s="107"/>
      <c r="EDH58" s="107"/>
      <c r="EDI58" s="107"/>
      <c r="EDJ58" s="107"/>
      <c r="EDK58" s="107"/>
      <c r="EDL58" s="107"/>
      <c r="EDM58" s="107"/>
      <c r="EDN58" s="107"/>
      <c r="EDO58" s="107"/>
      <c r="EDP58" s="107"/>
      <c r="EDQ58" s="107"/>
      <c r="EDR58" s="107"/>
      <c r="EDS58" s="107"/>
      <c r="EDT58" s="107"/>
      <c r="EDU58" s="107"/>
      <c r="EDV58" s="107"/>
      <c r="EDW58" s="107"/>
      <c r="EDX58" s="107"/>
      <c r="EDY58" s="107"/>
      <c r="EDZ58" s="107"/>
      <c r="EEA58" s="107"/>
      <c r="EEB58" s="107"/>
      <c r="EEC58" s="107"/>
      <c r="EED58" s="107"/>
      <c r="EEE58" s="107"/>
      <c r="EEF58" s="107"/>
      <c r="EEG58" s="107"/>
      <c r="EEH58" s="107"/>
      <c r="EEI58" s="107"/>
      <c r="EEJ58" s="107"/>
      <c r="EEK58" s="107"/>
      <c r="EEL58" s="107"/>
      <c r="EEM58" s="107"/>
      <c r="EEN58" s="107"/>
      <c r="EEO58" s="107"/>
      <c r="EEP58" s="107"/>
      <c r="EEQ58" s="107"/>
      <c r="EER58" s="107"/>
      <c r="EES58" s="107"/>
      <c r="EET58" s="107"/>
      <c r="EEU58" s="107"/>
      <c r="EEV58" s="107"/>
      <c r="EEW58" s="107"/>
      <c r="EEX58" s="107"/>
      <c r="EEY58" s="107"/>
      <c r="EEZ58" s="107"/>
      <c r="EFA58" s="107"/>
      <c r="EFB58" s="107"/>
      <c r="EFC58" s="107"/>
      <c r="EFD58" s="107"/>
      <c r="EFE58" s="107"/>
      <c r="EFF58" s="107"/>
      <c r="EFG58" s="107"/>
      <c r="EFH58" s="107"/>
      <c r="EFI58" s="107"/>
      <c r="EFJ58" s="107"/>
      <c r="EFK58" s="107"/>
      <c r="EFL58" s="107"/>
      <c r="EFM58" s="107"/>
      <c r="EFN58" s="107"/>
      <c r="EFO58" s="107"/>
      <c r="EFP58" s="107"/>
      <c r="EFQ58" s="107"/>
      <c r="EFR58" s="107"/>
      <c r="EFS58" s="107"/>
      <c r="EFT58" s="107"/>
      <c r="EFU58" s="107"/>
      <c r="EFV58" s="107"/>
      <c r="EFW58" s="107"/>
      <c r="EFX58" s="107"/>
      <c r="EFY58" s="107"/>
      <c r="EFZ58" s="107"/>
      <c r="EGA58" s="107"/>
      <c r="EGB58" s="107"/>
      <c r="EGC58" s="107"/>
      <c r="EGD58" s="107"/>
      <c r="EGE58" s="107"/>
      <c r="EGF58" s="107"/>
      <c r="EGG58" s="107"/>
      <c r="EGH58" s="107"/>
      <c r="EGI58" s="107"/>
      <c r="EGJ58" s="107"/>
      <c r="EGK58" s="107"/>
      <c r="EGL58" s="107"/>
      <c r="EGM58" s="107"/>
      <c r="EGN58" s="107"/>
      <c r="EGO58" s="107"/>
      <c r="EGP58" s="107"/>
      <c r="EGQ58" s="107"/>
      <c r="EGR58" s="107"/>
      <c r="EGS58" s="107"/>
      <c r="EGT58" s="107"/>
      <c r="EGU58" s="107"/>
      <c r="EGV58" s="107"/>
      <c r="EGW58" s="107"/>
      <c r="EGX58" s="107"/>
      <c r="EGY58" s="107"/>
      <c r="EGZ58" s="107"/>
      <c r="EHA58" s="107"/>
      <c r="EHB58" s="107"/>
      <c r="EHC58" s="107"/>
      <c r="EHD58" s="107"/>
      <c r="EHE58" s="107"/>
      <c r="EHF58" s="107"/>
      <c r="EHG58" s="107"/>
      <c r="EHH58" s="107"/>
      <c r="EHI58" s="107"/>
      <c r="EHJ58" s="107"/>
      <c r="EHK58" s="107"/>
      <c r="EHL58" s="107"/>
      <c r="EHM58" s="107"/>
      <c r="EHN58" s="107"/>
      <c r="EHO58" s="107"/>
      <c r="EHP58" s="107"/>
      <c r="EHQ58" s="107"/>
      <c r="EHR58" s="107"/>
      <c r="EHS58" s="107"/>
      <c r="EHT58" s="107"/>
      <c r="EHU58" s="107"/>
      <c r="EHV58" s="107"/>
      <c r="EHW58" s="107"/>
      <c r="EHX58" s="107"/>
      <c r="EHY58" s="107"/>
      <c r="EHZ58" s="107"/>
      <c r="EIA58" s="107"/>
      <c r="EIB58" s="107"/>
      <c r="EIC58" s="107"/>
      <c r="EID58" s="107"/>
      <c r="EIE58" s="107"/>
      <c r="EIF58" s="107"/>
      <c r="EIG58" s="107"/>
      <c r="EIH58" s="107"/>
      <c r="EII58" s="107"/>
      <c r="EIJ58" s="107"/>
      <c r="EIK58" s="107"/>
      <c r="EIL58" s="107"/>
      <c r="EIM58" s="107"/>
      <c r="EIN58" s="107"/>
      <c r="EIO58" s="107"/>
      <c r="EIP58" s="107"/>
      <c r="EIQ58" s="107"/>
      <c r="EIR58" s="107"/>
      <c r="EIS58" s="107"/>
      <c r="EIT58" s="107"/>
      <c r="EIU58" s="107"/>
      <c r="EIV58" s="107"/>
      <c r="EIW58" s="107"/>
      <c r="EIX58" s="107"/>
      <c r="EIY58" s="107"/>
      <c r="EIZ58" s="107"/>
      <c r="EJA58" s="107"/>
      <c r="EJB58" s="107"/>
      <c r="EJC58" s="107"/>
      <c r="EJD58" s="107"/>
      <c r="EJE58" s="107"/>
      <c r="EJF58" s="107"/>
      <c r="EJG58" s="107"/>
      <c r="EJH58" s="107"/>
      <c r="EJI58" s="107"/>
      <c r="EJJ58" s="107"/>
      <c r="EJK58" s="107"/>
      <c r="EJL58" s="107"/>
      <c r="EJM58" s="107"/>
      <c r="EJN58" s="107"/>
      <c r="EJO58" s="107"/>
      <c r="EJP58" s="107"/>
      <c r="EJQ58" s="107"/>
      <c r="EJR58" s="107"/>
      <c r="EJS58" s="107"/>
      <c r="EJT58" s="107"/>
      <c r="EJU58" s="107"/>
      <c r="EJV58" s="107"/>
      <c r="EJW58" s="107"/>
      <c r="EJX58" s="107"/>
      <c r="EJY58" s="107"/>
      <c r="EJZ58" s="107"/>
      <c r="EKA58" s="107"/>
      <c r="EKB58" s="107"/>
      <c r="EKC58" s="107"/>
      <c r="EKD58" s="107"/>
      <c r="EKE58" s="107"/>
      <c r="EKF58" s="107"/>
      <c r="EKG58" s="107"/>
      <c r="EKH58" s="107"/>
      <c r="EKI58" s="107"/>
      <c r="EKJ58" s="107"/>
      <c r="EKK58" s="107"/>
      <c r="EKL58" s="107"/>
      <c r="EKM58" s="107"/>
      <c r="EKN58" s="107"/>
      <c r="EKO58" s="107"/>
      <c r="EKP58" s="107"/>
      <c r="EKQ58" s="107"/>
      <c r="EKR58" s="107"/>
      <c r="EKS58" s="107"/>
      <c r="EKT58" s="107"/>
      <c r="EKU58" s="107"/>
      <c r="EKV58" s="107"/>
      <c r="EKW58" s="107"/>
      <c r="EKX58" s="107"/>
      <c r="EKY58" s="107"/>
      <c r="EKZ58" s="107"/>
      <c r="ELA58" s="107"/>
      <c r="ELB58" s="107"/>
      <c r="ELC58" s="107"/>
      <c r="ELD58" s="107"/>
      <c r="ELE58" s="107"/>
      <c r="ELF58" s="107"/>
      <c r="ELG58" s="107"/>
      <c r="ELH58" s="107"/>
      <c r="ELI58" s="107"/>
      <c r="ELJ58" s="107"/>
      <c r="ELK58" s="107"/>
      <c r="ELL58" s="107"/>
      <c r="ELM58" s="107"/>
      <c r="ELN58" s="107"/>
      <c r="ELO58" s="107"/>
      <c r="ELP58" s="107"/>
      <c r="ELQ58" s="107"/>
      <c r="ELR58" s="107"/>
      <c r="ELS58" s="107"/>
      <c r="ELT58" s="107"/>
      <c r="ELU58" s="107"/>
      <c r="ELV58" s="107"/>
      <c r="ELW58" s="107"/>
      <c r="ELX58" s="107"/>
      <c r="ELY58" s="107"/>
      <c r="ELZ58" s="107"/>
      <c r="EMA58" s="107"/>
      <c r="EMB58" s="107"/>
      <c r="EMC58" s="107"/>
      <c r="EMD58" s="107"/>
      <c r="EME58" s="107"/>
      <c r="EMF58" s="107"/>
      <c r="EMG58" s="107"/>
      <c r="EMH58" s="107"/>
      <c r="EMI58" s="107"/>
      <c r="EMJ58" s="107"/>
      <c r="EMK58" s="107"/>
      <c r="EML58" s="107"/>
      <c r="EMM58" s="107"/>
      <c r="EMN58" s="107"/>
      <c r="EMO58" s="107"/>
      <c r="EMP58" s="107"/>
      <c r="EMQ58" s="107"/>
      <c r="EMR58" s="107"/>
      <c r="EMS58" s="107"/>
      <c r="EMT58" s="107"/>
      <c r="EMU58" s="107"/>
      <c r="EMV58" s="107"/>
      <c r="EMW58" s="107"/>
      <c r="EMX58" s="107"/>
      <c r="EMY58" s="107"/>
      <c r="EMZ58" s="107"/>
      <c r="ENA58" s="107"/>
      <c r="ENB58" s="107"/>
      <c r="ENC58" s="107"/>
      <c r="END58" s="107"/>
      <c r="ENE58" s="107"/>
      <c r="ENF58" s="107"/>
      <c r="ENG58" s="107"/>
      <c r="ENH58" s="107"/>
      <c r="ENI58" s="107"/>
      <c r="ENJ58" s="107"/>
      <c r="ENK58" s="107"/>
      <c r="ENL58" s="107"/>
      <c r="ENM58" s="107"/>
      <c r="ENN58" s="107"/>
      <c r="ENO58" s="107"/>
      <c r="ENP58" s="107"/>
      <c r="ENQ58" s="107"/>
      <c r="ENR58" s="107"/>
      <c r="ENS58" s="107"/>
      <c r="ENT58" s="107"/>
      <c r="ENU58" s="107"/>
      <c r="ENV58" s="107"/>
      <c r="ENW58" s="107"/>
      <c r="ENX58" s="107"/>
      <c r="ENY58" s="107"/>
      <c r="ENZ58" s="107"/>
      <c r="EOA58" s="107"/>
      <c r="EOB58" s="107"/>
      <c r="EOC58" s="107"/>
      <c r="EOD58" s="107"/>
      <c r="EOE58" s="107"/>
      <c r="EOF58" s="107"/>
      <c r="EOG58" s="107"/>
      <c r="EOH58" s="107"/>
      <c r="EOI58" s="107"/>
      <c r="EOJ58" s="107"/>
      <c r="EOK58" s="107"/>
      <c r="EOL58" s="107"/>
      <c r="EOM58" s="107"/>
      <c r="EON58" s="107"/>
      <c r="EOO58" s="107"/>
      <c r="EOP58" s="107"/>
      <c r="EOQ58" s="107"/>
      <c r="EOR58" s="107"/>
      <c r="EOS58" s="107"/>
      <c r="EOT58" s="107"/>
      <c r="EOU58" s="107"/>
      <c r="EOV58" s="107"/>
      <c r="EOW58" s="107"/>
      <c r="EOX58" s="107"/>
      <c r="EOY58" s="107"/>
      <c r="EOZ58" s="107"/>
      <c r="EPA58" s="107"/>
      <c r="EPB58" s="107"/>
      <c r="EPC58" s="107"/>
      <c r="EPD58" s="107"/>
      <c r="EPE58" s="107"/>
      <c r="EPF58" s="107"/>
      <c r="EPG58" s="107"/>
      <c r="EPH58" s="107"/>
      <c r="EPI58" s="107"/>
      <c r="EPJ58" s="107"/>
      <c r="EPK58" s="107"/>
      <c r="EPL58" s="107"/>
      <c r="EPM58" s="107"/>
      <c r="EPN58" s="107"/>
      <c r="EPO58" s="107"/>
      <c r="EPP58" s="107"/>
      <c r="EPQ58" s="107"/>
      <c r="EPR58" s="107"/>
      <c r="EPS58" s="107"/>
      <c r="EPT58" s="107"/>
      <c r="EPU58" s="107"/>
      <c r="EPV58" s="107"/>
      <c r="EPW58" s="107"/>
      <c r="EPX58" s="107"/>
      <c r="EPY58" s="107"/>
      <c r="EPZ58" s="107"/>
      <c r="EQA58" s="107"/>
      <c r="EQB58" s="107"/>
      <c r="EQC58" s="107"/>
      <c r="EQD58" s="107"/>
      <c r="EQE58" s="107"/>
      <c r="EQF58" s="107"/>
      <c r="EQG58" s="107"/>
      <c r="EQH58" s="107"/>
      <c r="EQI58" s="107"/>
      <c r="EQJ58" s="107"/>
      <c r="EQK58" s="107"/>
      <c r="EQL58" s="107"/>
      <c r="EQM58" s="107"/>
      <c r="EQN58" s="107"/>
      <c r="EQO58" s="107"/>
      <c r="EQP58" s="107"/>
      <c r="EQQ58" s="107"/>
      <c r="EQR58" s="107"/>
      <c r="EQS58" s="107"/>
      <c r="EQT58" s="107"/>
      <c r="EQU58" s="107"/>
      <c r="EQV58" s="107"/>
      <c r="EQW58" s="107"/>
      <c r="EQX58" s="107"/>
      <c r="EQY58" s="107"/>
      <c r="EQZ58" s="107"/>
      <c r="ERA58" s="107"/>
      <c r="ERB58" s="107"/>
      <c r="ERC58" s="107"/>
      <c r="ERD58" s="107"/>
      <c r="ERE58" s="107"/>
      <c r="ERF58" s="107"/>
      <c r="ERG58" s="107"/>
      <c r="ERH58" s="107"/>
      <c r="ERI58" s="107"/>
      <c r="ERJ58" s="107"/>
      <c r="ERK58" s="107"/>
      <c r="ERL58" s="107"/>
      <c r="ERM58" s="107"/>
      <c r="ERN58" s="107"/>
      <c r="ERO58" s="107"/>
      <c r="ERP58" s="107"/>
      <c r="ERQ58" s="107"/>
      <c r="ERR58" s="107"/>
      <c r="ERS58" s="107"/>
      <c r="ERT58" s="107"/>
      <c r="ERU58" s="107"/>
      <c r="ERV58" s="107"/>
      <c r="ERW58" s="107"/>
      <c r="ERX58" s="107"/>
      <c r="ERY58" s="107"/>
      <c r="ERZ58" s="107"/>
      <c r="ESA58" s="107"/>
      <c r="ESB58" s="107"/>
      <c r="ESC58" s="107"/>
      <c r="ESD58" s="107"/>
      <c r="ESE58" s="107"/>
      <c r="ESF58" s="107"/>
      <c r="ESG58" s="107"/>
      <c r="ESH58" s="107"/>
      <c r="ESI58" s="107"/>
      <c r="ESJ58" s="107"/>
      <c r="ESK58" s="107"/>
      <c r="ESL58" s="107"/>
      <c r="ESM58" s="107"/>
      <c r="ESN58" s="107"/>
      <c r="ESO58" s="107"/>
      <c r="ESP58" s="107"/>
      <c r="ESQ58" s="107"/>
      <c r="ESR58" s="107"/>
      <c r="ESS58" s="107"/>
      <c r="EST58" s="107"/>
      <c r="ESU58" s="107"/>
      <c r="ESV58" s="107"/>
      <c r="ESW58" s="107"/>
      <c r="ESX58" s="107"/>
      <c r="ESY58" s="107"/>
      <c r="ESZ58" s="107"/>
      <c r="ETA58" s="107"/>
      <c r="ETB58" s="107"/>
      <c r="ETC58" s="107"/>
      <c r="ETD58" s="107"/>
      <c r="ETE58" s="107"/>
      <c r="ETF58" s="107"/>
      <c r="ETG58" s="107"/>
      <c r="ETH58" s="107"/>
      <c r="ETI58" s="107"/>
      <c r="ETJ58" s="107"/>
      <c r="ETK58" s="107"/>
      <c r="ETL58" s="107"/>
      <c r="ETM58" s="107"/>
      <c r="ETN58" s="107"/>
      <c r="ETO58" s="107"/>
      <c r="ETP58" s="107"/>
      <c r="ETQ58" s="107"/>
      <c r="ETR58" s="107"/>
      <c r="ETS58" s="107"/>
      <c r="ETT58" s="107"/>
      <c r="ETU58" s="107"/>
      <c r="ETV58" s="107"/>
      <c r="ETW58" s="107"/>
      <c r="ETX58" s="107"/>
      <c r="ETY58" s="107"/>
      <c r="ETZ58" s="107"/>
      <c r="EUA58" s="107"/>
      <c r="EUB58" s="107"/>
      <c r="EUC58" s="107"/>
      <c r="EUD58" s="107"/>
      <c r="EUE58" s="107"/>
      <c r="EUF58" s="107"/>
      <c r="EUG58" s="107"/>
      <c r="EUH58" s="107"/>
      <c r="EUI58" s="107"/>
      <c r="EUJ58" s="107"/>
      <c r="EUK58" s="107"/>
      <c r="EUL58" s="107"/>
      <c r="EUM58" s="107"/>
      <c r="EUN58" s="107"/>
      <c r="EUO58" s="107"/>
      <c r="EUP58" s="107"/>
      <c r="EUQ58" s="107"/>
      <c r="EUR58" s="107"/>
      <c r="EUS58" s="107"/>
      <c r="EUT58" s="107"/>
      <c r="EUU58" s="107"/>
      <c r="EUV58" s="107"/>
      <c r="EUW58" s="107"/>
      <c r="EUX58" s="107"/>
      <c r="EUY58" s="107"/>
      <c r="EUZ58" s="107"/>
      <c r="EVA58" s="107"/>
      <c r="EVB58" s="107"/>
      <c r="EVC58" s="107"/>
      <c r="EVD58" s="107"/>
      <c r="EVE58" s="107"/>
      <c r="EVF58" s="107"/>
      <c r="EVG58" s="107"/>
      <c r="EVH58" s="107"/>
      <c r="EVI58" s="107"/>
      <c r="EVJ58" s="107"/>
      <c r="EVK58" s="107"/>
      <c r="EVL58" s="107"/>
      <c r="EVM58" s="107"/>
      <c r="EVN58" s="107"/>
      <c r="EVO58" s="107"/>
      <c r="EVP58" s="107"/>
      <c r="EVQ58" s="107"/>
      <c r="EVR58" s="107"/>
      <c r="EVS58" s="107"/>
      <c r="EVT58" s="107"/>
      <c r="EVU58" s="107"/>
      <c r="EVV58" s="107"/>
      <c r="EVW58" s="107"/>
      <c r="EVX58" s="107"/>
      <c r="EVY58" s="107"/>
      <c r="EVZ58" s="107"/>
      <c r="EWA58" s="107"/>
      <c r="EWB58" s="107"/>
      <c r="EWC58" s="107"/>
      <c r="EWD58" s="107"/>
      <c r="EWE58" s="107"/>
      <c r="EWF58" s="107"/>
      <c r="EWG58" s="107"/>
      <c r="EWH58" s="107"/>
      <c r="EWI58" s="107"/>
      <c r="EWJ58" s="107"/>
      <c r="EWK58" s="107"/>
      <c r="EWL58" s="107"/>
      <c r="EWM58" s="107"/>
      <c r="EWN58" s="107"/>
      <c r="EWO58" s="107"/>
      <c r="EWP58" s="107"/>
      <c r="EWQ58" s="107"/>
      <c r="EWR58" s="107"/>
      <c r="EWS58" s="107"/>
      <c r="EWT58" s="107"/>
      <c r="EWU58" s="107"/>
      <c r="EWV58" s="107"/>
      <c r="EWW58" s="107"/>
      <c r="EWX58" s="107"/>
      <c r="EWY58" s="107"/>
      <c r="EWZ58" s="107"/>
      <c r="EXA58" s="107"/>
      <c r="EXB58" s="107"/>
      <c r="EXC58" s="107"/>
      <c r="EXD58" s="107"/>
      <c r="EXE58" s="107"/>
      <c r="EXF58" s="107"/>
      <c r="EXG58" s="107"/>
      <c r="EXH58" s="107"/>
      <c r="EXI58" s="107"/>
      <c r="EXJ58" s="107"/>
      <c r="EXK58" s="107"/>
      <c r="EXL58" s="107"/>
      <c r="EXM58" s="107"/>
      <c r="EXN58" s="107"/>
      <c r="EXO58" s="107"/>
      <c r="EXP58" s="107"/>
      <c r="EXQ58" s="107"/>
      <c r="EXR58" s="107"/>
      <c r="EXS58" s="107"/>
      <c r="EXT58" s="107"/>
      <c r="EXU58" s="107"/>
      <c r="EXV58" s="107"/>
      <c r="EXW58" s="107"/>
      <c r="EXX58" s="107"/>
      <c r="EXY58" s="107"/>
      <c r="EXZ58" s="107"/>
      <c r="EYA58" s="107"/>
      <c r="EYB58" s="107"/>
      <c r="EYC58" s="107"/>
      <c r="EYD58" s="107"/>
      <c r="EYE58" s="107"/>
      <c r="EYF58" s="107"/>
      <c r="EYG58" s="107"/>
      <c r="EYH58" s="107"/>
      <c r="EYI58" s="107"/>
      <c r="EYJ58" s="107"/>
      <c r="EYK58" s="107"/>
      <c r="EYL58" s="107"/>
      <c r="EYM58" s="107"/>
      <c r="EYN58" s="107"/>
      <c r="EYO58" s="107"/>
      <c r="EYP58" s="107"/>
      <c r="EYQ58" s="107"/>
      <c r="EYR58" s="107"/>
      <c r="EYS58" s="107"/>
      <c r="EYT58" s="107"/>
      <c r="EYU58" s="107"/>
      <c r="EYV58" s="107"/>
      <c r="EYW58" s="107"/>
      <c r="EYX58" s="107"/>
      <c r="EYY58" s="107"/>
      <c r="EYZ58" s="107"/>
      <c r="EZA58" s="107"/>
      <c r="EZB58" s="107"/>
      <c r="EZC58" s="107"/>
      <c r="EZD58" s="107"/>
      <c r="EZE58" s="107"/>
      <c r="EZF58" s="107"/>
      <c r="EZG58" s="107"/>
      <c r="EZH58" s="107"/>
      <c r="EZI58" s="107"/>
      <c r="EZJ58" s="107"/>
      <c r="EZK58" s="107"/>
      <c r="EZL58" s="107"/>
      <c r="EZM58" s="107"/>
      <c r="EZN58" s="107"/>
      <c r="EZO58" s="107"/>
      <c r="EZP58" s="107"/>
      <c r="EZQ58" s="107"/>
      <c r="EZR58" s="107"/>
      <c r="EZS58" s="107"/>
      <c r="EZT58" s="107"/>
      <c r="EZU58" s="107"/>
      <c r="EZV58" s="107"/>
      <c r="EZW58" s="107"/>
      <c r="EZX58" s="107"/>
      <c r="EZY58" s="107"/>
      <c r="EZZ58" s="107"/>
      <c r="FAA58" s="107"/>
      <c r="FAB58" s="107"/>
      <c r="FAC58" s="107"/>
      <c r="FAD58" s="107"/>
      <c r="FAE58" s="107"/>
      <c r="FAF58" s="107"/>
      <c r="FAG58" s="107"/>
      <c r="FAH58" s="107"/>
      <c r="FAI58" s="107"/>
      <c r="FAJ58" s="107"/>
      <c r="FAK58" s="107"/>
      <c r="FAL58" s="107"/>
      <c r="FAM58" s="107"/>
      <c r="FAN58" s="107"/>
      <c r="FAO58" s="107"/>
      <c r="FAP58" s="107"/>
      <c r="FAQ58" s="107"/>
      <c r="FAR58" s="107"/>
      <c r="FAS58" s="107"/>
      <c r="FAT58" s="107"/>
      <c r="FAU58" s="107"/>
      <c r="FAV58" s="107"/>
      <c r="FAW58" s="107"/>
      <c r="FAX58" s="107"/>
      <c r="FAY58" s="107"/>
      <c r="FAZ58" s="107"/>
      <c r="FBA58" s="107"/>
      <c r="FBB58" s="107"/>
      <c r="FBC58" s="107"/>
      <c r="FBD58" s="107"/>
      <c r="FBE58" s="107"/>
      <c r="FBF58" s="107"/>
      <c r="FBG58" s="107"/>
      <c r="FBH58" s="107"/>
      <c r="FBI58" s="107"/>
      <c r="FBJ58" s="107"/>
      <c r="FBK58" s="107"/>
      <c r="FBL58" s="107"/>
      <c r="FBM58" s="107"/>
      <c r="FBN58" s="107"/>
      <c r="FBO58" s="107"/>
      <c r="FBP58" s="107"/>
      <c r="FBQ58" s="107"/>
      <c r="FBR58" s="107"/>
      <c r="FBS58" s="107"/>
      <c r="FBT58" s="107"/>
      <c r="FBU58" s="107"/>
      <c r="FBV58" s="107"/>
      <c r="FBW58" s="107"/>
      <c r="FBX58" s="107"/>
      <c r="FBY58" s="107"/>
      <c r="FBZ58" s="107"/>
      <c r="FCA58" s="107"/>
      <c r="FCB58" s="107"/>
      <c r="FCC58" s="107"/>
      <c r="FCD58" s="107"/>
      <c r="FCE58" s="107"/>
      <c r="FCF58" s="107"/>
      <c r="FCG58" s="107"/>
      <c r="FCH58" s="107"/>
      <c r="FCI58" s="107"/>
      <c r="FCJ58" s="107"/>
      <c r="FCK58" s="107"/>
      <c r="FCL58" s="107"/>
      <c r="FCM58" s="107"/>
      <c r="FCN58" s="107"/>
      <c r="FCO58" s="107"/>
      <c r="FCP58" s="107"/>
      <c r="FCQ58" s="107"/>
      <c r="FCR58" s="107"/>
      <c r="FCS58" s="107"/>
      <c r="FCT58" s="107"/>
      <c r="FCU58" s="107"/>
      <c r="FCV58" s="107"/>
      <c r="FCW58" s="107"/>
      <c r="FCX58" s="107"/>
      <c r="FCY58" s="107"/>
      <c r="FCZ58" s="107"/>
      <c r="FDA58" s="107"/>
      <c r="FDB58" s="107"/>
      <c r="FDC58" s="107"/>
      <c r="FDD58" s="107"/>
      <c r="FDE58" s="107"/>
      <c r="FDF58" s="107"/>
      <c r="FDG58" s="107"/>
      <c r="FDH58" s="107"/>
      <c r="FDI58" s="107"/>
      <c r="FDJ58" s="107"/>
      <c r="FDK58" s="107"/>
      <c r="FDL58" s="107"/>
      <c r="FDM58" s="107"/>
      <c r="FDN58" s="107"/>
      <c r="FDO58" s="107"/>
      <c r="FDP58" s="107"/>
      <c r="FDQ58" s="107"/>
      <c r="FDR58" s="107"/>
      <c r="FDS58" s="107"/>
      <c r="FDT58" s="107"/>
      <c r="FDU58" s="107"/>
      <c r="FDV58" s="107"/>
      <c r="FDW58" s="107"/>
      <c r="FDX58" s="107"/>
      <c r="FDY58" s="107"/>
      <c r="FDZ58" s="107"/>
      <c r="FEA58" s="107"/>
      <c r="FEB58" s="107"/>
      <c r="FEC58" s="107"/>
      <c r="FED58" s="107"/>
      <c r="FEE58" s="107"/>
      <c r="FEF58" s="107"/>
      <c r="FEG58" s="107"/>
      <c r="FEH58" s="107"/>
      <c r="FEI58" s="107"/>
      <c r="FEJ58" s="107"/>
      <c r="FEK58" s="107"/>
      <c r="FEL58" s="107"/>
      <c r="FEM58" s="107"/>
      <c r="FEN58" s="107"/>
      <c r="FEO58" s="107"/>
      <c r="FEP58" s="107"/>
      <c r="FEQ58" s="107"/>
      <c r="FER58" s="107"/>
      <c r="FES58" s="107"/>
      <c r="FET58" s="107"/>
      <c r="FEU58" s="107"/>
      <c r="FEV58" s="107"/>
      <c r="FEW58" s="107"/>
      <c r="FEX58" s="107"/>
      <c r="FEY58" s="107"/>
      <c r="FEZ58" s="107"/>
      <c r="FFA58" s="107"/>
      <c r="FFB58" s="107"/>
      <c r="FFC58" s="107"/>
      <c r="FFD58" s="107"/>
      <c r="FFE58" s="107"/>
      <c r="FFF58" s="107"/>
      <c r="FFG58" s="107"/>
      <c r="FFH58" s="107"/>
      <c r="FFI58" s="107"/>
      <c r="FFJ58" s="107"/>
      <c r="FFK58" s="107"/>
      <c r="FFL58" s="107"/>
      <c r="FFM58" s="107"/>
      <c r="FFN58" s="107"/>
      <c r="FFO58" s="107"/>
      <c r="FFP58" s="107"/>
      <c r="FFQ58" s="107"/>
      <c r="FFR58" s="107"/>
      <c r="FFS58" s="107"/>
      <c r="FFT58" s="107"/>
      <c r="FFU58" s="107"/>
      <c r="FFV58" s="107"/>
      <c r="FFW58" s="107"/>
      <c r="FFX58" s="107"/>
      <c r="FFY58" s="107"/>
      <c r="FFZ58" s="107"/>
      <c r="FGA58" s="107"/>
      <c r="FGB58" s="107"/>
      <c r="FGC58" s="107"/>
      <c r="FGD58" s="107"/>
      <c r="FGE58" s="107"/>
      <c r="FGF58" s="107"/>
      <c r="FGG58" s="107"/>
      <c r="FGH58" s="107"/>
      <c r="FGI58" s="107"/>
      <c r="FGJ58" s="107"/>
      <c r="FGK58" s="107"/>
      <c r="FGL58" s="107"/>
      <c r="FGM58" s="107"/>
      <c r="FGN58" s="107"/>
      <c r="FGO58" s="107"/>
      <c r="FGP58" s="107"/>
      <c r="FGQ58" s="107"/>
      <c r="FGR58" s="107"/>
      <c r="FGS58" s="107"/>
      <c r="FGT58" s="107"/>
      <c r="FGU58" s="107"/>
      <c r="FGV58" s="107"/>
      <c r="FGW58" s="107"/>
      <c r="FGX58" s="107"/>
      <c r="FGY58" s="107"/>
      <c r="FGZ58" s="107"/>
      <c r="FHA58" s="107"/>
      <c r="FHB58" s="107"/>
      <c r="FHC58" s="107"/>
      <c r="FHD58" s="107"/>
      <c r="FHE58" s="107"/>
      <c r="FHF58" s="107"/>
      <c r="FHG58" s="107"/>
      <c r="FHH58" s="107"/>
      <c r="FHI58" s="107"/>
      <c r="FHJ58" s="107"/>
      <c r="FHK58" s="107"/>
      <c r="FHL58" s="107"/>
      <c r="FHM58" s="107"/>
      <c r="FHN58" s="107"/>
      <c r="FHO58" s="107"/>
      <c r="FHP58" s="107"/>
      <c r="FHQ58" s="107"/>
      <c r="FHR58" s="107"/>
      <c r="FHS58" s="107"/>
      <c r="FHT58" s="107"/>
      <c r="FHU58" s="107"/>
      <c r="FHV58" s="107"/>
      <c r="FHW58" s="107"/>
      <c r="FHX58" s="107"/>
      <c r="FHY58" s="107"/>
      <c r="FHZ58" s="107"/>
      <c r="FIA58" s="107"/>
      <c r="FIB58" s="107"/>
      <c r="FIC58" s="107"/>
      <c r="FID58" s="107"/>
      <c r="FIE58" s="107"/>
      <c r="FIF58" s="107"/>
      <c r="FIG58" s="107"/>
      <c r="FIH58" s="107"/>
      <c r="FII58" s="107"/>
      <c r="FIJ58" s="107"/>
      <c r="FIK58" s="107"/>
      <c r="FIL58" s="107"/>
      <c r="FIM58" s="107"/>
      <c r="FIN58" s="107"/>
      <c r="FIO58" s="107"/>
      <c r="FIP58" s="107"/>
      <c r="FIQ58" s="107"/>
      <c r="FIR58" s="107"/>
      <c r="FIS58" s="107"/>
      <c r="FIT58" s="107"/>
      <c r="FIU58" s="107"/>
      <c r="FIV58" s="107"/>
      <c r="FIW58" s="107"/>
      <c r="FIX58" s="107"/>
      <c r="FIY58" s="107"/>
      <c r="FIZ58" s="107"/>
      <c r="FJA58" s="107"/>
      <c r="FJB58" s="107"/>
      <c r="FJC58" s="107"/>
      <c r="FJD58" s="107"/>
      <c r="FJE58" s="107"/>
      <c r="FJF58" s="107"/>
      <c r="FJG58" s="107"/>
      <c r="FJH58" s="107"/>
      <c r="FJI58" s="107"/>
      <c r="FJJ58" s="107"/>
      <c r="FJK58" s="107"/>
      <c r="FJL58" s="107"/>
      <c r="FJM58" s="107"/>
      <c r="FJN58" s="107"/>
      <c r="FJO58" s="107"/>
      <c r="FJP58" s="107"/>
      <c r="FJQ58" s="107"/>
      <c r="FJR58" s="107"/>
      <c r="FJS58" s="107"/>
      <c r="FJT58" s="107"/>
      <c r="FJU58" s="107"/>
      <c r="FJV58" s="107"/>
      <c r="FJW58" s="107"/>
      <c r="FJX58" s="107"/>
      <c r="FJY58" s="107"/>
      <c r="FJZ58" s="107"/>
      <c r="FKA58" s="107"/>
      <c r="FKB58" s="107"/>
      <c r="FKC58" s="107"/>
      <c r="FKD58" s="107"/>
      <c r="FKE58" s="107"/>
      <c r="FKF58" s="107"/>
      <c r="FKG58" s="107"/>
      <c r="FKH58" s="107"/>
      <c r="FKI58" s="107"/>
      <c r="FKJ58" s="107"/>
      <c r="FKK58" s="107"/>
      <c r="FKL58" s="107"/>
      <c r="FKM58" s="107"/>
      <c r="FKN58" s="107"/>
      <c r="FKO58" s="107"/>
      <c r="FKP58" s="107"/>
      <c r="FKQ58" s="107"/>
      <c r="FKR58" s="107"/>
      <c r="FKS58" s="107"/>
      <c r="FKT58" s="107"/>
      <c r="FKU58" s="107"/>
      <c r="FKV58" s="107"/>
      <c r="FKW58" s="107"/>
      <c r="FKX58" s="107"/>
      <c r="FKY58" s="107"/>
      <c r="FKZ58" s="107"/>
      <c r="FLA58" s="107"/>
      <c r="FLB58" s="107"/>
      <c r="FLC58" s="107"/>
      <c r="FLD58" s="107"/>
      <c r="FLE58" s="107"/>
      <c r="FLF58" s="107"/>
      <c r="FLG58" s="107"/>
      <c r="FLH58" s="107"/>
      <c r="FLI58" s="107"/>
      <c r="FLJ58" s="107"/>
      <c r="FLK58" s="107"/>
      <c r="FLL58" s="107"/>
      <c r="FLM58" s="107"/>
      <c r="FLN58" s="107"/>
      <c r="FLO58" s="107"/>
      <c r="FLP58" s="107"/>
      <c r="FLQ58" s="107"/>
      <c r="FLR58" s="107"/>
      <c r="FLS58" s="107"/>
      <c r="FLT58" s="107"/>
      <c r="FLU58" s="107"/>
      <c r="FLV58" s="107"/>
      <c r="FLW58" s="107"/>
      <c r="FLX58" s="107"/>
      <c r="FLY58" s="107"/>
      <c r="FLZ58" s="107"/>
      <c r="FMA58" s="107"/>
      <c r="FMB58" s="107"/>
      <c r="FMC58" s="107"/>
      <c r="FMD58" s="107"/>
      <c r="FME58" s="107"/>
      <c r="FMF58" s="107"/>
      <c r="FMG58" s="107"/>
      <c r="FMH58" s="107"/>
      <c r="FMI58" s="107"/>
      <c r="FMJ58" s="107"/>
      <c r="FMK58" s="107"/>
      <c r="FML58" s="107"/>
      <c r="FMM58" s="107"/>
      <c r="FMN58" s="107"/>
      <c r="FMO58" s="107"/>
      <c r="FMP58" s="107"/>
      <c r="FMQ58" s="107"/>
      <c r="FMR58" s="107"/>
      <c r="FMS58" s="107"/>
      <c r="FMT58" s="107"/>
      <c r="FMU58" s="107"/>
      <c r="FMV58" s="107"/>
      <c r="FMW58" s="107"/>
      <c r="FMX58" s="107"/>
      <c r="FMY58" s="107"/>
      <c r="FMZ58" s="107"/>
      <c r="FNA58" s="107"/>
      <c r="FNB58" s="107"/>
      <c r="FNC58" s="107"/>
      <c r="FND58" s="107"/>
      <c r="FNE58" s="107"/>
      <c r="FNF58" s="107"/>
      <c r="FNG58" s="107"/>
      <c r="FNH58" s="107"/>
      <c r="FNI58" s="107"/>
      <c r="FNJ58" s="107"/>
      <c r="FNK58" s="107"/>
      <c r="FNL58" s="107"/>
      <c r="FNM58" s="107"/>
      <c r="FNN58" s="107"/>
      <c r="FNO58" s="107"/>
      <c r="FNP58" s="107"/>
      <c r="FNQ58" s="107"/>
      <c r="FNR58" s="107"/>
      <c r="FNS58" s="107"/>
      <c r="FNT58" s="107"/>
      <c r="FNU58" s="107"/>
      <c r="FNV58" s="107"/>
      <c r="FNW58" s="107"/>
      <c r="FNX58" s="107"/>
      <c r="FNY58" s="107"/>
      <c r="FNZ58" s="107"/>
      <c r="FOA58" s="107"/>
      <c r="FOB58" s="107"/>
      <c r="FOC58" s="107"/>
      <c r="FOD58" s="107"/>
      <c r="FOE58" s="107"/>
      <c r="FOF58" s="107"/>
      <c r="FOG58" s="107"/>
      <c r="FOH58" s="107"/>
      <c r="FOI58" s="107"/>
      <c r="FOJ58" s="107"/>
      <c r="FOK58" s="107"/>
      <c r="FOL58" s="107"/>
      <c r="FOM58" s="107"/>
      <c r="FON58" s="107"/>
      <c r="FOO58" s="107"/>
      <c r="FOP58" s="107"/>
      <c r="FOQ58" s="107"/>
      <c r="FOR58" s="107"/>
      <c r="FOS58" s="107"/>
      <c r="FOT58" s="107"/>
      <c r="FOU58" s="107"/>
      <c r="FOV58" s="107"/>
      <c r="FOW58" s="107"/>
      <c r="FOX58" s="107"/>
      <c r="FOY58" s="107"/>
      <c r="FOZ58" s="107"/>
      <c r="FPA58" s="107"/>
      <c r="FPB58" s="107"/>
      <c r="FPC58" s="107"/>
      <c r="FPD58" s="107"/>
      <c r="FPE58" s="107"/>
      <c r="FPF58" s="107"/>
      <c r="FPG58" s="107"/>
      <c r="FPH58" s="107"/>
      <c r="FPI58" s="107"/>
      <c r="FPJ58" s="107"/>
      <c r="FPK58" s="107"/>
      <c r="FPL58" s="107"/>
      <c r="FPM58" s="107"/>
      <c r="FPN58" s="107"/>
      <c r="FPO58" s="107"/>
      <c r="FPP58" s="107"/>
      <c r="FPQ58" s="107"/>
      <c r="FPR58" s="107"/>
      <c r="FPS58" s="107"/>
      <c r="FPT58" s="107"/>
      <c r="FPU58" s="107"/>
      <c r="FPV58" s="107"/>
      <c r="FPW58" s="107"/>
      <c r="FPX58" s="107"/>
      <c r="FPY58" s="107"/>
      <c r="FPZ58" s="107"/>
      <c r="FQA58" s="107"/>
      <c r="FQB58" s="107"/>
      <c r="FQC58" s="107"/>
      <c r="FQD58" s="107"/>
      <c r="FQE58" s="107"/>
      <c r="FQF58" s="107"/>
      <c r="FQG58" s="107"/>
      <c r="FQH58" s="107"/>
      <c r="FQI58" s="107"/>
      <c r="FQJ58" s="107"/>
      <c r="FQK58" s="107"/>
      <c r="FQL58" s="107"/>
      <c r="FQM58" s="107"/>
      <c r="FQN58" s="107"/>
      <c r="FQO58" s="107"/>
      <c r="FQP58" s="107"/>
      <c r="FQQ58" s="107"/>
      <c r="FQR58" s="107"/>
      <c r="FQS58" s="107"/>
      <c r="FQT58" s="107"/>
      <c r="FQU58" s="107"/>
      <c r="FQV58" s="107"/>
      <c r="FQW58" s="107"/>
      <c r="FQX58" s="107"/>
      <c r="FQY58" s="107"/>
      <c r="FQZ58" s="107"/>
      <c r="FRA58" s="107"/>
      <c r="FRB58" s="107"/>
      <c r="FRC58" s="107"/>
      <c r="FRD58" s="107"/>
      <c r="FRE58" s="107"/>
      <c r="FRF58" s="107"/>
      <c r="FRG58" s="107"/>
      <c r="FRH58" s="107"/>
      <c r="FRI58" s="107"/>
      <c r="FRJ58" s="107"/>
      <c r="FRK58" s="107"/>
      <c r="FRL58" s="107"/>
      <c r="FRM58" s="107"/>
      <c r="FRN58" s="107"/>
      <c r="FRO58" s="107"/>
      <c r="FRP58" s="107"/>
      <c r="FRQ58" s="107"/>
      <c r="FRR58" s="107"/>
      <c r="FRS58" s="107"/>
      <c r="FRT58" s="107"/>
      <c r="FRU58" s="107"/>
      <c r="FRV58" s="107"/>
      <c r="FRW58" s="107"/>
      <c r="FRX58" s="107"/>
      <c r="FRY58" s="107"/>
      <c r="FRZ58" s="107"/>
      <c r="FSA58" s="107"/>
      <c r="FSB58" s="107"/>
      <c r="FSC58" s="107"/>
      <c r="FSD58" s="107"/>
      <c r="FSE58" s="107"/>
      <c r="FSF58" s="107"/>
      <c r="FSG58" s="107"/>
      <c r="FSH58" s="107"/>
      <c r="FSI58" s="107"/>
      <c r="FSJ58" s="107"/>
      <c r="FSK58" s="107"/>
      <c r="FSL58" s="107"/>
      <c r="FSM58" s="107"/>
      <c r="FSN58" s="107"/>
      <c r="FSO58" s="107"/>
      <c r="FSP58" s="107"/>
      <c r="FSQ58" s="107"/>
      <c r="FSR58" s="107"/>
      <c r="FSS58" s="107"/>
      <c r="FST58" s="107"/>
      <c r="FSU58" s="107"/>
      <c r="FSV58" s="107"/>
      <c r="FSW58" s="107"/>
      <c r="FSX58" s="107"/>
      <c r="FSY58" s="107"/>
      <c r="FSZ58" s="107"/>
      <c r="FTA58" s="107"/>
      <c r="FTB58" s="107"/>
      <c r="FTC58" s="107"/>
      <c r="FTD58" s="107"/>
      <c r="FTE58" s="107"/>
      <c r="FTF58" s="107"/>
      <c r="FTG58" s="107"/>
      <c r="FTH58" s="107"/>
      <c r="FTI58" s="107"/>
      <c r="FTJ58" s="107"/>
      <c r="FTK58" s="107"/>
      <c r="FTL58" s="107"/>
      <c r="FTM58" s="107"/>
      <c r="FTN58" s="107"/>
      <c r="FTO58" s="107"/>
      <c r="FTP58" s="107"/>
      <c r="FTQ58" s="107"/>
      <c r="FTR58" s="107"/>
      <c r="FTS58" s="107"/>
      <c r="FTT58" s="107"/>
      <c r="FTU58" s="107"/>
      <c r="FTV58" s="107"/>
      <c r="FTW58" s="107"/>
      <c r="FTX58" s="107"/>
      <c r="FTY58" s="107"/>
      <c r="FTZ58" s="107"/>
      <c r="FUA58" s="107"/>
      <c r="FUB58" s="107"/>
      <c r="FUC58" s="107"/>
      <c r="FUD58" s="107"/>
      <c r="FUE58" s="107"/>
      <c r="FUF58" s="107"/>
      <c r="FUG58" s="107"/>
      <c r="FUH58" s="107"/>
      <c r="FUI58" s="107"/>
      <c r="FUJ58" s="107"/>
      <c r="FUK58" s="107"/>
      <c r="FUL58" s="107"/>
      <c r="FUM58" s="107"/>
      <c r="FUN58" s="107"/>
      <c r="FUO58" s="107"/>
      <c r="FUP58" s="107"/>
      <c r="FUQ58" s="107"/>
      <c r="FUR58" s="107"/>
      <c r="FUS58" s="107"/>
      <c r="FUT58" s="107"/>
      <c r="FUU58" s="107"/>
      <c r="FUV58" s="107"/>
      <c r="FUW58" s="107"/>
      <c r="FUX58" s="107"/>
      <c r="FUY58" s="107"/>
      <c r="FUZ58" s="107"/>
      <c r="FVA58" s="107"/>
      <c r="FVB58" s="107"/>
      <c r="FVC58" s="107"/>
      <c r="FVD58" s="107"/>
      <c r="FVE58" s="107"/>
      <c r="FVF58" s="107"/>
      <c r="FVG58" s="107"/>
      <c r="FVH58" s="107"/>
      <c r="FVI58" s="107"/>
      <c r="FVJ58" s="107"/>
      <c r="FVK58" s="107"/>
      <c r="FVL58" s="107"/>
      <c r="FVM58" s="107"/>
      <c r="FVN58" s="107"/>
      <c r="FVO58" s="107"/>
      <c r="FVP58" s="107"/>
      <c r="FVQ58" s="107"/>
      <c r="FVR58" s="107"/>
      <c r="FVS58" s="107"/>
      <c r="FVT58" s="107"/>
      <c r="FVU58" s="107"/>
      <c r="FVV58" s="107"/>
      <c r="FVW58" s="107"/>
      <c r="FVX58" s="107"/>
      <c r="FVY58" s="107"/>
      <c r="FVZ58" s="107"/>
      <c r="FWA58" s="107"/>
      <c r="FWB58" s="107"/>
      <c r="FWC58" s="107"/>
      <c r="FWD58" s="107"/>
      <c r="FWE58" s="107"/>
      <c r="FWF58" s="107"/>
      <c r="FWG58" s="107"/>
      <c r="FWH58" s="107"/>
      <c r="FWI58" s="107"/>
      <c r="FWJ58" s="107"/>
      <c r="FWK58" s="107"/>
      <c r="FWL58" s="107"/>
      <c r="FWM58" s="107"/>
      <c r="FWN58" s="107"/>
      <c r="FWO58" s="107"/>
      <c r="FWP58" s="107"/>
      <c r="FWQ58" s="107"/>
      <c r="FWR58" s="107"/>
      <c r="FWS58" s="107"/>
      <c r="FWT58" s="107"/>
      <c r="FWU58" s="107"/>
      <c r="FWV58" s="107"/>
      <c r="FWW58" s="107"/>
      <c r="FWX58" s="107"/>
      <c r="FWY58" s="107"/>
      <c r="FWZ58" s="107"/>
      <c r="FXA58" s="107"/>
      <c r="FXB58" s="107"/>
      <c r="FXC58" s="107"/>
      <c r="FXD58" s="107"/>
      <c r="FXE58" s="107"/>
      <c r="FXF58" s="107"/>
      <c r="FXG58" s="107"/>
      <c r="FXH58" s="107"/>
      <c r="FXI58" s="107"/>
      <c r="FXJ58" s="107"/>
      <c r="FXK58" s="107"/>
      <c r="FXL58" s="107"/>
      <c r="FXM58" s="107"/>
      <c r="FXN58" s="107"/>
      <c r="FXO58" s="107"/>
      <c r="FXP58" s="107"/>
      <c r="FXQ58" s="107"/>
      <c r="FXR58" s="107"/>
      <c r="FXS58" s="107"/>
      <c r="FXT58" s="107"/>
      <c r="FXU58" s="107"/>
      <c r="FXV58" s="107"/>
      <c r="FXW58" s="107"/>
      <c r="FXX58" s="107"/>
      <c r="FXY58" s="107"/>
      <c r="FXZ58" s="107"/>
      <c r="FYA58" s="107"/>
      <c r="FYB58" s="107"/>
      <c r="FYC58" s="107"/>
      <c r="FYD58" s="107"/>
      <c r="FYE58" s="107"/>
      <c r="FYF58" s="107"/>
      <c r="FYG58" s="107"/>
      <c r="FYH58" s="107"/>
      <c r="FYI58" s="107"/>
      <c r="FYJ58" s="107"/>
      <c r="FYK58" s="107"/>
      <c r="FYL58" s="107"/>
      <c r="FYM58" s="107"/>
      <c r="FYN58" s="107"/>
      <c r="FYO58" s="107"/>
      <c r="FYP58" s="107"/>
      <c r="FYQ58" s="107"/>
      <c r="FYR58" s="107"/>
      <c r="FYS58" s="107"/>
      <c r="FYT58" s="107"/>
      <c r="FYU58" s="107"/>
      <c r="FYV58" s="107"/>
      <c r="FYW58" s="107"/>
      <c r="FYX58" s="107"/>
      <c r="FYY58" s="107"/>
      <c r="FYZ58" s="107"/>
      <c r="FZA58" s="107"/>
      <c r="FZB58" s="107"/>
      <c r="FZC58" s="107"/>
      <c r="FZD58" s="107"/>
      <c r="FZE58" s="107"/>
      <c r="FZF58" s="107"/>
      <c r="FZG58" s="107"/>
      <c r="FZH58" s="107"/>
      <c r="FZI58" s="107"/>
      <c r="FZJ58" s="107"/>
      <c r="FZK58" s="107"/>
      <c r="FZL58" s="107"/>
      <c r="FZM58" s="107"/>
      <c r="FZN58" s="107"/>
      <c r="FZO58" s="107"/>
      <c r="FZP58" s="107"/>
      <c r="FZQ58" s="107"/>
      <c r="FZR58" s="107"/>
      <c r="FZS58" s="107"/>
      <c r="FZT58" s="107"/>
      <c r="FZU58" s="107"/>
      <c r="FZV58" s="107"/>
      <c r="FZW58" s="107"/>
      <c r="FZX58" s="107"/>
      <c r="FZY58" s="107"/>
      <c r="FZZ58" s="107"/>
      <c r="GAA58" s="107"/>
      <c r="GAB58" s="107"/>
      <c r="GAC58" s="107"/>
      <c r="GAD58" s="107"/>
      <c r="GAE58" s="107"/>
      <c r="GAF58" s="107"/>
      <c r="GAG58" s="107"/>
      <c r="GAH58" s="107"/>
      <c r="GAI58" s="107"/>
      <c r="GAJ58" s="107"/>
      <c r="GAK58" s="107"/>
      <c r="GAL58" s="107"/>
      <c r="GAM58" s="107"/>
      <c r="GAN58" s="107"/>
      <c r="GAO58" s="107"/>
      <c r="GAP58" s="107"/>
      <c r="GAQ58" s="107"/>
      <c r="GAR58" s="107"/>
      <c r="GAS58" s="107"/>
      <c r="GAT58" s="107"/>
      <c r="GAU58" s="107"/>
      <c r="GAV58" s="107"/>
      <c r="GAW58" s="107"/>
      <c r="GAX58" s="107"/>
      <c r="GAY58" s="107"/>
      <c r="GAZ58" s="107"/>
      <c r="GBA58" s="107"/>
      <c r="GBB58" s="107"/>
      <c r="GBC58" s="107"/>
      <c r="GBD58" s="107"/>
      <c r="GBE58" s="107"/>
      <c r="GBF58" s="107"/>
      <c r="GBG58" s="107"/>
      <c r="GBH58" s="107"/>
      <c r="GBI58" s="107"/>
      <c r="GBJ58" s="107"/>
      <c r="GBK58" s="107"/>
      <c r="GBL58" s="107"/>
      <c r="GBM58" s="107"/>
      <c r="GBN58" s="107"/>
      <c r="GBO58" s="107"/>
      <c r="GBP58" s="107"/>
      <c r="GBQ58" s="107"/>
      <c r="GBR58" s="107"/>
      <c r="GBS58" s="107"/>
      <c r="GBT58" s="107"/>
      <c r="GBU58" s="107"/>
      <c r="GBV58" s="107"/>
      <c r="GBW58" s="107"/>
      <c r="GBX58" s="107"/>
      <c r="GBY58" s="107"/>
      <c r="GBZ58" s="107"/>
      <c r="GCA58" s="107"/>
      <c r="GCB58" s="107"/>
      <c r="GCC58" s="107"/>
      <c r="GCD58" s="107"/>
      <c r="GCE58" s="107"/>
      <c r="GCF58" s="107"/>
      <c r="GCG58" s="107"/>
      <c r="GCH58" s="107"/>
      <c r="GCI58" s="107"/>
      <c r="GCJ58" s="107"/>
      <c r="GCK58" s="107"/>
      <c r="GCL58" s="107"/>
      <c r="GCM58" s="107"/>
      <c r="GCN58" s="107"/>
      <c r="GCO58" s="107"/>
      <c r="GCP58" s="107"/>
      <c r="GCQ58" s="107"/>
      <c r="GCR58" s="107"/>
      <c r="GCS58" s="107"/>
      <c r="GCT58" s="107"/>
      <c r="GCU58" s="107"/>
      <c r="GCV58" s="107"/>
      <c r="GCW58" s="107"/>
      <c r="GCX58" s="107"/>
      <c r="GCY58" s="107"/>
      <c r="GCZ58" s="107"/>
      <c r="GDA58" s="107"/>
      <c r="GDB58" s="107"/>
      <c r="GDC58" s="107"/>
      <c r="GDD58" s="107"/>
      <c r="GDE58" s="107"/>
      <c r="GDF58" s="107"/>
      <c r="GDG58" s="107"/>
      <c r="GDH58" s="107"/>
      <c r="GDI58" s="107"/>
      <c r="GDJ58" s="107"/>
      <c r="GDK58" s="107"/>
      <c r="GDL58" s="107"/>
      <c r="GDM58" s="107"/>
      <c r="GDN58" s="107"/>
      <c r="GDO58" s="107"/>
      <c r="GDP58" s="107"/>
      <c r="GDQ58" s="107"/>
      <c r="GDR58" s="107"/>
      <c r="GDS58" s="107"/>
      <c r="GDT58" s="107"/>
      <c r="GDU58" s="107"/>
      <c r="GDV58" s="107"/>
      <c r="GDW58" s="107"/>
      <c r="GDX58" s="107"/>
      <c r="GDY58" s="107"/>
      <c r="GDZ58" s="107"/>
      <c r="GEA58" s="107"/>
      <c r="GEB58" s="107"/>
      <c r="GEC58" s="107"/>
      <c r="GED58" s="107"/>
      <c r="GEE58" s="107"/>
      <c r="GEF58" s="107"/>
      <c r="GEG58" s="107"/>
      <c r="GEH58" s="107"/>
      <c r="GEI58" s="107"/>
      <c r="GEJ58" s="107"/>
      <c r="GEK58" s="107"/>
      <c r="GEL58" s="107"/>
      <c r="GEM58" s="107"/>
      <c r="GEN58" s="107"/>
      <c r="GEO58" s="107"/>
      <c r="GEP58" s="107"/>
      <c r="GEQ58" s="107"/>
      <c r="GER58" s="107"/>
      <c r="GES58" s="107"/>
      <c r="GET58" s="107"/>
      <c r="GEU58" s="107"/>
      <c r="GEV58" s="107"/>
      <c r="GEW58" s="107"/>
      <c r="GEX58" s="107"/>
      <c r="GEY58" s="107"/>
      <c r="GEZ58" s="107"/>
      <c r="GFA58" s="107"/>
      <c r="GFB58" s="107"/>
      <c r="GFC58" s="107"/>
      <c r="GFD58" s="107"/>
      <c r="GFE58" s="107"/>
      <c r="GFF58" s="107"/>
      <c r="GFG58" s="107"/>
      <c r="GFH58" s="107"/>
      <c r="GFI58" s="107"/>
      <c r="GFJ58" s="107"/>
      <c r="GFK58" s="107"/>
      <c r="GFL58" s="107"/>
      <c r="GFM58" s="107"/>
      <c r="GFN58" s="107"/>
      <c r="GFO58" s="107"/>
      <c r="GFP58" s="107"/>
      <c r="GFQ58" s="107"/>
      <c r="GFR58" s="107"/>
      <c r="GFS58" s="107"/>
      <c r="GFT58" s="107"/>
      <c r="GFU58" s="107"/>
      <c r="GFV58" s="107"/>
      <c r="GFW58" s="107"/>
      <c r="GFX58" s="107"/>
      <c r="GFY58" s="107"/>
      <c r="GFZ58" s="107"/>
      <c r="GGA58" s="107"/>
      <c r="GGB58" s="107"/>
      <c r="GGC58" s="107"/>
      <c r="GGD58" s="107"/>
      <c r="GGE58" s="107"/>
      <c r="GGF58" s="107"/>
      <c r="GGG58" s="107"/>
      <c r="GGH58" s="107"/>
      <c r="GGI58" s="107"/>
      <c r="GGJ58" s="107"/>
      <c r="GGK58" s="107"/>
      <c r="GGL58" s="107"/>
      <c r="GGM58" s="107"/>
      <c r="GGN58" s="107"/>
      <c r="GGO58" s="107"/>
      <c r="GGP58" s="107"/>
      <c r="GGQ58" s="107"/>
      <c r="GGR58" s="107"/>
      <c r="GGS58" s="107"/>
      <c r="GGT58" s="107"/>
      <c r="GGU58" s="107"/>
      <c r="GGV58" s="107"/>
      <c r="GGW58" s="107"/>
      <c r="GGX58" s="107"/>
      <c r="GGY58" s="107"/>
      <c r="GGZ58" s="107"/>
      <c r="GHA58" s="107"/>
      <c r="GHB58" s="107"/>
      <c r="GHC58" s="107"/>
      <c r="GHD58" s="107"/>
      <c r="GHE58" s="107"/>
      <c r="GHF58" s="107"/>
      <c r="GHG58" s="107"/>
      <c r="GHH58" s="107"/>
      <c r="GHI58" s="107"/>
      <c r="GHJ58" s="107"/>
      <c r="GHK58" s="107"/>
      <c r="GHL58" s="107"/>
      <c r="GHM58" s="107"/>
      <c r="GHN58" s="107"/>
      <c r="GHO58" s="107"/>
      <c r="GHP58" s="107"/>
      <c r="GHQ58" s="107"/>
      <c r="GHR58" s="107"/>
      <c r="GHS58" s="107"/>
      <c r="GHT58" s="107"/>
      <c r="GHU58" s="107"/>
      <c r="GHV58" s="107"/>
      <c r="GHW58" s="107"/>
      <c r="GHX58" s="107"/>
      <c r="GHY58" s="107"/>
      <c r="GHZ58" s="107"/>
      <c r="GIA58" s="107"/>
      <c r="GIB58" s="107"/>
      <c r="GIC58" s="107"/>
      <c r="GID58" s="107"/>
      <c r="GIE58" s="107"/>
      <c r="GIF58" s="107"/>
      <c r="GIG58" s="107"/>
      <c r="GIH58" s="107"/>
      <c r="GII58" s="107"/>
      <c r="GIJ58" s="107"/>
      <c r="GIK58" s="107"/>
      <c r="GIL58" s="107"/>
      <c r="GIM58" s="107"/>
      <c r="GIN58" s="107"/>
      <c r="GIO58" s="107"/>
      <c r="GIP58" s="107"/>
      <c r="GIQ58" s="107"/>
      <c r="GIR58" s="107"/>
      <c r="GIS58" s="107"/>
      <c r="GIT58" s="107"/>
      <c r="GIU58" s="107"/>
      <c r="GIV58" s="107"/>
      <c r="GIW58" s="107"/>
      <c r="GIX58" s="107"/>
      <c r="GIY58" s="107"/>
      <c r="GIZ58" s="107"/>
      <c r="GJA58" s="107"/>
      <c r="GJB58" s="107"/>
      <c r="GJC58" s="107"/>
      <c r="GJD58" s="107"/>
      <c r="GJE58" s="107"/>
      <c r="GJF58" s="107"/>
      <c r="GJG58" s="107"/>
      <c r="GJH58" s="107"/>
      <c r="GJI58" s="107"/>
      <c r="GJJ58" s="107"/>
      <c r="GJK58" s="107"/>
      <c r="GJL58" s="107"/>
      <c r="GJM58" s="107"/>
      <c r="GJN58" s="107"/>
      <c r="GJO58" s="107"/>
      <c r="GJP58" s="107"/>
      <c r="GJQ58" s="107"/>
      <c r="GJR58" s="107"/>
      <c r="GJS58" s="107"/>
      <c r="GJT58" s="107"/>
      <c r="GJU58" s="107"/>
      <c r="GJV58" s="107"/>
      <c r="GJW58" s="107"/>
      <c r="GJX58" s="107"/>
      <c r="GJY58" s="107"/>
      <c r="GJZ58" s="107"/>
      <c r="GKA58" s="107"/>
      <c r="GKB58" s="107"/>
      <c r="GKC58" s="107"/>
      <c r="GKD58" s="107"/>
      <c r="GKE58" s="107"/>
      <c r="GKF58" s="107"/>
      <c r="GKG58" s="107"/>
      <c r="GKH58" s="107"/>
      <c r="GKI58" s="107"/>
      <c r="GKJ58" s="107"/>
      <c r="GKK58" s="107"/>
      <c r="GKL58" s="107"/>
      <c r="GKM58" s="107"/>
      <c r="GKN58" s="107"/>
      <c r="GKO58" s="107"/>
      <c r="GKP58" s="107"/>
      <c r="GKQ58" s="107"/>
      <c r="GKR58" s="107"/>
      <c r="GKS58" s="107"/>
      <c r="GKT58" s="107"/>
      <c r="GKU58" s="107"/>
      <c r="GKV58" s="107"/>
      <c r="GKW58" s="107"/>
      <c r="GKX58" s="107"/>
      <c r="GKY58" s="107"/>
      <c r="GKZ58" s="107"/>
      <c r="GLA58" s="107"/>
      <c r="GLB58" s="107"/>
      <c r="GLC58" s="107"/>
      <c r="GLD58" s="107"/>
      <c r="GLE58" s="107"/>
      <c r="GLF58" s="107"/>
      <c r="GLG58" s="107"/>
      <c r="GLH58" s="107"/>
      <c r="GLI58" s="107"/>
      <c r="GLJ58" s="107"/>
      <c r="GLK58" s="107"/>
      <c r="GLL58" s="107"/>
      <c r="GLM58" s="107"/>
      <c r="GLN58" s="107"/>
      <c r="GLO58" s="107"/>
      <c r="GLP58" s="107"/>
      <c r="GLQ58" s="107"/>
      <c r="GLR58" s="107"/>
      <c r="GLS58" s="107"/>
      <c r="GLT58" s="107"/>
      <c r="GLU58" s="107"/>
      <c r="GLV58" s="107"/>
      <c r="GLW58" s="107"/>
      <c r="GLX58" s="107"/>
      <c r="GLY58" s="107"/>
      <c r="GLZ58" s="107"/>
      <c r="GMA58" s="107"/>
      <c r="GMB58" s="107"/>
      <c r="GMC58" s="107"/>
      <c r="GMD58" s="107"/>
      <c r="GME58" s="107"/>
      <c r="GMF58" s="107"/>
      <c r="GMG58" s="107"/>
      <c r="GMH58" s="107"/>
      <c r="GMI58" s="107"/>
      <c r="GMJ58" s="107"/>
      <c r="GMK58" s="107"/>
      <c r="GML58" s="107"/>
      <c r="GMM58" s="107"/>
      <c r="GMN58" s="107"/>
      <c r="GMO58" s="107"/>
      <c r="GMP58" s="107"/>
      <c r="GMQ58" s="107"/>
      <c r="GMR58" s="107"/>
      <c r="GMS58" s="107"/>
      <c r="GMT58" s="107"/>
      <c r="GMU58" s="107"/>
      <c r="GMV58" s="107"/>
      <c r="GMW58" s="107"/>
      <c r="GMX58" s="107"/>
      <c r="GMY58" s="107"/>
      <c r="GMZ58" s="107"/>
      <c r="GNA58" s="107"/>
      <c r="GNB58" s="107"/>
      <c r="GNC58" s="107"/>
      <c r="GND58" s="107"/>
      <c r="GNE58" s="107"/>
      <c r="GNF58" s="107"/>
      <c r="GNG58" s="107"/>
      <c r="GNH58" s="107"/>
      <c r="GNI58" s="107"/>
      <c r="GNJ58" s="107"/>
      <c r="GNK58" s="107"/>
      <c r="GNL58" s="107"/>
      <c r="GNM58" s="107"/>
      <c r="GNN58" s="107"/>
      <c r="GNO58" s="107"/>
      <c r="GNP58" s="107"/>
      <c r="GNQ58" s="107"/>
      <c r="GNR58" s="107"/>
      <c r="GNS58" s="107"/>
      <c r="GNT58" s="107"/>
      <c r="GNU58" s="107"/>
      <c r="GNV58" s="107"/>
      <c r="GNW58" s="107"/>
      <c r="GNX58" s="107"/>
      <c r="GNY58" s="107"/>
      <c r="GNZ58" s="107"/>
      <c r="GOA58" s="107"/>
      <c r="GOB58" s="107"/>
      <c r="GOC58" s="107"/>
      <c r="GOD58" s="107"/>
      <c r="GOE58" s="107"/>
      <c r="GOF58" s="107"/>
      <c r="GOG58" s="107"/>
      <c r="GOH58" s="107"/>
      <c r="GOI58" s="107"/>
      <c r="GOJ58" s="107"/>
      <c r="GOK58" s="107"/>
      <c r="GOL58" s="107"/>
      <c r="GOM58" s="107"/>
      <c r="GON58" s="107"/>
      <c r="GOO58" s="107"/>
      <c r="GOP58" s="107"/>
      <c r="GOQ58" s="107"/>
      <c r="GOR58" s="107"/>
      <c r="GOS58" s="107"/>
      <c r="GOT58" s="107"/>
      <c r="GOU58" s="107"/>
      <c r="GOV58" s="107"/>
      <c r="GOW58" s="107"/>
      <c r="GOX58" s="107"/>
      <c r="GOY58" s="107"/>
      <c r="GOZ58" s="107"/>
      <c r="GPA58" s="107"/>
      <c r="GPB58" s="107"/>
      <c r="GPC58" s="107"/>
      <c r="GPD58" s="107"/>
      <c r="GPE58" s="107"/>
      <c r="GPF58" s="107"/>
      <c r="GPG58" s="107"/>
      <c r="GPH58" s="107"/>
      <c r="GPI58" s="107"/>
      <c r="GPJ58" s="107"/>
      <c r="GPK58" s="107"/>
      <c r="GPL58" s="107"/>
      <c r="GPM58" s="107"/>
      <c r="GPN58" s="107"/>
      <c r="GPO58" s="107"/>
      <c r="GPP58" s="107"/>
      <c r="GPQ58" s="107"/>
      <c r="GPR58" s="107"/>
      <c r="GPS58" s="107"/>
      <c r="GPT58" s="107"/>
      <c r="GPU58" s="107"/>
      <c r="GPV58" s="107"/>
      <c r="GPW58" s="107"/>
      <c r="GPX58" s="107"/>
      <c r="GPY58" s="107"/>
      <c r="GPZ58" s="107"/>
      <c r="GQA58" s="107"/>
      <c r="GQB58" s="107"/>
      <c r="GQC58" s="107"/>
      <c r="GQD58" s="107"/>
      <c r="GQE58" s="107"/>
      <c r="GQF58" s="107"/>
      <c r="GQG58" s="107"/>
      <c r="GQH58" s="107"/>
      <c r="GQI58" s="107"/>
      <c r="GQJ58" s="107"/>
      <c r="GQK58" s="107"/>
      <c r="GQL58" s="107"/>
      <c r="GQM58" s="107"/>
      <c r="GQN58" s="107"/>
      <c r="GQO58" s="107"/>
      <c r="GQP58" s="107"/>
      <c r="GQQ58" s="107"/>
      <c r="GQR58" s="107"/>
      <c r="GQS58" s="107"/>
      <c r="GQT58" s="107"/>
      <c r="GQU58" s="107"/>
      <c r="GQV58" s="107"/>
      <c r="GQW58" s="107"/>
      <c r="GQX58" s="107"/>
      <c r="GQY58" s="107"/>
      <c r="GQZ58" s="107"/>
      <c r="GRA58" s="107"/>
      <c r="GRB58" s="107"/>
      <c r="GRC58" s="107"/>
      <c r="GRD58" s="107"/>
      <c r="GRE58" s="107"/>
      <c r="GRF58" s="107"/>
      <c r="GRG58" s="107"/>
      <c r="GRH58" s="107"/>
      <c r="GRI58" s="107"/>
      <c r="GRJ58" s="107"/>
      <c r="GRK58" s="107"/>
      <c r="GRL58" s="107"/>
      <c r="GRM58" s="107"/>
      <c r="GRN58" s="107"/>
      <c r="GRO58" s="107"/>
      <c r="GRP58" s="107"/>
      <c r="GRQ58" s="107"/>
      <c r="GRR58" s="107"/>
      <c r="GRS58" s="107"/>
      <c r="GRT58" s="107"/>
      <c r="GRU58" s="107"/>
      <c r="GRV58" s="107"/>
      <c r="GRW58" s="107"/>
      <c r="GRX58" s="107"/>
      <c r="GRY58" s="107"/>
      <c r="GRZ58" s="107"/>
      <c r="GSA58" s="107"/>
      <c r="GSB58" s="107"/>
      <c r="GSC58" s="107"/>
      <c r="GSD58" s="107"/>
      <c r="GSE58" s="107"/>
      <c r="GSF58" s="107"/>
      <c r="GSG58" s="107"/>
      <c r="GSH58" s="107"/>
      <c r="GSI58" s="107"/>
      <c r="GSJ58" s="107"/>
      <c r="GSK58" s="107"/>
      <c r="GSL58" s="107"/>
      <c r="GSM58" s="107"/>
      <c r="GSN58" s="107"/>
      <c r="GSO58" s="107"/>
      <c r="GSP58" s="107"/>
      <c r="GSQ58" s="107"/>
      <c r="GSR58" s="107"/>
      <c r="GSS58" s="107"/>
      <c r="GST58" s="107"/>
      <c r="GSU58" s="107"/>
      <c r="GSV58" s="107"/>
      <c r="GSW58" s="107"/>
      <c r="GSX58" s="107"/>
      <c r="GSY58" s="107"/>
      <c r="GSZ58" s="107"/>
      <c r="GTA58" s="107"/>
      <c r="GTB58" s="107"/>
      <c r="GTC58" s="107"/>
      <c r="GTD58" s="107"/>
      <c r="GTE58" s="107"/>
      <c r="GTF58" s="107"/>
      <c r="GTG58" s="107"/>
      <c r="GTH58" s="107"/>
      <c r="GTI58" s="107"/>
      <c r="GTJ58" s="107"/>
      <c r="GTK58" s="107"/>
      <c r="GTL58" s="107"/>
      <c r="GTM58" s="107"/>
      <c r="GTN58" s="107"/>
      <c r="GTO58" s="107"/>
      <c r="GTP58" s="107"/>
      <c r="GTQ58" s="107"/>
      <c r="GTR58" s="107"/>
      <c r="GTS58" s="107"/>
      <c r="GTT58" s="107"/>
      <c r="GTU58" s="107"/>
      <c r="GTV58" s="107"/>
      <c r="GTW58" s="107"/>
      <c r="GTX58" s="107"/>
      <c r="GTY58" s="107"/>
      <c r="GTZ58" s="107"/>
      <c r="GUA58" s="107"/>
      <c r="GUB58" s="107"/>
      <c r="GUC58" s="107"/>
      <c r="GUD58" s="107"/>
      <c r="GUE58" s="107"/>
      <c r="GUF58" s="107"/>
      <c r="GUG58" s="107"/>
      <c r="GUH58" s="107"/>
      <c r="GUI58" s="107"/>
      <c r="GUJ58" s="107"/>
      <c r="GUK58" s="107"/>
      <c r="GUL58" s="107"/>
      <c r="GUM58" s="107"/>
      <c r="GUN58" s="107"/>
      <c r="GUO58" s="107"/>
      <c r="GUP58" s="107"/>
      <c r="GUQ58" s="107"/>
      <c r="GUR58" s="107"/>
      <c r="GUS58" s="107"/>
      <c r="GUT58" s="107"/>
      <c r="GUU58" s="107"/>
      <c r="GUV58" s="107"/>
      <c r="GUW58" s="107"/>
      <c r="GUX58" s="107"/>
      <c r="GUY58" s="107"/>
      <c r="GUZ58" s="107"/>
      <c r="GVA58" s="107"/>
      <c r="GVB58" s="107"/>
      <c r="GVC58" s="107"/>
      <c r="GVD58" s="107"/>
      <c r="GVE58" s="107"/>
      <c r="GVF58" s="107"/>
      <c r="GVG58" s="107"/>
      <c r="GVH58" s="107"/>
      <c r="GVI58" s="107"/>
      <c r="GVJ58" s="107"/>
      <c r="GVK58" s="107"/>
      <c r="GVL58" s="107"/>
      <c r="GVM58" s="107"/>
      <c r="GVN58" s="107"/>
      <c r="GVO58" s="107"/>
      <c r="GVP58" s="107"/>
      <c r="GVQ58" s="107"/>
      <c r="GVR58" s="107"/>
      <c r="GVS58" s="107"/>
      <c r="GVT58" s="107"/>
      <c r="GVU58" s="107"/>
      <c r="GVV58" s="107"/>
      <c r="GVW58" s="107"/>
      <c r="GVX58" s="107"/>
      <c r="GVY58" s="107"/>
      <c r="GVZ58" s="107"/>
      <c r="GWA58" s="107"/>
      <c r="GWB58" s="107"/>
      <c r="GWC58" s="107"/>
      <c r="GWD58" s="107"/>
      <c r="GWE58" s="107"/>
      <c r="GWF58" s="107"/>
      <c r="GWG58" s="107"/>
      <c r="GWH58" s="107"/>
      <c r="GWI58" s="107"/>
      <c r="GWJ58" s="107"/>
      <c r="GWK58" s="107"/>
      <c r="GWL58" s="107"/>
      <c r="GWM58" s="107"/>
      <c r="GWN58" s="107"/>
      <c r="GWO58" s="107"/>
      <c r="GWP58" s="107"/>
      <c r="GWQ58" s="107"/>
      <c r="GWR58" s="107"/>
      <c r="GWS58" s="107"/>
      <c r="GWT58" s="107"/>
      <c r="GWU58" s="107"/>
      <c r="GWV58" s="107"/>
      <c r="GWW58" s="107"/>
      <c r="GWX58" s="107"/>
      <c r="GWY58" s="107"/>
      <c r="GWZ58" s="107"/>
      <c r="GXA58" s="107"/>
      <c r="GXB58" s="107"/>
      <c r="GXC58" s="107"/>
      <c r="GXD58" s="107"/>
      <c r="GXE58" s="107"/>
      <c r="GXF58" s="107"/>
      <c r="GXG58" s="107"/>
      <c r="GXH58" s="107"/>
      <c r="GXI58" s="107"/>
      <c r="GXJ58" s="107"/>
      <c r="GXK58" s="107"/>
      <c r="GXL58" s="107"/>
      <c r="GXM58" s="107"/>
      <c r="GXN58" s="107"/>
      <c r="GXO58" s="107"/>
      <c r="GXP58" s="107"/>
      <c r="GXQ58" s="107"/>
      <c r="GXR58" s="107"/>
      <c r="GXS58" s="107"/>
      <c r="GXT58" s="107"/>
      <c r="GXU58" s="107"/>
      <c r="GXV58" s="107"/>
      <c r="GXW58" s="107"/>
      <c r="GXX58" s="107"/>
      <c r="GXY58" s="107"/>
      <c r="GXZ58" s="107"/>
      <c r="GYA58" s="107"/>
      <c r="GYB58" s="107"/>
      <c r="GYC58" s="107"/>
      <c r="GYD58" s="107"/>
      <c r="GYE58" s="107"/>
      <c r="GYF58" s="107"/>
      <c r="GYG58" s="107"/>
      <c r="GYH58" s="107"/>
      <c r="GYI58" s="107"/>
      <c r="GYJ58" s="107"/>
      <c r="GYK58" s="107"/>
      <c r="GYL58" s="107"/>
      <c r="GYM58" s="107"/>
      <c r="GYN58" s="107"/>
      <c r="GYO58" s="107"/>
      <c r="GYP58" s="107"/>
      <c r="GYQ58" s="107"/>
      <c r="GYR58" s="107"/>
      <c r="GYS58" s="107"/>
      <c r="GYT58" s="107"/>
      <c r="GYU58" s="107"/>
      <c r="GYV58" s="107"/>
      <c r="GYW58" s="107"/>
      <c r="GYX58" s="107"/>
      <c r="GYY58" s="107"/>
      <c r="GYZ58" s="107"/>
      <c r="GZA58" s="107"/>
      <c r="GZB58" s="107"/>
      <c r="GZC58" s="107"/>
      <c r="GZD58" s="107"/>
      <c r="GZE58" s="107"/>
      <c r="GZF58" s="107"/>
      <c r="GZG58" s="107"/>
      <c r="GZH58" s="107"/>
      <c r="GZI58" s="107"/>
      <c r="GZJ58" s="107"/>
      <c r="GZK58" s="107"/>
      <c r="GZL58" s="107"/>
      <c r="GZM58" s="107"/>
      <c r="GZN58" s="107"/>
      <c r="GZO58" s="107"/>
      <c r="GZP58" s="107"/>
      <c r="GZQ58" s="107"/>
      <c r="GZR58" s="107"/>
      <c r="GZS58" s="107"/>
      <c r="GZT58" s="107"/>
      <c r="GZU58" s="107"/>
      <c r="GZV58" s="107"/>
      <c r="GZW58" s="107"/>
      <c r="GZX58" s="107"/>
      <c r="GZY58" s="107"/>
      <c r="GZZ58" s="107"/>
      <c r="HAA58" s="107"/>
      <c r="HAB58" s="107"/>
      <c r="HAC58" s="107"/>
      <c r="HAD58" s="107"/>
      <c r="HAE58" s="107"/>
      <c r="HAF58" s="107"/>
      <c r="HAG58" s="107"/>
      <c r="HAH58" s="107"/>
      <c r="HAI58" s="107"/>
      <c r="HAJ58" s="107"/>
      <c r="HAK58" s="107"/>
      <c r="HAL58" s="107"/>
      <c r="HAM58" s="107"/>
      <c r="HAN58" s="107"/>
      <c r="HAO58" s="107"/>
      <c r="HAP58" s="107"/>
      <c r="HAQ58" s="107"/>
      <c r="HAR58" s="107"/>
      <c r="HAS58" s="107"/>
      <c r="HAT58" s="107"/>
      <c r="HAU58" s="107"/>
      <c r="HAV58" s="107"/>
      <c r="HAW58" s="107"/>
      <c r="HAX58" s="107"/>
      <c r="HAY58" s="107"/>
      <c r="HAZ58" s="107"/>
      <c r="HBA58" s="107"/>
      <c r="HBB58" s="107"/>
      <c r="HBC58" s="107"/>
      <c r="HBD58" s="107"/>
      <c r="HBE58" s="107"/>
      <c r="HBF58" s="107"/>
      <c r="HBG58" s="107"/>
      <c r="HBH58" s="107"/>
      <c r="HBI58" s="107"/>
      <c r="HBJ58" s="107"/>
      <c r="HBK58" s="107"/>
      <c r="HBL58" s="107"/>
      <c r="HBM58" s="107"/>
      <c r="HBN58" s="107"/>
      <c r="HBO58" s="107"/>
      <c r="HBP58" s="107"/>
      <c r="HBQ58" s="107"/>
      <c r="HBR58" s="107"/>
      <c r="HBS58" s="107"/>
      <c r="HBT58" s="107"/>
      <c r="HBU58" s="107"/>
      <c r="HBV58" s="107"/>
      <c r="HBW58" s="107"/>
      <c r="HBX58" s="107"/>
      <c r="HBY58" s="107"/>
      <c r="HBZ58" s="107"/>
      <c r="HCA58" s="107"/>
      <c r="HCB58" s="107"/>
      <c r="HCC58" s="107"/>
      <c r="HCD58" s="107"/>
      <c r="HCE58" s="107"/>
      <c r="HCF58" s="107"/>
      <c r="HCG58" s="107"/>
      <c r="HCH58" s="107"/>
      <c r="HCI58" s="107"/>
      <c r="HCJ58" s="107"/>
      <c r="HCK58" s="107"/>
      <c r="HCL58" s="107"/>
      <c r="HCM58" s="107"/>
      <c r="HCN58" s="107"/>
      <c r="HCO58" s="107"/>
      <c r="HCP58" s="107"/>
      <c r="HCQ58" s="107"/>
      <c r="HCR58" s="107"/>
      <c r="HCS58" s="107"/>
      <c r="HCT58" s="107"/>
      <c r="HCU58" s="107"/>
      <c r="HCV58" s="107"/>
      <c r="HCW58" s="107"/>
      <c r="HCX58" s="107"/>
      <c r="HCY58" s="107"/>
      <c r="HCZ58" s="107"/>
      <c r="HDA58" s="107"/>
      <c r="HDB58" s="107"/>
      <c r="HDC58" s="107"/>
      <c r="HDD58" s="107"/>
      <c r="HDE58" s="107"/>
      <c r="HDF58" s="107"/>
      <c r="HDG58" s="107"/>
      <c r="HDH58" s="107"/>
      <c r="HDI58" s="107"/>
      <c r="HDJ58" s="107"/>
      <c r="HDK58" s="107"/>
      <c r="HDL58" s="107"/>
      <c r="HDM58" s="107"/>
      <c r="HDN58" s="107"/>
      <c r="HDO58" s="107"/>
      <c r="HDP58" s="107"/>
      <c r="HDQ58" s="107"/>
      <c r="HDR58" s="107"/>
      <c r="HDS58" s="107"/>
      <c r="HDT58" s="107"/>
      <c r="HDU58" s="107"/>
      <c r="HDV58" s="107"/>
      <c r="HDW58" s="107"/>
      <c r="HDX58" s="107"/>
      <c r="HDY58" s="107"/>
      <c r="HDZ58" s="107"/>
      <c r="HEA58" s="107"/>
      <c r="HEB58" s="107"/>
      <c r="HEC58" s="107"/>
      <c r="HED58" s="107"/>
      <c r="HEE58" s="107"/>
      <c r="HEF58" s="107"/>
      <c r="HEG58" s="107"/>
      <c r="HEH58" s="107"/>
      <c r="HEI58" s="107"/>
      <c r="HEJ58" s="107"/>
      <c r="HEK58" s="107"/>
      <c r="HEL58" s="107"/>
      <c r="HEM58" s="107"/>
      <c r="HEN58" s="107"/>
      <c r="HEO58" s="107"/>
      <c r="HEP58" s="107"/>
      <c r="HEQ58" s="107"/>
      <c r="HER58" s="107"/>
      <c r="HES58" s="107"/>
      <c r="HET58" s="107"/>
      <c r="HEU58" s="107"/>
      <c r="HEV58" s="107"/>
      <c r="HEW58" s="107"/>
      <c r="HEX58" s="107"/>
      <c r="HEY58" s="107"/>
      <c r="HEZ58" s="107"/>
      <c r="HFA58" s="107"/>
      <c r="HFB58" s="107"/>
      <c r="HFC58" s="107"/>
      <c r="HFD58" s="107"/>
      <c r="HFE58" s="107"/>
      <c r="HFF58" s="107"/>
      <c r="HFG58" s="107"/>
      <c r="HFH58" s="107"/>
      <c r="HFI58" s="107"/>
      <c r="HFJ58" s="107"/>
      <c r="HFK58" s="107"/>
      <c r="HFL58" s="107"/>
      <c r="HFM58" s="107"/>
      <c r="HFN58" s="107"/>
      <c r="HFO58" s="107"/>
      <c r="HFP58" s="107"/>
      <c r="HFQ58" s="107"/>
      <c r="HFR58" s="107"/>
      <c r="HFS58" s="107"/>
      <c r="HFT58" s="107"/>
      <c r="HFU58" s="107"/>
      <c r="HFV58" s="107"/>
      <c r="HFW58" s="107"/>
      <c r="HFX58" s="107"/>
      <c r="HFY58" s="107"/>
      <c r="HFZ58" s="107"/>
      <c r="HGA58" s="107"/>
      <c r="HGB58" s="107"/>
      <c r="HGC58" s="107"/>
      <c r="HGD58" s="107"/>
      <c r="HGE58" s="107"/>
      <c r="HGF58" s="107"/>
      <c r="HGG58" s="107"/>
      <c r="HGH58" s="107"/>
      <c r="HGI58" s="107"/>
      <c r="HGJ58" s="107"/>
      <c r="HGK58" s="107"/>
      <c r="HGL58" s="107"/>
      <c r="HGM58" s="107"/>
      <c r="HGN58" s="107"/>
      <c r="HGO58" s="107"/>
      <c r="HGP58" s="107"/>
      <c r="HGQ58" s="107"/>
      <c r="HGR58" s="107"/>
      <c r="HGS58" s="107"/>
      <c r="HGT58" s="107"/>
      <c r="HGU58" s="107"/>
      <c r="HGV58" s="107"/>
      <c r="HGW58" s="107"/>
      <c r="HGX58" s="107"/>
      <c r="HGY58" s="107"/>
      <c r="HGZ58" s="107"/>
      <c r="HHA58" s="107"/>
      <c r="HHB58" s="107"/>
      <c r="HHC58" s="107"/>
      <c r="HHD58" s="107"/>
      <c r="HHE58" s="107"/>
      <c r="HHF58" s="107"/>
      <c r="HHG58" s="107"/>
      <c r="HHH58" s="107"/>
      <c r="HHI58" s="107"/>
      <c r="HHJ58" s="107"/>
      <c r="HHK58" s="107"/>
      <c r="HHL58" s="107"/>
      <c r="HHM58" s="107"/>
      <c r="HHN58" s="107"/>
      <c r="HHO58" s="107"/>
      <c r="HHP58" s="107"/>
      <c r="HHQ58" s="107"/>
      <c r="HHR58" s="107"/>
      <c r="HHS58" s="107"/>
      <c r="HHT58" s="107"/>
      <c r="HHU58" s="107"/>
      <c r="HHV58" s="107"/>
      <c r="HHW58" s="107"/>
      <c r="HHX58" s="107"/>
      <c r="HHY58" s="107"/>
      <c r="HHZ58" s="107"/>
      <c r="HIA58" s="107"/>
      <c r="HIB58" s="107"/>
      <c r="HIC58" s="107"/>
      <c r="HID58" s="107"/>
      <c r="HIE58" s="107"/>
      <c r="HIF58" s="107"/>
      <c r="HIG58" s="107"/>
      <c r="HIH58" s="107"/>
      <c r="HII58" s="107"/>
      <c r="HIJ58" s="107"/>
      <c r="HIK58" s="107"/>
      <c r="HIL58" s="107"/>
      <c r="HIM58" s="107"/>
      <c r="HIN58" s="107"/>
      <c r="HIO58" s="107"/>
      <c r="HIP58" s="107"/>
      <c r="HIQ58" s="107"/>
      <c r="HIR58" s="107"/>
      <c r="HIS58" s="107"/>
      <c r="HIT58" s="107"/>
      <c r="HIU58" s="107"/>
      <c r="HIV58" s="107"/>
      <c r="HIW58" s="107"/>
      <c r="HIX58" s="107"/>
      <c r="HIY58" s="107"/>
      <c r="HIZ58" s="107"/>
      <c r="HJA58" s="107"/>
      <c r="HJB58" s="107"/>
      <c r="HJC58" s="107"/>
      <c r="HJD58" s="107"/>
      <c r="HJE58" s="107"/>
      <c r="HJF58" s="107"/>
      <c r="HJG58" s="107"/>
      <c r="HJH58" s="107"/>
      <c r="HJI58" s="107"/>
      <c r="HJJ58" s="107"/>
      <c r="HJK58" s="107"/>
      <c r="HJL58" s="107"/>
      <c r="HJM58" s="107"/>
      <c r="HJN58" s="107"/>
      <c r="HJO58" s="107"/>
      <c r="HJP58" s="107"/>
      <c r="HJQ58" s="107"/>
      <c r="HJR58" s="107"/>
      <c r="HJS58" s="107"/>
      <c r="HJT58" s="107"/>
      <c r="HJU58" s="107"/>
      <c r="HJV58" s="107"/>
      <c r="HJW58" s="107"/>
      <c r="HJX58" s="107"/>
      <c r="HJY58" s="107"/>
      <c r="HJZ58" s="107"/>
      <c r="HKA58" s="107"/>
      <c r="HKB58" s="107"/>
      <c r="HKC58" s="107"/>
      <c r="HKD58" s="107"/>
      <c r="HKE58" s="107"/>
      <c r="HKF58" s="107"/>
      <c r="HKG58" s="107"/>
      <c r="HKH58" s="107"/>
      <c r="HKI58" s="107"/>
      <c r="HKJ58" s="107"/>
      <c r="HKK58" s="107"/>
      <c r="HKL58" s="107"/>
      <c r="HKM58" s="107"/>
      <c r="HKN58" s="107"/>
      <c r="HKO58" s="107"/>
      <c r="HKP58" s="107"/>
      <c r="HKQ58" s="107"/>
      <c r="HKR58" s="107"/>
      <c r="HKS58" s="107"/>
      <c r="HKT58" s="107"/>
      <c r="HKU58" s="107"/>
      <c r="HKV58" s="107"/>
      <c r="HKW58" s="107"/>
      <c r="HKX58" s="107"/>
      <c r="HKY58" s="107"/>
      <c r="HKZ58" s="107"/>
      <c r="HLA58" s="107"/>
      <c r="HLB58" s="107"/>
      <c r="HLC58" s="107"/>
      <c r="HLD58" s="107"/>
      <c r="HLE58" s="107"/>
      <c r="HLF58" s="107"/>
      <c r="HLG58" s="107"/>
      <c r="HLH58" s="107"/>
      <c r="HLI58" s="107"/>
      <c r="HLJ58" s="107"/>
      <c r="HLK58" s="107"/>
      <c r="HLL58" s="107"/>
      <c r="HLM58" s="107"/>
      <c r="HLN58" s="107"/>
      <c r="HLO58" s="107"/>
      <c r="HLP58" s="107"/>
      <c r="HLQ58" s="107"/>
      <c r="HLR58" s="107"/>
      <c r="HLS58" s="107"/>
      <c r="HLT58" s="107"/>
      <c r="HLU58" s="107"/>
      <c r="HLV58" s="107"/>
      <c r="HLW58" s="107"/>
      <c r="HLX58" s="107"/>
      <c r="HLY58" s="107"/>
      <c r="HLZ58" s="107"/>
      <c r="HMA58" s="107"/>
      <c r="HMB58" s="107"/>
      <c r="HMC58" s="107"/>
      <c r="HMD58" s="107"/>
      <c r="HME58" s="107"/>
      <c r="HMF58" s="107"/>
      <c r="HMG58" s="107"/>
      <c r="HMH58" s="107"/>
      <c r="HMI58" s="107"/>
      <c r="HMJ58" s="107"/>
      <c r="HMK58" s="107"/>
      <c r="HML58" s="107"/>
      <c r="HMM58" s="107"/>
      <c r="HMN58" s="107"/>
      <c r="HMO58" s="107"/>
      <c r="HMP58" s="107"/>
      <c r="HMQ58" s="107"/>
      <c r="HMR58" s="107"/>
      <c r="HMS58" s="107"/>
      <c r="HMT58" s="107"/>
      <c r="HMU58" s="107"/>
      <c r="HMV58" s="107"/>
      <c r="HMW58" s="107"/>
      <c r="HMX58" s="107"/>
      <c r="HMY58" s="107"/>
      <c r="HMZ58" s="107"/>
      <c r="HNA58" s="107"/>
      <c r="HNB58" s="107"/>
      <c r="HNC58" s="107"/>
      <c r="HND58" s="107"/>
      <c r="HNE58" s="107"/>
      <c r="HNF58" s="107"/>
      <c r="HNG58" s="107"/>
      <c r="HNH58" s="107"/>
      <c r="HNI58" s="107"/>
      <c r="HNJ58" s="107"/>
      <c r="HNK58" s="107"/>
      <c r="HNL58" s="107"/>
      <c r="HNM58" s="107"/>
      <c r="HNN58" s="107"/>
      <c r="HNO58" s="107"/>
      <c r="HNP58" s="107"/>
      <c r="HNQ58" s="107"/>
      <c r="HNR58" s="107"/>
      <c r="HNS58" s="107"/>
      <c r="HNT58" s="107"/>
      <c r="HNU58" s="107"/>
      <c r="HNV58" s="107"/>
      <c r="HNW58" s="107"/>
      <c r="HNX58" s="107"/>
      <c r="HNY58" s="107"/>
      <c r="HNZ58" s="107"/>
      <c r="HOA58" s="107"/>
      <c r="HOB58" s="107"/>
      <c r="HOC58" s="107"/>
      <c r="HOD58" s="107"/>
      <c r="HOE58" s="107"/>
      <c r="HOF58" s="107"/>
      <c r="HOG58" s="107"/>
      <c r="HOH58" s="107"/>
      <c r="HOI58" s="107"/>
      <c r="HOJ58" s="107"/>
      <c r="HOK58" s="107"/>
      <c r="HOL58" s="107"/>
      <c r="HOM58" s="107"/>
      <c r="HON58" s="107"/>
      <c r="HOO58" s="107"/>
      <c r="HOP58" s="107"/>
      <c r="HOQ58" s="107"/>
      <c r="HOR58" s="107"/>
      <c r="HOS58" s="107"/>
      <c r="HOT58" s="107"/>
      <c r="HOU58" s="107"/>
      <c r="HOV58" s="107"/>
      <c r="HOW58" s="107"/>
      <c r="HOX58" s="107"/>
      <c r="HOY58" s="107"/>
      <c r="HOZ58" s="107"/>
      <c r="HPA58" s="107"/>
      <c r="HPB58" s="107"/>
      <c r="HPC58" s="107"/>
      <c r="HPD58" s="107"/>
      <c r="HPE58" s="107"/>
      <c r="HPF58" s="107"/>
      <c r="HPG58" s="107"/>
      <c r="HPH58" s="107"/>
      <c r="HPI58" s="107"/>
      <c r="HPJ58" s="107"/>
      <c r="HPK58" s="107"/>
      <c r="HPL58" s="107"/>
      <c r="HPM58" s="107"/>
      <c r="HPN58" s="107"/>
      <c r="HPO58" s="107"/>
      <c r="HPP58" s="107"/>
      <c r="HPQ58" s="107"/>
      <c r="HPR58" s="107"/>
      <c r="HPS58" s="107"/>
      <c r="HPT58" s="107"/>
      <c r="HPU58" s="107"/>
      <c r="HPV58" s="107"/>
      <c r="HPW58" s="107"/>
      <c r="HPX58" s="107"/>
      <c r="HPY58" s="107"/>
      <c r="HPZ58" s="107"/>
      <c r="HQA58" s="107"/>
      <c r="HQB58" s="107"/>
      <c r="HQC58" s="107"/>
      <c r="HQD58" s="107"/>
      <c r="HQE58" s="107"/>
      <c r="HQF58" s="107"/>
      <c r="HQG58" s="107"/>
      <c r="HQH58" s="107"/>
      <c r="HQI58" s="107"/>
      <c r="HQJ58" s="107"/>
      <c r="HQK58" s="107"/>
      <c r="HQL58" s="107"/>
      <c r="HQM58" s="107"/>
      <c r="HQN58" s="107"/>
      <c r="HQO58" s="107"/>
      <c r="HQP58" s="107"/>
      <c r="HQQ58" s="107"/>
      <c r="HQR58" s="107"/>
      <c r="HQS58" s="107"/>
      <c r="HQT58" s="107"/>
      <c r="HQU58" s="107"/>
      <c r="HQV58" s="107"/>
      <c r="HQW58" s="107"/>
      <c r="HQX58" s="107"/>
      <c r="HQY58" s="107"/>
      <c r="HQZ58" s="107"/>
      <c r="HRA58" s="107"/>
      <c r="HRB58" s="107"/>
      <c r="HRC58" s="107"/>
      <c r="HRD58" s="107"/>
      <c r="HRE58" s="107"/>
      <c r="HRF58" s="107"/>
      <c r="HRG58" s="107"/>
      <c r="HRH58" s="107"/>
      <c r="HRI58" s="107"/>
      <c r="HRJ58" s="107"/>
      <c r="HRK58" s="107"/>
      <c r="HRL58" s="107"/>
      <c r="HRM58" s="107"/>
      <c r="HRN58" s="107"/>
      <c r="HRO58" s="107"/>
      <c r="HRP58" s="107"/>
      <c r="HRQ58" s="107"/>
      <c r="HRR58" s="107"/>
      <c r="HRS58" s="107"/>
      <c r="HRT58" s="107"/>
      <c r="HRU58" s="107"/>
      <c r="HRV58" s="107"/>
      <c r="HRW58" s="107"/>
      <c r="HRX58" s="107"/>
      <c r="HRY58" s="107"/>
      <c r="HRZ58" s="107"/>
      <c r="HSA58" s="107"/>
      <c r="HSB58" s="107"/>
      <c r="HSC58" s="107"/>
      <c r="HSD58" s="107"/>
      <c r="HSE58" s="107"/>
      <c r="HSF58" s="107"/>
      <c r="HSG58" s="107"/>
      <c r="HSH58" s="107"/>
      <c r="HSI58" s="107"/>
      <c r="HSJ58" s="107"/>
      <c r="HSK58" s="107"/>
      <c r="HSL58" s="107"/>
      <c r="HSM58" s="107"/>
      <c r="HSN58" s="107"/>
      <c r="HSO58" s="107"/>
      <c r="HSP58" s="107"/>
      <c r="HSQ58" s="107"/>
      <c r="HSR58" s="107"/>
      <c r="HSS58" s="107"/>
      <c r="HST58" s="107"/>
      <c r="HSU58" s="107"/>
      <c r="HSV58" s="107"/>
      <c r="HSW58" s="107"/>
      <c r="HSX58" s="107"/>
      <c r="HSY58" s="107"/>
      <c r="HSZ58" s="107"/>
      <c r="HTA58" s="107"/>
      <c r="HTB58" s="107"/>
      <c r="HTC58" s="107"/>
      <c r="HTD58" s="107"/>
      <c r="HTE58" s="107"/>
      <c r="HTF58" s="107"/>
      <c r="HTG58" s="107"/>
      <c r="HTH58" s="107"/>
      <c r="HTI58" s="107"/>
      <c r="HTJ58" s="107"/>
      <c r="HTK58" s="107"/>
      <c r="HTL58" s="107"/>
      <c r="HTM58" s="107"/>
      <c r="HTN58" s="107"/>
      <c r="HTO58" s="107"/>
      <c r="HTP58" s="107"/>
      <c r="HTQ58" s="107"/>
      <c r="HTR58" s="107"/>
      <c r="HTS58" s="107"/>
      <c r="HTT58" s="107"/>
      <c r="HTU58" s="107"/>
      <c r="HTV58" s="107"/>
      <c r="HTW58" s="107"/>
      <c r="HTX58" s="107"/>
      <c r="HTY58" s="107"/>
      <c r="HTZ58" s="107"/>
      <c r="HUA58" s="107"/>
      <c r="HUB58" s="107"/>
      <c r="HUC58" s="107"/>
      <c r="HUD58" s="107"/>
      <c r="HUE58" s="107"/>
      <c r="HUF58" s="107"/>
      <c r="HUG58" s="107"/>
      <c r="HUH58" s="107"/>
      <c r="HUI58" s="107"/>
      <c r="HUJ58" s="107"/>
      <c r="HUK58" s="107"/>
      <c r="HUL58" s="107"/>
      <c r="HUM58" s="107"/>
      <c r="HUN58" s="107"/>
      <c r="HUO58" s="107"/>
      <c r="HUP58" s="107"/>
      <c r="HUQ58" s="107"/>
      <c r="HUR58" s="107"/>
      <c r="HUS58" s="107"/>
      <c r="HUT58" s="107"/>
      <c r="HUU58" s="107"/>
      <c r="HUV58" s="107"/>
      <c r="HUW58" s="107"/>
      <c r="HUX58" s="107"/>
      <c r="HUY58" s="107"/>
      <c r="HUZ58" s="107"/>
      <c r="HVA58" s="107"/>
      <c r="HVB58" s="107"/>
      <c r="HVC58" s="107"/>
      <c r="HVD58" s="107"/>
      <c r="HVE58" s="107"/>
      <c r="HVF58" s="107"/>
      <c r="HVG58" s="107"/>
      <c r="HVH58" s="107"/>
      <c r="HVI58" s="107"/>
      <c r="HVJ58" s="107"/>
      <c r="HVK58" s="107"/>
      <c r="HVL58" s="107"/>
      <c r="HVM58" s="107"/>
      <c r="HVN58" s="107"/>
      <c r="HVO58" s="107"/>
      <c r="HVP58" s="107"/>
      <c r="HVQ58" s="107"/>
      <c r="HVR58" s="107"/>
      <c r="HVS58" s="107"/>
      <c r="HVT58" s="107"/>
      <c r="HVU58" s="107"/>
      <c r="HVV58" s="107"/>
      <c r="HVW58" s="107"/>
      <c r="HVX58" s="107"/>
      <c r="HVY58" s="107"/>
      <c r="HVZ58" s="107"/>
      <c r="HWA58" s="107"/>
      <c r="HWB58" s="107"/>
      <c r="HWC58" s="107"/>
      <c r="HWD58" s="107"/>
      <c r="HWE58" s="107"/>
      <c r="HWF58" s="107"/>
      <c r="HWG58" s="107"/>
      <c r="HWH58" s="107"/>
      <c r="HWI58" s="107"/>
      <c r="HWJ58" s="107"/>
      <c r="HWK58" s="107"/>
      <c r="HWL58" s="107"/>
      <c r="HWM58" s="107"/>
      <c r="HWN58" s="107"/>
      <c r="HWO58" s="107"/>
      <c r="HWP58" s="107"/>
      <c r="HWQ58" s="107"/>
      <c r="HWR58" s="107"/>
      <c r="HWS58" s="107"/>
      <c r="HWT58" s="107"/>
      <c r="HWU58" s="107"/>
      <c r="HWV58" s="107"/>
      <c r="HWW58" s="107"/>
      <c r="HWX58" s="107"/>
      <c r="HWY58" s="107"/>
      <c r="HWZ58" s="107"/>
      <c r="HXA58" s="107"/>
      <c r="HXB58" s="107"/>
      <c r="HXC58" s="107"/>
      <c r="HXD58" s="107"/>
      <c r="HXE58" s="107"/>
      <c r="HXF58" s="107"/>
      <c r="HXG58" s="107"/>
      <c r="HXH58" s="107"/>
      <c r="HXI58" s="107"/>
      <c r="HXJ58" s="107"/>
      <c r="HXK58" s="107"/>
      <c r="HXL58" s="107"/>
      <c r="HXM58" s="107"/>
      <c r="HXN58" s="107"/>
      <c r="HXO58" s="107"/>
      <c r="HXP58" s="107"/>
      <c r="HXQ58" s="107"/>
      <c r="HXR58" s="107"/>
      <c r="HXS58" s="107"/>
      <c r="HXT58" s="107"/>
      <c r="HXU58" s="107"/>
      <c r="HXV58" s="107"/>
      <c r="HXW58" s="107"/>
      <c r="HXX58" s="107"/>
      <c r="HXY58" s="107"/>
      <c r="HXZ58" s="107"/>
      <c r="HYA58" s="107"/>
      <c r="HYB58" s="107"/>
      <c r="HYC58" s="107"/>
      <c r="HYD58" s="107"/>
      <c r="HYE58" s="107"/>
      <c r="HYF58" s="107"/>
      <c r="HYG58" s="107"/>
      <c r="HYH58" s="107"/>
      <c r="HYI58" s="107"/>
      <c r="HYJ58" s="107"/>
      <c r="HYK58" s="107"/>
      <c r="HYL58" s="107"/>
      <c r="HYM58" s="107"/>
      <c r="HYN58" s="107"/>
      <c r="HYO58" s="107"/>
      <c r="HYP58" s="107"/>
      <c r="HYQ58" s="107"/>
      <c r="HYR58" s="107"/>
      <c r="HYS58" s="107"/>
      <c r="HYT58" s="107"/>
      <c r="HYU58" s="107"/>
      <c r="HYV58" s="107"/>
      <c r="HYW58" s="107"/>
      <c r="HYX58" s="107"/>
      <c r="HYY58" s="107"/>
      <c r="HYZ58" s="107"/>
      <c r="HZA58" s="107"/>
      <c r="HZB58" s="107"/>
      <c r="HZC58" s="107"/>
      <c r="HZD58" s="107"/>
      <c r="HZE58" s="107"/>
      <c r="HZF58" s="107"/>
      <c r="HZG58" s="107"/>
      <c r="HZH58" s="107"/>
      <c r="HZI58" s="107"/>
      <c r="HZJ58" s="107"/>
      <c r="HZK58" s="107"/>
      <c r="HZL58" s="107"/>
      <c r="HZM58" s="107"/>
      <c r="HZN58" s="107"/>
      <c r="HZO58" s="107"/>
      <c r="HZP58" s="107"/>
      <c r="HZQ58" s="107"/>
      <c r="HZR58" s="107"/>
      <c r="HZS58" s="107"/>
      <c r="HZT58" s="107"/>
      <c r="HZU58" s="107"/>
      <c r="HZV58" s="107"/>
      <c r="HZW58" s="107"/>
      <c r="HZX58" s="107"/>
      <c r="HZY58" s="107"/>
      <c r="HZZ58" s="107"/>
      <c r="IAA58" s="107"/>
      <c r="IAB58" s="107"/>
      <c r="IAC58" s="107"/>
      <c r="IAD58" s="107"/>
      <c r="IAE58" s="107"/>
      <c r="IAF58" s="107"/>
      <c r="IAG58" s="107"/>
      <c r="IAH58" s="107"/>
      <c r="IAI58" s="107"/>
      <c r="IAJ58" s="107"/>
      <c r="IAK58" s="107"/>
      <c r="IAL58" s="107"/>
      <c r="IAM58" s="107"/>
      <c r="IAN58" s="107"/>
      <c r="IAO58" s="107"/>
      <c r="IAP58" s="107"/>
      <c r="IAQ58" s="107"/>
      <c r="IAR58" s="107"/>
      <c r="IAS58" s="107"/>
      <c r="IAT58" s="107"/>
      <c r="IAU58" s="107"/>
      <c r="IAV58" s="107"/>
      <c r="IAW58" s="107"/>
      <c r="IAX58" s="107"/>
      <c r="IAY58" s="107"/>
      <c r="IAZ58" s="107"/>
      <c r="IBA58" s="107"/>
      <c r="IBB58" s="107"/>
      <c r="IBC58" s="107"/>
      <c r="IBD58" s="107"/>
      <c r="IBE58" s="107"/>
      <c r="IBF58" s="107"/>
      <c r="IBG58" s="107"/>
      <c r="IBH58" s="107"/>
      <c r="IBI58" s="107"/>
      <c r="IBJ58" s="107"/>
      <c r="IBK58" s="107"/>
      <c r="IBL58" s="107"/>
      <c r="IBM58" s="107"/>
      <c r="IBN58" s="107"/>
      <c r="IBO58" s="107"/>
      <c r="IBP58" s="107"/>
      <c r="IBQ58" s="107"/>
      <c r="IBR58" s="107"/>
      <c r="IBS58" s="107"/>
      <c r="IBT58" s="107"/>
      <c r="IBU58" s="107"/>
      <c r="IBV58" s="107"/>
      <c r="IBW58" s="107"/>
      <c r="IBX58" s="107"/>
      <c r="IBY58" s="107"/>
      <c r="IBZ58" s="107"/>
      <c r="ICA58" s="107"/>
      <c r="ICB58" s="107"/>
      <c r="ICC58" s="107"/>
      <c r="ICD58" s="107"/>
      <c r="ICE58" s="107"/>
      <c r="ICF58" s="107"/>
      <c r="ICG58" s="107"/>
      <c r="ICH58" s="107"/>
      <c r="ICI58" s="107"/>
      <c r="ICJ58" s="107"/>
      <c r="ICK58" s="107"/>
      <c r="ICL58" s="107"/>
      <c r="ICM58" s="107"/>
      <c r="ICN58" s="107"/>
      <c r="ICO58" s="107"/>
      <c r="ICP58" s="107"/>
      <c r="ICQ58" s="107"/>
      <c r="ICR58" s="107"/>
      <c r="ICS58" s="107"/>
      <c r="ICT58" s="107"/>
      <c r="ICU58" s="107"/>
      <c r="ICV58" s="107"/>
      <c r="ICW58" s="107"/>
      <c r="ICX58" s="107"/>
      <c r="ICY58" s="107"/>
      <c r="ICZ58" s="107"/>
      <c r="IDA58" s="107"/>
      <c r="IDB58" s="107"/>
      <c r="IDC58" s="107"/>
      <c r="IDD58" s="107"/>
      <c r="IDE58" s="107"/>
      <c r="IDF58" s="107"/>
      <c r="IDG58" s="107"/>
      <c r="IDH58" s="107"/>
      <c r="IDI58" s="107"/>
      <c r="IDJ58" s="107"/>
      <c r="IDK58" s="107"/>
      <c r="IDL58" s="107"/>
      <c r="IDM58" s="107"/>
      <c r="IDN58" s="107"/>
      <c r="IDO58" s="107"/>
      <c r="IDP58" s="107"/>
      <c r="IDQ58" s="107"/>
      <c r="IDR58" s="107"/>
      <c r="IDS58" s="107"/>
      <c r="IDT58" s="107"/>
      <c r="IDU58" s="107"/>
      <c r="IDV58" s="107"/>
      <c r="IDW58" s="107"/>
      <c r="IDX58" s="107"/>
      <c r="IDY58" s="107"/>
      <c r="IDZ58" s="107"/>
      <c r="IEA58" s="107"/>
      <c r="IEB58" s="107"/>
      <c r="IEC58" s="107"/>
      <c r="IED58" s="107"/>
      <c r="IEE58" s="107"/>
      <c r="IEF58" s="107"/>
      <c r="IEG58" s="107"/>
      <c r="IEH58" s="107"/>
      <c r="IEI58" s="107"/>
      <c r="IEJ58" s="107"/>
      <c r="IEK58" s="107"/>
      <c r="IEL58" s="107"/>
      <c r="IEM58" s="107"/>
      <c r="IEN58" s="107"/>
      <c r="IEO58" s="107"/>
      <c r="IEP58" s="107"/>
      <c r="IEQ58" s="107"/>
      <c r="IER58" s="107"/>
      <c r="IES58" s="107"/>
      <c r="IET58" s="107"/>
      <c r="IEU58" s="107"/>
      <c r="IEV58" s="107"/>
      <c r="IEW58" s="107"/>
      <c r="IEX58" s="107"/>
      <c r="IEY58" s="107"/>
      <c r="IEZ58" s="107"/>
      <c r="IFA58" s="107"/>
      <c r="IFB58" s="107"/>
      <c r="IFC58" s="107"/>
      <c r="IFD58" s="107"/>
      <c r="IFE58" s="107"/>
      <c r="IFF58" s="107"/>
      <c r="IFG58" s="107"/>
      <c r="IFH58" s="107"/>
      <c r="IFI58" s="107"/>
      <c r="IFJ58" s="107"/>
      <c r="IFK58" s="107"/>
      <c r="IFL58" s="107"/>
      <c r="IFM58" s="107"/>
      <c r="IFN58" s="107"/>
      <c r="IFO58" s="107"/>
      <c r="IFP58" s="107"/>
      <c r="IFQ58" s="107"/>
      <c r="IFR58" s="107"/>
      <c r="IFS58" s="107"/>
      <c r="IFT58" s="107"/>
      <c r="IFU58" s="107"/>
      <c r="IFV58" s="107"/>
      <c r="IFW58" s="107"/>
      <c r="IFX58" s="107"/>
      <c r="IFY58" s="107"/>
      <c r="IFZ58" s="107"/>
      <c r="IGA58" s="107"/>
      <c r="IGB58" s="107"/>
      <c r="IGC58" s="107"/>
      <c r="IGD58" s="107"/>
      <c r="IGE58" s="107"/>
      <c r="IGF58" s="107"/>
      <c r="IGG58" s="107"/>
      <c r="IGH58" s="107"/>
      <c r="IGI58" s="107"/>
      <c r="IGJ58" s="107"/>
      <c r="IGK58" s="107"/>
      <c r="IGL58" s="107"/>
      <c r="IGM58" s="107"/>
      <c r="IGN58" s="107"/>
      <c r="IGO58" s="107"/>
      <c r="IGP58" s="107"/>
      <c r="IGQ58" s="107"/>
      <c r="IGR58" s="107"/>
      <c r="IGS58" s="107"/>
      <c r="IGT58" s="107"/>
      <c r="IGU58" s="107"/>
      <c r="IGV58" s="107"/>
      <c r="IGW58" s="107"/>
      <c r="IGX58" s="107"/>
      <c r="IGY58" s="107"/>
      <c r="IGZ58" s="107"/>
      <c r="IHA58" s="107"/>
      <c r="IHB58" s="107"/>
      <c r="IHC58" s="107"/>
      <c r="IHD58" s="107"/>
      <c r="IHE58" s="107"/>
      <c r="IHF58" s="107"/>
      <c r="IHG58" s="107"/>
      <c r="IHH58" s="107"/>
      <c r="IHI58" s="107"/>
      <c r="IHJ58" s="107"/>
      <c r="IHK58" s="107"/>
      <c r="IHL58" s="107"/>
      <c r="IHM58" s="107"/>
      <c r="IHN58" s="107"/>
      <c r="IHO58" s="107"/>
      <c r="IHP58" s="107"/>
      <c r="IHQ58" s="107"/>
      <c r="IHR58" s="107"/>
      <c r="IHS58" s="107"/>
      <c r="IHT58" s="107"/>
      <c r="IHU58" s="107"/>
      <c r="IHV58" s="107"/>
      <c r="IHW58" s="107"/>
      <c r="IHX58" s="107"/>
      <c r="IHY58" s="107"/>
      <c r="IHZ58" s="107"/>
      <c r="IIA58" s="107"/>
      <c r="IIB58" s="107"/>
      <c r="IIC58" s="107"/>
      <c r="IID58" s="107"/>
      <c r="IIE58" s="107"/>
      <c r="IIF58" s="107"/>
      <c r="IIG58" s="107"/>
      <c r="IIH58" s="107"/>
      <c r="III58" s="107"/>
      <c r="IIJ58" s="107"/>
      <c r="IIK58" s="107"/>
      <c r="IIL58" s="107"/>
      <c r="IIM58" s="107"/>
      <c r="IIN58" s="107"/>
      <c r="IIO58" s="107"/>
      <c r="IIP58" s="107"/>
      <c r="IIQ58" s="107"/>
      <c r="IIR58" s="107"/>
      <c r="IIS58" s="107"/>
      <c r="IIT58" s="107"/>
      <c r="IIU58" s="107"/>
      <c r="IIV58" s="107"/>
      <c r="IIW58" s="107"/>
      <c r="IIX58" s="107"/>
      <c r="IIY58" s="107"/>
      <c r="IIZ58" s="107"/>
      <c r="IJA58" s="107"/>
      <c r="IJB58" s="107"/>
      <c r="IJC58" s="107"/>
      <c r="IJD58" s="107"/>
      <c r="IJE58" s="107"/>
      <c r="IJF58" s="107"/>
      <c r="IJG58" s="107"/>
      <c r="IJH58" s="107"/>
      <c r="IJI58" s="107"/>
      <c r="IJJ58" s="107"/>
      <c r="IJK58" s="107"/>
      <c r="IJL58" s="107"/>
      <c r="IJM58" s="107"/>
      <c r="IJN58" s="107"/>
      <c r="IJO58" s="107"/>
      <c r="IJP58" s="107"/>
      <c r="IJQ58" s="107"/>
      <c r="IJR58" s="107"/>
      <c r="IJS58" s="107"/>
      <c r="IJT58" s="107"/>
      <c r="IJU58" s="107"/>
      <c r="IJV58" s="107"/>
      <c r="IJW58" s="107"/>
      <c r="IJX58" s="107"/>
      <c r="IJY58" s="107"/>
      <c r="IJZ58" s="107"/>
      <c r="IKA58" s="107"/>
      <c r="IKB58" s="107"/>
      <c r="IKC58" s="107"/>
      <c r="IKD58" s="107"/>
      <c r="IKE58" s="107"/>
      <c r="IKF58" s="107"/>
      <c r="IKG58" s="107"/>
      <c r="IKH58" s="107"/>
      <c r="IKI58" s="107"/>
      <c r="IKJ58" s="107"/>
      <c r="IKK58" s="107"/>
      <c r="IKL58" s="107"/>
      <c r="IKM58" s="107"/>
      <c r="IKN58" s="107"/>
      <c r="IKO58" s="107"/>
      <c r="IKP58" s="107"/>
      <c r="IKQ58" s="107"/>
      <c r="IKR58" s="107"/>
      <c r="IKS58" s="107"/>
      <c r="IKT58" s="107"/>
      <c r="IKU58" s="107"/>
      <c r="IKV58" s="107"/>
      <c r="IKW58" s="107"/>
      <c r="IKX58" s="107"/>
      <c r="IKY58" s="107"/>
      <c r="IKZ58" s="107"/>
      <c r="ILA58" s="107"/>
      <c r="ILB58" s="107"/>
      <c r="ILC58" s="107"/>
      <c r="ILD58" s="107"/>
      <c r="ILE58" s="107"/>
      <c r="ILF58" s="107"/>
      <c r="ILG58" s="107"/>
      <c r="ILH58" s="107"/>
      <c r="ILI58" s="107"/>
      <c r="ILJ58" s="107"/>
      <c r="ILK58" s="107"/>
      <c r="ILL58" s="107"/>
      <c r="ILM58" s="107"/>
      <c r="ILN58" s="107"/>
      <c r="ILO58" s="107"/>
      <c r="ILP58" s="107"/>
      <c r="ILQ58" s="107"/>
      <c r="ILR58" s="107"/>
      <c r="ILS58" s="107"/>
      <c r="ILT58" s="107"/>
      <c r="ILU58" s="107"/>
      <c r="ILV58" s="107"/>
      <c r="ILW58" s="107"/>
      <c r="ILX58" s="107"/>
      <c r="ILY58" s="107"/>
      <c r="ILZ58" s="107"/>
      <c r="IMA58" s="107"/>
      <c r="IMB58" s="107"/>
      <c r="IMC58" s="107"/>
      <c r="IMD58" s="107"/>
      <c r="IME58" s="107"/>
      <c r="IMF58" s="107"/>
      <c r="IMG58" s="107"/>
      <c r="IMH58" s="107"/>
      <c r="IMI58" s="107"/>
      <c r="IMJ58" s="107"/>
      <c r="IMK58" s="107"/>
      <c r="IML58" s="107"/>
      <c r="IMM58" s="107"/>
      <c r="IMN58" s="107"/>
      <c r="IMO58" s="107"/>
      <c r="IMP58" s="107"/>
      <c r="IMQ58" s="107"/>
      <c r="IMR58" s="107"/>
      <c r="IMS58" s="107"/>
      <c r="IMT58" s="107"/>
      <c r="IMU58" s="107"/>
      <c r="IMV58" s="107"/>
      <c r="IMW58" s="107"/>
      <c r="IMX58" s="107"/>
      <c r="IMY58" s="107"/>
      <c r="IMZ58" s="107"/>
      <c r="INA58" s="107"/>
      <c r="INB58" s="107"/>
      <c r="INC58" s="107"/>
      <c r="IND58" s="107"/>
      <c r="INE58" s="107"/>
      <c r="INF58" s="107"/>
      <c r="ING58" s="107"/>
      <c r="INH58" s="107"/>
      <c r="INI58" s="107"/>
      <c r="INJ58" s="107"/>
      <c r="INK58" s="107"/>
      <c r="INL58" s="107"/>
      <c r="INM58" s="107"/>
      <c r="INN58" s="107"/>
      <c r="INO58" s="107"/>
      <c r="INP58" s="107"/>
      <c r="INQ58" s="107"/>
      <c r="INR58" s="107"/>
      <c r="INS58" s="107"/>
      <c r="INT58" s="107"/>
      <c r="INU58" s="107"/>
      <c r="INV58" s="107"/>
      <c r="INW58" s="107"/>
      <c r="INX58" s="107"/>
      <c r="INY58" s="107"/>
      <c r="INZ58" s="107"/>
      <c r="IOA58" s="107"/>
      <c r="IOB58" s="107"/>
      <c r="IOC58" s="107"/>
      <c r="IOD58" s="107"/>
      <c r="IOE58" s="107"/>
      <c r="IOF58" s="107"/>
      <c r="IOG58" s="107"/>
      <c r="IOH58" s="107"/>
      <c r="IOI58" s="107"/>
      <c r="IOJ58" s="107"/>
      <c r="IOK58" s="107"/>
      <c r="IOL58" s="107"/>
      <c r="IOM58" s="107"/>
      <c r="ION58" s="107"/>
      <c r="IOO58" s="107"/>
      <c r="IOP58" s="107"/>
      <c r="IOQ58" s="107"/>
      <c r="IOR58" s="107"/>
      <c r="IOS58" s="107"/>
      <c r="IOT58" s="107"/>
      <c r="IOU58" s="107"/>
      <c r="IOV58" s="107"/>
      <c r="IOW58" s="107"/>
      <c r="IOX58" s="107"/>
      <c r="IOY58" s="107"/>
      <c r="IOZ58" s="107"/>
      <c r="IPA58" s="107"/>
      <c r="IPB58" s="107"/>
      <c r="IPC58" s="107"/>
      <c r="IPD58" s="107"/>
      <c r="IPE58" s="107"/>
      <c r="IPF58" s="107"/>
      <c r="IPG58" s="107"/>
      <c r="IPH58" s="107"/>
      <c r="IPI58" s="107"/>
      <c r="IPJ58" s="107"/>
      <c r="IPK58" s="107"/>
      <c r="IPL58" s="107"/>
      <c r="IPM58" s="107"/>
      <c r="IPN58" s="107"/>
      <c r="IPO58" s="107"/>
      <c r="IPP58" s="107"/>
      <c r="IPQ58" s="107"/>
      <c r="IPR58" s="107"/>
      <c r="IPS58" s="107"/>
      <c r="IPT58" s="107"/>
      <c r="IPU58" s="107"/>
      <c r="IPV58" s="107"/>
      <c r="IPW58" s="107"/>
      <c r="IPX58" s="107"/>
      <c r="IPY58" s="107"/>
      <c r="IPZ58" s="107"/>
      <c r="IQA58" s="107"/>
      <c r="IQB58" s="107"/>
      <c r="IQC58" s="107"/>
      <c r="IQD58" s="107"/>
      <c r="IQE58" s="107"/>
      <c r="IQF58" s="107"/>
      <c r="IQG58" s="107"/>
      <c r="IQH58" s="107"/>
      <c r="IQI58" s="107"/>
      <c r="IQJ58" s="107"/>
      <c r="IQK58" s="107"/>
      <c r="IQL58" s="107"/>
      <c r="IQM58" s="107"/>
      <c r="IQN58" s="107"/>
      <c r="IQO58" s="107"/>
      <c r="IQP58" s="107"/>
      <c r="IQQ58" s="107"/>
      <c r="IQR58" s="107"/>
      <c r="IQS58" s="107"/>
      <c r="IQT58" s="107"/>
      <c r="IQU58" s="107"/>
      <c r="IQV58" s="107"/>
      <c r="IQW58" s="107"/>
      <c r="IQX58" s="107"/>
      <c r="IQY58" s="107"/>
      <c r="IQZ58" s="107"/>
      <c r="IRA58" s="107"/>
      <c r="IRB58" s="107"/>
      <c r="IRC58" s="107"/>
      <c r="IRD58" s="107"/>
      <c r="IRE58" s="107"/>
      <c r="IRF58" s="107"/>
      <c r="IRG58" s="107"/>
      <c r="IRH58" s="107"/>
      <c r="IRI58" s="107"/>
      <c r="IRJ58" s="107"/>
      <c r="IRK58" s="107"/>
      <c r="IRL58" s="107"/>
      <c r="IRM58" s="107"/>
      <c r="IRN58" s="107"/>
      <c r="IRO58" s="107"/>
      <c r="IRP58" s="107"/>
      <c r="IRQ58" s="107"/>
      <c r="IRR58" s="107"/>
      <c r="IRS58" s="107"/>
      <c r="IRT58" s="107"/>
      <c r="IRU58" s="107"/>
      <c r="IRV58" s="107"/>
      <c r="IRW58" s="107"/>
      <c r="IRX58" s="107"/>
      <c r="IRY58" s="107"/>
      <c r="IRZ58" s="107"/>
      <c r="ISA58" s="107"/>
      <c r="ISB58" s="107"/>
      <c r="ISC58" s="107"/>
      <c r="ISD58" s="107"/>
      <c r="ISE58" s="107"/>
      <c r="ISF58" s="107"/>
      <c r="ISG58" s="107"/>
      <c r="ISH58" s="107"/>
      <c r="ISI58" s="107"/>
      <c r="ISJ58" s="107"/>
      <c r="ISK58" s="107"/>
      <c r="ISL58" s="107"/>
      <c r="ISM58" s="107"/>
      <c r="ISN58" s="107"/>
      <c r="ISO58" s="107"/>
      <c r="ISP58" s="107"/>
      <c r="ISQ58" s="107"/>
      <c r="ISR58" s="107"/>
      <c r="ISS58" s="107"/>
      <c r="IST58" s="107"/>
      <c r="ISU58" s="107"/>
      <c r="ISV58" s="107"/>
      <c r="ISW58" s="107"/>
      <c r="ISX58" s="107"/>
      <c r="ISY58" s="107"/>
      <c r="ISZ58" s="107"/>
      <c r="ITA58" s="107"/>
      <c r="ITB58" s="107"/>
      <c r="ITC58" s="107"/>
      <c r="ITD58" s="107"/>
      <c r="ITE58" s="107"/>
      <c r="ITF58" s="107"/>
      <c r="ITG58" s="107"/>
      <c r="ITH58" s="107"/>
      <c r="ITI58" s="107"/>
      <c r="ITJ58" s="107"/>
      <c r="ITK58" s="107"/>
      <c r="ITL58" s="107"/>
      <c r="ITM58" s="107"/>
      <c r="ITN58" s="107"/>
      <c r="ITO58" s="107"/>
      <c r="ITP58" s="107"/>
      <c r="ITQ58" s="107"/>
      <c r="ITR58" s="107"/>
      <c r="ITS58" s="107"/>
      <c r="ITT58" s="107"/>
      <c r="ITU58" s="107"/>
      <c r="ITV58" s="107"/>
      <c r="ITW58" s="107"/>
      <c r="ITX58" s="107"/>
      <c r="ITY58" s="107"/>
      <c r="ITZ58" s="107"/>
      <c r="IUA58" s="107"/>
      <c r="IUB58" s="107"/>
      <c r="IUC58" s="107"/>
      <c r="IUD58" s="107"/>
      <c r="IUE58" s="107"/>
      <c r="IUF58" s="107"/>
      <c r="IUG58" s="107"/>
      <c r="IUH58" s="107"/>
      <c r="IUI58" s="107"/>
      <c r="IUJ58" s="107"/>
      <c r="IUK58" s="107"/>
      <c r="IUL58" s="107"/>
      <c r="IUM58" s="107"/>
      <c r="IUN58" s="107"/>
      <c r="IUO58" s="107"/>
      <c r="IUP58" s="107"/>
      <c r="IUQ58" s="107"/>
      <c r="IUR58" s="107"/>
      <c r="IUS58" s="107"/>
      <c r="IUT58" s="107"/>
      <c r="IUU58" s="107"/>
      <c r="IUV58" s="107"/>
      <c r="IUW58" s="107"/>
      <c r="IUX58" s="107"/>
      <c r="IUY58" s="107"/>
      <c r="IUZ58" s="107"/>
      <c r="IVA58" s="107"/>
      <c r="IVB58" s="107"/>
      <c r="IVC58" s="107"/>
      <c r="IVD58" s="107"/>
      <c r="IVE58" s="107"/>
      <c r="IVF58" s="107"/>
      <c r="IVG58" s="107"/>
      <c r="IVH58" s="107"/>
      <c r="IVI58" s="107"/>
      <c r="IVJ58" s="107"/>
      <c r="IVK58" s="107"/>
      <c r="IVL58" s="107"/>
      <c r="IVM58" s="107"/>
      <c r="IVN58" s="107"/>
      <c r="IVO58" s="107"/>
      <c r="IVP58" s="107"/>
      <c r="IVQ58" s="107"/>
      <c r="IVR58" s="107"/>
      <c r="IVS58" s="107"/>
      <c r="IVT58" s="107"/>
      <c r="IVU58" s="107"/>
      <c r="IVV58" s="107"/>
      <c r="IVW58" s="107"/>
      <c r="IVX58" s="107"/>
      <c r="IVY58" s="107"/>
      <c r="IVZ58" s="107"/>
      <c r="IWA58" s="107"/>
      <c r="IWB58" s="107"/>
      <c r="IWC58" s="107"/>
      <c r="IWD58" s="107"/>
      <c r="IWE58" s="107"/>
      <c r="IWF58" s="107"/>
      <c r="IWG58" s="107"/>
      <c r="IWH58" s="107"/>
      <c r="IWI58" s="107"/>
      <c r="IWJ58" s="107"/>
      <c r="IWK58" s="107"/>
      <c r="IWL58" s="107"/>
      <c r="IWM58" s="107"/>
      <c r="IWN58" s="107"/>
      <c r="IWO58" s="107"/>
      <c r="IWP58" s="107"/>
      <c r="IWQ58" s="107"/>
      <c r="IWR58" s="107"/>
      <c r="IWS58" s="107"/>
      <c r="IWT58" s="107"/>
      <c r="IWU58" s="107"/>
      <c r="IWV58" s="107"/>
      <c r="IWW58" s="107"/>
      <c r="IWX58" s="107"/>
      <c r="IWY58" s="107"/>
      <c r="IWZ58" s="107"/>
      <c r="IXA58" s="107"/>
      <c r="IXB58" s="107"/>
      <c r="IXC58" s="107"/>
      <c r="IXD58" s="107"/>
      <c r="IXE58" s="107"/>
      <c r="IXF58" s="107"/>
      <c r="IXG58" s="107"/>
      <c r="IXH58" s="107"/>
      <c r="IXI58" s="107"/>
      <c r="IXJ58" s="107"/>
      <c r="IXK58" s="107"/>
      <c r="IXL58" s="107"/>
      <c r="IXM58" s="107"/>
      <c r="IXN58" s="107"/>
      <c r="IXO58" s="107"/>
      <c r="IXP58" s="107"/>
      <c r="IXQ58" s="107"/>
      <c r="IXR58" s="107"/>
      <c r="IXS58" s="107"/>
      <c r="IXT58" s="107"/>
      <c r="IXU58" s="107"/>
      <c r="IXV58" s="107"/>
      <c r="IXW58" s="107"/>
      <c r="IXX58" s="107"/>
      <c r="IXY58" s="107"/>
      <c r="IXZ58" s="107"/>
      <c r="IYA58" s="107"/>
      <c r="IYB58" s="107"/>
      <c r="IYC58" s="107"/>
      <c r="IYD58" s="107"/>
      <c r="IYE58" s="107"/>
      <c r="IYF58" s="107"/>
      <c r="IYG58" s="107"/>
      <c r="IYH58" s="107"/>
      <c r="IYI58" s="107"/>
      <c r="IYJ58" s="107"/>
      <c r="IYK58" s="107"/>
      <c r="IYL58" s="107"/>
      <c r="IYM58" s="107"/>
      <c r="IYN58" s="107"/>
      <c r="IYO58" s="107"/>
      <c r="IYP58" s="107"/>
      <c r="IYQ58" s="107"/>
      <c r="IYR58" s="107"/>
      <c r="IYS58" s="107"/>
      <c r="IYT58" s="107"/>
      <c r="IYU58" s="107"/>
      <c r="IYV58" s="107"/>
      <c r="IYW58" s="107"/>
      <c r="IYX58" s="107"/>
      <c r="IYY58" s="107"/>
      <c r="IYZ58" s="107"/>
      <c r="IZA58" s="107"/>
      <c r="IZB58" s="107"/>
      <c r="IZC58" s="107"/>
      <c r="IZD58" s="107"/>
      <c r="IZE58" s="107"/>
      <c r="IZF58" s="107"/>
      <c r="IZG58" s="107"/>
      <c r="IZH58" s="107"/>
      <c r="IZI58" s="107"/>
      <c r="IZJ58" s="107"/>
      <c r="IZK58" s="107"/>
      <c r="IZL58" s="107"/>
      <c r="IZM58" s="107"/>
      <c r="IZN58" s="107"/>
      <c r="IZO58" s="107"/>
      <c r="IZP58" s="107"/>
      <c r="IZQ58" s="107"/>
      <c r="IZR58" s="107"/>
      <c r="IZS58" s="107"/>
      <c r="IZT58" s="107"/>
      <c r="IZU58" s="107"/>
      <c r="IZV58" s="107"/>
      <c r="IZW58" s="107"/>
      <c r="IZX58" s="107"/>
      <c r="IZY58" s="107"/>
      <c r="IZZ58" s="107"/>
      <c r="JAA58" s="107"/>
      <c r="JAB58" s="107"/>
      <c r="JAC58" s="107"/>
      <c r="JAD58" s="107"/>
      <c r="JAE58" s="107"/>
      <c r="JAF58" s="107"/>
      <c r="JAG58" s="107"/>
      <c r="JAH58" s="107"/>
      <c r="JAI58" s="107"/>
      <c r="JAJ58" s="107"/>
      <c r="JAK58" s="107"/>
      <c r="JAL58" s="107"/>
      <c r="JAM58" s="107"/>
      <c r="JAN58" s="107"/>
      <c r="JAO58" s="107"/>
      <c r="JAP58" s="107"/>
      <c r="JAQ58" s="107"/>
      <c r="JAR58" s="107"/>
      <c r="JAS58" s="107"/>
      <c r="JAT58" s="107"/>
      <c r="JAU58" s="107"/>
      <c r="JAV58" s="107"/>
      <c r="JAW58" s="107"/>
      <c r="JAX58" s="107"/>
      <c r="JAY58" s="107"/>
      <c r="JAZ58" s="107"/>
      <c r="JBA58" s="107"/>
      <c r="JBB58" s="107"/>
      <c r="JBC58" s="107"/>
      <c r="JBD58" s="107"/>
      <c r="JBE58" s="107"/>
      <c r="JBF58" s="107"/>
      <c r="JBG58" s="107"/>
      <c r="JBH58" s="107"/>
      <c r="JBI58" s="107"/>
      <c r="JBJ58" s="107"/>
      <c r="JBK58" s="107"/>
      <c r="JBL58" s="107"/>
      <c r="JBM58" s="107"/>
      <c r="JBN58" s="107"/>
      <c r="JBO58" s="107"/>
      <c r="JBP58" s="107"/>
      <c r="JBQ58" s="107"/>
      <c r="JBR58" s="107"/>
      <c r="JBS58" s="107"/>
      <c r="JBT58" s="107"/>
      <c r="JBU58" s="107"/>
      <c r="JBV58" s="107"/>
      <c r="JBW58" s="107"/>
      <c r="JBX58" s="107"/>
      <c r="JBY58" s="107"/>
      <c r="JBZ58" s="107"/>
      <c r="JCA58" s="107"/>
      <c r="JCB58" s="107"/>
      <c r="JCC58" s="107"/>
      <c r="JCD58" s="107"/>
      <c r="JCE58" s="107"/>
      <c r="JCF58" s="107"/>
      <c r="JCG58" s="107"/>
      <c r="JCH58" s="107"/>
      <c r="JCI58" s="107"/>
      <c r="JCJ58" s="107"/>
      <c r="JCK58" s="107"/>
      <c r="JCL58" s="107"/>
      <c r="JCM58" s="107"/>
      <c r="JCN58" s="107"/>
      <c r="JCO58" s="107"/>
      <c r="JCP58" s="107"/>
      <c r="JCQ58" s="107"/>
      <c r="JCR58" s="107"/>
      <c r="JCS58" s="107"/>
      <c r="JCT58" s="107"/>
      <c r="JCU58" s="107"/>
      <c r="JCV58" s="107"/>
      <c r="JCW58" s="107"/>
      <c r="JCX58" s="107"/>
      <c r="JCY58" s="107"/>
      <c r="JCZ58" s="107"/>
      <c r="JDA58" s="107"/>
      <c r="JDB58" s="107"/>
      <c r="JDC58" s="107"/>
      <c r="JDD58" s="107"/>
      <c r="JDE58" s="107"/>
      <c r="JDF58" s="107"/>
      <c r="JDG58" s="107"/>
      <c r="JDH58" s="107"/>
      <c r="JDI58" s="107"/>
      <c r="JDJ58" s="107"/>
      <c r="JDK58" s="107"/>
      <c r="JDL58" s="107"/>
      <c r="JDM58" s="107"/>
      <c r="JDN58" s="107"/>
      <c r="JDO58" s="107"/>
      <c r="JDP58" s="107"/>
      <c r="JDQ58" s="107"/>
      <c r="JDR58" s="107"/>
      <c r="JDS58" s="107"/>
      <c r="JDT58" s="107"/>
      <c r="JDU58" s="107"/>
      <c r="JDV58" s="107"/>
      <c r="JDW58" s="107"/>
      <c r="JDX58" s="107"/>
      <c r="JDY58" s="107"/>
      <c r="JDZ58" s="107"/>
      <c r="JEA58" s="107"/>
      <c r="JEB58" s="107"/>
      <c r="JEC58" s="107"/>
      <c r="JED58" s="107"/>
      <c r="JEE58" s="107"/>
      <c r="JEF58" s="107"/>
      <c r="JEG58" s="107"/>
      <c r="JEH58" s="107"/>
      <c r="JEI58" s="107"/>
      <c r="JEJ58" s="107"/>
      <c r="JEK58" s="107"/>
      <c r="JEL58" s="107"/>
      <c r="JEM58" s="107"/>
      <c r="JEN58" s="107"/>
      <c r="JEO58" s="107"/>
      <c r="JEP58" s="107"/>
      <c r="JEQ58" s="107"/>
      <c r="JER58" s="107"/>
      <c r="JES58" s="107"/>
      <c r="JET58" s="107"/>
      <c r="JEU58" s="107"/>
      <c r="JEV58" s="107"/>
      <c r="JEW58" s="107"/>
      <c r="JEX58" s="107"/>
      <c r="JEY58" s="107"/>
      <c r="JEZ58" s="107"/>
      <c r="JFA58" s="107"/>
      <c r="JFB58" s="107"/>
      <c r="JFC58" s="107"/>
      <c r="JFD58" s="107"/>
      <c r="JFE58" s="107"/>
      <c r="JFF58" s="107"/>
      <c r="JFG58" s="107"/>
      <c r="JFH58" s="107"/>
      <c r="JFI58" s="107"/>
      <c r="JFJ58" s="107"/>
      <c r="JFK58" s="107"/>
      <c r="JFL58" s="107"/>
      <c r="JFM58" s="107"/>
      <c r="JFN58" s="107"/>
      <c r="JFO58" s="107"/>
      <c r="JFP58" s="107"/>
      <c r="JFQ58" s="107"/>
      <c r="JFR58" s="107"/>
      <c r="JFS58" s="107"/>
      <c r="JFT58" s="107"/>
      <c r="JFU58" s="107"/>
      <c r="JFV58" s="107"/>
      <c r="JFW58" s="107"/>
      <c r="JFX58" s="107"/>
      <c r="JFY58" s="107"/>
      <c r="JFZ58" s="107"/>
      <c r="JGA58" s="107"/>
      <c r="JGB58" s="107"/>
      <c r="JGC58" s="107"/>
      <c r="JGD58" s="107"/>
      <c r="JGE58" s="107"/>
      <c r="JGF58" s="107"/>
      <c r="JGG58" s="107"/>
      <c r="JGH58" s="107"/>
      <c r="JGI58" s="107"/>
      <c r="JGJ58" s="107"/>
      <c r="JGK58" s="107"/>
      <c r="JGL58" s="107"/>
      <c r="JGM58" s="107"/>
      <c r="JGN58" s="107"/>
      <c r="JGO58" s="107"/>
      <c r="JGP58" s="107"/>
      <c r="JGQ58" s="107"/>
      <c r="JGR58" s="107"/>
      <c r="JGS58" s="107"/>
      <c r="JGT58" s="107"/>
      <c r="JGU58" s="107"/>
      <c r="JGV58" s="107"/>
      <c r="JGW58" s="107"/>
      <c r="JGX58" s="107"/>
      <c r="JGY58" s="107"/>
      <c r="JGZ58" s="107"/>
      <c r="JHA58" s="107"/>
      <c r="JHB58" s="107"/>
      <c r="JHC58" s="107"/>
      <c r="JHD58" s="107"/>
      <c r="JHE58" s="107"/>
      <c r="JHF58" s="107"/>
      <c r="JHG58" s="107"/>
      <c r="JHH58" s="107"/>
      <c r="JHI58" s="107"/>
      <c r="JHJ58" s="107"/>
      <c r="JHK58" s="107"/>
      <c r="JHL58" s="107"/>
      <c r="JHM58" s="107"/>
      <c r="JHN58" s="107"/>
      <c r="JHO58" s="107"/>
      <c r="JHP58" s="107"/>
      <c r="JHQ58" s="107"/>
      <c r="JHR58" s="107"/>
      <c r="JHS58" s="107"/>
      <c r="JHT58" s="107"/>
      <c r="JHU58" s="107"/>
      <c r="JHV58" s="107"/>
      <c r="JHW58" s="107"/>
      <c r="JHX58" s="107"/>
      <c r="JHY58" s="107"/>
      <c r="JHZ58" s="107"/>
      <c r="JIA58" s="107"/>
      <c r="JIB58" s="107"/>
      <c r="JIC58" s="107"/>
      <c r="JID58" s="107"/>
      <c r="JIE58" s="107"/>
      <c r="JIF58" s="107"/>
      <c r="JIG58" s="107"/>
      <c r="JIH58" s="107"/>
      <c r="JII58" s="107"/>
      <c r="JIJ58" s="107"/>
      <c r="JIK58" s="107"/>
      <c r="JIL58" s="107"/>
      <c r="JIM58" s="107"/>
      <c r="JIN58" s="107"/>
      <c r="JIO58" s="107"/>
      <c r="JIP58" s="107"/>
      <c r="JIQ58" s="107"/>
      <c r="JIR58" s="107"/>
      <c r="JIS58" s="107"/>
      <c r="JIT58" s="107"/>
      <c r="JIU58" s="107"/>
      <c r="JIV58" s="107"/>
      <c r="JIW58" s="107"/>
      <c r="JIX58" s="107"/>
      <c r="JIY58" s="107"/>
      <c r="JIZ58" s="107"/>
      <c r="JJA58" s="107"/>
      <c r="JJB58" s="107"/>
      <c r="JJC58" s="107"/>
      <c r="JJD58" s="107"/>
      <c r="JJE58" s="107"/>
      <c r="JJF58" s="107"/>
      <c r="JJG58" s="107"/>
      <c r="JJH58" s="107"/>
      <c r="JJI58" s="107"/>
      <c r="JJJ58" s="107"/>
      <c r="JJK58" s="107"/>
      <c r="JJL58" s="107"/>
      <c r="JJM58" s="107"/>
      <c r="JJN58" s="107"/>
      <c r="JJO58" s="107"/>
      <c r="JJP58" s="107"/>
      <c r="JJQ58" s="107"/>
      <c r="JJR58" s="107"/>
      <c r="JJS58" s="107"/>
      <c r="JJT58" s="107"/>
      <c r="JJU58" s="107"/>
      <c r="JJV58" s="107"/>
      <c r="JJW58" s="107"/>
      <c r="JJX58" s="107"/>
      <c r="JJY58" s="107"/>
      <c r="JJZ58" s="107"/>
      <c r="JKA58" s="107"/>
      <c r="JKB58" s="107"/>
      <c r="JKC58" s="107"/>
      <c r="JKD58" s="107"/>
      <c r="JKE58" s="107"/>
      <c r="JKF58" s="107"/>
      <c r="JKG58" s="107"/>
      <c r="JKH58" s="107"/>
      <c r="JKI58" s="107"/>
      <c r="JKJ58" s="107"/>
      <c r="JKK58" s="107"/>
      <c r="JKL58" s="107"/>
      <c r="JKM58" s="107"/>
      <c r="JKN58" s="107"/>
      <c r="JKO58" s="107"/>
      <c r="JKP58" s="107"/>
      <c r="JKQ58" s="107"/>
      <c r="JKR58" s="107"/>
      <c r="JKS58" s="107"/>
      <c r="JKT58" s="107"/>
      <c r="JKU58" s="107"/>
      <c r="JKV58" s="107"/>
      <c r="JKW58" s="107"/>
      <c r="JKX58" s="107"/>
      <c r="JKY58" s="107"/>
      <c r="JKZ58" s="107"/>
      <c r="JLA58" s="107"/>
      <c r="JLB58" s="107"/>
      <c r="JLC58" s="107"/>
      <c r="JLD58" s="107"/>
      <c r="JLE58" s="107"/>
      <c r="JLF58" s="107"/>
      <c r="JLG58" s="107"/>
      <c r="JLH58" s="107"/>
      <c r="JLI58" s="107"/>
      <c r="JLJ58" s="107"/>
      <c r="JLK58" s="107"/>
      <c r="JLL58" s="107"/>
      <c r="JLM58" s="107"/>
      <c r="JLN58" s="107"/>
      <c r="JLO58" s="107"/>
      <c r="JLP58" s="107"/>
      <c r="JLQ58" s="107"/>
      <c r="JLR58" s="107"/>
      <c r="JLS58" s="107"/>
      <c r="JLT58" s="107"/>
      <c r="JLU58" s="107"/>
      <c r="JLV58" s="107"/>
      <c r="JLW58" s="107"/>
      <c r="JLX58" s="107"/>
      <c r="JLY58" s="107"/>
      <c r="JLZ58" s="107"/>
      <c r="JMA58" s="107"/>
      <c r="JMB58" s="107"/>
      <c r="JMC58" s="107"/>
      <c r="JMD58" s="107"/>
      <c r="JME58" s="107"/>
      <c r="JMF58" s="107"/>
      <c r="JMG58" s="107"/>
      <c r="JMH58" s="107"/>
      <c r="JMI58" s="107"/>
      <c r="JMJ58" s="107"/>
      <c r="JMK58" s="107"/>
      <c r="JML58" s="107"/>
      <c r="JMM58" s="107"/>
      <c r="JMN58" s="107"/>
      <c r="JMO58" s="107"/>
      <c r="JMP58" s="107"/>
      <c r="JMQ58" s="107"/>
      <c r="JMR58" s="107"/>
      <c r="JMS58" s="107"/>
      <c r="JMT58" s="107"/>
      <c r="JMU58" s="107"/>
      <c r="JMV58" s="107"/>
      <c r="JMW58" s="107"/>
      <c r="JMX58" s="107"/>
      <c r="JMY58" s="107"/>
      <c r="JMZ58" s="107"/>
      <c r="JNA58" s="107"/>
      <c r="JNB58" s="107"/>
      <c r="JNC58" s="107"/>
      <c r="JND58" s="107"/>
      <c r="JNE58" s="107"/>
      <c r="JNF58" s="107"/>
      <c r="JNG58" s="107"/>
      <c r="JNH58" s="107"/>
      <c r="JNI58" s="107"/>
      <c r="JNJ58" s="107"/>
      <c r="JNK58" s="107"/>
      <c r="JNL58" s="107"/>
      <c r="JNM58" s="107"/>
      <c r="JNN58" s="107"/>
      <c r="JNO58" s="107"/>
      <c r="JNP58" s="107"/>
      <c r="JNQ58" s="107"/>
      <c r="JNR58" s="107"/>
      <c r="JNS58" s="107"/>
      <c r="JNT58" s="107"/>
      <c r="JNU58" s="107"/>
      <c r="JNV58" s="107"/>
      <c r="JNW58" s="107"/>
      <c r="JNX58" s="107"/>
      <c r="JNY58" s="107"/>
      <c r="JNZ58" s="107"/>
      <c r="JOA58" s="107"/>
      <c r="JOB58" s="107"/>
      <c r="JOC58" s="107"/>
      <c r="JOD58" s="107"/>
      <c r="JOE58" s="107"/>
      <c r="JOF58" s="107"/>
      <c r="JOG58" s="107"/>
      <c r="JOH58" s="107"/>
      <c r="JOI58" s="107"/>
      <c r="JOJ58" s="107"/>
      <c r="JOK58" s="107"/>
      <c r="JOL58" s="107"/>
      <c r="JOM58" s="107"/>
      <c r="JON58" s="107"/>
      <c r="JOO58" s="107"/>
      <c r="JOP58" s="107"/>
      <c r="JOQ58" s="107"/>
      <c r="JOR58" s="107"/>
      <c r="JOS58" s="107"/>
      <c r="JOT58" s="107"/>
      <c r="JOU58" s="107"/>
      <c r="JOV58" s="107"/>
      <c r="JOW58" s="107"/>
      <c r="JOX58" s="107"/>
      <c r="JOY58" s="107"/>
      <c r="JOZ58" s="107"/>
      <c r="JPA58" s="107"/>
      <c r="JPB58" s="107"/>
      <c r="JPC58" s="107"/>
      <c r="JPD58" s="107"/>
      <c r="JPE58" s="107"/>
      <c r="JPF58" s="107"/>
      <c r="JPG58" s="107"/>
      <c r="JPH58" s="107"/>
      <c r="JPI58" s="107"/>
      <c r="JPJ58" s="107"/>
      <c r="JPK58" s="107"/>
      <c r="JPL58" s="107"/>
      <c r="JPM58" s="107"/>
      <c r="JPN58" s="107"/>
      <c r="JPO58" s="107"/>
      <c r="JPP58" s="107"/>
      <c r="JPQ58" s="107"/>
      <c r="JPR58" s="107"/>
      <c r="JPS58" s="107"/>
      <c r="JPT58" s="107"/>
      <c r="JPU58" s="107"/>
      <c r="JPV58" s="107"/>
      <c r="JPW58" s="107"/>
      <c r="JPX58" s="107"/>
      <c r="JPY58" s="107"/>
      <c r="JPZ58" s="107"/>
      <c r="JQA58" s="107"/>
      <c r="JQB58" s="107"/>
      <c r="JQC58" s="107"/>
      <c r="JQD58" s="107"/>
      <c r="JQE58" s="107"/>
      <c r="JQF58" s="107"/>
      <c r="JQG58" s="107"/>
      <c r="JQH58" s="107"/>
      <c r="JQI58" s="107"/>
      <c r="JQJ58" s="107"/>
      <c r="JQK58" s="107"/>
      <c r="JQL58" s="107"/>
      <c r="JQM58" s="107"/>
      <c r="JQN58" s="107"/>
      <c r="JQO58" s="107"/>
      <c r="JQP58" s="107"/>
      <c r="JQQ58" s="107"/>
      <c r="JQR58" s="107"/>
      <c r="JQS58" s="107"/>
      <c r="JQT58" s="107"/>
      <c r="JQU58" s="107"/>
      <c r="JQV58" s="107"/>
      <c r="JQW58" s="107"/>
      <c r="JQX58" s="107"/>
      <c r="JQY58" s="107"/>
      <c r="JQZ58" s="107"/>
      <c r="JRA58" s="107"/>
      <c r="JRB58" s="107"/>
      <c r="JRC58" s="107"/>
      <c r="JRD58" s="107"/>
      <c r="JRE58" s="107"/>
      <c r="JRF58" s="107"/>
      <c r="JRG58" s="107"/>
      <c r="JRH58" s="107"/>
      <c r="JRI58" s="107"/>
      <c r="JRJ58" s="107"/>
      <c r="JRK58" s="107"/>
      <c r="JRL58" s="107"/>
      <c r="JRM58" s="107"/>
      <c r="JRN58" s="107"/>
      <c r="JRO58" s="107"/>
      <c r="JRP58" s="107"/>
      <c r="JRQ58" s="107"/>
      <c r="JRR58" s="107"/>
      <c r="JRS58" s="107"/>
      <c r="JRT58" s="107"/>
      <c r="JRU58" s="107"/>
      <c r="JRV58" s="107"/>
      <c r="JRW58" s="107"/>
      <c r="JRX58" s="107"/>
      <c r="JRY58" s="107"/>
      <c r="JRZ58" s="107"/>
      <c r="JSA58" s="107"/>
      <c r="JSB58" s="107"/>
      <c r="JSC58" s="107"/>
      <c r="JSD58" s="107"/>
      <c r="JSE58" s="107"/>
      <c r="JSF58" s="107"/>
      <c r="JSG58" s="107"/>
      <c r="JSH58" s="107"/>
      <c r="JSI58" s="107"/>
      <c r="JSJ58" s="107"/>
      <c r="JSK58" s="107"/>
      <c r="JSL58" s="107"/>
      <c r="JSM58" s="107"/>
      <c r="JSN58" s="107"/>
      <c r="JSO58" s="107"/>
      <c r="JSP58" s="107"/>
      <c r="JSQ58" s="107"/>
      <c r="JSR58" s="107"/>
      <c r="JSS58" s="107"/>
      <c r="JST58" s="107"/>
      <c r="JSU58" s="107"/>
      <c r="JSV58" s="107"/>
      <c r="JSW58" s="107"/>
      <c r="JSX58" s="107"/>
      <c r="JSY58" s="107"/>
      <c r="JSZ58" s="107"/>
      <c r="JTA58" s="107"/>
      <c r="JTB58" s="107"/>
      <c r="JTC58" s="107"/>
      <c r="JTD58" s="107"/>
      <c r="JTE58" s="107"/>
      <c r="JTF58" s="107"/>
      <c r="JTG58" s="107"/>
      <c r="JTH58" s="107"/>
      <c r="JTI58" s="107"/>
      <c r="JTJ58" s="107"/>
      <c r="JTK58" s="107"/>
      <c r="JTL58" s="107"/>
      <c r="JTM58" s="107"/>
      <c r="JTN58" s="107"/>
      <c r="JTO58" s="107"/>
      <c r="JTP58" s="107"/>
      <c r="JTQ58" s="107"/>
      <c r="JTR58" s="107"/>
      <c r="JTS58" s="107"/>
      <c r="JTT58" s="107"/>
      <c r="JTU58" s="107"/>
      <c r="JTV58" s="107"/>
      <c r="JTW58" s="107"/>
      <c r="JTX58" s="107"/>
      <c r="JTY58" s="107"/>
      <c r="JTZ58" s="107"/>
      <c r="JUA58" s="107"/>
      <c r="JUB58" s="107"/>
      <c r="JUC58" s="107"/>
      <c r="JUD58" s="107"/>
      <c r="JUE58" s="107"/>
      <c r="JUF58" s="107"/>
      <c r="JUG58" s="107"/>
      <c r="JUH58" s="107"/>
      <c r="JUI58" s="107"/>
      <c r="JUJ58" s="107"/>
      <c r="JUK58" s="107"/>
      <c r="JUL58" s="107"/>
      <c r="JUM58" s="107"/>
      <c r="JUN58" s="107"/>
      <c r="JUO58" s="107"/>
      <c r="JUP58" s="107"/>
      <c r="JUQ58" s="107"/>
      <c r="JUR58" s="107"/>
      <c r="JUS58" s="107"/>
      <c r="JUT58" s="107"/>
      <c r="JUU58" s="107"/>
      <c r="JUV58" s="107"/>
      <c r="JUW58" s="107"/>
      <c r="JUX58" s="107"/>
      <c r="JUY58" s="107"/>
      <c r="JUZ58" s="107"/>
      <c r="JVA58" s="107"/>
      <c r="JVB58" s="107"/>
      <c r="JVC58" s="107"/>
      <c r="JVD58" s="107"/>
      <c r="JVE58" s="107"/>
      <c r="JVF58" s="107"/>
      <c r="JVG58" s="107"/>
      <c r="JVH58" s="107"/>
      <c r="JVI58" s="107"/>
      <c r="JVJ58" s="107"/>
      <c r="JVK58" s="107"/>
      <c r="JVL58" s="107"/>
      <c r="JVM58" s="107"/>
      <c r="JVN58" s="107"/>
      <c r="JVO58" s="107"/>
      <c r="JVP58" s="107"/>
      <c r="JVQ58" s="107"/>
      <c r="JVR58" s="107"/>
      <c r="JVS58" s="107"/>
      <c r="JVT58" s="107"/>
      <c r="JVU58" s="107"/>
      <c r="JVV58" s="107"/>
      <c r="JVW58" s="107"/>
      <c r="JVX58" s="107"/>
      <c r="JVY58" s="107"/>
      <c r="JVZ58" s="107"/>
      <c r="JWA58" s="107"/>
      <c r="JWB58" s="107"/>
      <c r="JWC58" s="107"/>
      <c r="JWD58" s="107"/>
      <c r="JWE58" s="107"/>
      <c r="JWF58" s="107"/>
      <c r="JWG58" s="107"/>
      <c r="JWH58" s="107"/>
      <c r="JWI58" s="107"/>
      <c r="JWJ58" s="107"/>
      <c r="JWK58" s="107"/>
      <c r="JWL58" s="107"/>
      <c r="JWM58" s="107"/>
      <c r="JWN58" s="107"/>
      <c r="JWO58" s="107"/>
      <c r="JWP58" s="107"/>
      <c r="JWQ58" s="107"/>
      <c r="JWR58" s="107"/>
      <c r="JWS58" s="107"/>
      <c r="JWT58" s="107"/>
      <c r="JWU58" s="107"/>
      <c r="JWV58" s="107"/>
      <c r="JWW58" s="107"/>
      <c r="JWX58" s="107"/>
      <c r="JWY58" s="107"/>
      <c r="JWZ58" s="107"/>
      <c r="JXA58" s="107"/>
      <c r="JXB58" s="107"/>
      <c r="JXC58" s="107"/>
      <c r="JXD58" s="107"/>
      <c r="JXE58" s="107"/>
      <c r="JXF58" s="107"/>
      <c r="JXG58" s="107"/>
      <c r="JXH58" s="107"/>
      <c r="JXI58" s="107"/>
      <c r="JXJ58" s="107"/>
      <c r="JXK58" s="107"/>
      <c r="JXL58" s="107"/>
      <c r="JXM58" s="107"/>
      <c r="JXN58" s="107"/>
      <c r="JXO58" s="107"/>
      <c r="JXP58" s="107"/>
      <c r="JXQ58" s="107"/>
      <c r="JXR58" s="107"/>
      <c r="JXS58" s="107"/>
      <c r="JXT58" s="107"/>
      <c r="JXU58" s="107"/>
      <c r="JXV58" s="107"/>
      <c r="JXW58" s="107"/>
      <c r="JXX58" s="107"/>
      <c r="JXY58" s="107"/>
      <c r="JXZ58" s="107"/>
      <c r="JYA58" s="107"/>
      <c r="JYB58" s="107"/>
      <c r="JYC58" s="107"/>
      <c r="JYD58" s="107"/>
      <c r="JYE58" s="107"/>
      <c r="JYF58" s="107"/>
      <c r="JYG58" s="107"/>
      <c r="JYH58" s="107"/>
      <c r="JYI58" s="107"/>
      <c r="JYJ58" s="107"/>
      <c r="JYK58" s="107"/>
      <c r="JYL58" s="107"/>
      <c r="JYM58" s="107"/>
      <c r="JYN58" s="107"/>
      <c r="JYO58" s="107"/>
      <c r="JYP58" s="107"/>
      <c r="JYQ58" s="107"/>
      <c r="JYR58" s="107"/>
      <c r="JYS58" s="107"/>
      <c r="JYT58" s="107"/>
      <c r="JYU58" s="107"/>
      <c r="JYV58" s="107"/>
      <c r="JYW58" s="107"/>
      <c r="JYX58" s="107"/>
      <c r="JYY58" s="107"/>
      <c r="JYZ58" s="107"/>
      <c r="JZA58" s="107"/>
      <c r="JZB58" s="107"/>
      <c r="JZC58" s="107"/>
      <c r="JZD58" s="107"/>
      <c r="JZE58" s="107"/>
      <c r="JZF58" s="107"/>
      <c r="JZG58" s="107"/>
      <c r="JZH58" s="107"/>
      <c r="JZI58" s="107"/>
      <c r="JZJ58" s="107"/>
      <c r="JZK58" s="107"/>
      <c r="JZL58" s="107"/>
      <c r="JZM58" s="107"/>
      <c r="JZN58" s="107"/>
      <c r="JZO58" s="107"/>
      <c r="JZP58" s="107"/>
      <c r="JZQ58" s="107"/>
      <c r="JZR58" s="107"/>
      <c r="JZS58" s="107"/>
      <c r="JZT58" s="107"/>
      <c r="JZU58" s="107"/>
      <c r="JZV58" s="107"/>
      <c r="JZW58" s="107"/>
      <c r="JZX58" s="107"/>
      <c r="JZY58" s="107"/>
      <c r="JZZ58" s="107"/>
      <c r="KAA58" s="107"/>
      <c r="KAB58" s="107"/>
      <c r="KAC58" s="107"/>
      <c r="KAD58" s="107"/>
      <c r="KAE58" s="107"/>
      <c r="KAF58" s="107"/>
      <c r="KAG58" s="107"/>
      <c r="KAH58" s="107"/>
      <c r="KAI58" s="107"/>
      <c r="KAJ58" s="107"/>
      <c r="KAK58" s="107"/>
      <c r="KAL58" s="107"/>
      <c r="KAM58" s="107"/>
      <c r="KAN58" s="107"/>
      <c r="KAO58" s="107"/>
      <c r="KAP58" s="107"/>
      <c r="KAQ58" s="107"/>
      <c r="KAR58" s="107"/>
      <c r="KAS58" s="107"/>
      <c r="KAT58" s="107"/>
      <c r="KAU58" s="107"/>
      <c r="KAV58" s="107"/>
      <c r="KAW58" s="107"/>
      <c r="KAX58" s="107"/>
      <c r="KAY58" s="107"/>
      <c r="KAZ58" s="107"/>
      <c r="KBA58" s="107"/>
      <c r="KBB58" s="107"/>
      <c r="KBC58" s="107"/>
      <c r="KBD58" s="107"/>
      <c r="KBE58" s="107"/>
      <c r="KBF58" s="107"/>
      <c r="KBG58" s="107"/>
      <c r="KBH58" s="107"/>
      <c r="KBI58" s="107"/>
      <c r="KBJ58" s="107"/>
      <c r="KBK58" s="107"/>
      <c r="KBL58" s="107"/>
      <c r="KBM58" s="107"/>
      <c r="KBN58" s="107"/>
      <c r="KBO58" s="107"/>
      <c r="KBP58" s="107"/>
      <c r="KBQ58" s="107"/>
      <c r="KBR58" s="107"/>
      <c r="KBS58" s="107"/>
      <c r="KBT58" s="107"/>
      <c r="KBU58" s="107"/>
      <c r="KBV58" s="107"/>
      <c r="KBW58" s="107"/>
      <c r="KBX58" s="107"/>
      <c r="KBY58" s="107"/>
      <c r="KBZ58" s="107"/>
      <c r="KCA58" s="107"/>
      <c r="KCB58" s="107"/>
      <c r="KCC58" s="107"/>
      <c r="KCD58" s="107"/>
      <c r="KCE58" s="107"/>
      <c r="KCF58" s="107"/>
      <c r="KCG58" s="107"/>
      <c r="KCH58" s="107"/>
      <c r="KCI58" s="107"/>
      <c r="KCJ58" s="107"/>
      <c r="KCK58" s="107"/>
      <c r="KCL58" s="107"/>
      <c r="KCM58" s="107"/>
      <c r="KCN58" s="107"/>
      <c r="KCO58" s="107"/>
      <c r="KCP58" s="107"/>
      <c r="KCQ58" s="107"/>
      <c r="KCR58" s="107"/>
      <c r="KCS58" s="107"/>
      <c r="KCT58" s="107"/>
      <c r="KCU58" s="107"/>
      <c r="KCV58" s="107"/>
      <c r="KCW58" s="107"/>
      <c r="KCX58" s="107"/>
      <c r="KCY58" s="107"/>
      <c r="KCZ58" s="107"/>
      <c r="KDA58" s="107"/>
      <c r="KDB58" s="107"/>
      <c r="KDC58" s="107"/>
      <c r="KDD58" s="107"/>
      <c r="KDE58" s="107"/>
      <c r="KDF58" s="107"/>
      <c r="KDG58" s="107"/>
      <c r="KDH58" s="107"/>
      <c r="KDI58" s="107"/>
      <c r="KDJ58" s="107"/>
      <c r="KDK58" s="107"/>
      <c r="KDL58" s="107"/>
      <c r="KDM58" s="107"/>
      <c r="KDN58" s="107"/>
      <c r="KDO58" s="107"/>
      <c r="KDP58" s="107"/>
      <c r="KDQ58" s="107"/>
      <c r="KDR58" s="107"/>
      <c r="KDS58" s="107"/>
      <c r="KDT58" s="107"/>
      <c r="KDU58" s="107"/>
      <c r="KDV58" s="107"/>
      <c r="KDW58" s="107"/>
      <c r="KDX58" s="107"/>
      <c r="KDY58" s="107"/>
      <c r="KDZ58" s="107"/>
      <c r="KEA58" s="107"/>
      <c r="KEB58" s="107"/>
      <c r="KEC58" s="107"/>
      <c r="KED58" s="107"/>
      <c r="KEE58" s="107"/>
      <c r="KEF58" s="107"/>
      <c r="KEG58" s="107"/>
      <c r="KEH58" s="107"/>
      <c r="KEI58" s="107"/>
      <c r="KEJ58" s="107"/>
      <c r="KEK58" s="107"/>
      <c r="KEL58" s="107"/>
      <c r="KEM58" s="107"/>
      <c r="KEN58" s="107"/>
      <c r="KEO58" s="107"/>
      <c r="KEP58" s="107"/>
      <c r="KEQ58" s="107"/>
      <c r="KER58" s="107"/>
      <c r="KES58" s="107"/>
      <c r="KET58" s="107"/>
      <c r="KEU58" s="107"/>
      <c r="KEV58" s="107"/>
      <c r="KEW58" s="107"/>
      <c r="KEX58" s="107"/>
      <c r="KEY58" s="107"/>
      <c r="KEZ58" s="107"/>
      <c r="KFA58" s="107"/>
      <c r="KFB58" s="107"/>
      <c r="KFC58" s="107"/>
      <c r="KFD58" s="107"/>
      <c r="KFE58" s="107"/>
      <c r="KFF58" s="107"/>
      <c r="KFG58" s="107"/>
      <c r="KFH58" s="107"/>
      <c r="KFI58" s="107"/>
      <c r="KFJ58" s="107"/>
      <c r="KFK58" s="107"/>
      <c r="KFL58" s="107"/>
      <c r="KFM58" s="107"/>
      <c r="KFN58" s="107"/>
      <c r="KFO58" s="107"/>
      <c r="KFP58" s="107"/>
      <c r="KFQ58" s="107"/>
      <c r="KFR58" s="107"/>
      <c r="KFS58" s="107"/>
      <c r="KFT58" s="107"/>
      <c r="KFU58" s="107"/>
      <c r="KFV58" s="107"/>
      <c r="KFW58" s="107"/>
      <c r="KFX58" s="107"/>
      <c r="KFY58" s="107"/>
      <c r="KFZ58" s="107"/>
      <c r="KGA58" s="107"/>
      <c r="KGB58" s="107"/>
      <c r="KGC58" s="107"/>
      <c r="KGD58" s="107"/>
      <c r="KGE58" s="107"/>
      <c r="KGF58" s="107"/>
      <c r="KGG58" s="107"/>
      <c r="KGH58" s="107"/>
      <c r="KGI58" s="107"/>
      <c r="KGJ58" s="107"/>
      <c r="KGK58" s="107"/>
      <c r="KGL58" s="107"/>
      <c r="KGM58" s="107"/>
      <c r="KGN58" s="107"/>
      <c r="KGO58" s="107"/>
      <c r="KGP58" s="107"/>
      <c r="KGQ58" s="107"/>
      <c r="KGR58" s="107"/>
      <c r="KGS58" s="107"/>
      <c r="KGT58" s="107"/>
      <c r="KGU58" s="107"/>
      <c r="KGV58" s="107"/>
      <c r="KGW58" s="107"/>
      <c r="KGX58" s="107"/>
      <c r="KGY58" s="107"/>
      <c r="KGZ58" s="107"/>
      <c r="KHA58" s="107"/>
      <c r="KHB58" s="107"/>
      <c r="KHC58" s="107"/>
      <c r="KHD58" s="107"/>
      <c r="KHE58" s="107"/>
      <c r="KHF58" s="107"/>
      <c r="KHG58" s="107"/>
      <c r="KHH58" s="107"/>
      <c r="KHI58" s="107"/>
      <c r="KHJ58" s="107"/>
      <c r="KHK58" s="107"/>
      <c r="KHL58" s="107"/>
      <c r="KHM58" s="107"/>
      <c r="KHN58" s="107"/>
      <c r="KHO58" s="107"/>
      <c r="KHP58" s="107"/>
      <c r="KHQ58" s="107"/>
      <c r="KHR58" s="107"/>
      <c r="KHS58" s="107"/>
      <c r="KHT58" s="107"/>
      <c r="KHU58" s="107"/>
      <c r="KHV58" s="107"/>
      <c r="KHW58" s="107"/>
      <c r="KHX58" s="107"/>
      <c r="KHY58" s="107"/>
      <c r="KHZ58" s="107"/>
      <c r="KIA58" s="107"/>
      <c r="KIB58" s="107"/>
      <c r="KIC58" s="107"/>
      <c r="KID58" s="107"/>
      <c r="KIE58" s="107"/>
      <c r="KIF58" s="107"/>
      <c r="KIG58" s="107"/>
      <c r="KIH58" s="107"/>
      <c r="KII58" s="107"/>
      <c r="KIJ58" s="107"/>
      <c r="KIK58" s="107"/>
      <c r="KIL58" s="107"/>
      <c r="KIM58" s="107"/>
      <c r="KIN58" s="107"/>
      <c r="KIO58" s="107"/>
      <c r="KIP58" s="107"/>
      <c r="KIQ58" s="107"/>
      <c r="KIR58" s="107"/>
      <c r="KIS58" s="107"/>
      <c r="KIT58" s="107"/>
      <c r="KIU58" s="107"/>
      <c r="KIV58" s="107"/>
      <c r="KIW58" s="107"/>
      <c r="KIX58" s="107"/>
      <c r="KIY58" s="107"/>
      <c r="KIZ58" s="107"/>
      <c r="KJA58" s="107"/>
      <c r="KJB58" s="107"/>
      <c r="KJC58" s="107"/>
      <c r="KJD58" s="107"/>
      <c r="KJE58" s="107"/>
      <c r="KJF58" s="107"/>
      <c r="KJG58" s="107"/>
      <c r="KJH58" s="107"/>
      <c r="KJI58" s="107"/>
      <c r="KJJ58" s="107"/>
      <c r="KJK58" s="107"/>
      <c r="KJL58" s="107"/>
      <c r="KJM58" s="107"/>
      <c r="KJN58" s="107"/>
      <c r="KJO58" s="107"/>
      <c r="KJP58" s="107"/>
      <c r="KJQ58" s="107"/>
      <c r="KJR58" s="107"/>
      <c r="KJS58" s="107"/>
      <c r="KJT58" s="107"/>
      <c r="KJU58" s="107"/>
      <c r="KJV58" s="107"/>
      <c r="KJW58" s="107"/>
      <c r="KJX58" s="107"/>
      <c r="KJY58" s="107"/>
      <c r="KJZ58" s="107"/>
      <c r="KKA58" s="107"/>
      <c r="KKB58" s="107"/>
      <c r="KKC58" s="107"/>
      <c r="KKD58" s="107"/>
      <c r="KKE58" s="107"/>
      <c r="KKF58" s="107"/>
      <c r="KKG58" s="107"/>
      <c r="KKH58" s="107"/>
      <c r="KKI58" s="107"/>
      <c r="KKJ58" s="107"/>
      <c r="KKK58" s="107"/>
      <c r="KKL58" s="107"/>
      <c r="KKM58" s="107"/>
      <c r="KKN58" s="107"/>
      <c r="KKO58" s="107"/>
      <c r="KKP58" s="107"/>
      <c r="KKQ58" s="107"/>
      <c r="KKR58" s="107"/>
      <c r="KKS58" s="107"/>
      <c r="KKT58" s="107"/>
      <c r="KKU58" s="107"/>
      <c r="KKV58" s="107"/>
      <c r="KKW58" s="107"/>
      <c r="KKX58" s="107"/>
      <c r="KKY58" s="107"/>
      <c r="KKZ58" s="107"/>
      <c r="KLA58" s="107"/>
      <c r="KLB58" s="107"/>
      <c r="KLC58" s="107"/>
      <c r="KLD58" s="107"/>
      <c r="KLE58" s="107"/>
      <c r="KLF58" s="107"/>
      <c r="KLG58" s="107"/>
      <c r="KLH58" s="107"/>
      <c r="KLI58" s="107"/>
      <c r="KLJ58" s="107"/>
      <c r="KLK58" s="107"/>
      <c r="KLL58" s="107"/>
      <c r="KLM58" s="107"/>
      <c r="KLN58" s="107"/>
      <c r="KLO58" s="107"/>
      <c r="KLP58" s="107"/>
      <c r="KLQ58" s="107"/>
      <c r="KLR58" s="107"/>
      <c r="KLS58" s="107"/>
      <c r="KLT58" s="107"/>
      <c r="KLU58" s="107"/>
      <c r="KLV58" s="107"/>
      <c r="KLW58" s="107"/>
      <c r="KLX58" s="107"/>
      <c r="KLY58" s="107"/>
      <c r="KLZ58" s="107"/>
      <c r="KMA58" s="107"/>
      <c r="KMB58" s="107"/>
      <c r="KMC58" s="107"/>
      <c r="KMD58" s="107"/>
      <c r="KME58" s="107"/>
      <c r="KMF58" s="107"/>
      <c r="KMG58" s="107"/>
      <c r="KMH58" s="107"/>
      <c r="KMI58" s="107"/>
      <c r="KMJ58" s="107"/>
      <c r="KMK58" s="107"/>
      <c r="KML58" s="107"/>
      <c r="KMM58" s="107"/>
      <c r="KMN58" s="107"/>
      <c r="KMO58" s="107"/>
      <c r="KMP58" s="107"/>
      <c r="KMQ58" s="107"/>
      <c r="KMR58" s="107"/>
      <c r="KMS58" s="107"/>
      <c r="KMT58" s="107"/>
      <c r="KMU58" s="107"/>
      <c r="KMV58" s="107"/>
      <c r="KMW58" s="107"/>
      <c r="KMX58" s="107"/>
      <c r="KMY58" s="107"/>
      <c r="KMZ58" s="107"/>
      <c r="KNA58" s="107"/>
      <c r="KNB58" s="107"/>
      <c r="KNC58" s="107"/>
      <c r="KND58" s="107"/>
      <c r="KNE58" s="107"/>
      <c r="KNF58" s="107"/>
      <c r="KNG58" s="107"/>
      <c r="KNH58" s="107"/>
      <c r="KNI58" s="107"/>
      <c r="KNJ58" s="107"/>
      <c r="KNK58" s="107"/>
      <c r="KNL58" s="107"/>
      <c r="KNM58" s="107"/>
      <c r="KNN58" s="107"/>
      <c r="KNO58" s="107"/>
      <c r="KNP58" s="107"/>
      <c r="KNQ58" s="107"/>
      <c r="KNR58" s="107"/>
      <c r="KNS58" s="107"/>
      <c r="KNT58" s="107"/>
      <c r="KNU58" s="107"/>
      <c r="KNV58" s="107"/>
      <c r="KNW58" s="107"/>
      <c r="KNX58" s="107"/>
      <c r="KNY58" s="107"/>
      <c r="KNZ58" s="107"/>
      <c r="KOA58" s="107"/>
      <c r="KOB58" s="107"/>
      <c r="KOC58" s="107"/>
      <c r="KOD58" s="107"/>
      <c r="KOE58" s="107"/>
      <c r="KOF58" s="107"/>
      <c r="KOG58" s="107"/>
      <c r="KOH58" s="107"/>
      <c r="KOI58" s="107"/>
      <c r="KOJ58" s="107"/>
      <c r="KOK58" s="107"/>
      <c r="KOL58" s="107"/>
      <c r="KOM58" s="107"/>
      <c r="KON58" s="107"/>
      <c r="KOO58" s="107"/>
      <c r="KOP58" s="107"/>
      <c r="KOQ58" s="107"/>
      <c r="KOR58" s="107"/>
      <c r="KOS58" s="107"/>
      <c r="KOT58" s="107"/>
      <c r="KOU58" s="107"/>
      <c r="KOV58" s="107"/>
      <c r="KOW58" s="107"/>
      <c r="KOX58" s="107"/>
      <c r="KOY58" s="107"/>
      <c r="KOZ58" s="107"/>
      <c r="KPA58" s="107"/>
      <c r="KPB58" s="107"/>
      <c r="KPC58" s="107"/>
      <c r="KPD58" s="107"/>
      <c r="KPE58" s="107"/>
      <c r="KPF58" s="107"/>
      <c r="KPG58" s="107"/>
      <c r="KPH58" s="107"/>
      <c r="KPI58" s="107"/>
      <c r="KPJ58" s="107"/>
      <c r="KPK58" s="107"/>
      <c r="KPL58" s="107"/>
      <c r="KPM58" s="107"/>
      <c r="KPN58" s="107"/>
      <c r="KPO58" s="107"/>
      <c r="KPP58" s="107"/>
      <c r="KPQ58" s="107"/>
      <c r="KPR58" s="107"/>
      <c r="KPS58" s="107"/>
      <c r="KPT58" s="107"/>
      <c r="KPU58" s="107"/>
      <c r="KPV58" s="107"/>
      <c r="KPW58" s="107"/>
      <c r="KPX58" s="107"/>
      <c r="KPY58" s="107"/>
      <c r="KPZ58" s="107"/>
      <c r="KQA58" s="107"/>
      <c r="KQB58" s="107"/>
      <c r="KQC58" s="107"/>
      <c r="KQD58" s="107"/>
      <c r="KQE58" s="107"/>
      <c r="KQF58" s="107"/>
      <c r="KQG58" s="107"/>
      <c r="KQH58" s="107"/>
      <c r="KQI58" s="107"/>
      <c r="KQJ58" s="107"/>
      <c r="KQK58" s="107"/>
      <c r="KQL58" s="107"/>
      <c r="KQM58" s="107"/>
      <c r="KQN58" s="107"/>
      <c r="KQO58" s="107"/>
      <c r="KQP58" s="107"/>
      <c r="KQQ58" s="107"/>
      <c r="KQR58" s="107"/>
      <c r="KQS58" s="107"/>
      <c r="KQT58" s="107"/>
      <c r="KQU58" s="107"/>
      <c r="KQV58" s="107"/>
      <c r="KQW58" s="107"/>
      <c r="KQX58" s="107"/>
      <c r="KQY58" s="107"/>
      <c r="KQZ58" s="107"/>
      <c r="KRA58" s="107"/>
      <c r="KRB58" s="107"/>
      <c r="KRC58" s="107"/>
      <c r="KRD58" s="107"/>
      <c r="KRE58" s="107"/>
      <c r="KRF58" s="107"/>
      <c r="KRG58" s="107"/>
      <c r="KRH58" s="107"/>
      <c r="KRI58" s="107"/>
      <c r="KRJ58" s="107"/>
      <c r="KRK58" s="107"/>
      <c r="KRL58" s="107"/>
      <c r="KRM58" s="107"/>
      <c r="KRN58" s="107"/>
      <c r="KRO58" s="107"/>
      <c r="KRP58" s="107"/>
      <c r="KRQ58" s="107"/>
      <c r="KRR58" s="107"/>
      <c r="KRS58" s="107"/>
      <c r="KRT58" s="107"/>
      <c r="KRU58" s="107"/>
      <c r="KRV58" s="107"/>
      <c r="KRW58" s="107"/>
      <c r="KRX58" s="107"/>
      <c r="KRY58" s="107"/>
      <c r="KRZ58" s="107"/>
      <c r="KSA58" s="107"/>
      <c r="KSB58" s="107"/>
      <c r="KSC58" s="107"/>
      <c r="KSD58" s="107"/>
      <c r="KSE58" s="107"/>
      <c r="KSF58" s="107"/>
      <c r="KSG58" s="107"/>
      <c r="KSH58" s="107"/>
      <c r="KSI58" s="107"/>
      <c r="KSJ58" s="107"/>
      <c r="KSK58" s="107"/>
      <c r="KSL58" s="107"/>
      <c r="KSM58" s="107"/>
      <c r="KSN58" s="107"/>
      <c r="KSO58" s="107"/>
      <c r="KSP58" s="107"/>
      <c r="KSQ58" s="107"/>
      <c r="KSR58" s="107"/>
      <c r="KSS58" s="107"/>
      <c r="KST58" s="107"/>
      <c r="KSU58" s="107"/>
      <c r="KSV58" s="107"/>
      <c r="KSW58" s="107"/>
      <c r="KSX58" s="107"/>
      <c r="KSY58" s="107"/>
      <c r="KSZ58" s="107"/>
      <c r="KTA58" s="107"/>
      <c r="KTB58" s="107"/>
      <c r="KTC58" s="107"/>
      <c r="KTD58" s="107"/>
      <c r="KTE58" s="107"/>
      <c r="KTF58" s="107"/>
      <c r="KTG58" s="107"/>
      <c r="KTH58" s="107"/>
      <c r="KTI58" s="107"/>
      <c r="KTJ58" s="107"/>
      <c r="KTK58" s="107"/>
      <c r="KTL58" s="107"/>
      <c r="KTM58" s="107"/>
      <c r="KTN58" s="107"/>
      <c r="KTO58" s="107"/>
      <c r="KTP58" s="107"/>
      <c r="KTQ58" s="107"/>
      <c r="KTR58" s="107"/>
      <c r="KTS58" s="107"/>
      <c r="KTT58" s="107"/>
      <c r="KTU58" s="107"/>
      <c r="KTV58" s="107"/>
      <c r="KTW58" s="107"/>
      <c r="KTX58" s="107"/>
      <c r="KTY58" s="107"/>
      <c r="KTZ58" s="107"/>
      <c r="KUA58" s="107"/>
      <c r="KUB58" s="107"/>
      <c r="KUC58" s="107"/>
      <c r="KUD58" s="107"/>
      <c r="KUE58" s="107"/>
      <c r="KUF58" s="107"/>
      <c r="KUG58" s="107"/>
      <c r="KUH58" s="107"/>
      <c r="KUI58" s="107"/>
      <c r="KUJ58" s="107"/>
      <c r="KUK58" s="107"/>
      <c r="KUL58" s="107"/>
      <c r="KUM58" s="107"/>
      <c r="KUN58" s="107"/>
      <c r="KUO58" s="107"/>
      <c r="KUP58" s="107"/>
      <c r="KUQ58" s="107"/>
      <c r="KUR58" s="107"/>
      <c r="KUS58" s="107"/>
      <c r="KUT58" s="107"/>
      <c r="KUU58" s="107"/>
      <c r="KUV58" s="107"/>
      <c r="KUW58" s="107"/>
      <c r="KUX58" s="107"/>
      <c r="KUY58" s="107"/>
      <c r="KUZ58" s="107"/>
      <c r="KVA58" s="107"/>
      <c r="KVB58" s="107"/>
      <c r="KVC58" s="107"/>
      <c r="KVD58" s="107"/>
      <c r="KVE58" s="107"/>
      <c r="KVF58" s="107"/>
      <c r="KVG58" s="107"/>
      <c r="KVH58" s="107"/>
      <c r="KVI58" s="107"/>
      <c r="KVJ58" s="107"/>
      <c r="KVK58" s="107"/>
      <c r="KVL58" s="107"/>
      <c r="KVM58" s="107"/>
      <c r="KVN58" s="107"/>
      <c r="KVO58" s="107"/>
      <c r="KVP58" s="107"/>
      <c r="KVQ58" s="107"/>
      <c r="KVR58" s="107"/>
      <c r="KVS58" s="107"/>
      <c r="KVT58" s="107"/>
      <c r="KVU58" s="107"/>
      <c r="KVV58" s="107"/>
      <c r="KVW58" s="107"/>
      <c r="KVX58" s="107"/>
      <c r="KVY58" s="107"/>
      <c r="KVZ58" s="107"/>
      <c r="KWA58" s="107"/>
      <c r="KWB58" s="107"/>
      <c r="KWC58" s="107"/>
      <c r="KWD58" s="107"/>
      <c r="KWE58" s="107"/>
      <c r="KWF58" s="107"/>
      <c r="KWG58" s="107"/>
      <c r="KWH58" s="107"/>
      <c r="KWI58" s="107"/>
      <c r="KWJ58" s="107"/>
      <c r="KWK58" s="107"/>
      <c r="KWL58" s="107"/>
      <c r="KWM58" s="107"/>
      <c r="KWN58" s="107"/>
      <c r="KWO58" s="107"/>
      <c r="KWP58" s="107"/>
      <c r="KWQ58" s="107"/>
      <c r="KWR58" s="107"/>
      <c r="KWS58" s="107"/>
      <c r="KWT58" s="107"/>
      <c r="KWU58" s="107"/>
      <c r="KWV58" s="107"/>
      <c r="KWW58" s="107"/>
      <c r="KWX58" s="107"/>
      <c r="KWY58" s="107"/>
      <c r="KWZ58" s="107"/>
      <c r="KXA58" s="107"/>
      <c r="KXB58" s="107"/>
      <c r="KXC58" s="107"/>
      <c r="KXD58" s="107"/>
      <c r="KXE58" s="107"/>
      <c r="KXF58" s="107"/>
      <c r="KXG58" s="107"/>
      <c r="KXH58" s="107"/>
      <c r="KXI58" s="107"/>
      <c r="KXJ58" s="107"/>
      <c r="KXK58" s="107"/>
      <c r="KXL58" s="107"/>
      <c r="KXM58" s="107"/>
      <c r="KXN58" s="107"/>
      <c r="KXO58" s="107"/>
      <c r="KXP58" s="107"/>
      <c r="KXQ58" s="107"/>
      <c r="KXR58" s="107"/>
      <c r="KXS58" s="107"/>
      <c r="KXT58" s="107"/>
      <c r="KXU58" s="107"/>
      <c r="KXV58" s="107"/>
      <c r="KXW58" s="107"/>
      <c r="KXX58" s="107"/>
      <c r="KXY58" s="107"/>
      <c r="KXZ58" s="107"/>
      <c r="KYA58" s="107"/>
      <c r="KYB58" s="107"/>
      <c r="KYC58" s="107"/>
      <c r="KYD58" s="107"/>
      <c r="KYE58" s="107"/>
      <c r="KYF58" s="107"/>
      <c r="KYG58" s="107"/>
      <c r="KYH58" s="107"/>
      <c r="KYI58" s="107"/>
      <c r="KYJ58" s="107"/>
      <c r="KYK58" s="107"/>
      <c r="KYL58" s="107"/>
      <c r="KYM58" s="107"/>
      <c r="KYN58" s="107"/>
      <c r="KYO58" s="107"/>
      <c r="KYP58" s="107"/>
      <c r="KYQ58" s="107"/>
      <c r="KYR58" s="107"/>
      <c r="KYS58" s="107"/>
      <c r="KYT58" s="107"/>
      <c r="KYU58" s="107"/>
      <c r="KYV58" s="107"/>
      <c r="KYW58" s="107"/>
      <c r="KYX58" s="107"/>
      <c r="KYY58" s="107"/>
      <c r="KYZ58" s="107"/>
      <c r="KZA58" s="107"/>
      <c r="KZB58" s="107"/>
      <c r="KZC58" s="107"/>
      <c r="KZD58" s="107"/>
      <c r="KZE58" s="107"/>
      <c r="KZF58" s="107"/>
      <c r="KZG58" s="107"/>
      <c r="KZH58" s="107"/>
      <c r="KZI58" s="107"/>
      <c r="KZJ58" s="107"/>
      <c r="KZK58" s="107"/>
      <c r="KZL58" s="107"/>
      <c r="KZM58" s="107"/>
      <c r="KZN58" s="107"/>
      <c r="KZO58" s="107"/>
      <c r="KZP58" s="107"/>
      <c r="KZQ58" s="107"/>
      <c r="KZR58" s="107"/>
      <c r="KZS58" s="107"/>
      <c r="KZT58" s="107"/>
      <c r="KZU58" s="107"/>
      <c r="KZV58" s="107"/>
      <c r="KZW58" s="107"/>
      <c r="KZX58" s="107"/>
      <c r="KZY58" s="107"/>
      <c r="KZZ58" s="107"/>
      <c r="LAA58" s="107"/>
      <c r="LAB58" s="107"/>
      <c r="LAC58" s="107"/>
      <c r="LAD58" s="107"/>
      <c r="LAE58" s="107"/>
      <c r="LAF58" s="107"/>
      <c r="LAG58" s="107"/>
      <c r="LAH58" s="107"/>
      <c r="LAI58" s="107"/>
      <c r="LAJ58" s="107"/>
      <c r="LAK58" s="107"/>
      <c r="LAL58" s="107"/>
      <c r="LAM58" s="107"/>
      <c r="LAN58" s="107"/>
      <c r="LAO58" s="107"/>
      <c r="LAP58" s="107"/>
      <c r="LAQ58" s="107"/>
      <c r="LAR58" s="107"/>
      <c r="LAS58" s="107"/>
      <c r="LAT58" s="107"/>
      <c r="LAU58" s="107"/>
      <c r="LAV58" s="107"/>
      <c r="LAW58" s="107"/>
      <c r="LAX58" s="107"/>
      <c r="LAY58" s="107"/>
      <c r="LAZ58" s="107"/>
      <c r="LBA58" s="107"/>
      <c r="LBB58" s="107"/>
      <c r="LBC58" s="107"/>
      <c r="LBD58" s="107"/>
      <c r="LBE58" s="107"/>
      <c r="LBF58" s="107"/>
      <c r="LBG58" s="107"/>
      <c r="LBH58" s="107"/>
      <c r="LBI58" s="107"/>
      <c r="LBJ58" s="107"/>
      <c r="LBK58" s="107"/>
      <c r="LBL58" s="107"/>
      <c r="LBM58" s="107"/>
      <c r="LBN58" s="107"/>
      <c r="LBO58" s="107"/>
      <c r="LBP58" s="107"/>
      <c r="LBQ58" s="107"/>
      <c r="LBR58" s="107"/>
      <c r="LBS58" s="107"/>
      <c r="LBT58" s="107"/>
      <c r="LBU58" s="107"/>
      <c r="LBV58" s="107"/>
      <c r="LBW58" s="107"/>
      <c r="LBX58" s="107"/>
      <c r="LBY58" s="107"/>
      <c r="LBZ58" s="107"/>
      <c r="LCA58" s="107"/>
      <c r="LCB58" s="107"/>
      <c r="LCC58" s="107"/>
      <c r="LCD58" s="107"/>
      <c r="LCE58" s="107"/>
      <c r="LCF58" s="107"/>
      <c r="LCG58" s="107"/>
      <c r="LCH58" s="107"/>
      <c r="LCI58" s="107"/>
      <c r="LCJ58" s="107"/>
      <c r="LCK58" s="107"/>
      <c r="LCL58" s="107"/>
      <c r="LCM58" s="107"/>
      <c r="LCN58" s="107"/>
      <c r="LCO58" s="107"/>
      <c r="LCP58" s="107"/>
      <c r="LCQ58" s="107"/>
      <c r="LCR58" s="107"/>
      <c r="LCS58" s="107"/>
      <c r="LCT58" s="107"/>
      <c r="LCU58" s="107"/>
      <c r="LCV58" s="107"/>
      <c r="LCW58" s="107"/>
      <c r="LCX58" s="107"/>
      <c r="LCY58" s="107"/>
      <c r="LCZ58" s="107"/>
      <c r="LDA58" s="107"/>
      <c r="LDB58" s="107"/>
      <c r="LDC58" s="107"/>
      <c r="LDD58" s="107"/>
      <c r="LDE58" s="107"/>
      <c r="LDF58" s="107"/>
      <c r="LDG58" s="107"/>
      <c r="LDH58" s="107"/>
      <c r="LDI58" s="107"/>
      <c r="LDJ58" s="107"/>
      <c r="LDK58" s="107"/>
      <c r="LDL58" s="107"/>
      <c r="LDM58" s="107"/>
      <c r="LDN58" s="107"/>
      <c r="LDO58" s="107"/>
      <c r="LDP58" s="107"/>
      <c r="LDQ58" s="107"/>
      <c r="LDR58" s="107"/>
      <c r="LDS58" s="107"/>
      <c r="LDT58" s="107"/>
      <c r="LDU58" s="107"/>
      <c r="LDV58" s="107"/>
      <c r="LDW58" s="107"/>
      <c r="LDX58" s="107"/>
      <c r="LDY58" s="107"/>
      <c r="LDZ58" s="107"/>
      <c r="LEA58" s="107"/>
      <c r="LEB58" s="107"/>
      <c r="LEC58" s="107"/>
      <c r="LED58" s="107"/>
      <c r="LEE58" s="107"/>
      <c r="LEF58" s="107"/>
      <c r="LEG58" s="107"/>
      <c r="LEH58" s="107"/>
      <c r="LEI58" s="107"/>
      <c r="LEJ58" s="107"/>
      <c r="LEK58" s="107"/>
      <c r="LEL58" s="107"/>
      <c r="LEM58" s="107"/>
      <c r="LEN58" s="107"/>
      <c r="LEO58" s="107"/>
      <c r="LEP58" s="107"/>
      <c r="LEQ58" s="107"/>
      <c r="LER58" s="107"/>
      <c r="LES58" s="107"/>
      <c r="LET58" s="107"/>
      <c r="LEU58" s="107"/>
      <c r="LEV58" s="107"/>
      <c r="LEW58" s="107"/>
      <c r="LEX58" s="107"/>
      <c r="LEY58" s="107"/>
      <c r="LEZ58" s="107"/>
      <c r="LFA58" s="107"/>
      <c r="LFB58" s="107"/>
      <c r="LFC58" s="107"/>
      <c r="LFD58" s="107"/>
      <c r="LFE58" s="107"/>
      <c r="LFF58" s="107"/>
      <c r="LFG58" s="107"/>
      <c r="LFH58" s="107"/>
      <c r="LFI58" s="107"/>
      <c r="LFJ58" s="107"/>
      <c r="LFK58" s="107"/>
      <c r="LFL58" s="107"/>
      <c r="LFM58" s="107"/>
      <c r="LFN58" s="107"/>
      <c r="LFO58" s="107"/>
      <c r="LFP58" s="107"/>
      <c r="LFQ58" s="107"/>
      <c r="LFR58" s="107"/>
      <c r="LFS58" s="107"/>
      <c r="LFT58" s="107"/>
      <c r="LFU58" s="107"/>
      <c r="LFV58" s="107"/>
      <c r="LFW58" s="107"/>
      <c r="LFX58" s="107"/>
      <c r="LFY58" s="107"/>
      <c r="LFZ58" s="107"/>
      <c r="LGA58" s="107"/>
      <c r="LGB58" s="107"/>
      <c r="LGC58" s="107"/>
      <c r="LGD58" s="107"/>
      <c r="LGE58" s="107"/>
      <c r="LGF58" s="107"/>
      <c r="LGG58" s="107"/>
      <c r="LGH58" s="107"/>
      <c r="LGI58" s="107"/>
      <c r="LGJ58" s="107"/>
      <c r="LGK58" s="107"/>
      <c r="LGL58" s="107"/>
      <c r="LGM58" s="107"/>
      <c r="LGN58" s="107"/>
      <c r="LGO58" s="107"/>
      <c r="LGP58" s="107"/>
      <c r="LGQ58" s="107"/>
      <c r="LGR58" s="107"/>
      <c r="LGS58" s="107"/>
      <c r="LGT58" s="107"/>
      <c r="LGU58" s="107"/>
      <c r="LGV58" s="107"/>
      <c r="LGW58" s="107"/>
      <c r="LGX58" s="107"/>
      <c r="LGY58" s="107"/>
      <c r="LGZ58" s="107"/>
      <c r="LHA58" s="107"/>
      <c r="LHB58" s="107"/>
      <c r="LHC58" s="107"/>
      <c r="LHD58" s="107"/>
      <c r="LHE58" s="107"/>
      <c r="LHF58" s="107"/>
      <c r="LHG58" s="107"/>
      <c r="LHH58" s="107"/>
      <c r="LHI58" s="107"/>
      <c r="LHJ58" s="107"/>
      <c r="LHK58" s="107"/>
      <c r="LHL58" s="107"/>
      <c r="LHM58" s="107"/>
      <c r="LHN58" s="107"/>
      <c r="LHO58" s="107"/>
      <c r="LHP58" s="107"/>
      <c r="LHQ58" s="107"/>
      <c r="LHR58" s="107"/>
      <c r="LHS58" s="107"/>
      <c r="LHT58" s="107"/>
      <c r="LHU58" s="107"/>
      <c r="LHV58" s="107"/>
      <c r="LHW58" s="107"/>
      <c r="LHX58" s="107"/>
      <c r="LHY58" s="107"/>
      <c r="LHZ58" s="107"/>
      <c r="LIA58" s="107"/>
      <c r="LIB58" s="107"/>
      <c r="LIC58" s="107"/>
      <c r="LID58" s="107"/>
      <c r="LIE58" s="107"/>
      <c r="LIF58" s="107"/>
      <c r="LIG58" s="107"/>
      <c r="LIH58" s="107"/>
      <c r="LII58" s="107"/>
      <c r="LIJ58" s="107"/>
      <c r="LIK58" s="107"/>
      <c r="LIL58" s="107"/>
      <c r="LIM58" s="107"/>
      <c r="LIN58" s="107"/>
      <c r="LIO58" s="107"/>
      <c r="LIP58" s="107"/>
      <c r="LIQ58" s="107"/>
      <c r="LIR58" s="107"/>
      <c r="LIS58" s="107"/>
      <c r="LIT58" s="107"/>
      <c r="LIU58" s="107"/>
      <c r="LIV58" s="107"/>
      <c r="LIW58" s="107"/>
      <c r="LIX58" s="107"/>
      <c r="LIY58" s="107"/>
      <c r="LIZ58" s="107"/>
      <c r="LJA58" s="107"/>
      <c r="LJB58" s="107"/>
      <c r="LJC58" s="107"/>
      <c r="LJD58" s="107"/>
      <c r="LJE58" s="107"/>
      <c r="LJF58" s="107"/>
      <c r="LJG58" s="107"/>
      <c r="LJH58" s="107"/>
      <c r="LJI58" s="107"/>
      <c r="LJJ58" s="107"/>
      <c r="LJK58" s="107"/>
      <c r="LJL58" s="107"/>
      <c r="LJM58" s="107"/>
      <c r="LJN58" s="107"/>
      <c r="LJO58" s="107"/>
      <c r="LJP58" s="107"/>
      <c r="LJQ58" s="107"/>
      <c r="LJR58" s="107"/>
      <c r="LJS58" s="107"/>
      <c r="LJT58" s="107"/>
      <c r="LJU58" s="107"/>
      <c r="LJV58" s="107"/>
      <c r="LJW58" s="107"/>
      <c r="LJX58" s="107"/>
      <c r="LJY58" s="107"/>
      <c r="LJZ58" s="107"/>
      <c r="LKA58" s="107"/>
      <c r="LKB58" s="107"/>
      <c r="LKC58" s="107"/>
      <c r="LKD58" s="107"/>
      <c r="LKE58" s="107"/>
      <c r="LKF58" s="107"/>
      <c r="LKG58" s="107"/>
      <c r="LKH58" s="107"/>
      <c r="LKI58" s="107"/>
      <c r="LKJ58" s="107"/>
      <c r="LKK58" s="107"/>
      <c r="LKL58" s="107"/>
      <c r="LKM58" s="107"/>
      <c r="LKN58" s="107"/>
      <c r="LKO58" s="107"/>
      <c r="LKP58" s="107"/>
      <c r="LKQ58" s="107"/>
      <c r="LKR58" s="107"/>
      <c r="LKS58" s="107"/>
      <c r="LKT58" s="107"/>
      <c r="LKU58" s="107"/>
      <c r="LKV58" s="107"/>
      <c r="LKW58" s="107"/>
      <c r="LKX58" s="107"/>
      <c r="LKY58" s="107"/>
      <c r="LKZ58" s="107"/>
      <c r="LLA58" s="107"/>
      <c r="LLB58" s="107"/>
      <c r="LLC58" s="107"/>
      <c r="LLD58" s="107"/>
      <c r="LLE58" s="107"/>
      <c r="LLF58" s="107"/>
      <c r="LLG58" s="107"/>
      <c r="LLH58" s="107"/>
      <c r="LLI58" s="107"/>
      <c r="LLJ58" s="107"/>
      <c r="LLK58" s="107"/>
      <c r="LLL58" s="107"/>
      <c r="LLM58" s="107"/>
      <c r="LLN58" s="107"/>
      <c r="LLO58" s="107"/>
      <c r="LLP58" s="107"/>
      <c r="LLQ58" s="107"/>
      <c r="LLR58" s="107"/>
      <c r="LLS58" s="107"/>
      <c r="LLT58" s="107"/>
      <c r="LLU58" s="107"/>
      <c r="LLV58" s="107"/>
      <c r="LLW58" s="107"/>
      <c r="LLX58" s="107"/>
      <c r="LLY58" s="107"/>
      <c r="LLZ58" s="107"/>
      <c r="LMA58" s="107"/>
      <c r="LMB58" s="107"/>
      <c r="LMC58" s="107"/>
      <c r="LMD58" s="107"/>
      <c r="LME58" s="107"/>
      <c r="LMF58" s="107"/>
      <c r="LMG58" s="107"/>
      <c r="LMH58" s="107"/>
      <c r="LMI58" s="107"/>
      <c r="LMJ58" s="107"/>
      <c r="LMK58" s="107"/>
      <c r="LML58" s="107"/>
      <c r="LMM58" s="107"/>
      <c r="LMN58" s="107"/>
      <c r="LMO58" s="107"/>
      <c r="LMP58" s="107"/>
      <c r="LMQ58" s="107"/>
      <c r="LMR58" s="107"/>
      <c r="LMS58" s="107"/>
      <c r="LMT58" s="107"/>
      <c r="LMU58" s="107"/>
      <c r="LMV58" s="107"/>
      <c r="LMW58" s="107"/>
      <c r="LMX58" s="107"/>
      <c r="LMY58" s="107"/>
      <c r="LMZ58" s="107"/>
      <c r="LNA58" s="107"/>
      <c r="LNB58" s="107"/>
      <c r="LNC58" s="107"/>
      <c r="LND58" s="107"/>
      <c r="LNE58" s="107"/>
      <c r="LNF58" s="107"/>
      <c r="LNG58" s="107"/>
      <c r="LNH58" s="107"/>
      <c r="LNI58" s="107"/>
      <c r="LNJ58" s="107"/>
      <c r="LNK58" s="107"/>
      <c r="LNL58" s="107"/>
      <c r="LNM58" s="107"/>
      <c r="LNN58" s="107"/>
      <c r="LNO58" s="107"/>
      <c r="LNP58" s="107"/>
      <c r="LNQ58" s="107"/>
      <c r="LNR58" s="107"/>
      <c r="LNS58" s="107"/>
      <c r="LNT58" s="107"/>
      <c r="LNU58" s="107"/>
      <c r="LNV58" s="107"/>
      <c r="LNW58" s="107"/>
      <c r="LNX58" s="107"/>
      <c r="LNY58" s="107"/>
      <c r="LNZ58" s="107"/>
      <c r="LOA58" s="107"/>
      <c r="LOB58" s="107"/>
      <c r="LOC58" s="107"/>
      <c r="LOD58" s="107"/>
      <c r="LOE58" s="107"/>
      <c r="LOF58" s="107"/>
      <c r="LOG58" s="107"/>
      <c r="LOH58" s="107"/>
      <c r="LOI58" s="107"/>
      <c r="LOJ58" s="107"/>
      <c r="LOK58" s="107"/>
      <c r="LOL58" s="107"/>
      <c r="LOM58" s="107"/>
      <c r="LON58" s="107"/>
      <c r="LOO58" s="107"/>
      <c r="LOP58" s="107"/>
      <c r="LOQ58" s="107"/>
      <c r="LOR58" s="107"/>
      <c r="LOS58" s="107"/>
      <c r="LOT58" s="107"/>
      <c r="LOU58" s="107"/>
      <c r="LOV58" s="107"/>
      <c r="LOW58" s="107"/>
      <c r="LOX58" s="107"/>
      <c r="LOY58" s="107"/>
      <c r="LOZ58" s="107"/>
      <c r="LPA58" s="107"/>
      <c r="LPB58" s="107"/>
      <c r="LPC58" s="107"/>
      <c r="LPD58" s="107"/>
      <c r="LPE58" s="107"/>
      <c r="LPF58" s="107"/>
      <c r="LPG58" s="107"/>
      <c r="LPH58" s="107"/>
      <c r="LPI58" s="107"/>
      <c r="LPJ58" s="107"/>
      <c r="LPK58" s="107"/>
      <c r="LPL58" s="107"/>
      <c r="LPM58" s="107"/>
      <c r="LPN58" s="107"/>
      <c r="LPO58" s="107"/>
      <c r="LPP58" s="107"/>
      <c r="LPQ58" s="107"/>
      <c r="LPR58" s="107"/>
      <c r="LPS58" s="107"/>
      <c r="LPT58" s="107"/>
      <c r="LPU58" s="107"/>
      <c r="LPV58" s="107"/>
      <c r="LPW58" s="107"/>
      <c r="LPX58" s="107"/>
      <c r="LPY58" s="107"/>
      <c r="LPZ58" s="107"/>
      <c r="LQA58" s="107"/>
      <c r="LQB58" s="107"/>
      <c r="LQC58" s="107"/>
      <c r="LQD58" s="107"/>
      <c r="LQE58" s="107"/>
      <c r="LQF58" s="107"/>
      <c r="LQG58" s="107"/>
      <c r="LQH58" s="107"/>
      <c r="LQI58" s="107"/>
      <c r="LQJ58" s="107"/>
      <c r="LQK58" s="107"/>
      <c r="LQL58" s="107"/>
      <c r="LQM58" s="107"/>
      <c r="LQN58" s="107"/>
      <c r="LQO58" s="107"/>
      <c r="LQP58" s="107"/>
      <c r="LQQ58" s="107"/>
      <c r="LQR58" s="107"/>
      <c r="LQS58" s="107"/>
      <c r="LQT58" s="107"/>
      <c r="LQU58" s="107"/>
      <c r="LQV58" s="107"/>
      <c r="LQW58" s="107"/>
      <c r="LQX58" s="107"/>
      <c r="LQY58" s="107"/>
      <c r="LQZ58" s="107"/>
      <c r="LRA58" s="107"/>
      <c r="LRB58" s="107"/>
      <c r="LRC58" s="107"/>
      <c r="LRD58" s="107"/>
      <c r="LRE58" s="107"/>
      <c r="LRF58" s="107"/>
      <c r="LRG58" s="107"/>
      <c r="LRH58" s="107"/>
      <c r="LRI58" s="107"/>
      <c r="LRJ58" s="107"/>
      <c r="LRK58" s="107"/>
      <c r="LRL58" s="107"/>
      <c r="LRM58" s="107"/>
      <c r="LRN58" s="107"/>
      <c r="LRO58" s="107"/>
      <c r="LRP58" s="107"/>
      <c r="LRQ58" s="107"/>
      <c r="LRR58" s="107"/>
      <c r="LRS58" s="107"/>
      <c r="LRT58" s="107"/>
      <c r="LRU58" s="107"/>
      <c r="LRV58" s="107"/>
      <c r="LRW58" s="107"/>
      <c r="LRX58" s="107"/>
      <c r="LRY58" s="107"/>
      <c r="LRZ58" s="107"/>
      <c r="LSA58" s="107"/>
      <c r="LSB58" s="107"/>
      <c r="LSC58" s="107"/>
      <c r="LSD58" s="107"/>
      <c r="LSE58" s="107"/>
      <c r="LSF58" s="107"/>
      <c r="LSG58" s="107"/>
      <c r="LSH58" s="107"/>
      <c r="LSI58" s="107"/>
      <c r="LSJ58" s="107"/>
      <c r="LSK58" s="107"/>
      <c r="LSL58" s="107"/>
      <c r="LSM58" s="107"/>
      <c r="LSN58" s="107"/>
      <c r="LSO58" s="107"/>
      <c r="LSP58" s="107"/>
      <c r="LSQ58" s="107"/>
      <c r="LSR58" s="107"/>
      <c r="LSS58" s="107"/>
      <c r="LST58" s="107"/>
      <c r="LSU58" s="107"/>
      <c r="LSV58" s="107"/>
      <c r="LSW58" s="107"/>
      <c r="LSX58" s="107"/>
      <c r="LSY58" s="107"/>
      <c r="LSZ58" s="107"/>
      <c r="LTA58" s="107"/>
      <c r="LTB58" s="107"/>
      <c r="LTC58" s="107"/>
      <c r="LTD58" s="107"/>
      <c r="LTE58" s="107"/>
      <c r="LTF58" s="107"/>
      <c r="LTG58" s="107"/>
      <c r="LTH58" s="107"/>
      <c r="LTI58" s="107"/>
      <c r="LTJ58" s="107"/>
      <c r="LTK58" s="107"/>
      <c r="LTL58" s="107"/>
      <c r="LTM58" s="107"/>
      <c r="LTN58" s="107"/>
      <c r="LTO58" s="107"/>
      <c r="LTP58" s="107"/>
      <c r="LTQ58" s="107"/>
      <c r="LTR58" s="107"/>
      <c r="LTS58" s="107"/>
      <c r="LTT58" s="107"/>
      <c r="LTU58" s="107"/>
      <c r="LTV58" s="107"/>
      <c r="LTW58" s="107"/>
      <c r="LTX58" s="107"/>
      <c r="LTY58" s="107"/>
      <c r="LTZ58" s="107"/>
      <c r="LUA58" s="107"/>
      <c r="LUB58" s="107"/>
      <c r="LUC58" s="107"/>
      <c r="LUD58" s="107"/>
      <c r="LUE58" s="107"/>
      <c r="LUF58" s="107"/>
      <c r="LUG58" s="107"/>
      <c r="LUH58" s="107"/>
      <c r="LUI58" s="107"/>
      <c r="LUJ58" s="107"/>
      <c r="LUK58" s="107"/>
      <c r="LUL58" s="107"/>
      <c r="LUM58" s="107"/>
      <c r="LUN58" s="107"/>
      <c r="LUO58" s="107"/>
      <c r="LUP58" s="107"/>
      <c r="LUQ58" s="107"/>
      <c r="LUR58" s="107"/>
      <c r="LUS58" s="107"/>
      <c r="LUT58" s="107"/>
      <c r="LUU58" s="107"/>
      <c r="LUV58" s="107"/>
      <c r="LUW58" s="107"/>
      <c r="LUX58" s="107"/>
      <c r="LUY58" s="107"/>
      <c r="LUZ58" s="107"/>
      <c r="LVA58" s="107"/>
      <c r="LVB58" s="107"/>
      <c r="LVC58" s="107"/>
      <c r="LVD58" s="107"/>
      <c r="LVE58" s="107"/>
      <c r="LVF58" s="107"/>
      <c r="LVG58" s="107"/>
      <c r="LVH58" s="107"/>
      <c r="LVI58" s="107"/>
      <c r="LVJ58" s="107"/>
      <c r="LVK58" s="107"/>
      <c r="LVL58" s="107"/>
      <c r="LVM58" s="107"/>
      <c r="LVN58" s="107"/>
      <c r="LVO58" s="107"/>
      <c r="LVP58" s="107"/>
      <c r="LVQ58" s="107"/>
      <c r="LVR58" s="107"/>
      <c r="LVS58" s="107"/>
      <c r="LVT58" s="107"/>
      <c r="LVU58" s="107"/>
      <c r="LVV58" s="107"/>
      <c r="LVW58" s="107"/>
      <c r="LVX58" s="107"/>
      <c r="LVY58" s="107"/>
      <c r="LVZ58" s="107"/>
      <c r="LWA58" s="107"/>
      <c r="LWB58" s="107"/>
      <c r="LWC58" s="107"/>
      <c r="LWD58" s="107"/>
      <c r="LWE58" s="107"/>
      <c r="LWF58" s="107"/>
      <c r="LWG58" s="107"/>
      <c r="LWH58" s="107"/>
      <c r="LWI58" s="107"/>
      <c r="LWJ58" s="107"/>
      <c r="LWK58" s="107"/>
      <c r="LWL58" s="107"/>
      <c r="LWM58" s="107"/>
      <c r="LWN58" s="107"/>
      <c r="LWO58" s="107"/>
      <c r="LWP58" s="107"/>
      <c r="LWQ58" s="107"/>
      <c r="LWR58" s="107"/>
      <c r="LWS58" s="107"/>
      <c r="LWT58" s="107"/>
      <c r="LWU58" s="107"/>
      <c r="LWV58" s="107"/>
      <c r="LWW58" s="107"/>
      <c r="LWX58" s="107"/>
      <c r="LWY58" s="107"/>
      <c r="LWZ58" s="107"/>
      <c r="LXA58" s="107"/>
      <c r="LXB58" s="107"/>
      <c r="LXC58" s="107"/>
      <c r="LXD58" s="107"/>
      <c r="LXE58" s="107"/>
      <c r="LXF58" s="107"/>
      <c r="LXG58" s="107"/>
      <c r="LXH58" s="107"/>
      <c r="LXI58" s="107"/>
      <c r="LXJ58" s="107"/>
      <c r="LXK58" s="107"/>
      <c r="LXL58" s="107"/>
      <c r="LXM58" s="107"/>
      <c r="LXN58" s="107"/>
      <c r="LXO58" s="107"/>
      <c r="LXP58" s="107"/>
      <c r="LXQ58" s="107"/>
      <c r="LXR58" s="107"/>
      <c r="LXS58" s="107"/>
      <c r="LXT58" s="107"/>
      <c r="LXU58" s="107"/>
      <c r="LXV58" s="107"/>
      <c r="LXW58" s="107"/>
      <c r="LXX58" s="107"/>
      <c r="LXY58" s="107"/>
      <c r="LXZ58" s="107"/>
      <c r="LYA58" s="107"/>
      <c r="LYB58" s="107"/>
      <c r="LYC58" s="107"/>
      <c r="LYD58" s="107"/>
      <c r="LYE58" s="107"/>
      <c r="LYF58" s="107"/>
      <c r="LYG58" s="107"/>
      <c r="LYH58" s="107"/>
      <c r="LYI58" s="107"/>
      <c r="LYJ58" s="107"/>
      <c r="LYK58" s="107"/>
      <c r="LYL58" s="107"/>
      <c r="LYM58" s="107"/>
      <c r="LYN58" s="107"/>
      <c r="LYO58" s="107"/>
      <c r="LYP58" s="107"/>
      <c r="LYQ58" s="107"/>
      <c r="LYR58" s="107"/>
      <c r="LYS58" s="107"/>
      <c r="LYT58" s="107"/>
      <c r="LYU58" s="107"/>
      <c r="LYV58" s="107"/>
      <c r="LYW58" s="107"/>
      <c r="LYX58" s="107"/>
      <c r="LYY58" s="107"/>
      <c r="LYZ58" s="107"/>
      <c r="LZA58" s="107"/>
      <c r="LZB58" s="107"/>
      <c r="LZC58" s="107"/>
      <c r="LZD58" s="107"/>
      <c r="LZE58" s="107"/>
      <c r="LZF58" s="107"/>
      <c r="LZG58" s="107"/>
      <c r="LZH58" s="107"/>
      <c r="LZI58" s="107"/>
      <c r="LZJ58" s="107"/>
      <c r="LZK58" s="107"/>
      <c r="LZL58" s="107"/>
      <c r="LZM58" s="107"/>
      <c r="LZN58" s="107"/>
      <c r="LZO58" s="107"/>
      <c r="LZP58" s="107"/>
      <c r="LZQ58" s="107"/>
      <c r="LZR58" s="107"/>
      <c r="LZS58" s="107"/>
      <c r="LZT58" s="107"/>
      <c r="LZU58" s="107"/>
      <c r="LZV58" s="107"/>
      <c r="LZW58" s="107"/>
      <c r="LZX58" s="107"/>
      <c r="LZY58" s="107"/>
      <c r="LZZ58" s="107"/>
      <c r="MAA58" s="107"/>
      <c r="MAB58" s="107"/>
      <c r="MAC58" s="107"/>
      <c r="MAD58" s="107"/>
      <c r="MAE58" s="107"/>
      <c r="MAF58" s="107"/>
      <c r="MAG58" s="107"/>
      <c r="MAH58" s="107"/>
      <c r="MAI58" s="107"/>
      <c r="MAJ58" s="107"/>
      <c r="MAK58" s="107"/>
      <c r="MAL58" s="107"/>
      <c r="MAM58" s="107"/>
      <c r="MAN58" s="107"/>
      <c r="MAO58" s="107"/>
      <c r="MAP58" s="107"/>
      <c r="MAQ58" s="107"/>
      <c r="MAR58" s="107"/>
      <c r="MAS58" s="107"/>
      <c r="MAT58" s="107"/>
      <c r="MAU58" s="107"/>
      <c r="MAV58" s="107"/>
      <c r="MAW58" s="107"/>
      <c r="MAX58" s="107"/>
      <c r="MAY58" s="107"/>
      <c r="MAZ58" s="107"/>
      <c r="MBA58" s="107"/>
      <c r="MBB58" s="107"/>
      <c r="MBC58" s="107"/>
      <c r="MBD58" s="107"/>
      <c r="MBE58" s="107"/>
      <c r="MBF58" s="107"/>
      <c r="MBG58" s="107"/>
      <c r="MBH58" s="107"/>
      <c r="MBI58" s="107"/>
      <c r="MBJ58" s="107"/>
      <c r="MBK58" s="107"/>
      <c r="MBL58" s="107"/>
      <c r="MBM58" s="107"/>
      <c r="MBN58" s="107"/>
      <c r="MBO58" s="107"/>
      <c r="MBP58" s="107"/>
      <c r="MBQ58" s="107"/>
      <c r="MBR58" s="107"/>
      <c r="MBS58" s="107"/>
      <c r="MBT58" s="107"/>
      <c r="MBU58" s="107"/>
      <c r="MBV58" s="107"/>
      <c r="MBW58" s="107"/>
      <c r="MBX58" s="107"/>
      <c r="MBY58" s="107"/>
      <c r="MBZ58" s="107"/>
      <c r="MCA58" s="107"/>
      <c r="MCB58" s="107"/>
      <c r="MCC58" s="107"/>
      <c r="MCD58" s="107"/>
      <c r="MCE58" s="107"/>
      <c r="MCF58" s="107"/>
      <c r="MCG58" s="107"/>
      <c r="MCH58" s="107"/>
      <c r="MCI58" s="107"/>
      <c r="MCJ58" s="107"/>
      <c r="MCK58" s="107"/>
      <c r="MCL58" s="107"/>
      <c r="MCM58" s="107"/>
      <c r="MCN58" s="107"/>
      <c r="MCO58" s="107"/>
      <c r="MCP58" s="107"/>
      <c r="MCQ58" s="107"/>
      <c r="MCR58" s="107"/>
      <c r="MCS58" s="107"/>
      <c r="MCT58" s="107"/>
      <c r="MCU58" s="107"/>
      <c r="MCV58" s="107"/>
      <c r="MCW58" s="107"/>
      <c r="MCX58" s="107"/>
      <c r="MCY58" s="107"/>
      <c r="MCZ58" s="107"/>
      <c r="MDA58" s="107"/>
      <c r="MDB58" s="107"/>
      <c r="MDC58" s="107"/>
      <c r="MDD58" s="107"/>
      <c r="MDE58" s="107"/>
      <c r="MDF58" s="107"/>
      <c r="MDG58" s="107"/>
      <c r="MDH58" s="107"/>
      <c r="MDI58" s="107"/>
      <c r="MDJ58" s="107"/>
      <c r="MDK58" s="107"/>
      <c r="MDL58" s="107"/>
      <c r="MDM58" s="107"/>
      <c r="MDN58" s="107"/>
      <c r="MDO58" s="107"/>
      <c r="MDP58" s="107"/>
      <c r="MDQ58" s="107"/>
      <c r="MDR58" s="107"/>
      <c r="MDS58" s="107"/>
      <c r="MDT58" s="107"/>
      <c r="MDU58" s="107"/>
      <c r="MDV58" s="107"/>
      <c r="MDW58" s="107"/>
      <c r="MDX58" s="107"/>
      <c r="MDY58" s="107"/>
      <c r="MDZ58" s="107"/>
      <c r="MEA58" s="107"/>
      <c r="MEB58" s="107"/>
      <c r="MEC58" s="107"/>
      <c r="MED58" s="107"/>
      <c r="MEE58" s="107"/>
      <c r="MEF58" s="107"/>
      <c r="MEG58" s="107"/>
      <c r="MEH58" s="107"/>
      <c r="MEI58" s="107"/>
      <c r="MEJ58" s="107"/>
      <c r="MEK58" s="107"/>
      <c r="MEL58" s="107"/>
      <c r="MEM58" s="107"/>
      <c r="MEN58" s="107"/>
      <c r="MEO58" s="107"/>
      <c r="MEP58" s="107"/>
      <c r="MEQ58" s="107"/>
      <c r="MER58" s="107"/>
      <c r="MES58" s="107"/>
      <c r="MET58" s="107"/>
      <c r="MEU58" s="107"/>
      <c r="MEV58" s="107"/>
      <c r="MEW58" s="107"/>
      <c r="MEX58" s="107"/>
      <c r="MEY58" s="107"/>
      <c r="MEZ58" s="107"/>
      <c r="MFA58" s="107"/>
      <c r="MFB58" s="107"/>
      <c r="MFC58" s="107"/>
      <c r="MFD58" s="107"/>
      <c r="MFE58" s="107"/>
      <c r="MFF58" s="107"/>
      <c r="MFG58" s="107"/>
      <c r="MFH58" s="107"/>
      <c r="MFI58" s="107"/>
      <c r="MFJ58" s="107"/>
      <c r="MFK58" s="107"/>
      <c r="MFL58" s="107"/>
      <c r="MFM58" s="107"/>
      <c r="MFN58" s="107"/>
      <c r="MFO58" s="107"/>
      <c r="MFP58" s="107"/>
      <c r="MFQ58" s="107"/>
      <c r="MFR58" s="107"/>
      <c r="MFS58" s="107"/>
      <c r="MFT58" s="107"/>
      <c r="MFU58" s="107"/>
      <c r="MFV58" s="107"/>
      <c r="MFW58" s="107"/>
      <c r="MFX58" s="107"/>
      <c r="MFY58" s="107"/>
      <c r="MFZ58" s="107"/>
      <c r="MGA58" s="107"/>
      <c r="MGB58" s="107"/>
      <c r="MGC58" s="107"/>
      <c r="MGD58" s="107"/>
      <c r="MGE58" s="107"/>
      <c r="MGF58" s="107"/>
      <c r="MGG58" s="107"/>
      <c r="MGH58" s="107"/>
      <c r="MGI58" s="107"/>
      <c r="MGJ58" s="107"/>
      <c r="MGK58" s="107"/>
      <c r="MGL58" s="107"/>
      <c r="MGM58" s="107"/>
      <c r="MGN58" s="107"/>
      <c r="MGO58" s="107"/>
      <c r="MGP58" s="107"/>
      <c r="MGQ58" s="107"/>
      <c r="MGR58" s="107"/>
      <c r="MGS58" s="107"/>
      <c r="MGT58" s="107"/>
      <c r="MGU58" s="107"/>
      <c r="MGV58" s="107"/>
      <c r="MGW58" s="107"/>
      <c r="MGX58" s="107"/>
      <c r="MGY58" s="107"/>
      <c r="MGZ58" s="107"/>
      <c r="MHA58" s="107"/>
      <c r="MHB58" s="107"/>
      <c r="MHC58" s="107"/>
      <c r="MHD58" s="107"/>
      <c r="MHE58" s="107"/>
      <c r="MHF58" s="107"/>
      <c r="MHG58" s="107"/>
      <c r="MHH58" s="107"/>
      <c r="MHI58" s="107"/>
      <c r="MHJ58" s="107"/>
      <c r="MHK58" s="107"/>
      <c r="MHL58" s="107"/>
      <c r="MHM58" s="107"/>
      <c r="MHN58" s="107"/>
      <c r="MHO58" s="107"/>
      <c r="MHP58" s="107"/>
      <c r="MHQ58" s="107"/>
      <c r="MHR58" s="107"/>
      <c r="MHS58" s="107"/>
      <c r="MHT58" s="107"/>
      <c r="MHU58" s="107"/>
      <c r="MHV58" s="107"/>
      <c r="MHW58" s="107"/>
      <c r="MHX58" s="107"/>
      <c r="MHY58" s="107"/>
      <c r="MHZ58" s="107"/>
      <c r="MIA58" s="107"/>
      <c r="MIB58" s="107"/>
      <c r="MIC58" s="107"/>
      <c r="MID58" s="107"/>
      <c r="MIE58" s="107"/>
      <c r="MIF58" s="107"/>
      <c r="MIG58" s="107"/>
      <c r="MIH58" s="107"/>
      <c r="MII58" s="107"/>
      <c r="MIJ58" s="107"/>
      <c r="MIK58" s="107"/>
      <c r="MIL58" s="107"/>
      <c r="MIM58" s="107"/>
      <c r="MIN58" s="107"/>
      <c r="MIO58" s="107"/>
      <c r="MIP58" s="107"/>
      <c r="MIQ58" s="107"/>
      <c r="MIR58" s="107"/>
      <c r="MIS58" s="107"/>
      <c r="MIT58" s="107"/>
      <c r="MIU58" s="107"/>
      <c r="MIV58" s="107"/>
      <c r="MIW58" s="107"/>
      <c r="MIX58" s="107"/>
      <c r="MIY58" s="107"/>
      <c r="MIZ58" s="107"/>
      <c r="MJA58" s="107"/>
      <c r="MJB58" s="107"/>
      <c r="MJC58" s="107"/>
      <c r="MJD58" s="107"/>
      <c r="MJE58" s="107"/>
      <c r="MJF58" s="107"/>
      <c r="MJG58" s="107"/>
      <c r="MJH58" s="107"/>
      <c r="MJI58" s="107"/>
      <c r="MJJ58" s="107"/>
      <c r="MJK58" s="107"/>
      <c r="MJL58" s="107"/>
      <c r="MJM58" s="107"/>
      <c r="MJN58" s="107"/>
      <c r="MJO58" s="107"/>
      <c r="MJP58" s="107"/>
      <c r="MJQ58" s="107"/>
      <c r="MJR58" s="107"/>
      <c r="MJS58" s="107"/>
      <c r="MJT58" s="107"/>
      <c r="MJU58" s="107"/>
      <c r="MJV58" s="107"/>
      <c r="MJW58" s="107"/>
      <c r="MJX58" s="107"/>
      <c r="MJY58" s="107"/>
      <c r="MJZ58" s="107"/>
      <c r="MKA58" s="107"/>
      <c r="MKB58" s="107"/>
      <c r="MKC58" s="107"/>
      <c r="MKD58" s="107"/>
      <c r="MKE58" s="107"/>
      <c r="MKF58" s="107"/>
      <c r="MKG58" s="107"/>
      <c r="MKH58" s="107"/>
      <c r="MKI58" s="107"/>
      <c r="MKJ58" s="107"/>
      <c r="MKK58" s="107"/>
      <c r="MKL58" s="107"/>
      <c r="MKM58" s="107"/>
      <c r="MKN58" s="107"/>
      <c r="MKO58" s="107"/>
      <c r="MKP58" s="107"/>
      <c r="MKQ58" s="107"/>
      <c r="MKR58" s="107"/>
      <c r="MKS58" s="107"/>
      <c r="MKT58" s="107"/>
      <c r="MKU58" s="107"/>
      <c r="MKV58" s="107"/>
      <c r="MKW58" s="107"/>
      <c r="MKX58" s="107"/>
      <c r="MKY58" s="107"/>
      <c r="MKZ58" s="107"/>
      <c r="MLA58" s="107"/>
      <c r="MLB58" s="107"/>
      <c r="MLC58" s="107"/>
      <c r="MLD58" s="107"/>
      <c r="MLE58" s="107"/>
      <c r="MLF58" s="107"/>
      <c r="MLG58" s="107"/>
      <c r="MLH58" s="107"/>
      <c r="MLI58" s="107"/>
      <c r="MLJ58" s="107"/>
      <c r="MLK58" s="107"/>
      <c r="MLL58" s="107"/>
      <c r="MLM58" s="107"/>
      <c r="MLN58" s="107"/>
      <c r="MLO58" s="107"/>
      <c r="MLP58" s="107"/>
      <c r="MLQ58" s="107"/>
      <c r="MLR58" s="107"/>
      <c r="MLS58" s="107"/>
      <c r="MLT58" s="107"/>
      <c r="MLU58" s="107"/>
      <c r="MLV58" s="107"/>
      <c r="MLW58" s="107"/>
      <c r="MLX58" s="107"/>
      <c r="MLY58" s="107"/>
      <c r="MLZ58" s="107"/>
      <c r="MMA58" s="107"/>
      <c r="MMB58" s="107"/>
      <c r="MMC58" s="107"/>
      <c r="MMD58" s="107"/>
      <c r="MME58" s="107"/>
      <c r="MMF58" s="107"/>
      <c r="MMG58" s="107"/>
      <c r="MMH58" s="107"/>
      <c r="MMI58" s="107"/>
      <c r="MMJ58" s="107"/>
      <c r="MMK58" s="107"/>
      <c r="MML58" s="107"/>
      <c r="MMM58" s="107"/>
      <c r="MMN58" s="107"/>
      <c r="MMO58" s="107"/>
      <c r="MMP58" s="107"/>
      <c r="MMQ58" s="107"/>
      <c r="MMR58" s="107"/>
      <c r="MMS58" s="107"/>
      <c r="MMT58" s="107"/>
      <c r="MMU58" s="107"/>
      <c r="MMV58" s="107"/>
      <c r="MMW58" s="107"/>
      <c r="MMX58" s="107"/>
      <c r="MMY58" s="107"/>
      <c r="MMZ58" s="107"/>
      <c r="MNA58" s="107"/>
      <c r="MNB58" s="107"/>
      <c r="MNC58" s="107"/>
      <c r="MND58" s="107"/>
      <c r="MNE58" s="107"/>
      <c r="MNF58" s="107"/>
      <c r="MNG58" s="107"/>
      <c r="MNH58" s="107"/>
      <c r="MNI58" s="107"/>
      <c r="MNJ58" s="107"/>
      <c r="MNK58" s="107"/>
      <c r="MNL58" s="107"/>
      <c r="MNM58" s="107"/>
      <c r="MNN58" s="107"/>
      <c r="MNO58" s="107"/>
      <c r="MNP58" s="107"/>
      <c r="MNQ58" s="107"/>
      <c r="MNR58" s="107"/>
      <c r="MNS58" s="107"/>
      <c r="MNT58" s="107"/>
      <c r="MNU58" s="107"/>
      <c r="MNV58" s="107"/>
      <c r="MNW58" s="107"/>
      <c r="MNX58" s="107"/>
      <c r="MNY58" s="107"/>
      <c r="MNZ58" s="107"/>
      <c r="MOA58" s="107"/>
      <c r="MOB58" s="107"/>
      <c r="MOC58" s="107"/>
      <c r="MOD58" s="107"/>
      <c r="MOE58" s="107"/>
      <c r="MOF58" s="107"/>
      <c r="MOG58" s="107"/>
      <c r="MOH58" s="107"/>
      <c r="MOI58" s="107"/>
      <c r="MOJ58" s="107"/>
      <c r="MOK58" s="107"/>
      <c r="MOL58" s="107"/>
      <c r="MOM58" s="107"/>
      <c r="MON58" s="107"/>
      <c r="MOO58" s="107"/>
      <c r="MOP58" s="107"/>
      <c r="MOQ58" s="107"/>
      <c r="MOR58" s="107"/>
      <c r="MOS58" s="107"/>
      <c r="MOT58" s="107"/>
      <c r="MOU58" s="107"/>
      <c r="MOV58" s="107"/>
      <c r="MOW58" s="107"/>
      <c r="MOX58" s="107"/>
      <c r="MOY58" s="107"/>
      <c r="MOZ58" s="107"/>
      <c r="MPA58" s="107"/>
      <c r="MPB58" s="107"/>
      <c r="MPC58" s="107"/>
      <c r="MPD58" s="107"/>
      <c r="MPE58" s="107"/>
      <c r="MPF58" s="107"/>
      <c r="MPG58" s="107"/>
      <c r="MPH58" s="107"/>
      <c r="MPI58" s="107"/>
      <c r="MPJ58" s="107"/>
      <c r="MPK58" s="107"/>
      <c r="MPL58" s="107"/>
      <c r="MPM58" s="107"/>
      <c r="MPN58" s="107"/>
      <c r="MPO58" s="107"/>
      <c r="MPP58" s="107"/>
      <c r="MPQ58" s="107"/>
      <c r="MPR58" s="107"/>
      <c r="MPS58" s="107"/>
      <c r="MPT58" s="107"/>
      <c r="MPU58" s="107"/>
      <c r="MPV58" s="107"/>
      <c r="MPW58" s="107"/>
      <c r="MPX58" s="107"/>
      <c r="MPY58" s="107"/>
      <c r="MPZ58" s="107"/>
      <c r="MQA58" s="107"/>
      <c r="MQB58" s="107"/>
      <c r="MQC58" s="107"/>
      <c r="MQD58" s="107"/>
      <c r="MQE58" s="107"/>
      <c r="MQF58" s="107"/>
      <c r="MQG58" s="107"/>
      <c r="MQH58" s="107"/>
      <c r="MQI58" s="107"/>
      <c r="MQJ58" s="107"/>
      <c r="MQK58" s="107"/>
      <c r="MQL58" s="107"/>
      <c r="MQM58" s="107"/>
      <c r="MQN58" s="107"/>
      <c r="MQO58" s="107"/>
      <c r="MQP58" s="107"/>
      <c r="MQQ58" s="107"/>
      <c r="MQR58" s="107"/>
      <c r="MQS58" s="107"/>
      <c r="MQT58" s="107"/>
      <c r="MQU58" s="107"/>
      <c r="MQV58" s="107"/>
      <c r="MQW58" s="107"/>
      <c r="MQX58" s="107"/>
      <c r="MQY58" s="107"/>
      <c r="MQZ58" s="107"/>
      <c r="MRA58" s="107"/>
      <c r="MRB58" s="107"/>
      <c r="MRC58" s="107"/>
      <c r="MRD58" s="107"/>
      <c r="MRE58" s="107"/>
      <c r="MRF58" s="107"/>
      <c r="MRG58" s="107"/>
      <c r="MRH58" s="107"/>
      <c r="MRI58" s="107"/>
      <c r="MRJ58" s="107"/>
      <c r="MRK58" s="107"/>
      <c r="MRL58" s="107"/>
      <c r="MRM58" s="107"/>
      <c r="MRN58" s="107"/>
      <c r="MRO58" s="107"/>
      <c r="MRP58" s="107"/>
      <c r="MRQ58" s="107"/>
      <c r="MRR58" s="107"/>
      <c r="MRS58" s="107"/>
      <c r="MRT58" s="107"/>
      <c r="MRU58" s="107"/>
      <c r="MRV58" s="107"/>
      <c r="MRW58" s="107"/>
      <c r="MRX58" s="107"/>
      <c r="MRY58" s="107"/>
      <c r="MRZ58" s="107"/>
      <c r="MSA58" s="107"/>
      <c r="MSB58" s="107"/>
      <c r="MSC58" s="107"/>
      <c r="MSD58" s="107"/>
      <c r="MSE58" s="107"/>
      <c r="MSF58" s="107"/>
      <c r="MSG58" s="107"/>
      <c r="MSH58" s="107"/>
      <c r="MSI58" s="107"/>
      <c r="MSJ58" s="107"/>
      <c r="MSK58" s="107"/>
      <c r="MSL58" s="107"/>
      <c r="MSM58" s="107"/>
      <c r="MSN58" s="107"/>
      <c r="MSO58" s="107"/>
      <c r="MSP58" s="107"/>
      <c r="MSQ58" s="107"/>
      <c r="MSR58" s="107"/>
      <c r="MSS58" s="107"/>
      <c r="MST58" s="107"/>
      <c r="MSU58" s="107"/>
      <c r="MSV58" s="107"/>
      <c r="MSW58" s="107"/>
      <c r="MSX58" s="107"/>
      <c r="MSY58" s="107"/>
      <c r="MSZ58" s="107"/>
      <c r="MTA58" s="107"/>
      <c r="MTB58" s="107"/>
      <c r="MTC58" s="107"/>
      <c r="MTD58" s="107"/>
      <c r="MTE58" s="107"/>
      <c r="MTF58" s="107"/>
      <c r="MTG58" s="107"/>
      <c r="MTH58" s="107"/>
      <c r="MTI58" s="107"/>
      <c r="MTJ58" s="107"/>
      <c r="MTK58" s="107"/>
      <c r="MTL58" s="107"/>
      <c r="MTM58" s="107"/>
      <c r="MTN58" s="107"/>
      <c r="MTO58" s="107"/>
      <c r="MTP58" s="107"/>
      <c r="MTQ58" s="107"/>
      <c r="MTR58" s="107"/>
      <c r="MTS58" s="107"/>
      <c r="MTT58" s="107"/>
      <c r="MTU58" s="107"/>
      <c r="MTV58" s="107"/>
      <c r="MTW58" s="107"/>
      <c r="MTX58" s="107"/>
      <c r="MTY58" s="107"/>
      <c r="MTZ58" s="107"/>
      <c r="MUA58" s="107"/>
      <c r="MUB58" s="107"/>
      <c r="MUC58" s="107"/>
      <c r="MUD58" s="107"/>
      <c r="MUE58" s="107"/>
      <c r="MUF58" s="107"/>
      <c r="MUG58" s="107"/>
      <c r="MUH58" s="107"/>
      <c r="MUI58" s="107"/>
      <c r="MUJ58" s="107"/>
      <c r="MUK58" s="107"/>
      <c r="MUL58" s="107"/>
      <c r="MUM58" s="107"/>
      <c r="MUN58" s="107"/>
      <c r="MUO58" s="107"/>
      <c r="MUP58" s="107"/>
      <c r="MUQ58" s="107"/>
      <c r="MUR58" s="107"/>
      <c r="MUS58" s="107"/>
      <c r="MUT58" s="107"/>
      <c r="MUU58" s="107"/>
      <c r="MUV58" s="107"/>
      <c r="MUW58" s="107"/>
      <c r="MUX58" s="107"/>
      <c r="MUY58" s="107"/>
      <c r="MUZ58" s="107"/>
      <c r="MVA58" s="107"/>
      <c r="MVB58" s="107"/>
      <c r="MVC58" s="107"/>
      <c r="MVD58" s="107"/>
      <c r="MVE58" s="107"/>
      <c r="MVF58" s="107"/>
      <c r="MVG58" s="107"/>
      <c r="MVH58" s="107"/>
      <c r="MVI58" s="107"/>
      <c r="MVJ58" s="107"/>
      <c r="MVK58" s="107"/>
      <c r="MVL58" s="107"/>
      <c r="MVM58" s="107"/>
      <c r="MVN58" s="107"/>
      <c r="MVO58" s="107"/>
      <c r="MVP58" s="107"/>
      <c r="MVQ58" s="107"/>
      <c r="MVR58" s="107"/>
      <c r="MVS58" s="107"/>
      <c r="MVT58" s="107"/>
      <c r="MVU58" s="107"/>
      <c r="MVV58" s="107"/>
      <c r="MVW58" s="107"/>
      <c r="MVX58" s="107"/>
      <c r="MVY58" s="107"/>
      <c r="MVZ58" s="107"/>
      <c r="MWA58" s="107"/>
      <c r="MWB58" s="107"/>
      <c r="MWC58" s="107"/>
      <c r="MWD58" s="107"/>
      <c r="MWE58" s="107"/>
      <c r="MWF58" s="107"/>
      <c r="MWG58" s="107"/>
      <c r="MWH58" s="107"/>
      <c r="MWI58" s="107"/>
      <c r="MWJ58" s="107"/>
      <c r="MWK58" s="107"/>
      <c r="MWL58" s="107"/>
      <c r="MWM58" s="107"/>
      <c r="MWN58" s="107"/>
      <c r="MWO58" s="107"/>
      <c r="MWP58" s="107"/>
      <c r="MWQ58" s="107"/>
      <c r="MWR58" s="107"/>
      <c r="MWS58" s="107"/>
      <c r="MWT58" s="107"/>
      <c r="MWU58" s="107"/>
      <c r="MWV58" s="107"/>
      <c r="MWW58" s="107"/>
      <c r="MWX58" s="107"/>
      <c r="MWY58" s="107"/>
      <c r="MWZ58" s="107"/>
      <c r="MXA58" s="107"/>
      <c r="MXB58" s="107"/>
      <c r="MXC58" s="107"/>
      <c r="MXD58" s="107"/>
      <c r="MXE58" s="107"/>
      <c r="MXF58" s="107"/>
      <c r="MXG58" s="107"/>
      <c r="MXH58" s="107"/>
      <c r="MXI58" s="107"/>
      <c r="MXJ58" s="107"/>
      <c r="MXK58" s="107"/>
      <c r="MXL58" s="107"/>
      <c r="MXM58" s="107"/>
      <c r="MXN58" s="107"/>
      <c r="MXO58" s="107"/>
      <c r="MXP58" s="107"/>
      <c r="MXQ58" s="107"/>
      <c r="MXR58" s="107"/>
      <c r="MXS58" s="107"/>
      <c r="MXT58" s="107"/>
      <c r="MXU58" s="107"/>
      <c r="MXV58" s="107"/>
      <c r="MXW58" s="107"/>
      <c r="MXX58" s="107"/>
      <c r="MXY58" s="107"/>
      <c r="MXZ58" s="107"/>
      <c r="MYA58" s="107"/>
      <c r="MYB58" s="107"/>
      <c r="MYC58" s="107"/>
      <c r="MYD58" s="107"/>
      <c r="MYE58" s="107"/>
      <c r="MYF58" s="107"/>
      <c r="MYG58" s="107"/>
      <c r="MYH58" s="107"/>
      <c r="MYI58" s="107"/>
      <c r="MYJ58" s="107"/>
      <c r="MYK58" s="107"/>
      <c r="MYL58" s="107"/>
      <c r="MYM58" s="107"/>
      <c r="MYN58" s="107"/>
      <c r="MYO58" s="107"/>
      <c r="MYP58" s="107"/>
      <c r="MYQ58" s="107"/>
      <c r="MYR58" s="107"/>
      <c r="MYS58" s="107"/>
      <c r="MYT58" s="107"/>
      <c r="MYU58" s="107"/>
      <c r="MYV58" s="107"/>
      <c r="MYW58" s="107"/>
      <c r="MYX58" s="107"/>
      <c r="MYY58" s="107"/>
      <c r="MYZ58" s="107"/>
      <c r="MZA58" s="107"/>
      <c r="MZB58" s="107"/>
      <c r="MZC58" s="107"/>
      <c r="MZD58" s="107"/>
      <c r="MZE58" s="107"/>
      <c r="MZF58" s="107"/>
      <c r="MZG58" s="107"/>
      <c r="MZH58" s="107"/>
      <c r="MZI58" s="107"/>
      <c r="MZJ58" s="107"/>
      <c r="MZK58" s="107"/>
      <c r="MZL58" s="107"/>
      <c r="MZM58" s="107"/>
      <c r="MZN58" s="107"/>
      <c r="MZO58" s="107"/>
      <c r="MZP58" s="107"/>
      <c r="MZQ58" s="107"/>
      <c r="MZR58" s="107"/>
      <c r="MZS58" s="107"/>
      <c r="MZT58" s="107"/>
      <c r="MZU58" s="107"/>
      <c r="MZV58" s="107"/>
      <c r="MZW58" s="107"/>
      <c r="MZX58" s="107"/>
      <c r="MZY58" s="107"/>
      <c r="MZZ58" s="107"/>
      <c r="NAA58" s="107"/>
      <c r="NAB58" s="107"/>
      <c r="NAC58" s="107"/>
      <c r="NAD58" s="107"/>
      <c r="NAE58" s="107"/>
      <c r="NAF58" s="107"/>
      <c r="NAG58" s="107"/>
      <c r="NAH58" s="107"/>
      <c r="NAI58" s="107"/>
      <c r="NAJ58" s="107"/>
      <c r="NAK58" s="107"/>
      <c r="NAL58" s="107"/>
      <c r="NAM58" s="107"/>
      <c r="NAN58" s="107"/>
      <c r="NAO58" s="107"/>
      <c r="NAP58" s="107"/>
      <c r="NAQ58" s="107"/>
      <c r="NAR58" s="107"/>
      <c r="NAS58" s="107"/>
      <c r="NAT58" s="107"/>
      <c r="NAU58" s="107"/>
      <c r="NAV58" s="107"/>
      <c r="NAW58" s="107"/>
      <c r="NAX58" s="107"/>
      <c r="NAY58" s="107"/>
      <c r="NAZ58" s="107"/>
      <c r="NBA58" s="107"/>
      <c r="NBB58" s="107"/>
      <c r="NBC58" s="107"/>
      <c r="NBD58" s="107"/>
      <c r="NBE58" s="107"/>
      <c r="NBF58" s="107"/>
      <c r="NBG58" s="107"/>
      <c r="NBH58" s="107"/>
      <c r="NBI58" s="107"/>
      <c r="NBJ58" s="107"/>
      <c r="NBK58" s="107"/>
      <c r="NBL58" s="107"/>
      <c r="NBM58" s="107"/>
      <c r="NBN58" s="107"/>
      <c r="NBO58" s="107"/>
      <c r="NBP58" s="107"/>
      <c r="NBQ58" s="107"/>
      <c r="NBR58" s="107"/>
      <c r="NBS58" s="107"/>
      <c r="NBT58" s="107"/>
      <c r="NBU58" s="107"/>
      <c r="NBV58" s="107"/>
      <c r="NBW58" s="107"/>
      <c r="NBX58" s="107"/>
      <c r="NBY58" s="107"/>
      <c r="NBZ58" s="107"/>
      <c r="NCA58" s="107"/>
      <c r="NCB58" s="107"/>
      <c r="NCC58" s="107"/>
      <c r="NCD58" s="107"/>
      <c r="NCE58" s="107"/>
      <c r="NCF58" s="107"/>
      <c r="NCG58" s="107"/>
      <c r="NCH58" s="107"/>
      <c r="NCI58" s="107"/>
      <c r="NCJ58" s="107"/>
      <c r="NCK58" s="107"/>
      <c r="NCL58" s="107"/>
      <c r="NCM58" s="107"/>
      <c r="NCN58" s="107"/>
      <c r="NCO58" s="107"/>
      <c r="NCP58" s="107"/>
      <c r="NCQ58" s="107"/>
      <c r="NCR58" s="107"/>
      <c r="NCS58" s="107"/>
      <c r="NCT58" s="107"/>
      <c r="NCU58" s="107"/>
      <c r="NCV58" s="107"/>
      <c r="NCW58" s="107"/>
      <c r="NCX58" s="107"/>
      <c r="NCY58" s="107"/>
      <c r="NCZ58" s="107"/>
      <c r="NDA58" s="107"/>
      <c r="NDB58" s="107"/>
      <c r="NDC58" s="107"/>
      <c r="NDD58" s="107"/>
      <c r="NDE58" s="107"/>
      <c r="NDF58" s="107"/>
      <c r="NDG58" s="107"/>
      <c r="NDH58" s="107"/>
      <c r="NDI58" s="107"/>
      <c r="NDJ58" s="107"/>
      <c r="NDK58" s="107"/>
      <c r="NDL58" s="107"/>
      <c r="NDM58" s="107"/>
      <c r="NDN58" s="107"/>
      <c r="NDO58" s="107"/>
      <c r="NDP58" s="107"/>
      <c r="NDQ58" s="107"/>
      <c r="NDR58" s="107"/>
      <c r="NDS58" s="107"/>
      <c r="NDT58" s="107"/>
      <c r="NDU58" s="107"/>
      <c r="NDV58" s="107"/>
      <c r="NDW58" s="107"/>
      <c r="NDX58" s="107"/>
      <c r="NDY58" s="107"/>
      <c r="NDZ58" s="107"/>
      <c r="NEA58" s="107"/>
      <c r="NEB58" s="107"/>
      <c r="NEC58" s="107"/>
      <c r="NED58" s="107"/>
      <c r="NEE58" s="107"/>
      <c r="NEF58" s="107"/>
      <c r="NEG58" s="107"/>
      <c r="NEH58" s="107"/>
      <c r="NEI58" s="107"/>
      <c r="NEJ58" s="107"/>
      <c r="NEK58" s="107"/>
      <c r="NEL58" s="107"/>
      <c r="NEM58" s="107"/>
      <c r="NEN58" s="107"/>
      <c r="NEO58" s="107"/>
      <c r="NEP58" s="107"/>
      <c r="NEQ58" s="107"/>
      <c r="NER58" s="107"/>
      <c r="NES58" s="107"/>
      <c r="NET58" s="107"/>
      <c r="NEU58" s="107"/>
      <c r="NEV58" s="107"/>
      <c r="NEW58" s="107"/>
      <c r="NEX58" s="107"/>
      <c r="NEY58" s="107"/>
      <c r="NEZ58" s="107"/>
      <c r="NFA58" s="107"/>
      <c r="NFB58" s="107"/>
      <c r="NFC58" s="107"/>
      <c r="NFD58" s="107"/>
      <c r="NFE58" s="107"/>
      <c r="NFF58" s="107"/>
      <c r="NFG58" s="107"/>
      <c r="NFH58" s="107"/>
      <c r="NFI58" s="107"/>
      <c r="NFJ58" s="107"/>
      <c r="NFK58" s="107"/>
      <c r="NFL58" s="107"/>
      <c r="NFM58" s="107"/>
      <c r="NFN58" s="107"/>
      <c r="NFO58" s="107"/>
      <c r="NFP58" s="107"/>
      <c r="NFQ58" s="107"/>
      <c r="NFR58" s="107"/>
      <c r="NFS58" s="107"/>
      <c r="NFT58" s="107"/>
      <c r="NFU58" s="107"/>
      <c r="NFV58" s="107"/>
      <c r="NFW58" s="107"/>
      <c r="NFX58" s="107"/>
      <c r="NFY58" s="107"/>
      <c r="NFZ58" s="107"/>
      <c r="NGA58" s="107"/>
      <c r="NGB58" s="107"/>
      <c r="NGC58" s="107"/>
      <c r="NGD58" s="107"/>
      <c r="NGE58" s="107"/>
      <c r="NGF58" s="107"/>
      <c r="NGG58" s="107"/>
      <c r="NGH58" s="107"/>
      <c r="NGI58" s="107"/>
      <c r="NGJ58" s="107"/>
      <c r="NGK58" s="107"/>
      <c r="NGL58" s="107"/>
      <c r="NGM58" s="107"/>
      <c r="NGN58" s="107"/>
      <c r="NGO58" s="107"/>
      <c r="NGP58" s="107"/>
      <c r="NGQ58" s="107"/>
      <c r="NGR58" s="107"/>
      <c r="NGS58" s="107"/>
      <c r="NGT58" s="107"/>
      <c r="NGU58" s="107"/>
      <c r="NGV58" s="107"/>
      <c r="NGW58" s="107"/>
      <c r="NGX58" s="107"/>
      <c r="NGY58" s="107"/>
      <c r="NGZ58" s="107"/>
      <c r="NHA58" s="107"/>
      <c r="NHB58" s="107"/>
      <c r="NHC58" s="107"/>
      <c r="NHD58" s="107"/>
      <c r="NHE58" s="107"/>
      <c r="NHF58" s="107"/>
      <c r="NHG58" s="107"/>
      <c r="NHH58" s="107"/>
      <c r="NHI58" s="107"/>
      <c r="NHJ58" s="107"/>
      <c r="NHK58" s="107"/>
      <c r="NHL58" s="107"/>
      <c r="NHM58" s="107"/>
      <c r="NHN58" s="107"/>
      <c r="NHO58" s="107"/>
      <c r="NHP58" s="107"/>
      <c r="NHQ58" s="107"/>
      <c r="NHR58" s="107"/>
      <c r="NHS58" s="107"/>
      <c r="NHT58" s="107"/>
      <c r="NHU58" s="107"/>
      <c r="NHV58" s="107"/>
      <c r="NHW58" s="107"/>
      <c r="NHX58" s="107"/>
      <c r="NHY58" s="107"/>
      <c r="NHZ58" s="107"/>
      <c r="NIA58" s="107"/>
      <c r="NIB58" s="107"/>
      <c r="NIC58" s="107"/>
      <c r="NID58" s="107"/>
      <c r="NIE58" s="107"/>
      <c r="NIF58" s="107"/>
      <c r="NIG58" s="107"/>
      <c r="NIH58" s="107"/>
      <c r="NII58" s="107"/>
      <c r="NIJ58" s="107"/>
      <c r="NIK58" s="107"/>
      <c r="NIL58" s="107"/>
      <c r="NIM58" s="107"/>
      <c r="NIN58" s="107"/>
      <c r="NIO58" s="107"/>
      <c r="NIP58" s="107"/>
      <c r="NIQ58" s="107"/>
      <c r="NIR58" s="107"/>
      <c r="NIS58" s="107"/>
      <c r="NIT58" s="107"/>
      <c r="NIU58" s="107"/>
      <c r="NIV58" s="107"/>
      <c r="NIW58" s="107"/>
      <c r="NIX58" s="107"/>
      <c r="NIY58" s="107"/>
      <c r="NIZ58" s="107"/>
      <c r="NJA58" s="107"/>
      <c r="NJB58" s="107"/>
      <c r="NJC58" s="107"/>
      <c r="NJD58" s="107"/>
      <c r="NJE58" s="107"/>
      <c r="NJF58" s="107"/>
      <c r="NJG58" s="107"/>
      <c r="NJH58" s="107"/>
      <c r="NJI58" s="107"/>
      <c r="NJJ58" s="107"/>
      <c r="NJK58" s="107"/>
      <c r="NJL58" s="107"/>
      <c r="NJM58" s="107"/>
      <c r="NJN58" s="107"/>
      <c r="NJO58" s="107"/>
      <c r="NJP58" s="107"/>
      <c r="NJQ58" s="107"/>
      <c r="NJR58" s="107"/>
      <c r="NJS58" s="107"/>
      <c r="NJT58" s="107"/>
      <c r="NJU58" s="107"/>
      <c r="NJV58" s="107"/>
      <c r="NJW58" s="107"/>
      <c r="NJX58" s="107"/>
      <c r="NJY58" s="107"/>
      <c r="NJZ58" s="107"/>
      <c r="NKA58" s="107"/>
      <c r="NKB58" s="107"/>
      <c r="NKC58" s="107"/>
      <c r="NKD58" s="107"/>
      <c r="NKE58" s="107"/>
      <c r="NKF58" s="107"/>
      <c r="NKG58" s="107"/>
      <c r="NKH58" s="107"/>
      <c r="NKI58" s="107"/>
      <c r="NKJ58" s="107"/>
      <c r="NKK58" s="107"/>
      <c r="NKL58" s="107"/>
      <c r="NKM58" s="107"/>
      <c r="NKN58" s="107"/>
      <c r="NKO58" s="107"/>
      <c r="NKP58" s="107"/>
      <c r="NKQ58" s="107"/>
      <c r="NKR58" s="107"/>
      <c r="NKS58" s="107"/>
      <c r="NKT58" s="107"/>
      <c r="NKU58" s="107"/>
      <c r="NKV58" s="107"/>
      <c r="NKW58" s="107"/>
      <c r="NKX58" s="107"/>
      <c r="NKY58" s="107"/>
      <c r="NKZ58" s="107"/>
      <c r="NLA58" s="107"/>
      <c r="NLB58" s="107"/>
      <c r="NLC58" s="107"/>
      <c r="NLD58" s="107"/>
      <c r="NLE58" s="107"/>
      <c r="NLF58" s="107"/>
      <c r="NLG58" s="107"/>
      <c r="NLH58" s="107"/>
      <c r="NLI58" s="107"/>
      <c r="NLJ58" s="107"/>
      <c r="NLK58" s="107"/>
      <c r="NLL58" s="107"/>
      <c r="NLM58" s="107"/>
      <c r="NLN58" s="107"/>
      <c r="NLO58" s="107"/>
      <c r="NLP58" s="107"/>
      <c r="NLQ58" s="107"/>
      <c r="NLR58" s="107"/>
      <c r="NLS58" s="107"/>
      <c r="NLT58" s="107"/>
      <c r="NLU58" s="107"/>
      <c r="NLV58" s="107"/>
      <c r="NLW58" s="107"/>
      <c r="NLX58" s="107"/>
      <c r="NLY58" s="107"/>
      <c r="NLZ58" s="107"/>
      <c r="NMA58" s="107"/>
      <c r="NMB58" s="107"/>
      <c r="NMC58" s="107"/>
      <c r="NMD58" s="107"/>
      <c r="NME58" s="107"/>
      <c r="NMF58" s="107"/>
      <c r="NMG58" s="107"/>
      <c r="NMH58" s="107"/>
      <c r="NMI58" s="107"/>
      <c r="NMJ58" s="107"/>
      <c r="NMK58" s="107"/>
      <c r="NML58" s="107"/>
      <c r="NMM58" s="107"/>
      <c r="NMN58" s="107"/>
      <c r="NMO58" s="107"/>
      <c r="NMP58" s="107"/>
      <c r="NMQ58" s="107"/>
      <c r="NMR58" s="107"/>
      <c r="NMS58" s="107"/>
      <c r="NMT58" s="107"/>
      <c r="NMU58" s="107"/>
      <c r="NMV58" s="107"/>
      <c r="NMW58" s="107"/>
      <c r="NMX58" s="107"/>
      <c r="NMY58" s="107"/>
      <c r="NMZ58" s="107"/>
      <c r="NNA58" s="107"/>
      <c r="NNB58" s="107"/>
      <c r="NNC58" s="107"/>
      <c r="NND58" s="107"/>
      <c r="NNE58" s="107"/>
      <c r="NNF58" s="107"/>
      <c r="NNG58" s="107"/>
      <c r="NNH58" s="107"/>
      <c r="NNI58" s="107"/>
      <c r="NNJ58" s="107"/>
      <c r="NNK58" s="107"/>
      <c r="NNL58" s="107"/>
      <c r="NNM58" s="107"/>
      <c r="NNN58" s="107"/>
      <c r="NNO58" s="107"/>
      <c r="NNP58" s="107"/>
      <c r="NNQ58" s="107"/>
      <c r="NNR58" s="107"/>
      <c r="NNS58" s="107"/>
      <c r="NNT58" s="107"/>
      <c r="NNU58" s="107"/>
      <c r="NNV58" s="107"/>
      <c r="NNW58" s="107"/>
      <c r="NNX58" s="107"/>
      <c r="NNY58" s="107"/>
      <c r="NNZ58" s="107"/>
      <c r="NOA58" s="107"/>
      <c r="NOB58" s="107"/>
      <c r="NOC58" s="107"/>
      <c r="NOD58" s="107"/>
      <c r="NOE58" s="107"/>
      <c r="NOF58" s="107"/>
      <c r="NOG58" s="107"/>
      <c r="NOH58" s="107"/>
      <c r="NOI58" s="107"/>
      <c r="NOJ58" s="107"/>
      <c r="NOK58" s="107"/>
      <c r="NOL58" s="107"/>
      <c r="NOM58" s="107"/>
      <c r="NON58" s="107"/>
      <c r="NOO58" s="107"/>
      <c r="NOP58" s="107"/>
      <c r="NOQ58" s="107"/>
      <c r="NOR58" s="107"/>
      <c r="NOS58" s="107"/>
      <c r="NOT58" s="107"/>
      <c r="NOU58" s="107"/>
      <c r="NOV58" s="107"/>
      <c r="NOW58" s="107"/>
      <c r="NOX58" s="107"/>
      <c r="NOY58" s="107"/>
      <c r="NOZ58" s="107"/>
      <c r="NPA58" s="107"/>
      <c r="NPB58" s="107"/>
      <c r="NPC58" s="107"/>
      <c r="NPD58" s="107"/>
      <c r="NPE58" s="107"/>
      <c r="NPF58" s="107"/>
      <c r="NPG58" s="107"/>
      <c r="NPH58" s="107"/>
      <c r="NPI58" s="107"/>
      <c r="NPJ58" s="107"/>
      <c r="NPK58" s="107"/>
      <c r="NPL58" s="107"/>
      <c r="NPM58" s="107"/>
      <c r="NPN58" s="107"/>
      <c r="NPO58" s="107"/>
      <c r="NPP58" s="107"/>
      <c r="NPQ58" s="107"/>
      <c r="NPR58" s="107"/>
      <c r="NPS58" s="107"/>
      <c r="NPT58" s="107"/>
      <c r="NPU58" s="107"/>
      <c r="NPV58" s="107"/>
      <c r="NPW58" s="107"/>
      <c r="NPX58" s="107"/>
      <c r="NPY58" s="107"/>
      <c r="NPZ58" s="107"/>
      <c r="NQA58" s="107"/>
      <c r="NQB58" s="107"/>
      <c r="NQC58" s="107"/>
      <c r="NQD58" s="107"/>
      <c r="NQE58" s="107"/>
      <c r="NQF58" s="107"/>
      <c r="NQG58" s="107"/>
      <c r="NQH58" s="107"/>
      <c r="NQI58" s="107"/>
      <c r="NQJ58" s="107"/>
      <c r="NQK58" s="107"/>
      <c r="NQL58" s="107"/>
      <c r="NQM58" s="107"/>
      <c r="NQN58" s="107"/>
      <c r="NQO58" s="107"/>
      <c r="NQP58" s="107"/>
      <c r="NQQ58" s="107"/>
      <c r="NQR58" s="107"/>
      <c r="NQS58" s="107"/>
      <c r="NQT58" s="107"/>
      <c r="NQU58" s="107"/>
      <c r="NQV58" s="107"/>
      <c r="NQW58" s="107"/>
      <c r="NQX58" s="107"/>
      <c r="NQY58" s="107"/>
      <c r="NQZ58" s="107"/>
      <c r="NRA58" s="107"/>
      <c r="NRB58" s="107"/>
      <c r="NRC58" s="107"/>
      <c r="NRD58" s="107"/>
      <c r="NRE58" s="107"/>
      <c r="NRF58" s="107"/>
      <c r="NRG58" s="107"/>
      <c r="NRH58" s="107"/>
      <c r="NRI58" s="107"/>
      <c r="NRJ58" s="107"/>
      <c r="NRK58" s="107"/>
      <c r="NRL58" s="107"/>
      <c r="NRM58" s="107"/>
      <c r="NRN58" s="107"/>
      <c r="NRO58" s="107"/>
      <c r="NRP58" s="107"/>
      <c r="NRQ58" s="107"/>
      <c r="NRR58" s="107"/>
      <c r="NRS58" s="107"/>
      <c r="NRT58" s="107"/>
      <c r="NRU58" s="107"/>
      <c r="NRV58" s="107"/>
      <c r="NRW58" s="107"/>
      <c r="NRX58" s="107"/>
      <c r="NRY58" s="107"/>
      <c r="NRZ58" s="107"/>
      <c r="NSA58" s="107"/>
      <c r="NSB58" s="107"/>
      <c r="NSC58" s="107"/>
      <c r="NSD58" s="107"/>
      <c r="NSE58" s="107"/>
      <c r="NSF58" s="107"/>
      <c r="NSG58" s="107"/>
      <c r="NSH58" s="107"/>
      <c r="NSI58" s="107"/>
      <c r="NSJ58" s="107"/>
      <c r="NSK58" s="107"/>
      <c r="NSL58" s="107"/>
      <c r="NSM58" s="107"/>
      <c r="NSN58" s="107"/>
      <c r="NSO58" s="107"/>
      <c r="NSP58" s="107"/>
      <c r="NSQ58" s="107"/>
      <c r="NSR58" s="107"/>
      <c r="NSS58" s="107"/>
      <c r="NST58" s="107"/>
      <c r="NSU58" s="107"/>
      <c r="NSV58" s="107"/>
      <c r="NSW58" s="107"/>
      <c r="NSX58" s="107"/>
      <c r="NSY58" s="107"/>
      <c r="NSZ58" s="107"/>
      <c r="NTA58" s="107"/>
      <c r="NTB58" s="107"/>
      <c r="NTC58" s="107"/>
      <c r="NTD58" s="107"/>
      <c r="NTE58" s="107"/>
      <c r="NTF58" s="107"/>
      <c r="NTG58" s="107"/>
      <c r="NTH58" s="107"/>
      <c r="NTI58" s="107"/>
      <c r="NTJ58" s="107"/>
      <c r="NTK58" s="107"/>
      <c r="NTL58" s="107"/>
      <c r="NTM58" s="107"/>
      <c r="NTN58" s="107"/>
      <c r="NTO58" s="107"/>
      <c r="NTP58" s="107"/>
      <c r="NTQ58" s="107"/>
      <c r="NTR58" s="107"/>
      <c r="NTS58" s="107"/>
      <c r="NTT58" s="107"/>
      <c r="NTU58" s="107"/>
      <c r="NTV58" s="107"/>
      <c r="NTW58" s="107"/>
      <c r="NTX58" s="107"/>
      <c r="NTY58" s="107"/>
      <c r="NTZ58" s="107"/>
      <c r="NUA58" s="107"/>
      <c r="NUB58" s="107"/>
      <c r="NUC58" s="107"/>
      <c r="NUD58" s="107"/>
      <c r="NUE58" s="107"/>
      <c r="NUF58" s="107"/>
      <c r="NUG58" s="107"/>
      <c r="NUH58" s="107"/>
      <c r="NUI58" s="107"/>
      <c r="NUJ58" s="107"/>
      <c r="NUK58" s="107"/>
      <c r="NUL58" s="107"/>
      <c r="NUM58" s="107"/>
      <c r="NUN58" s="107"/>
      <c r="NUO58" s="107"/>
      <c r="NUP58" s="107"/>
      <c r="NUQ58" s="107"/>
      <c r="NUR58" s="107"/>
      <c r="NUS58" s="107"/>
      <c r="NUT58" s="107"/>
      <c r="NUU58" s="107"/>
      <c r="NUV58" s="107"/>
      <c r="NUW58" s="107"/>
      <c r="NUX58" s="107"/>
      <c r="NUY58" s="107"/>
      <c r="NUZ58" s="107"/>
      <c r="NVA58" s="107"/>
      <c r="NVB58" s="107"/>
      <c r="NVC58" s="107"/>
      <c r="NVD58" s="107"/>
      <c r="NVE58" s="107"/>
      <c r="NVF58" s="107"/>
      <c r="NVG58" s="107"/>
      <c r="NVH58" s="107"/>
      <c r="NVI58" s="107"/>
      <c r="NVJ58" s="107"/>
      <c r="NVK58" s="107"/>
      <c r="NVL58" s="107"/>
      <c r="NVM58" s="107"/>
      <c r="NVN58" s="107"/>
      <c r="NVO58" s="107"/>
      <c r="NVP58" s="107"/>
      <c r="NVQ58" s="107"/>
      <c r="NVR58" s="107"/>
      <c r="NVS58" s="107"/>
      <c r="NVT58" s="107"/>
      <c r="NVU58" s="107"/>
      <c r="NVV58" s="107"/>
      <c r="NVW58" s="107"/>
      <c r="NVX58" s="107"/>
      <c r="NVY58" s="107"/>
      <c r="NVZ58" s="107"/>
      <c r="NWA58" s="107"/>
      <c r="NWB58" s="107"/>
      <c r="NWC58" s="107"/>
      <c r="NWD58" s="107"/>
      <c r="NWE58" s="107"/>
      <c r="NWF58" s="107"/>
      <c r="NWG58" s="107"/>
      <c r="NWH58" s="107"/>
      <c r="NWI58" s="107"/>
      <c r="NWJ58" s="107"/>
      <c r="NWK58" s="107"/>
      <c r="NWL58" s="107"/>
      <c r="NWM58" s="107"/>
      <c r="NWN58" s="107"/>
      <c r="NWO58" s="107"/>
      <c r="NWP58" s="107"/>
      <c r="NWQ58" s="107"/>
      <c r="NWR58" s="107"/>
      <c r="NWS58" s="107"/>
      <c r="NWT58" s="107"/>
      <c r="NWU58" s="107"/>
      <c r="NWV58" s="107"/>
      <c r="NWW58" s="107"/>
      <c r="NWX58" s="107"/>
      <c r="NWY58" s="107"/>
      <c r="NWZ58" s="107"/>
      <c r="NXA58" s="107"/>
      <c r="NXB58" s="107"/>
      <c r="NXC58" s="107"/>
      <c r="NXD58" s="107"/>
      <c r="NXE58" s="107"/>
      <c r="NXF58" s="107"/>
      <c r="NXG58" s="107"/>
      <c r="NXH58" s="107"/>
      <c r="NXI58" s="107"/>
      <c r="NXJ58" s="107"/>
      <c r="NXK58" s="107"/>
      <c r="NXL58" s="107"/>
      <c r="NXM58" s="107"/>
      <c r="NXN58" s="107"/>
      <c r="NXO58" s="107"/>
      <c r="NXP58" s="107"/>
      <c r="NXQ58" s="107"/>
      <c r="NXR58" s="107"/>
      <c r="NXS58" s="107"/>
      <c r="NXT58" s="107"/>
      <c r="NXU58" s="107"/>
      <c r="NXV58" s="107"/>
      <c r="NXW58" s="107"/>
      <c r="NXX58" s="107"/>
      <c r="NXY58" s="107"/>
      <c r="NXZ58" s="107"/>
      <c r="NYA58" s="107"/>
      <c r="NYB58" s="107"/>
      <c r="NYC58" s="107"/>
      <c r="NYD58" s="107"/>
      <c r="NYE58" s="107"/>
      <c r="NYF58" s="107"/>
      <c r="NYG58" s="107"/>
      <c r="NYH58" s="107"/>
      <c r="NYI58" s="107"/>
      <c r="NYJ58" s="107"/>
      <c r="NYK58" s="107"/>
      <c r="NYL58" s="107"/>
      <c r="NYM58" s="107"/>
      <c r="NYN58" s="107"/>
      <c r="NYO58" s="107"/>
      <c r="NYP58" s="107"/>
      <c r="NYQ58" s="107"/>
      <c r="NYR58" s="107"/>
      <c r="NYS58" s="107"/>
      <c r="NYT58" s="107"/>
      <c r="NYU58" s="107"/>
      <c r="NYV58" s="107"/>
      <c r="NYW58" s="107"/>
      <c r="NYX58" s="107"/>
      <c r="NYY58" s="107"/>
      <c r="NYZ58" s="107"/>
      <c r="NZA58" s="107"/>
      <c r="NZB58" s="107"/>
      <c r="NZC58" s="107"/>
      <c r="NZD58" s="107"/>
      <c r="NZE58" s="107"/>
      <c r="NZF58" s="107"/>
      <c r="NZG58" s="107"/>
      <c r="NZH58" s="107"/>
      <c r="NZI58" s="107"/>
      <c r="NZJ58" s="107"/>
      <c r="NZK58" s="107"/>
      <c r="NZL58" s="107"/>
      <c r="NZM58" s="107"/>
      <c r="NZN58" s="107"/>
      <c r="NZO58" s="107"/>
      <c r="NZP58" s="107"/>
      <c r="NZQ58" s="107"/>
      <c r="NZR58" s="107"/>
      <c r="NZS58" s="107"/>
      <c r="NZT58" s="107"/>
      <c r="NZU58" s="107"/>
      <c r="NZV58" s="107"/>
      <c r="NZW58" s="107"/>
      <c r="NZX58" s="107"/>
      <c r="NZY58" s="107"/>
      <c r="NZZ58" s="107"/>
      <c r="OAA58" s="107"/>
      <c r="OAB58" s="107"/>
      <c r="OAC58" s="107"/>
      <c r="OAD58" s="107"/>
      <c r="OAE58" s="107"/>
      <c r="OAF58" s="107"/>
      <c r="OAG58" s="107"/>
      <c r="OAH58" s="107"/>
      <c r="OAI58" s="107"/>
      <c r="OAJ58" s="107"/>
      <c r="OAK58" s="107"/>
      <c r="OAL58" s="107"/>
      <c r="OAM58" s="107"/>
      <c r="OAN58" s="107"/>
      <c r="OAO58" s="107"/>
      <c r="OAP58" s="107"/>
      <c r="OAQ58" s="107"/>
      <c r="OAR58" s="107"/>
      <c r="OAS58" s="107"/>
      <c r="OAT58" s="107"/>
      <c r="OAU58" s="107"/>
      <c r="OAV58" s="107"/>
      <c r="OAW58" s="107"/>
      <c r="OAX58" s="107"/>
      <c r="OAY58" s="107"/>
      <c r="OAZ58" s="107"/>
      <c r="OBA58" s="107"/>
      <c r="OBB58" s="107"/>
      <c r="OBC58" s="107"/>
      <c r="OBD58" s="107"/>
      <c r="OBE58" s="107"/>
      <c r="OBF58" s="107"/>
      <c r="OBG58" s="107"/>
      <c r="OBH58" s="107"/>
      <c r="OBI58" s="107"/>
      <c r="OBJ58" s="107"/>
      <c r="OBK58" s="107"/>
      <c r="OBL58" s="107"/>
      <c r="OBM58" s="107"/>
      <c r="OBN58" s="107"/>
      <c r="OBO58" s="107"/>
      <c r="OBP58" s="107"/>
      <c r="OBQ58" s="107"/>
      <c r="OBR58" s="107"/>
      <c r="OBS58" s="107"/>
      <c r="OBT58" s="107"/>
      <c r="OBU58" s="107"/>
      <c r="OBV58" s="107"/>
      <c r="OBW58" s="107"/>
      <c r="OBX58" s="107"/>
      <c r="OBY58" s="107"/>
      <c r="OBZ58" s="107"/>
      <c r="OCA58" s="107"/>
      <c r="OCB58" s="107"/>
      <c r="OCC58" s="107"/>
      <c r="OCD58" s="107"/>
      <c r="OCE58" s="107"/>
      <c r="OCF58" s="107"/>
      <c r="OCG58" s="107"/>
      <c r="OCH58" s="107"/>
      <c r="OCI58" s="107"/>
      <c r="OCJ58" s="107"/>
      <c r="OCK58" s="107"/>
      <c r="OCL58" s="107"/>
      <c r="OCM58" s="107"/>
      <c r="OCN58" s="107"/>
      <c r="OCO58" s="107"/>
      <c r="OCP58" s="107"/>
      <c r="OCQ58" s="107"/>
      <c r="OCR58" s="107"/>
      <c r="OCS58" s="107"/>
      <c r="OCT58" s="107"/>
      <c r="OCU58" s="107"/>
      <c r="OCV58" s="107"/>
      <c r="OCW58" s="107"/>
      <c r="OCX58" s="107"/>
      <c r="OCY58" s="107"/>
      <c r="OCZ58" s="107"/>
      <c r="ODA58" s="107"/>
      <c r="ODB58" s="107"/>
      <c r="ODC58" s="107"/>
      <c r="ODD58" s="107"/>
      <c r="ODE58" s="107"/>
      <c r="ODF58" s="107"/>
      <c r="ODG58" s="107"/>
      <c r="ODH58" s="107"/>
      <c r="ODI58" s="107"/>
      <c r="ODJ58" s="107"/>
      <c r="ODK58" s="107"/>
      <c r="ODL58" s="107"/>
      <c r="ODM58" s="107"/>
      <c r="ODN58" s="107"/>
      <c r="ODO58" s="107"/>
      <c r="ODP58" s="107"/>
      <c r="ODQ58" s="107"/>
      <c r="ODR58" s="107"/>
      <c r="ODS58" s="107"/>
      <c r="ODT58" s="107"/>
      <c r="ODU58" s="107"/>
      <c r="ODV58" s="107"/>
      <c r="ODW58" s="107"/>
      <c r="ODX58" s="107"/>
      <c r="ODY58" s="107"/>
      <c r="ODZ58" s="107"/>
      <c r="OEA58" s="107"/>
      <c r="OEB58" s="107"/>
      <c r="OEC58" s="107"/>
      <c r="OED58" s="107"/>
      <c r="OEE58" s="107"/>
      <c r="OEF58" s="107"/>
      <c r="OEG58" s="107"/>
      <c r="OEH58" s="107"/>
      <c r="OEI58" s="107"/>
      <c r="OEJ58" s="107"/>
      <c r="OEK58" s="107"/>
      <c r="OEL58" s="107"/>
      <c r="OEM58" s="107"/>
      <c r="OEN58" s="107"/>
      <c r="OEO58" s="107"/>
      <c r="OEP58" s="107"/>
      <c r="OEQ58" s="107"/>
      <c r="OER58" s="107"/>
      <c r="OES58" s="107"/>
      <c r="OET58" s="107"/>
      <c r="OEU58" s="107"/>
      <c r="OEV58" s="107"/>
      <c r="OEW58" s="107"/>
      <c r="OEX58" s="107"/>
      <c r="OEY58" s="107"/>
      <c r="OEZ58" s="107"/>
      <c r="OFA58" s="107"/>
      <c r="OFB58" s="107"/>
      <c r="OFC58" s="107"/>
      <c r="OFD58" s="107"/>
      <c r="OFE58" s="107"/>
      <c r="OFF58" s="107"/>
      <c r="OFG58" s="107"/>
      <c r="OFH58" s="107"/>
      <c r="OFI58" s="107"/>
      <c r="OFJ58" s="107"/>
      <c r="OFK58" s="107"/>
      <c r="OFL58" s="107"/>
      <c r="OFM58" s="107"/>
      <c r="OFN58" s="107"/>
      <c r="OFO58" s="107"/>
      <c r="OFP58" s="107"/>
      <c r="OFQ58" s="107"/>
      <c r="OFR58" s="107"/>
      <c r="OFS58" s="107"/>
      <c r="OFT58" s="107"/>
      <c r="OFU58" s="107"/>
      <c r="OFV58" s="107"/>
      <c r="OFW58" s="107"/>
      <c r="OFX58" s="107"/>
      <c r="OFY58" s="107"/>
      <c r="OFZ58" s="107"/>
      <c r="OGA58" s="107"/>
      <c r="OGB58" s="107"/>
      <c r="OGC58" s="107"/>
      <c r="OGD58" s="107"/>
      <c r="OGE58" s="107"/>
      <c r="OGF58" s="107"/>
      <c r="OGG58" s="107"/>
      <c r="OGH58" s="107"/>
      <c r="OGI58" s="107"/>
      <c r="OGJ58" s="107"/>
      <c r="OGK58" s="107"/>
      <c r="OGL58" s="107"/>
      <c r="OGM58" s="107"/>
      <c r="OGN58" s="107"/>
      <c r="OGO58" s="107"/>
      <c r="OGP58" s="107"/>
      <c r="OGQ58" s="107"/>
      <c r="OGR58" s="107"/>
      <c r="OGS58" s="107"/>
      <c r="OGT58" s="107"/>
      <c r="OGU58" s="107"/>
      <c r="OGV58" s="107"/>
      <c r="OGW58" s="107"/>
      <c r="OGX58" s="107"/>
      <c r="OGY58" s="107"/>
      <c r="OGZ58" s="107"/>
      <c r="OHA58" s="107"/>
      <c r="OHB58" s="107"/>
      <c r="OHC58" s="107"/>
      <c r="OHD58" s="107"/>
      <c r="OHE58" s="107"/>
      <c r="OHF58" s="107"/>
      <c r="OHG58" s="107"/>
      <c r="OHH58" s="107"/>
      <c r="OHI58" s="107"/>
      <c r="OHJ58" s="107"/>
      <c r="OHK58" s="107"/>
      <c r="OHL58" s="107"/>
      <c r="OHM58" s="107"/>
      <c r="OHN58" s="107"/>
      <c r="OHO58" s="107"/>
      <c r="OHP58" s="107"/>
      <c r="OHQ58" s="107"/>
      <c r="OHR58" s="107"/>
      <c r="OHS58" s="107"/>
      <c r="OHT58" s="107"/>
      <c r="OHU58" s="107"/>
      <c r="OHV58" s="107"/>
      <c r="OHW58" s="107"/>
      <c r="OHX58" s="107"/>
      <c r="OHY58" s="107"/>
      <c r="OHZ58" s="107"/>
      <c r="OIA58" s="107"/>
      <c r="OIB58" s="107"/>
      <c r="OIC58" s="107"/>
      <c r="OID58" s="107"/>
      <c r="OIE58" s="107"/>
      <c r="OIF58" s="107"/>
      <c r="OIG58" s="107"/>
      <c r="OIH58" s="107"/>
      <c r="OII58" s="107"/>
      <c r="OIJ58" s="107"/>
      <c r="OIK58" s="107"/>
      <c r="OIL58" s="107"/>
      <c r="OIM58" s="107"/>
      <c r="OIN58" s="107"/>
      <c r="OIO58" s="107"/>
      <c r="OIP58" s="107"/>
      <c r="OIQ58" s="107"/>
      <c r="OIR58" s="107"/>
      <c r="OIS58" s="107"/>
      <c r="OIT58" s="107"/>
      <c r="OIU58" s="107"/>
      <c r="OIV58" s="107"/>
      <c r="OIW58" s="107"/>
      <c r="OIX58" s="107"/>
      <c r="OIY58" s="107"/>
      <c r="OIZ58" s="107"/>
      <c r="OJA58" s="107"/>
      <c r="OJB58" s="107"/>
      <c r="OJC58" s="107"/>
      <c r="OJD58" s="107"/>
      <c r="OJE58" s="107"/>
      <c r="OJF58" s="107"/>
      <c r="OJG58" s="107"/>
      <c r="OJH58" s="107"/>
      <c r="OJI58" s="107"/>
      <c r="OJJ58" s="107"/>
      <c r="OJK58" s="107"/>
      <c r="OJL58" s="107"/>
      <c r="OJM58" s="107"/>
      <c r="OJN58" s="107"/>
      <c r="OJO58" s="107"/>
      <c r="OJP58" s="107"/>
      <c r="OJQ58" s="107"/>
      <c r="OJR58" s="107"/>
      <c r="OJS58" s="107"/>
      <c r="OJT58" s="107"/>
      <c r="OJU58" s="107"/>
      <c r="OJV58" s="107"/>
      <c r="OJW58" s="107"/>
      <c r="OJX58" s="107"/>
      <c r="OJY58" s="107"/>
      <c r="OJZ58" s="107"/>
      <c r="OKA58" s="107"/>
      <c r="OKB58" s="107"/>
      <c r="OKC58" s="107"/>
      <c r="OKD58" s="107"/>
      <c r="OKE58" s="107"/>
      <c r="OKF58" s="107"/>
      <c r="OKG58" s="107"/>
      <c r="OKH58" s="107"/>
      <c r="OKI58" s="107"/>
      <c r="OKJ58" s="107"/>
      <c r="OKK58" s="107"/>
      <c r="OKL58" s="107"/>
      <c r="OKM58" s="107"/>
      <c r="OKN58" s="107"/>
      <c r="OKO58" s="107"/>
      <c r="OKP58" s="107"/>
      <c r="OKQ58" s="107"/>
      <c r="OKR58" s="107"/>
      <c r="OKS58" s="107"/>
      <c r="OKT58" s="107"/>
      <c r="OKU58" s="107"/>
      <c r="OKV58" s="107"/>
      <c r="OKW58" s="107"/>
      <c r="OKX58" s="107"/>
      <c r="OKY58" s="107"/>
      <c r="OKZ58" s="107"/>
      <c r="OLA58" s="107"/>
      <c r="OLB58" s="107"/>
      <c r="OLC58" s="107"/>
      <c r="OLD58" s="107"/>
      <c r="OLE58" s="107"/>
      <c r="OLF58" s="107"/>
      <c r="OLG58" s="107"/>
      <c r="OLH58" s="107"/>
      <c r="OLI58" s="107"/>
      <c r="OLJ58" s="107"/>
      <c r="OLK58" s="107"/>
      <c r="OLL58" s="107"/>
      <c r="OLM58" s="107"/>
      <c r="OLN58" s="107"/>
      <c r="OLO58" s="107"/>
      <c r="OLP58" s="107"/>
      <c r="OLQ58" s="107"/>
      <c r="OLR58" s="107"/>
      <c r="OLS58" s="107"/>
      <c r="OLT58" s="107"/>
      <c r="OLU58" s="107"/>
      <c r="OLV58" s="107"/>
      <c r="OLW58" s="107"/>
      <c r="OLX58" s="107"/>
      <c r="OLY58" s="107"/>
      <c r="OLZ58" s="107"/>
      <c r="OMA58" s="107"/>
      <c r="OMB58" s="107"/>
      <c r="OMC58" s="107"/>
      <c r="OMD58" s="107"/>
      <c r="OME58" s="107"/>
      <c r="OMF58" s="107"/>
      <c r="OMG58" s="107"/>
      <c r="OMH58" s="107"/>
      <c r="OMI58" s="107"/>
      <c r="OMJ58" s="107"/>
      <c r="OMK58" s="107"/>
      <c r="OML58" s="107"/>
      <c r="OMM58" s="107"/>
      <c r="OMN58" s="107"/>
      <c r="OMO58" s="107"/>
      <c r="OMP58" s="107"/>
      <c r="OMQ58" s="107"/>
      <c r="OMR58" s="107"/>
      <c r="OMS58" s="107"/>
      <c r="OMT58" s="107"/>
      <c r="OMU58" s="107"/>
      <c r="OMV58" s="107"/>
      <c r="OMW58" s="107"/>
      <c r="OMX58" s="107"/>
      <c r="OMY58" s="107"/>
      <c r="OMZ58" s="107"/>
      <c r="ONA58" s="107"/>
      <c r="ONB58" s="107"/>
      <c r="ONC58" s="107"/>
      <c r="OND58" s="107"/>
      <c r="ONE58" s="107"/>
      <c r="ONF58" s="107"/>
      <c r="ONG58" s="107"/>
      <c r="ONH58" s="107"/>
      <c r="ONI58" s="107"/>
      <c r="ONJ58" s="107"/>
      <c r="ONK58" s="107"/>
      <c r="ONL58" s="107"/>
      <c r="ONM58" s="107"/>
      <c r="ONN58" s="107"/>
      <c r="ONO58" s="107"/>
      <c r="ONP58" s="107"/>
      <c r="ONQ58" s="107"/>
      <c r="ONR58" s="107"/>
      <c r="ONS58" s="107"/>
      <c r="ONT58" s="107"/>
      <c r="ONU58" s="107"/>
      <c r="ONV58" s="107"/>
      <c r="ONW58" s="107"/>
      <c r="ONX58" s="107"/>
      <c r="ONY58" s="107"/>
      <c r="ONZ58" s="107"/>
      <c r="OOA58" s="107"/>
      <c r="OOB58" s="107"/>
      <c r="OOC58" s="107"/>
      <c r="OOD58" s="107"/>
      <c r="OOE58" s="107"/>
      <c r="OOF58" s="107"/>
      <c r="OOG58" s="107"/>
      <c r="OOH58" s="107"/>
      <c r="OOI58" s="107"/>
      <c r="OOJ58" s="107"/>
      <c r="OOK58" s="107"/>
      <c r="OOL58" s="107"/>
      <c r="OOM58" s="107"/>
      <c r="OON58" s="107"/>
      <c r="OOO58" s="107"/>
      <c r="OOP58" s="107"/>
      <c r="OOQ58" s="107"/>
      <c r="OOR58" s="107"/>
      <c r="OOS58" s="107"/>
      <c r="OOT58" s="107"/>
      <c r="OOU58" s="107"/>
      <c r="OOV58" s="107"/>
      <c r="OOW58" s="107"/>
      <c r="OOX58" s="107"/>
      <c r="OOY58" s="107"/>
      <c r="OOZ58" s="107"/>
      <c r="OPA58" s="107"/>
      <c r="OPB58" s="107"/>
      <c r="OPC58" s="107"/>
      <c r="OPD58" s="107"/>
      <c r="OPE58" s="107"/>
      <c r="OPF58" s="107"/>
      <c r="OPG58" s="107"/>
      <c r="OPH58" s="107"/>
      <c r="OPI58" s="107"/>
      <c r="OPJ58" s="107"/>
      <c r="OPK58" s="107"/>
      <c r="OPL58" s="107"/>
      <c r="OPM58" s="107"/>
      <c r="OPN58" s="107"/>
      <c r="OPO58" s="107"/>
      <c r="OPP58" s="107"/>
      <c r="OPQ58" s="107"/>
      <c r="OPR58" s="107"/>
      <c r="OPS58" s="107"/>
      <c r="OPT58" s="107"/>
      <c r="OPU58" s="107"/>
      <c r="OPV58" s="107"/>
      <c r="OPW58" s="107"/>
      <c r="OPX58" s="107"/>
      <c r="OPY58" s="107"/>
      <c r="OPZ58" s="107"/>
      <c r="OQA58" s="107"/>
      <c r="OQB58" s="107"/>
      <c r="OQC58" s="107"/>
      <c r="OQD58" s="107"/>
      <c r="OQE58" s="107"/>
      <c r="OQF58" s="107"/>
      <c r="OQG58" s="107"/>
      <c r="OQH58" s="107"/>
      <c r="OQI58" s="107"/>
      <c r="OQJ58" s="107"/>
      <c r="OQK58" s="107"/>
      <c r="OQL58" s="107"/>
      <c r="OQM58" s="107"/>
      <c r="OQN58" s="107"/>
      <c r="OQO58" s="107"/>
      <c r="OQP58" s="107"/>
      <c r="OQQ58" s="107"/>
      <c r="OQR58" s="107"/>
      <c r="OQS58" s="107"/>
      <c r="OQT58" s="107"/>
      <c r="OQU58" s="107"/>
      <c r="OQV58" s="107"/>
      <c r="OQW58" s="107"/>
      <c r="OQX58" s="107"/>
      <c r="OQY58" s="107"/>
      <c r="OQZ58" s="107"/>
      <c r="ORA58" s="107"/>
      <c r="ORB58" s="107"/>
      <c r="ORC58" s="107"/>
      <c r="ORD58" s="107"/>
      <c r="ORE58" s="107"/>
      <c r="ORF58" s="107"/>
      <c r="ORG58" s="107"/>
      <c r="ORH58" s="107"/>
      <c r="ORI58" s="107"/>
      <c r="ORJ58" s="107"/>
      <c r="ORK58" s="107"/>
      <c r="ORL58" s="107"/>
      <c r="ORM58" s="107"/>
      <c r="ORN58" s="107"/>
      <c r="ORO58" s="107"/>
      <c r="ORP58" s="107"/>
      <c r="ORQ58" s="107"/>
      <c r="ORR58" s="107"/>
      <c r="ORS58" s="107"/>
      <c r="ORT58" s="107"/>
      <c r="ORU58" s="107"/>
      <c r="ORV58" s="107"/>
      <c r="ORW58" s="107"/>
      <c r="ORX58" s="107"/>
      <c r="ORY58" s="107"/>
      <c r="ORZ58" s="107"/>
      <c r="OSA58" s="107"/>
      <c r="OSB58" s="107"/>
      <c r="OSC58" s="107"/>
      <c r="OSD58" s="107"/>
      <c r="OSE58" s="107"/>
      <c r="OSF58" s="107"/>
      <c r="OSG58" s="107"/>
      <c r="OSH58" s="107"/>
      <c r="OSI58" s="107"/>
      <c r="OSJ58" s="107"/>
      <c r="OSK58" s="107"/>
      <c r="OSL58" s="107"/>
      <c r="OSM58" s="107"/>
      <c r="OSN58" s="107"/>
      <c r="OSO58" s="107"/>
      <c r="OSP58" s="107"/>
      <c r="OSQ58" s="107"/>
      <c r="OSR58" s="107"/>
      <c r="OSS58" s="107"/>
      <c r="OST58" s="107"/>
      <c r="OSU58" s="107"/>
      <c r="OSV58" s="107"/>
      <c r="OSW58" s="107"/>
      <c r="OSX58" s="107"/>
      <c r="OSY58" s="107"/>
      <c r="OSZ58" s="107"/>
      <c r="OTA58" s="107"/>
      <c r="OTB58" s="107"/>
      <c r="OTC58" s="107"/>
      <c r="OTD58" s="107"/>
      <c r="OTE58" s="107"/>
      <c r="OTF58" s="107"/>
      <c r="OTG58" s="107"/>
      <c r="OTH58" s="107"/>
      <c r="OTI58" s="107"/>
      <c r="OTJ58" s="107"/>
      <c r="OTK58" s="107"/>
      <c r="OTL58" s="107"/>
      <c r="OTM58" s="107"/>
      <c r="OTN58" s="107"/>
      <c r="OTO58" s="107"/>
      <c r="OTP58" s="107"/>
      <c r="OTQ58" s="107"/>
      <c r="OTR58" s="107"/>
      <c r="OTS58" s="107"/>
      <c r="OTT58" s="107"/>
      <c r="OTU58" s="107"/>
      <c r="OTV58" s="107"/>
      <c r="OTW58" s="107"/>
      <c r="OTX58" s="107"/>
      <c r="OTY58" s="107"/>
      <c r="OTZ58" s="107"/>
      <c r="OUA58" s="107"/>
      <c r="OUB58" s="107"/>
      <c r="OUC58" s="107"/>
      <c r="OUD58" s="107"/>
      <c r="OUE58" s="107"/>
      <c r="OUF58" s="107"/>
      <c r="OUG58" s="107"/>
      <c r="OUH58" s="107"/>
      <c r="OUI58" s="107"/>
      <c r="OUJ58" s="107"/>
      <c r="OUK58" s="107"/>
      <c r="OUL58" s="107"/>
      <c r="OUM58" s="107"/>
      <c r="OUN58" s="107"/>
      <c r="OUO58" s="107"/>
      <c r="OUP58" s="107"/>
      <c r="OUQ58" s="107"/>
      <c r="OUR58" s="107"/>
      <c r="OUS58" s="107"/>
      <c r="OUT58" s="107"/>
      <c r="OUU58" s="107"/>
      <c r="OUV58" s="107"/>
      <c r="OUW58" s="107"/>
      <c r="OUX58" s="107"/>
      <c r="OUY58" s="107"/>
      <c r="OUZ58" s="107"/>
      <c r="OVA58" s="107"/>
      <c r="OVB58" s="107"/>
      <c r="OVC58" s="107"/>
      <c r="OVD58" s="107"/>
      <c r="OVE58" s="107"/>
      <c r="OVF58" s="107"/>
      <c r="OVG58" s="107"/>
      <c r="OVH58" s="107"/>
      <c r="OVI58" s="107"/>
      <c r="OVJ58" s="107"/>
      <c r="OVK58" s="107"/>
      <c r="OVL58" s="107"/>
      <c r="OVM58" s="107"/>
      <c r="OVN58" s="107"/>
      <c r="OVO58" s="107"/>
      <c r="OVP58" s="107"/>
      <c r="OVQ58" s="107"/>
      <c r="OVR58" s="107"/>
      <c r="OVS58" s="107"/>
      <c r="OVT58" s="107"/>
      <c r="OVU58" s="107"/>
      <c r="OVV58" s="107"/>
      <c r="OVW58" s="107"/>
      <c r="OVX58" s="107"/>
      <c r="OVY58" s="107"/>
      <c r="OVZ58" s="107"/>
      <c r="OWA58" s="107"/>
      <c r="OWB58" s="107"/>
      <c r="OWC58" s="107"/>
      <c r="OWD58" s="107"/>
      <c r="OWE58" s="107"/>
      <c r="OWF58" s="107"/>
      <c r="OWG58" s="107"/>
      <c r="OWH58" s="107"/>
      <c r="OWI58" s="107"/>
      <c r="OWJ58" s="107"/>
      <c r="OWK58" s="107"/>
      <c r="OWL58" s="107"/>
      <c r="OWM58" s="107"/>
      <c r="OWN58" s="107"/>
      <c r="OWO58" s="107"/>
      <c r="OWP58" s="107"/>
      <c r="OWQ58" s="107"/>
      <c r="OWR58" s="107"/>
      <c r="OWS58" s="107"/>
      <c r="OWT58" s="107"/>
      <c r="OWU58" s="107"/>
      <c r="OWV58" s="107"/>
      <c r="OWW58" s="107"/>
      <c r="OWX58" s="107"/>
      <c r="OWY58" s="107"/>
      <c r="OWZ58" s="107"/>
      <c r="OXA58" s="107"/>
      <c r="OXB58" s="107"/>
      <c r="OXC58" s="107"/>
      <c r="OXD58" s="107"/>
      <c r="OXE58" s="107"/>
      <c r="OXF58" s="107"/>
      <c r="OXG58" s="107"/>
      <c r="OXH58" s="107"/>
      <c r="OXI58" s="107"/>
      <c r="OXJ58" s="107"/>
      <c r="OXK58" s="107"/>
      <c r="OXL58" s="107"/>
      <c r="OXM58" s="107"/>
      <c r="OXN58" s="107"/>
      <c r="OXO58" s="107"/>
      <c r="OXP58" s="107"/>
      <c r="OXQ58" s="107"/>
      <c r="OXR58" s="107"/>
      <c r="OXS58" s="107"/>
      <c r="OXT58" s="107"/>
      <c r="OXU58" s="107"/>
      <c r="OXV58" s="107"/>
      <c r="OXW58" s="107"/>
      <c r="OXX58" s="107"/>
      <c r="OXY58" s="107"/>
      <c r="OXZ58" s="107"/>
      <c r="OYA58" s="107"/>
      <c r="OYB58" s="107"/>
      <c r="OYC58" s="107"/>
      <c r="OYD58" s="107"/>
      <c r="OYE58" s="107"/>
      <c r="OYF58" s="107"/>
      <c r="OYG58" s="107"/>
      <c r="OYH58" s="107"/>
      <c r="OYI58" s="107"/>
      <c r="OYJ58" s="107"/>
      <c r="OYK58" s="107"/>
      <c r="OYL58" s="107"/>
      <c r="OYM58" s="107"/>
      <c r="OYN58" s="107"/>
      <c r="OYO58" s="107"/>
      <c r="OYP58" s="107"/>
      <c r="OYQ58" s="107"/>
      <c r="OYR58" s="107"/>
      <c r="OYS58" s="107"/>
      <c r="OYT58" s="107"/>
      <c r="OYU58" s="107"/>
      <c r="OYV58" s="107"/>
      <c r="OYW58" s="107"/>
      <c r="OYX58" s="107"/>
      <c r="OYY58" s="107"/>
      <c r="OYZ58" s="107"/>
      <c r="OZA58" s="107"/>
      <c r="OZB58" s="107"/>
      <c r="OZC58" s="107"/>
      <c r="OZD58" s="107"/>
      <c r="OZE58" s="107"/>
      <c r="OZF58" s="107"/>
      <c r="OZG58" s="107"/>
      <c r="OZH58" s="107"/>
      <c r="OZI58" s="107"/>
      <c r="OZJ58" s="107"/>
      <c r="OZK58" s="107"/>
      <c r="OZL58" s="107"/>
      <c r="OZM58" s="107"/>
      <c r="OZN58" s="107"/>
      <c r="OZO58" s="107"/>
      <c r="OZP58" s="107"/>
      <c r="OZQ58" s="107"/>
      <c r="OZR58" s="107"/>
      <c r="OZS58" s="107"/>
      <c r="OZT58" s="107"/>
      <c r="OZU58" s="107"/>
      <c r="OZV58" s="107"/>
      <c r="OZW58" s="107"/>
      <c r="OZX58" s="107"/>
      <c r="OZY58" s="107"/>
      <c r="OZZ58" s="107"/>
      <c r="PAA58" s="107"/>
      <c r="PAB58" s="107"/>
      <c r="PAC58" s="107"/>
      <c r="PAD58" s="107"/>
      <c r="PAE58" s="107"/>
      <c r="PAF58" s="107"/>
      <c r="PAG58" s="107"/>
      <c r="PAH58" s="107"/>
      <c r="PAI58" s="107"/>
      <c r="PAJ58" s="107"/>
      <c r="PAK58" s="107"/>
      <c r="PAL58" s="107"/>
      <c r="PAM58" s="107"/>
      <c r="PAN58" s="107"/>
      <c r="PAO58" s="107"/>
      <c r="PAP58" s="107"/>
      <c r="PAQ58" s="107"/>
      <c r="PAR58" s="107"/>
      <c r="PAS58" s="107"/>
      <c r="PAT58" s="107"/>
      <c r="PAU58" s="107"/>
      <c r="PAV58" s="107"/>
      <c r="PAW58" s="107"/>
      <c r="PAX58" s="107"/>
      <c r="PAY58" s="107"/>
      <c r="PAZ58" s="107"/>
      <c r="PBA58" s="107"/>
      <c r="PBB58" s="107"/>
      <c r="PBC58" s="107"/>
      <c r="PBD58" s="107"/>
      <c r="PBE58" s="107"/>
      <c r="PBF58" s="107"/>
      <c r="PBG58" s="107"/>
      <c r="PBH58" s="107"/>
      <c r="PBI58" s="107"/>
      <c r="PBJ58" s="107"/>
      <c r="PBK58" s="107"/>
      <c r="PBL58" s="107"/>
      <c r="PBM58" s="107"/>
      <c r="PBN58" s="107"/>
      <c r="PBO58" s="107"/>
      <c r="PBP58" s="107"/>
      <c r="PBQ58" s="107"/>
      <c r="PBR58" s="107"/>
      <c r="PBS58" s="107"/>
      <c r="PBT58" s="107"/>
      <c r="PBU58" s="107"/>
      <c r="PBV58" s="107"/>
      <c r="PBW58" s="107"/>
      <c r="PBX58" s="107"/>
      <c r="PBY58" s="107"/>
      <c r="PBZ58" s="107"/>
      <c r="PCA58" s="107"/>
      <c r="PCB58" s="107"/>
      <c r="PCC58" s="107"/>
      <c r="PCD58" s="107"/>
      <c r="PCE58" s="107"/>
      <c r="PCF58" s="107"/>
      <c r="PCG58" s="107"/>
      <c r="PCH58" s="107"/>
      <c r="PCI58" s="107"/>
      <c r="PCJ58" s="107"/>
      <c r="PCK58" s="107"/>
      <c r="PCL58" s="107"/>
      <c r="PCM58" s="107"/>
      <c r="PCN58" s="107"/>
      <c r="PCO58" s="107"/>
      <c r="PCP58" s="107"/>
      <c r="PCQ58" s="107"/>
      <c r="PCR58" s="107"/>
      <c r="PCS58" s="107"/>
      <c r="PCT58" s="107"/>
      <c r="PCU58" s="107"/>
      <c r="PCV58" s="107"/>
      <c r="PCW58" s="107"/>
      <c r="PCX58" s="107"/>
      <c r="PCY58" s="107"/>
      <c r="PCZ58" s="107"/>
      <c r="PDA58" s="107"/>
      <c r="PDB58" s="107"/>
      <c r="PDC58" s="107"/>
      <c r="PDD58" s="107"/>
      <c r="PDE58" s="107"/>
      <c r="PDF58" s="107"/>
      <c r="PDG58" s="107"/>
      <c r="PDH58" s="107"/>
      <c r="PDI58" s="107"/>
      <c r="PDJ58" s="107"/>
      <c r="PDK58" s="107"/>
      <c r="PDL58" s="107"/>
      <c r="PDM58" s="107"/>
      <c r="PDN58" s="107"/>
      <c r="PDO58" s="107"/>
      <c r="PDP58" s="107"/>
      <c r="PDQ58" s="107"/>
      <c r="PDR58" s="107"/>
      <c r="PDS58" s="107"/>
      <c r="PDT58" s="107"/>
      <c r="PDU58" s="107"/>
      <c r="PDV58" s="107"/>
      <c r="PDW58" s="107"/>
      <c r="PDX58" s="107"/>
      <c r="PDY58" s="107"/>
      <c r="PDZ58" s="107"/>
      <c r="PEA58" s="107"/>
      <c r="PEB58" s="107"/>
      <c r="PEC58" s="107"/>
      <c r="PED58" s="107"/>
      <c r="PEE58" s="107"/>
      <c r="PEF58" s="107"/>
      <c r="PEG58" s="107"/>
      <c r="PEH58" s="107"/>
      <c r="PEI58" s="107"/>
      <c r="PEJ58" s="107"/>
      <c r="PEK58" s="107"/>
      <c r="PEL58" s="107"/>
      <c r="PEM58" s="107"/>
      <c r="PEN58" s="107"/>
      <c r="PEO58" s="107"/>
      <c r="PEP58" s="107"/>
      <c r="PEQ58" s="107"/>
      <c r="PER58" s="107"/>
      <c r="PES58" s="107"/>
      <c r="PET58" s="107"/>
      <c r="PEU58" s="107"/>
      <c r="PEV58" s="107"/>
      <c r="PEW58" s="107"/>
      <c r="PEX58" s="107"/>
      <c r="PEY58" s="107"/>
      <c r="PEZ58" s="107"/>
      <c r="PFA58" s="107"/>
      <c r="PFB58" s="107"/>
      <c r="PFC58" s="107"/>
      <c r="PFD58" s="107"/>
      <c r="PFE58" s="107"/>
      <c r="PFF58" s="107"/>
      <c r="PFG58" s="107"/>
      <c r="PFH58" s="107"/>
      <c r="PFI58" s="107"/>
      <c r="PFJ58" s="107"/>
      <c r="PFK58" s="107"/>
      <c r="PFL58" s="107"/>
      <c r="PFM58" s="107"/>
      <c r="PFN58" s="107"/>
      <c r="PFO58" s="107"/>
      <c r="PFP58" s="107"/>
      <c r="PFQ58" s="107"/>
      <c r="PFR58" s="107"/>
      <c r="PFS58" s="107"/>
      <c r="PFT58" s="107"/>
      <c r="PFU58" s="107"/>
      <c r="PFV58" s="107"/>
      <c r="PFW58" s="107"/>
      <c r="PFX58" s="107"/>
      <c r="PFY58" s="107"/>
      <c r="PFZ58" s="107"/>
      <c r="PGA58" s="107"/>
      <c r="PGB58" s="107"/>
      <c r="PGC58" s="107"/>
      <c r="PGD58" s="107"/>
      <c r="PGE58" s="107"/>
      <c r="PGF58" s="107"/>
      <c r="PGG58" s="107"/>
      <c r="PGH58" s="107"/>
      <c r="PGI58" s="107"/>
      <c r="PGJ58" s="107"/>
      <c r="PGK58" s="107"/>
      <c r="PGL58" s="107"/>
      <c r="PGM58" s="107"/>
      <c r="PGN58" s="107"/>
      <c r="PGO58" s="107"/>
      <c r="PGP58" s="107"/>
      <c r="PGQ58" s="107"/>
      <c r="PGR58" s="107"/>
      <c r="PGS58" s="107"/>
      <c r="PGT58" s="107"/>
      <c r="PGU58" s="107"/>
      <c r="PGV58" s="107"/>
      <c r="PGW58" s="107"/>
      <c r="PGX58" s="107"/>
      <c r="PGY58" s="107"/>
      <c r="PGZ58" s="107"/>
      <c r="PHA58" s="107"/>
      <c r="PHB58" s="107"/>
      <c r="PHC58" s="107"/>
      <c r="PHD58" s="107"/>
      <c r="PHE58" s="107"/>
      <c r="PHF58" s="107"/>
      <c r="PHG58" s="107"/>
      <c r="PHH58" s="107"/>
      <c r="PHI58" s="107"/>
      <c r="PHJ58" s="107"/>
      <c r="PHK58" s="107"/>
      <c r="PHL58" s="107"/>
      <c r="PHM58" s="107"/>
      <c r="PHN58" s="107"/>
      <c r="PHO58" s="107"/>
      <c r="PHP58" s="107"/>
      <c r="PHQ58" s="107"/>
      <c r="PHR58" s="107"/>
      <c r="PHS58" s="107"/>
      <c r="PHT58" s="107"/>
      <c r="PHU58" s="107"/>
      <c r="PHV58" s="107"/>
      <c r="PHW58" s="107"/>
      <c r="PHX58" s="107"/>
      <c r="PHY58" s="107"/>
      <c r="PHZ58" s="107"/>
      <c r="PIA58" s="107"/>
      <c r="PIB58" s="107"/>
      <c r="PIC58" s="107"/>
      <c r="PID58" s="107"/>
      <c r="PIE58" s="107"/>
      <c r="PIF58" s="107"/>
      <c r="PIG58" s="107"/>
      <c r="PIH58" s="107"/>
      <c r="PII58" s="107"/>
      <c r="PIJ58" s="107"/>
      <c r="PIK58" s="107"/>
      <c r="PIL58" s="107"/>
      <c r="PIM58" s="107"/>
      <c r="PIN58" s="107"/>
      <c r="PIO58" s="107"/>
      <c r="PIP58" s="107"/>
      <c r="PIQ58" s="107"/>
      <c r="PIR58" s="107"/>
      <c r="PIS58" s="107"/>
      <c r="PIT58" s="107"/>
      <c r="PIU58" s="107"/>
      <c r="PIV58" s="107"/>
      <c r="PIW58" s="107"/>
      <c r="PIX58" s="107"/>
      <c r="PIY58" s="107"/>
      <c r="PIZ58" s="107"/>
      <c r="PJA58" s="107"/>
      <c r="PJB58" s="107"/>
      <c r="PJC58" s="107"/>
      <c r="PJD58" s="107"/>
      <c r="PJE58" s="107"/>
      <c r="PJF58" s="107"/>
      <c r="PJG58" s="107"/>
      <c r="PJH58" s="107"/>
      <c r="PJI58" s="107"/>
      <c r="PJJ58" s="107"/>
      <c r="PJK58" s="107"/>
      <c r="PJL58" s="107"/>
      <c r="PJM58" s="107"/>
      <c r="PJN58" s="107"/>
      <c r="PJO58" s="107"/>
      <c r="PJP58" s="107"/>
      <c r="PJQ58" s="107"/>
      <c r="PJR58" s="107"/>
      <c r="PJS58" s="107"/>
      <c r="PJT58" s="107"/>
      <c r="PJU58" s="107"/>
      <c r="PJV58" s="107"/>
      <c r="PJW58" s="107"/>
      <c r="PJX58" s="107"/>
      <c r="PJY58" s="107"/>
      <c r="PJZ58" s="107"/>
      <c r="PKA58" s="107"/>
      <c r="PKB58" s="107"/>
      <c r="PKC58" s="107"/>
      <c r="PKD58" s="107"/>
      <c r="PKE58" s="107"/>
      <c r="PKF58" s="107"/>
      <c r="PKG58" s="107"/>
      <c r="PKH58" s="107"/>
      <c r="PKI58" s="107"/>
      <c r="PKJ58" s="107"/>
      <c r="PKK58" s="107"/>
      <c r="PKL58" s="107"/>
      <c r="PKM58" s="107"/>
      <c r="PKN58" s="107"/>
      <c r="PKO58" s="107"/>
      <c r="PKP58" s="107"/>
      <c r="PKQ58" s="107"/>
      <c r="PKR58" s="107"/>
      <c r="PKS58" s="107"/>
      <c r="PKT58" s="107"/>
      <c r="PKU58" s="107"/>
      <c r="PKV58" s="107"/>
      <c r="PKW58" s="107"/>
      <c r="PKX58" s="107"/>
      <c r="PKY58" s="107"/>
      <c r="PKZ58" s="107"/>
      <c r="PLA58" s="107"/>
      <c r="PLB58" s="107"/>
      <c r="PLC58" s="107"/>
      <c r="PLD58" s="107"/>
      <c r="PLE58" s="107"/>
      <c r="PLF58" s="107"/>
      <c r="PLG58" s="107"/>
      <c r="PLH58" s="107"/>
      <c r="PLI58" s="107"/>
      <c r="PLJ58" s="107"/>
      <c r="PLK58" s="107"/>
      <c r="PLL58" s="107"/>
      <c r="PLM58" s="107"/>
      <c r="PLN58" s="107"/>
      <c r="PLO58" s="107"/>
      <c r="PLP58" s="107"/>
      <c r="PLQ58" s="107"/>
      <c r="PLR58" s="107"/>
      <c r="PLS58" s="107"/>
      <c r="PLT58" s="107"/>
      <c r="PLU58" s="107"/>
      <c r="PLV58" s="107"/>
      <c r="PLW58" s="107"/>
      <c r="PLX58" s="107"/>
      <c r="PLY58" s="107"/>
      <c r="PLZ58" s="107"/>
      <c r="PMA58" s="107"/>
      <c r="PMB58" s="107"/>
      <c r="PMC58" s="107"/>
      <c r="PMD58" s="107"/>
      <c r="PME58" s="107"/>
      <c r="PMF58" s="107"/>
      <c r="PMG58" s="107"/>
      <c r="PMH58" s="107"/>
      <c r="PMI58" s="107"/>
      <c r="PMJ58" s="107"/>
      <c r="PMK58" s="107"/>
      <c r="PML58" s="107"/>
      <c r="PMM58" s="107"/>
      <c r="PMN58" s="107"/>
      <c r="PMO58" s="107"/>
      <c r="PMP58" s="107"/>
      <c r="PMQ58" s="107"/>
      <c r="PMR58" s="107"/>
      <c r="PMS58" s="107"/>
      <c r="PMT58" s="107"/>
      <c r="PMU58" s="107"/>
      <c r="PMV58" s="107"/>
      <c r="PMW58" s="107"/>
      <c r="PMX58" s="107"/>
      <c r="PMY58" s="107"/>
      <c r="PMZ58" s="107"/>
      <c r="PNA58" s="107"/>
      <c r="PNB58" s="107"/>
      <c r="PNC58" s="107"/>
      <c r="PND58" s="107"/>
      <c r="PNE58" s="107"/>
      <c r="PNF58" s="107"/>
      <c r="PNG58" s="107"/>
      <c r="PNH58" s="107"/>
      <c r="PNI58" s="107"/>
      <c r="PNJ58" s="107"/>
      <c r="PNK58" s="107"/>
      <c r="PNL58" s="107"/>
      <c r="PNM58" s="107"/>
      <c r="PNN58" s="107"/>
      <c r="PNO58" s="107"/>
      <c r="PNP58" s="107"/>
      <c r="PNQ58" s="107"/>
      <c r="PNR58" s="107"/>
      <c r="PNS58" s="107"/>
      <c r="PNT58" s="107"/>
      <c r="PNU58" s="107"/>
      <c r="PNV58" s="107"/>
      <c r="PNW58" s="107"/>
      <c r="PNX58" s="107"/>
      <c r="PNY58" s="107"/>
      <c r="PNZ58" s="107"/>
      <c r="POA58" s="107"/>
      <c r="POB58" s="107"/>
      <c r="POC58" s="107"/>
      <c r="POD58" s="107"/>
      <c r="POE58" s="107"/>
      <c r="POF58" s="107"/>
      <c r="POG58" s="107"/>
      <c r="POH58" s="107"/>
      <c r="POI58" s="107"/>
      <c r="POJ58" s="107"/>
      <c r="POK58" s="107"/>
      <c r="POL58" s="107"/>
      <c r="POM58" s="107"/>
      <c r="PON58" s="107"/>
      <c r="POO58" s="107"/>
      <c r="POP58" s="107"/>
      <c r="POQ58" s="107"/>
      <c r="POR58" s="107"/>
      <c r="POS58" s="107"/>
      <c r="POT58" s="107"/>
      <c r="POU58" s="107"/>
      <c r="POV58" s="107"/>
      <c r="POW58" s="107"/>
      <c r="POX58" s="107"/>
      <c r="POY58" s="107"/>
      <c r="POZ58" s="107"/>
      <c r="PPA58" s="107"/>
      <c r="PPB58" s="107"/>
      <c r="PPC58" s="107"/>
      <c r="PPD58" s="107"/>
      <c r="PPE58" s="107"/>
      <c r="PPF58" s="107"/>
      <c r="PPG58" s="107"/>
      <c r="PPH58" s="107"/>
      <c r="PPI58" s="107"/>
      <c r="PPJ58" s="107"/>
      <c r="PPK58" s="107"/>
      <c r="PPL58" s="107"/>
      <c r="PPM58" s="107"/>
      <c r="PPN58" s="107"/>
      <c r="PPO58" s="107"/>
      <c r="PPP58" s="107"/>
      <c r="PPQ58" s="107"/>
      <c r="PPR58" s="107"/>
      <c r="PPS58" s="107"/>
      <c r="PPT58" s="107"/>
      <c r="PPU58" s="107"/>
      <c r="PPV58" s="107"/>
      <c r="PPW58" s="107"/>
      <c r="PPX58" s="107"/>
      <c r="PPY58" s="107"/>
      <c r="PPZ58" s="107"/>
      <c r="PQA58" s="107"/>
      <c r="PQB58" s="107"/>
      <c r="PQC58" s="107"/>
      <c r="PQD58" s="107"/>
      <c r="PQE58" s="107"/>
      <c r="PQF58" s="107"/>
      <c r="PQG58" s="107"/>
      <c r="PQH58" s="107"/>
      <c r="PQI58" s="107"/>
      <c r="PQJ58" s="107"/>
      <c r="PQK58" s="107"/>
      <c r="PQL58" s="107"/>
      <c r="PQM58" s="107"/>
      <c r="PQN58" s="107"/>
      <c r="PQO58" s="107"/>
      <c r="PQP58" s="107"/>
      <c r="PQQ58" s="107"/>
      <c r="PQR58" s="107"/>
      <c r="PQS58" s="107"/>
      <c r="PQT58" s="107"/>
      <c r="PQU58" s="107"/>
      <c r="PQV58" s="107"/>
      <c r="PQW58" s="107"/>
      <c r="PQX58" s="107"/>
      <c r="PQY58" s="107"/>
      <c r="PQZ58" s="107"/>
      <c r="PRA58" s="107"/>
      <c r="PRB58" s="107"/>
      <c r="PRC58" s="107"/>
      <c r="PRD58" s="107"/>
      <c r="PRE58" s="107"/>
      <c r="PRF58" s="107"/>
      <c r="PRG58" s="107"/>
      <c r="PRH58" s="107"/>
      <c r="PRI58" s="107"/>
      <c r="PRJ58" s="107"/>
      <c r="PRK58" s="107"/>
      <c r="PRL58" s="107"/>
      <c r="PRM58" s="107"/>
      <c r="PRN58" s="107"/>
      <c r="PRO58" s="107"/>
      <c r="PRP58" s="107"/>
      <c r="PRQ58" s="107"/>
      <c r="PRR58" s="107"/>
      <c r="PRS58" s="107"/>
      <c r="PRT58" s="107"/>
      <c r="PRU58" s="107"/>
      <c r="PRV58" s="107"/>
      <c r="PRW58" s="107"/>
      <c r="PRX58" s="107"/>
      <c r="PRY58" s="107"/>
      <c r="PRZ58" s="107"/>
      <c r="PSA58" s="107"/>
      <c r="PSB58" s="107"/>
      <c r="PSC58" s="107"/>
      <c r="PSD58" s="107"/>
      <c r="PSE58" s="107"/>
      <c r="PSF58" s="107"/>
      <c r="PSG58" s="107"/>
      <c r="PSH58" s="107"/>
      <c r="PSI58" s="107"/>
      <c r="PSJ58" s="107"/>
      <c r="PSK58" s="107"/>
      <c r="PSL58" s="107"/>
      <c r="PSM58" s="107"/>
      <c r="PSN58" s="107"/>
      <c r="PSO58" s="107"/>
      <c r="PSP58" s="107"/>
      <c r="PSQ58" s="107"/>
      <c r="PSR58" s="107"/>
      <c r="PSS58" s="107"/>
      <c r="PST58" s="107"/>
      <c r="PSU58" s="107"/>
      <c r="PSV58" s="107"/>
      <c r="PSW58" s="107"/>
      <c r="PSX58" s="107"/>
      <c r="PSY58" s="107"/>
      <c r="PSZ58" s="107"/>
      <c r="PTA58" s="107"/>
      <c r="PTB58" s="107"/>
      <c r="PTC58" s="107"/>
      <c r="PTD58" s="107"/>
      <c r="PTE58" s="107"/>
      <c r="PTF58" s="107"/>
      <c r="PTG58" s="107"/>
      <c r="PTH58" s="107"/>
      <c r="PTI58" s="107"/>
      <c r="PTJ58" s="107"/>
      <c r="PTK58" s="107"/>
      <c r="PTL58" s="107"/>
      <c r="PTM58" s="107"/>
      <c r="PTN58" s="107"/>
      <c r="PTO58" s="107"/>
      <c r="PTP58" s="107"/>
      <c r="PTQ58" s="107"/>
      <c r="PTR58" s="107"/>
      <c r="PTS58" s="107"/>
      <c r="PTT58" s="107"/>
      <c r="PTU58" s="107"/>
      <c r="PTV58" s="107"/>
      <c r="PTW58" s="107"/>
      <c r="PTX58" s="107"/>
      <c r="PTY58" s="107"/>
      <c r="PTZ58" s="107"/>
      <c r="PUA58" s="107"/>
      <c r="PUB58" s="107"/>
      <c r="PUC58" s="107"/>
      <c r="PUD58" s="107"/>
      <c r="PUE58" s="107"/>
      <c r="PUF58" s="107"/>
      <c r="PUG58" s="107"/>
      <c r="PUH58" s="107"/>
      <c r="PUI58" s="107"/>
      <c r="PUJ58" s="107"/>
      <c r="PUK58" s="107"/>
      <c r="PUL58" s="107"/>
      <c r="PUM58" s="107"/>
      <c r="PUN58" s="107"/>
      <c r="PUO58" s="107"/>
      <c r="PUP58" s="107"/>
      <c r="PUQ58" s="107"/>
      <c r="PUR58" s="107"/>
      <c r="PUS58" s="107"/>
      <c r="PUT58" s="107"/>
      <c r="PUU58" s="107"/>
      <c r="PUV58" s="107"/>
      <c r="PUW58" s="107"/>
      <c r="PUX58" s="107"/>
      <c r="PUY58" s="107"/>
      <c r="PUZ58" s="107"/>
      <c r="PVA58" s="107"/>
      <c r="PVB58" s="107"/>
      <c r="PVC58" s="107"/>
      <c r="PVD58" s="107"/>
      <c r="PVE58" s="107"/>
      <c r="PVF58" s="107"/>
      <c r="PVG58" s="107"/>
      <c r="PVH58" s="107"/>
      <c r="PVI58" s="107"/>
      <c r="PVJ58" s="107"/>
      <c r="PVK58" s="107"/>
      <c r="PVL58" s="107"/>
      <c r="PVM58" s="107"/>
      <c r="PVN58" s="107"/>
      <c r="PVO58" s="107"/>
      <c r="PVP58" s="107"/>
      <c r="PVQ58" s="107"/>
      <c r="PVR58" s="107"/>
      <c r="PVS58" s="107"/>
      <c r="PVT58" s="107"/>
      <c r="PVU58" s="107"/>
      <c r="PVV58" s="107"/>
      <c r="PVW58" s="107"/>
      <c r="PVX58" s="107"/>
      <c r="PVY58" s="107"/>
      <c r="PVZ58" s="107"/>
      <c r="PWA58" s="107"/>
      <c r="PWB58" s="107"/>
      <c r="PWC58" s="107"/>
      <c r="PWD58" s="107"/>
      <c r="PWE58" s="107"/>
      <c r="PWF58" s="107"/>
      <c r="PWG58" s="107"/>
      <c r="PWH58" s="107"/>
      <c r="PWI58" s="107"/>
      <c r="PWJ58" s="107"/>
      <c r="PWK58" s="107"/>
      <c r="PWL58" s="107"/>
      <c r="PWM58" s="107"/>
      <c r="PWN58" s="107"/>
      <c r="PWO58" s="107"/>
      <c r="PWP58" s="107"/>
      <c r="PWQ58" s="107"/>
      <c r="PWR58" s="107"/>
      <c r="PWS58" s="107"/>
      <c r="PWT58" s="107"/>
      <c r="PWU58" s="107"/>
      <c r="PWV58" s="107"/>
      <c r="PWW58" s="107"/>
      <c r="PWX58" s="107"/>
      <c r="PWY58" s="107"/>
      <c r="PWZ58" s="107"/>
      <c r="PXA58" s="107"/>
      <c r="PXB58" s="107"/>
      <c r="PXC58" s="107"/>
      <c r="PXD58" s="107"/>
      <c r="PXE58" s="107"/>
      <c r="PXF58" s="107"/>
      <c r="PXG58" s="107"/>
      <c r="PXH58" s="107"/>
      <c r="PXI58" s="107"/>
      <c r="PXJ58" s="107"/>
      <c r="PXK58" s="107"/>
      <c r="PXL58" s="107"/>
      <c r="PXM58" s="107"/>
      <c r="PXN58" s="107"/>
      <c r="PXO58" s="107"/>
      <c r="PXP58" s="107"/>
      <c r="PXQ58" s="107"/>
      <c r="PXR58" s="107"/>
      <c r="PXS58" s="107"/>
      <c r="PXT58" s="107"/>
      <c r="PXU58" s="107"/>
      <c r="PXV58" s="107"/>
      <c r="PXW58" s="107"/>
      <c r="PXX58" s="107"/>
      <c r="PXY58" s="107"/>
      <c r="PXZ58" s="107"/>
      <c r="PYA58" s="107"/>
      <c r="PYB58" s="107"/>
      <c r="PYC58" s="107"/>
      <c r="PYD58" s="107"/>
      <c r="PYE58" s="107"/>
      <c r="PYF58" s="107"/>
      <c r="PYG58" s="107"/>
      <c r="PYH58" s="107"/>
      <c r="PYI58" s="107"/>
      <c r="PYJ58" s="107"/>
      <c r="PYK58" s="107"/>
      <c r="PYL58" s="107"/>
      <c r="PYM58" s="107"/>
      <c r="PYN58" s="107"/>
      <c r="PYO58" s="107"/>
      <c r="PYP58" s="107"/>
      <c r="PYQ58" s="107"/>
      <c r="PYR58" s="107"/>
      <c r="PYS58" s="107"/>
      <c r="PYT58" s="107"/>
      <c r="PYU58" s="107"/>
      <c r="PYV58" s="107"/>
      <c r="PYW58" s="107"/>
      <c r="PYX58" s="107"/>
      <c r="PYY58" s="107"/>
      <c r="PYZ58" s="107"/>
      <c r="PZA58" s="107"/>
      <c r="PZB58" s="107"/>
      <c r="PZC58" s="107"/>
      <c r="PZD58" s="107"/>
      <c r="PZE58" s="107"/>
      <c r="PZF58" s="107"/>
      <c r="PZG58" s="107"/>
      <c r="PZH58" s="107"/>
      <c r="PZI58" s="107"/>
      <c r="PZJ58" s="107"/>
      <c r="PZK58" s="107"/>
      <c r="PZL58" s="107"/>
      <c r="PZM58" s="107"/>
      <c r="PZN58" s="107"/>
      <c r="PZO58" s="107"/>
      <c r="PZP58" s="107"/>
      <c r="PZQ58" s="107"/>
      <c r="PZR58" s="107"/>
      <c r="PZS58" s="107"/>
      <c r="PZT58" s="107"/>
      <c r="PZU58" s="107"/>
      <c r="PZV58" s="107"/>
      <c r="PZW58" s="107"/>
      <c r="PZX58" s="107"/>
      <c r="PZY58" s="107"/>
      <c r="PZZ58" s="107"/>
      <c r="QAA58" s="107"/>
      <c r="QAB58" s="107"/>
      <c r="QAC58" s="107"/>
      <c r="QAD58" s="107"/>
      <c r="QAE58" s="107"/>
      <c r="QAF58" s="107"/>
      <c r="QAG58" s="107"/>
      <c r="QAH58" s="107"/>
      <c r="QAI58" s="107"/>
      <c r="QAJ58" s="107"/>
      <c r="QAK58" s="107"/>
      <c r="QAL58" s="107"/>
      <c r="QAM58" s="107"/>
      <c r="QAN58" s="107"/>
      <c r="QAO58" s="107"/>
      <c r="QAP58" s="107"/>
      <c r="QAQ58" s="107"/>
      <c r="QAR58" s="107"/>
      <c r="QAS58" s="107"/>
      <c r="QAT58" s="107"/>
      <c r="QAU58" s="107"/>
      <c r="QAV58" s="107"/>
      <c r="QAW58" s="107"/>
      <c r="QAX58" s="107"/>
      <c r="QAY58" s="107"/>
      <c r="QAZ58" s="107"/>
      <c r="QBA58" s="107"/>
      <c r="QBB58" s="107"/>
      <c r="QBC58" s="107"/>
      <c r="QBD58" s="107"/>
      <c r="QBE58" s="107"/>
      <c r="QBF58" s="107"/>
      <c r="QBG58" s="107"/>
      <c r="QBH58" s="107"/>
      <c r="QBI58" s="107"/>
      <c r="QBJ58" s="107"/>
      <c r="QBK58" s="107"/>
      <c r="QBL58" s="107"/>
      <c r="QBM58" s="107"/>
      <c r="QBN58" s="107"/>
      <c r="QBO58" s="107"/>
      <c r="QBP58" s="107"/>
      <c r="QBQ58" s="107"/>
      <c r="QBR58" s="107"/>
      <c r="QBS58" s="107"/>
      <c r="QBT58" s="107"/>
      <c r="QBU58" s="107"/>
      <c r="QBV58" s="107"/>
      <c r="QBW58" s="107"/>
      <c r="QBX58" s="107"/>
      <c r="QBY58" s="107"/>
      <c r="QBZ58" s="107"/>
      <c r="QCA58" s="107"/>
      <c r="QCB58" s="107"/>
      <c r="QCC58" s="107"/>
      <c r="QCD58" s="107"/>
      <c r="QCE58" s="107"/>
      <c r="QCF58" s="107"/>
      <c r="QCG58" s="107"/>
      <c r="QCH58" s="107"/>
      <c r="QCI58" s="107"/>
      <c r="QCJ58" s="107"/>
      <c r="QCK58" s="107"/>
      <c r="QCL58" s="107"/>
      <c r="QCM58" s="107"/>
      <c r="QCN58" s="107"/>
      <c r="QCO58" s="107"/>
      <c r="QCP58" s="107"/>
      <c r="QCQ58" s="107"/>
      <c r="QCR58" s="107"/>
      <c r="QCS58" s="107"/>
      <c r="QCT58" s="107"/>
      <c r="QCU58" s="107"/>
      <c r="QCV58" s="107"/>
      <c r="QCW58" s="107"/>
      <c r="QCX58" s="107"/>
      <c r="QCY58" s="107"/>
      <c r="QCZ58" s="107"/>
      <c r="QDA58" s="107"/>
      <c r="QDB58" s="107"/>
      <c r="QDC58" s="107"/>
      <c r="QDD58" s="107"/>
      <c r="QDE58" s="107"/>
      <c r="QDF58" s="107"/>
      <c r="QDG58" s="107"/>
      <c r="QDH58" s="107"/>
      <c r="QDI58" s="107"/>
      <c r="QDJ58" s="107"/>
      <c r="QDK58" s="107"/>
      <c r="QDL58" s="107"/>
      <c r="QDM58" s="107"/>
      <c r="QDN58" s="107"/>
      <c r="QDO58" s="107"/>
      <c r="QDP58" s="107"/>
      <c r="QDQ58" s="107"/>
      <c r="QDR58" s="107"/>
      <c r="QDS58" s="107"/>
      <c r="QDT58" s="107"/>
      <c r="QDU58" s="107"/>
      <c r="QDV58" s="107"/>
      <c r="QDW58" s="107"/>
      <c r="QDX58" s="107"/>
      <c r="QDY58" s="107"/>
      <c r="QDZ58" s="107"/>
      <c r="QEA58" s="107"/>
      <c r="QEB58" s="107"/>
      <c r="QEC58" s="107"/>
      <c r="QED58" s="107"/>
      <c r="QEE58" s="107"/>
      <c r="QEF58" s="107"/>
      <c r="QEG58" s="107"/>
      <c r="QEH58" s="107"/>
      <c r="QEI58" s="107"/>
      <c r="QEJ58" s="107"/>
      <c r="QEK58" s="107"/>
      <c r="QEL58" s="107"/>
      <c r="QEM58" s="107"/>
      <c r="QEN58" s="107"/>
      <c r="QEO58" s="107"/>
      <c r="QEP58" s="107"/>
      <c r="QEQ58" s="107"/>
      <c r="QER58" s="107"/>
      <c r="QES58" s="107"/>
      <c r="QET58" s="107"/>
      <c r="QEU58" s="107"/>
      <c r="QEV58" s="107"/>
      <c r="QEW58" s="107"/>
      <c r="QEX58" s="107"/>
      <c r="QEY58" s="107"/>
      <c r="QEZ58" s="107"/>
      <c r="QFA58" s="107"/>
      <c r="QFB58" s="107"/>
      <c r="QFC58" s="107"/>
      <c r="QFD58" s="107"/>
      <c r="QFE58" s="107"/>
      <c r="QFF58" s="107"/>
      <c r="QFG58" s="107"/>
      <c r="QFH58" s="107"/>
      <c r="QFI58" s="107"/>
      <c r="QFJ58" s="107"/>
      <c r="QFK58" s="107"/>
      <c r="QFL58" s="107"/>
      <c r="QFM58" s="107"/>
      <c r="QFN58" s="107"/>
      <c r="QFO58" s="107"/>
      <c r="QFP58" s="107"/>
      <c r="QFQ58" s="107"/>
      <c r="QFR58" s="107"/>
      <c r="QFS58" s="107"/>
      <c r="QFT58" s="107"/>
      <c r="QFU58" s="107"/>
      <c r="QFV58" s="107"/>
      <c r="QFW58" s="107"/>
      <c r="QFX58" s="107"/>
      <c r="QFY58" s="107"/>
      <c r="QFZ58" s="107"/>
      <c r="QGA58" s="107"/>
      <c r="QGB58" s="107"/>
      <c r="QGC58" s="107"/>
      <c r="QGD58" s="107"/>
      <c r="QGE58" s="107"/>
      <c r="QGF58" s="107"/>
      <c r="QGG58" s="107"/>
      <c r="QGH58" s="107"/>
      <c r="QGI58" s="107"/>
      <c r="QGJ58" s="107"/>
      <c r="QGK58" s="107"/>
      <c r="QGL58" s="107"/>
      <c r="QGM58" s="107"/>
      <c r="QGN58" s="107"/>
      <c r="QGO58" s="107"/>
      <c r="QGP58" s="107"/>
      <c r="QGQ58" s="107"/>
      <c r="QGR58" s="107"/>
      <c r="QGS58" s="107"/>
      <c r="QGT58" s="107"/>
      <c r="QGU58" s="107"/>
      <c r="QGV58" s="107"/>
      <c r="QGW58" s="107"/>
      <c r="QGX58" s="107"/>
      <c r="QGY58" s="107"/>
      <c r="QGZ58" s="107"/>
      <c r="QHA58" s="107"/>
      <c r="QHB58" s="107"/>
      <c r="QHC58" s="107"/>
      <c r="QHD58" s="107"/>
      <c r="QHE58" s="107"/>
      <c r="QHF58" s="107"/>
      <c r="QHG58" s="107"/>
      <c r="QHH58" s="107"/>
      <c r="QHI58" s="107"/>
      <c r="QHJ58" s="107"/>
      <c r="QHK58" s="107"/>
      <c r="QHL58" s="107"/>
      <c r="QHM58" s="107"/>
      <c r="QHN58" s="107"/>
      <c r="QHO58" s="107"/>
      <c r="QHP58" s="107"/>
      <c r="QHQ58" s="107"/>
      <c r="QHR58" s="107"/>
      <c r="QHS58" s="107"/>
      <c r="QHT58" s="107"/>
      <c r="QHU58" s="107"/>
      <c r="QHV58" s="107"/>
      <c r="QHW58" s="107"/>
      <c r="QHX58" s="107"/>
      <c r="QHY58" s="107"/>
      <c r="QHZ58" s="107"/>
      <c r="QIA58" s="107"/>
      <c r="QIB58" s="107"/>
      <c r="QIC58" s="107"/>
      <c r="QID58" s="107"/>
      <c r="QIE58" s="107"/>
      <c r="QIF58" s="107"/>
      <c r="QIG58" s="107"/>
      <c r="QIH58" s="107"/>
      <c r="QII58" s="107"/>
      <c r="QIJ58" s="107"/>
      <c r="QIK58" s="107"/>
      <c r="QIL58" s="107"/>
      <c r="QIM58" s="107"/>
      <c r="QIN58" s="107"/>
      <c r="QIO58" s="107"/>
      <c r="QIP58" s="107"/>
      <c r="QIQ58" s="107"/>
      <c r="QIR58" s="107"/>
      <c r="QIS58" s="107"/>
      <c r="QIT58" s="107"/>
      <c r="QIU58" s="107"/>
      <c r="QIV58" s="107"/>
      <c r="QIW58" s="107"/>
      <c r="QIX58" s="107"/>
      <c r="QIY58" s="107"/>
      <c r="QIZ58" s="107"/>
      <c r="QJA58" s="107"/>
      <c r="QJB58" s="107"/>
      <c r="QJC58" s="107"/>
      <c r="QJD58" s="107"/>
      <c r="QJE58" s="107"/>
      <c r="QJF58" s="107"/>
      <c r="QJG58" s="107"/>
      <c r="QJH58" s="107"/>
      <c r="QJI58" s="107"/>
      <c r="QJJ58" s="107"/>
      <c r="QJK58" s="107"/>
      <c r="QJL58" s="107"/>
      <c r="QJM58" s="107"/>
      <c r="QJN58" s="107"/>
      <c r="QJO58" s="107"/>
      <c r="QJP58" s="107"/>
      <c r="QJQ58" s="107"/>
      <c r="QJR58" s="107"/>
      <c r="QJS58" s="107"/>
      <c r="QJT58" s="107"/>
      <c r="QJU58" s="107"/>
      <c r="QJV58" s="107"/>
      <c r="QJW58" s="107"/>
      <c r="QJX58" s="107"/>
      <c r="QJY58" s="107"/>
      <c r="QJZ58" s="107"/>
      <c r="QKA58" s="107"/>
      <c r="QKB58" s="107"/>
      <c r="QKC58" s="107"/>
      <c r="QKD58" s="107"/>
      <c r="QKE58" s="107"/>
      <c r="QKF58" s="107"/>
      <c r="QKG58" s="107"/>
      <c r="QKH58" s="107"/>
      <c r="QKI58" s="107"/>
      <c r="QKJ58" s="107"/>
      <c r="QKK58" s="107"/>
      <c r="QKL58" s="107"/>
      <c r="QKM58" s="107"/>
      <c r="QKN58" s="107"/>
      <c r="QKO58" s="107"/>
      <c r="QKP58" s="107"/>
      <c r="QKQ58" s="107"/>
      <c r="QKR58" s="107"/>
      <c r="QKS58" s="107"/>
      <c r="QKT58" s="107"/>
      <c r="QKU58" s="107"/>
      <c r="QKV58" s="107"/>
      <c r="QKW58" s="107"/>
      <c r="QKX58" s="107"/>
      <c r="QKY58" s="107"/>
      <c r="QKZ58" s="107"/>
      <c r="QLA58" s="107"/>
      <c r="QLB58" s="107"/>
      <c r="QLC58" s="107"/>
      <c r="QLD58" s="107"/>
      <c r="QLE58" s="107"/>
      <c r="QLF58" s="107"/>
      <c r="QLG58" s="107"/>
      <c r="QLH58" s="107"/>
      <c r="QLI58" s="107"/>
      <c r="QLJ58" s="107"/>
      <c r="QLK58" s="107"/>
      <c r="QLL58" s="107"/>
      <c r="QLM58" s="107"/>
      <c r="QLN58" s="107"/>
      <c r="QLO58" s="107"/>
      <c r="QLP58" s="107"/>
      <c r="QLQ58" s="107"/>
      <c r="QLR58" s="107"/>
      <c r="QLS58" s="107"/>
      <c r="QLT58" s="107"/>
      <c r="QLU58" s="107"/>
      <c r="QLV58" s="107"/>
      <c r="QLW58" s="107"/>
      <c r="QLX58" s="107"/>
      <c r="QLY58" s="107"/>
      <c r="QLZ58" s="107"/>
      <c r="QMA58" s="107"/>
      <c r="QMB58" s="107"/>
      <c r="QMC58" s="107"/>
      <c r="QMD58" s="107"/>
      <c r="QME58" s="107"/>
      <c r="QMF58" s="107"/>
      <c r="QMG58" s="107"/>
      <c r="QMH58" s="107"/>
      <c r="QMI58" s="107"/>
      <c r="QMJ58" s="107"/>
      <c r="QMK58" s="107"/>
      <c r="QML58" s="107"/>
      <c r="QMM58" s="107"/>
      <c r="QMN58" s="107"/>
      <c r="QMO58" s="107"/>
      <c r="QMP58" s="107"/>
      <c r="QMQ58" s="107"/>
      <c r="QMR58" s="107"/>
      <c r="QMS58" s="107"/>
      <c r="QMT58" s="107"/>
      <c r="QMU58" s="107"/>
      <c r="QMV58" s="107"/>
      <c r="QMW58" s="107"/>
      <c r="QMX58" s="107"/>
      <c r="QMY58" s="107"/>
      <c r="QMZ58" s="107"/>
      <c r="QNA58" s="107"/>
      <c r="QNB58" s="107"/>
      <c r="QNC58" s="107"/>
      <c r="QND58" s="107"/>
      <c r="QNE58" s="107"/>
      <c r="QNF58" s="107"/>
      <c r="QNG58" s="107"/>
      <c r="QNH58" s="107"/>
      <c r="QNI58" s="107"/>
      <c r="QNJ58" s="107"/>
      <c r="QNK58" s="107"/>
      <c r="QNL58" s="107"/>
      <c r="QNM58" s="107"/>
      <c r="QNN58" s="107"/>
      <c r="QNO58" s="107"/>
      <c r="QNP58" s="107"/>
      <c r="QNQ58" s="107"/>
      <c r="QNR58" s="107"/>
      <c r="QNS58" s="107"/>
      <c r="QNT58" s="107"/>
      <c r="QNU58" s="107"/>
      <c r="QNV58" s="107"/>
      <c r="QNW58" s="107"/>
      <c r="QNX58" s="107"/>
      <c r="QNY58" s="107"/>
      <c r="QNZ58" s="107"/>
      <c r="QOA58" s="107"/>
      <c r="QOB58" s="107"/>
      <c r="QOC58" s="107"/>
      <c r="QOD58" s="107"/>
      <c r="QOE58" s="107"/>
      <c r="QOF58" s="107"/>
      <c r="QOG58" s="107"/>
      <c r="QOH58" s="107"/>
      <c r="QOI58" s="107"/>
      <c r="QOJ58" s="107"/>
      <c r="QOK58" s="107"/>
      <c r="QOL58" s="107"/>
      <c r="QOM58" s="107"/>
      <c r="QON58" s="107"/>
      <c r="QOO58" s="107"/>
      <c r="QOP58" s="107"/>
      <c r="QOQ58" s="107"/>
      <c r="QOR58" s="107"/>
      <c r="QOS58" s="107"/>
      <c r="QOT58" s="107"/>
      <c r="QOU58" s="107"/>
      <c r="QOV58" s="107"/>
      <c r="QOW58" s="107"/>
      <c r="QOX58" s="107"/>
      <c r="QOY58" s="107"/>
      <c r="QOZ58" s="107"/>
      <c r="QPA58" s="107"/>
      <c r="QPB58" s="107"/>
      <c r="QPC58" s="107"/>
      <c r="QPD58" s="107"/>
      <c r="QPE58" s="107"/>
      <c r="QPF58" s="107"/>
      <c r="QPG58" s="107"/>
      <c r="QPH58" s="107"/>
      <c r="QPI58" s="107"/>
      <c r="QPJ58" s="107"/>
      <c r="QPK58" s="107"/>
      <c r="QPL58" s="107"/>
      <c r="QPM58" s="107"/>
      <c r="QPN58" s="107"/>
      <c r="QPO58" s="107"/>
      <c r="QPP58" s="107"/>
      <c r="QPQ58" s="107"/>
      <c r="QPR58" s="107"/>
      <c r="QPS58" s="107"/>
      <c r="QPT58" s="107"/>
      <c r="QPU58" s="107"/>
      <c r="QPV58" s="107"/>
      <c r="QPW58" s="107"/>
      <c r="QPX58" s="107"/>
      <c r="QPY58" s="107"/>
      <c r="QPZ58" s="107"/>
      <c r="QQA58" s="107"/>
      <c r="QQB58" s="107"/>
      <c r="QQC58" s="107"/>
      <c r="QQD58" s="107"/>
      <c r="QQE58" s="107"/>
      <c r="QQF58" s="107"/>
      <c r="QQG58" s="107"/>
      <c r="QQH58" s="107"/>
      <c r="QQI58" s="107"/>
      <c r="QQJ58" s="107"/>
      <c r="QQK58" s="107"/>
      <c r="QQL58" s="107"/>
      <c r="QQM58" s="107"/>
      <c r="QQN58" s="107"/>
      <c r="QQO58" s="107"/>
      <c r="QQP58" s="107"/>
      <c r="QQQ58" s="107"/>
      <c r="QQR58" s="107"/>
      <c r="QQS58" s="107"/>
      <c r="QQT58" s="107"/>
      <c r="QQU58" s="107"/>
      <c r="QQV58" s="107"/>
      <c r="QQW58" s="107"/>
      <c r="QQX58" s="107"/>
      <c r="QQY58" s="107"/>
      <c r="QQZ58" s="107"/>
      <c r="QRA58" s="107"/>
      <c r="QRB58" s="107"/>
      <c r="QRC58" s="107"/>
      <c r="QRD58" s="107"/>
      <c r="QRE58" s="107"/>
      <c r="QRF58" s="107"/>
      <c r="QRG58" s="107"/>
      <c r="QRH58" s="107"/>
      <c r="QRI58" s="107"/>
      <c r="QRJ58" s="107"/>
      <c r="QRK58" s="107"/>
      <c r="QRL58" s="107"/>
      <c r="QRM58" s="107"/>
      <c r="QRN58" s="107"/>
      <c r="QRO58" s="107"/>
      <c r="QRP58" s="107"/>
      <c r="QRQ58" s="107"/>
      <c r="QRR58" s="107"/>
      <c r="QRS58" s="107"/>
      <c r="QRT58" s="107"/>
      <c r="QRU58" s="107"/>
      <c r="QRV58" s="107"/>
      <c r="QRW58" s="107"/>
      <c r="QRX58" s="107"/>
      <c r="QRY58" s="107"/>
      <c r="QRZ58" s="107"/>
      <c r="QSA58" s="107"/>
      <c r="QSB58" s="107"/>
      <c r="QSC58" s="107"/>
      <c r="QSD58" s="107"/>
      <c r="QSE58" s="107"/>
      <c r="QSF58" s="107"/>
      <c r="QSG58" s="107"/>
      <c r="QSH58" s="107"/>
      <c r="QSI58" s="107"/>
      <c r="QSJ58" s="107"/>
      <c r="QSK58" s="107"/>
      <c r="QSL58" s="107"/>
      <c r="QSM58" s="107"/>
      <c r="QSN58" s="107"/>
      <c r="QSO58" s="107"/>
      <c r="QSP58" s="107"/>
      <c r="QSQ58" s="107"/>
      <c r="QSR58" s="107"/>
      <c r="QSS58" s="107"/>
      <c r="QST58" s="107"/>
      <c r="QSU58" s="107"/>
      <c r="QSV58" s="107"/>
      <c r="QSW58" s="107"/>
      <c r="QSX58" s="107"/>
      <c r="QSY58" s="107"/>
      <c r="QSZ58" s="107"/>
      <c r="QTA58" s="107"/>
      <c r="QTB58" s="107"/>
      <c r="QTC58" s="107"/>
      <c r="QTD58" s="107"/>
      <c r="QTE58" s="107"/>
      <c r="QTF58" s="107"/>
      <c r="QTG58" s="107"/>
      <c r="QTH58" s="107"/>
      <c r="QTI58" s="107"/>
      <c r="QTJ58" s="107"/>
      <c r="QTK58" s="107"/>
      <c r="QTL58" s="107"/>
      <c r="QTM58" s="107"/>
      <c r="QTN58" s="107"/>
      <c r="QTO58" s="107"/>
      <c r="QTP58" s="107"/>
      <c r="QTQ58" s="107"/>
      <c r="QTR58" s="107"/>
      <c r="QTS58" s="107"/>
      <c r="QTT58" s="107"/>
      <c r="QTU58" s="107"/>
      <c r="QTV58" s="107"/>
      <c r="QTW58" s="107"/>
      <c r="QTX58" s="107"/>
      <c r="QTY58" s="107"/>
      <c r="QTZ58" s="107"/>
      <c r="QUA58" s="107"/>
      <c r="QUB58" s="107"/>
      <c r="QUC58" s="107"/>
      <c r="QUD58" s="107"/>
      <c r="QUE58" s="107"/>
      <c r="QUF58" s="107"/>
      <c r="QUG58" s="107"/>
      <c r="QUH58" s="107"/>
      <c r="QUI58" s="107"/>
      <c r="QUJ58" s="107"/>
      <c r="QUK58" s="107"/>
      <c r="QUL58" s="107"/>
      <c r="QUM58" s="107"/>
      <c r="QUN58" s="107"/>
      <c r="QUO58" s="107"/>
      <c r="QUP58" s="107"/>
      <c r="QUQ58" s="107"/>
      <c r="QUR58" s="107"/>
      <c r="QUS58" s="107"/>
      <c r="QUT58" s="107"/>
      <c r="QUU58" s="107"/>
      <c r="QUV58" s="107"/>
      <c r="QUW58" s="107"/>
      <c r="QUX58" s="107"/>
      <c r="QUY58" s="107"/>
      <c r="QUZ58" s="107"/>
      <c r="QVA58" s="107"/>
      <c r="QVB58" s="107"/>
      <c r="QVC58" s="107"/>
      <c r="QVD58" s="107"/>
      <c r="QVE58" s="107"/>
      <c r="QVF58" s="107"/>
      <c r="QVG58" s="107"/>
      <c r="QVH58" s="107"/>
      <c r="QVI58" s="107"/>
      <c r="QVJ58" s="107"/>
      <c r="QVK58" s="107"/>
      <c r="QVL58" s="107"/>
      <c r="QVM58" s="107"/>
      <c r="QVN58" s="107"/>
      <c r="QVO58" s="107"/>
      <c r="QVP58" s="107"/>
      <c r="QVQ58" s="107"/>
      <c r="QVR58" s="107"/>
      <c r="QVS58" s="107"/>
      <c r="QVT58" s="107"/>
      <c r="QVU58" s="107"/>
      <c r="QVV58" s="107"/>
      <c r="QVW58" s="107"/>
      <c r="QVX58" s="107"/>
      <c r="QVY58" s="107"/>
      <c r="QVZ58" s="107"/>
      <c r="QWA58" s="107"/>
      <c r="QWB58" s="107"/>
      <c r="QWC58" s="107"/>
      <c r="QWD58" s="107"/>
      <c r="QWE58" s="107"/>
      <c r="QWF58" s="107"/>
      <c r="QWG58" s="107"/>
      <c r="QWH58" s="107"/>
      <c r="QWI58" s="107"/>
      <c r="QWJ58" s="107"/>
      <c r="QWK58" s="107"/>
      <c r="QWL58" s="107"/>
      <c r="QWM58" s="107"/>
      <c r="QWN58" s="107"/>
      <c r="QWO58" s="107"/>
      <c r="QWP58" s="107"/>
      <c r="QWQ58" s="107"/>
      <c r="QWR58" s="107"/>
      <c r="QWS58" s="107"/>
      <c r="QWT58" s="107"/>
      <c r="QWU58" s="107"/>
      <c r="QWV58" s="107"/>
      <c r="QWW58" s="107"/>
      <c r="QWX58" s="107"/>
      <c r="QWY58" s="107"/>
      <c r="QWZ58" s="107"/>
      <c r="QXA58" s="107"/>
      <c r="QXB58" s="107"/>
      <c r="QXC58" s="107"/>
      <c r="QXD58" s="107"/>
      <c r="QXE58" s="107"/>
      <c r="QXF58" s="107"/>
      <c r="QXG58" s="107"/>
      <c r="QXH58" s="107"/>
      <c r="QXI58" s="107"/>
      <c r="QXJ58" s="107"/>
      <c r="QXK58" s="107"/>
      <c r="QXL58" s="107"/>
      <c r="QXM58" s="107"/>
      <c r="QXN58" s="107"/>
      <c r="QXO58" s="107"/>
      <c r="QXP58" s="107"/>
      <c r="QXQ58" s="107"/>
      <c r="QXR58" s="107"/>
      <c r="QXS58" s="107"/>
      <c r="QXT58" s="107"/>
      <c r="QXU58" s="107"/>
      <c r="QXV58" s="107"/>
      <c r="QXW58" s="107"/>
      <c r="QXX58" s="107"/>
      <c r="QXY58" s="107"/>
      <c r="QXZ58" s="107"/>
      <c r="QYA58" s="107"/>
      <c r="QYB58" s="107"/>
      <c r="QYC58" s="107"/>
      <c r="QYD58" s="107"/>
      <c r="QYE58" s="107"/>
      <c r="QYF58" s="107"/>
      <c r="QYG58" s="107"/>
      <c r="QYH58" s="107"/>
      <c r="QYI58" s="107"/>
      <c r="QYJ58" s="107"/>
      <c r="QYK58" s="107"/>
      <c r="QYL58" s="107"/>
      <c r="QYM58" s="107"/>
      <c r="QYN58" s="107"/>
      <c r="QYO58" s="107"/>
      <c r="QYP58" s="107"/>
      <c r="QYQ58" s="107"/>
      <c r="QYR58" s="107"/>
      <c r="QYS58" s="107"/>
      <c r="QYT58" s="107"/>
      <c r="QYU58" s="107"/>
      <c r="QYV58" s="107"/>
      <c r="QYW58" s="107"/>
      <c r="QYX58" s="107"/>
      <c r="QYY58" s="107"/>
      <c r="QYZ58" s="107"/>
      <c r="QZA58" s="107"/>
      <c r="QZB58" s="107"/>
      <c r="QZC58" s="107"/>
      <c r="QZD58" s="107"/>
      <c r="QZE58" s="107"/>
      <c r="QZF58" s="107"/>
      <c r="QZG58" s="107"/>
      <c r="QZH58" s="107"/>
      <c r="QZI58" s="107"/>
      <c r="QZJ58" s="107"/>
      <c r="QZK58" s="107"/>
      <c r="QZL58" s="107"/>
      <c r="QZM58" s="107"/>
      <c r="QZN58" s="107"/>
      <c r="QZO58" s="107"/>
      <c r="QZP58" s="107"/>
      <c r="QZQ58" s="107"/>
      <c r="QZR58" s="107"/>
      <c r="QZS58" s="107"/>
      <c r="QZT58" s="107"/>
      <c r="QZU58" s="107"/>
      <c r="QZV58" s="107"/>
      <c r="QZW58" s="107"/>
      <c r="QZX58" s="107"/>
      <c r="QZY58" s="107"/>
      <c r="QZZ58" s="107"/>
      <c r="RAA58" s="107"/>
      <c r="RAB58" s="107"/>
      <c r="RAC58" s="107"/>
      <c r="RAD58" s="107"/>
      <c r="RAE58" s="107"/>
      <c r="RAF58" s="107"/>
      <c r="RAG58" s="107"/>
      <c r="RAH58" s="107"/>
      <c r="RAI58" s="107"/>
      <c r="RAJ58" s="107"/>
      <c r="RAK58" s="107"/>
      <c r="RAL58" s="107"/>
      <c r="RAM58" s="107"/>
      <c r="RAN58" s="107"/>
      <c r="RAO58" s="107"/>
      <c r="RAP58" s="107"/>
      <c r="RAQ58" s="107"/>
      <c r="RAR58" s="107"/>
      <c r="RAS58" s="107"/>
      <c r="RAT58" s="107"/>
      <c r="RAU58" s="107"/>
      <c r="RAV58" s="107"/>
      <c r="RAW58" s="107"/>
      <c r="RAX58" s="107"/>
      <c r="RAY58" s="107"/>
      <c r="RAZ58" s="107"/>
      <c r="RBA58" s="107"/>
      <c r="RBB58" s="107"/>
      <c r="RBC58" s="107"/>
      <c r="RBD58" s="107"/>
      <c r="RBE58" s="107"/>
      <c r="RBF58" s="107"/>
      <c r="RBG58" s="107"/>
      <c r="RBH58" s="107"/>
      <c r="RBI58" s="107"/>
      <c r="RBJ58" s="107"/>
      <c r="RBK58" s="107"/>
      <c r="RBL58" s="107"/>
      <c r="RBM58" s="107"/>
      <c r="RBN58" s="107"/>
      <c r="RBO58" s="107"/>
      <c r="RBP58" s="107"/>
      <c r="RBQ58" s="107"/>
      <c r="RBR58" s="107"/>
      <c r="RBS58" s="107"/>
      <c r="RBT58" s="107"/>
      <c r="RBU58" s="107"/>
      <c r="RBV58" s="107"/>
      <c r="RBW58" s="107"/>
      <c r="RBX58" s="107"/>
      <c r="RBY58" s="107"/>
      <c r="RBZ58" s="107"/>
      <c r="RCA58" s="107"/>
      <c r="RCB58" s="107"/>
      <c r="RCC58" s="107"/>
      <c r="RCD58" s="107"/>
      <c r="RCE58" s="107"/>
      <c r="RCF58" s="107"/>
      <c r="RCG58" s="107"/>
      <c r="RCH58" s="107"/>
      <c r="RCI58" s="107"/>
      <c r="RCJ58" s="107"/>
      <c r="RCK58" s="107"/>
      <c r="RCL58" s="107"/>
      <c r="RCM58" s="107"/>
      <c r="RCN58" s="107"/>
      <c r="RCO58" s="107"/>
      <c r="RCP58" s="107"/>
      <c r="RCQ58" s="107"/>
      <c r="RCR58" s="107"/>
      <c r="RCS58" s="107"/>
      <c r="RCT58" s="107"/>
      <c r="RCU58" s="107"/>
      <c r="RCV58" s="107"/>
      <c r="RCW58" s="107"/>
      <c r="RCX58" s="107"/>
      <c r="RCY58" s="107"/>
      <c r="RCZ58" s="107"/>
      <c r="RDA58" s="107"/>
      <c r="RDB58" s="107"/>
      <c r="RDC58" s="107"/>
      <c r="RDD58" s="107"/>
      <c r="RDE58" s="107"/>
      <c r="RDF58" s="107"/>
      <c r="RDG58" s="107"/>
      <c r="RDH58" s="107"/>
      <c r="RDI58" s="107"/>
      <c r="RDJ58" s="107"/>
      <c r="RDK58" s="107"/>
      <c r="RDL58" s="107"/>
      <c r="RDM58" s="107"/>
      <c r="RDN58" s="107"/>
      <c r="RDO58" s="107"/>
      <c r="RDP58" s="107"/>
      <c r="RDQ58" s="107"/>
      <c r="RDR58" s="107"/>
      <c r="RDS58" s="107"/>
      <c r="RDT58" s="107"/>
      <c r="RDU58" s="107"/>
      <c r="RDV58" s="107"/>
      <c r="RDW58" s="107"/>
      <c r="RDX58" s="107"/>
      <c r="RDY58" s="107"/>
      <c r="RDZ58" s="107"/>
      <c r="REA58" s="107"/>
      <c r="REB58" s="107"/>
      <c r="REC58" s="107"/>
      <c r="RED58" s="107"/>
      <c r="REE58" s="107"/>
      <c r="REF58" s="107"/>
      <c r="REG58" s="107"/>
      <c r="REH58" s="107"/>
      <c r="REI58" s="107"/>
      <c r="REJ58" s="107"/>
      <c r="REK58" s="107"/>
      <c r="REL58" s="107"/>
      <c r="REM58" s="107"/>
      <c r="REN58" s="107"/>
      <c r="REO58" s="107"/>
      <c r="REP58" s="107"/>
      <c r="REQ58" s="107"/>
      <c r="RER58" s="107"/>
      <c r="RES58" s="107"/>
      <c r="RET58" s="107"/>
      <c r="REU58" s="107"/>
      <c r="REV58" s="107"/>
      <c r="REW58" s="107"/>
      <c r="REX58" s="107"/>
      <c r="REY58" s="107"/>
      <c r="REZ58" s="107"/>
      <c r="RFA58" s="107"/>
      <c r="RFB58" s="107"/>
      <c r="RFC58" s="107"/>
      <c r="RFD58" s="107"/>
      <c r="RFE58" s="107"/>
      <c r="RFF58" s="107"/>
      <c r="RFG58" s="107"/>
      <c r="RFH58" s="107"/>
      <c r="RFI58" s="107"/>
      <c r="RFJ58" s="107"/>
      <c r="RFK58" s="107"/>
      <c r="RFL58" s="107"/>
      <c r="RFM58" s="107"/>
      <c r="RFN58" s="107"/>
      <c r="RFO58" s="107"/>
      <c r="RFP58" s="107"/>
      <c r="RFQ58" s="107"/>
      <c r="RFR58" s="107"/>
      <c r="RFS58" s="107"/>
      <c r="RFT58" s="107"/>
      <c r="RFU58" s="107"/>
      <c r="RFV58" s="107"/>
      <c r="RFW58" s="107"/>
      <c r="RFX58" s="107"/>
      <c r="RFY58" s="107"/>
      <c r="RFZ58" s="107"/>
      <c r="RGA58" s="107"/>
      <c r="RGB58" s="107"/>
      <c r="RGC58" s="107"/>
      <c r="RGD58" s="107"/>
      <c r="RGE58" s="107"/>
      <c r="RGF58" s="107"/>
      <c r="RGG58" s="107"/>
      <c r="RGH58" s="107"/>
      <c r="RGI58" s="107"/>
      <c r="RGJ58" s="107"/>
      <c r="RGK58" s="107"/>
      <c r="RGL58" s="107"/>
      <c r="RGM58" s="107"/>
      <c r="RGN58" s="107"/>
      <c r="RGO58" s="107"/>
      <c r="RGP58" s="107"/>
      <c r="RGQ58" s="107"/>
      <c r="RGR58" s="107"/>
      <c r="RGS58" s="107"/>
      <c r="RGT58" s="107"/>
      <c r="RGU58" s="107"/>
      <c r="RGV58" s="107"/>
      <c r="RGW58" s="107"/>
      <c r="RGX58" s="107"/>
      <c r="RGY58" s="107"/>
      <c r="RGZ58" s="107"/>
      <c r="RHA58" s="107"/>
      <c r="RHB58" s="107"/>
      <c r="RHC58" s="107"/>
      <c r="RHD58" s="107"/>
      <c r="RHE58" s="107"/>
      <c r="RHF58" s="107"/>
      <c r="RHG58" s="107"/>
      <c r="RHH58" s="107"/>
      <c r="RHI58" s="107"/>
      <c r="RHJ58" s="107"/>
      <c r="RHK58" s="107"/>
      <c r="RHL58" s="107"/>
      <c r="RHM58" s="107"/>
      <c r="RHN58" s="107"/>
      <c r="RHO58" s="107"/>
      <c r="RHP58" s="107"/>
      <c r="RHQ58" s="107"/>
      <c r="RHR58" s="107"/>
      <c r="RHS58" s="107"/>
      <c r="RHT58" s="107"/>
      <c r="RHU58" s="107"/>
      <c r="RHV58" s="107"/>
      <c r="RHW58" s="107"/>
      <c r="RHX58" s="107"/>
      <c r="RHY58" s="107"/>
      <c r="RHZ58" s="107"/>
      <c r="RIA58" s="107"/>
      <c r="RIB58" s="107"/>
      <c r="RIC58" s="107"/>
      <c r="RID58" s="107"/>
      <c r="RIE58" s="107"/>
      <c r="RIF58" s="107"/>
      <c r="RIG58" s="107"/>
      <c r="RIH58" s="107"/>
      <c r="RII58" s="107"/>
      <c r="RIJ58" s="107"/>
      <c r="RIK58" s="107"/>
      <c r="RIL58" s="107"/>
      <c r="RIM58" s="107"/>
      <c r="RIN58" s="107"/>
      <c r="RIO58" s="107"/>
      <c r="RIP58" s="107"/>
      <c r="RIQ58" s="107"/>
      <c r="RIR58" s="107"/>
      <c r="RIS58" s="107"/>
      <c r="RIT58" s="107"/>
      <c r="RIU58" s="107"/>
      <c r="RIV58" s="107"/>
      <c r="RIW58" s="107"/>
      <c r="RIX58" s="107"/>
      <c r="RIY58" s="107"/>
      <c r="RIZ58" s="107"/>
      <c r="RJA58" s="107"/>
      <c r="RJB58" s="107"/>
      <c r="RJC58" s="107"/>
      <c r="RJD58" s="107"/>
      <c r="RJE58" s="107"/>
      <c r="RJF58" s="107"/>
      <c r="RJG58" s="107"/>
      <c r="RJH58" s="107"/>
      <c r="RJI58" s="107"/>
      <c r="RJJ58" s="107"/>
      <c r="RJK58" s="107"/>
      <c r="RJL58" s="107"/>
      <c r="RJM58" s="107"/>
      <c r="RJN58" s="107"/>
      <c r="RJO58" s="107"/>
      <c r="RJP58" s="107"/>
      <c r="RJQ58" s="107"/>
      <c r="RJR58" s="107"/>
      <c r="RJS58" s="107"/>
      <c r="RJT58" s="107"/>
      <c r="RJU58" s="107"/>
      <c r="RJV58" s="107"/>
      <c r="RJW58" s="107"/>
      <c r="RJX58" s="107"/>
      <c r="RJY58" s="107"/>
      <c r="RJZ58" s="107"/>
      <c r="RKA58" s="107"/>
      <c r="RKB58" s="107"/>
      <c r="RKC58" s="107"/>
      <c r="RKD58" s="107"/>
      <c r="RKE58" s="107"/>
      <c r="RKF58" s="107"/>
      <c r="RKG58" s="107"/>
      <c r="RKH58" s="107"/>
      <c r="RKI58" s="107"/>
      <c r="RKJ58" s="107"/>
      <c r="RKK58" s="107"/>
      <c r="RKL58" s="107"/>
      <c r="RKM58" s="107"/>
      <c r="RKN58" s="107"/>
      <c r="RKO58" s="107"/>
      <c r="RKP58" s="107"/>
      <c r="RKQ58" s="107"/>
      <c r="RKR58" s="107"/>
      <c r="RKS58" s="107"/>
      <c r="RKT58" s="107"/>
      <c r="RKU58" s="107"/>
      <c r="RKV58" s="107"/>
      <c r="RKW58" s="107"/>
      <c r="RKX58" s="107"/>
      <c r="RKY58" s="107"/>
      <c r="RKZ58" s="107"/>
      <c r="RLA58" s="107"/>
      <c r="RLB58" s="107"/>
      <c r="RLC58" s="107"/>
      <c r="RLD58" s="107"/>
      <c r="RLE58" s="107"/>
      <c r="RLF58" s="107"/>
      <c r="RLG58" s="107"/>
      <c r="RLH58" s="107"/>
      <c r="RLI58" s="107"/>
      <c r="RLJ58" s="107"/>
      <c r="RLK58" s="107"/>
      <c r="RLL58" s="107"/>
      <c r="RLM58" s="107"/>
      <c r="RLN58" s="107"/>
      <c r="RLO58" s="107"/>
      <c r="RLP58" s="107"/>
      <c r="RLQ58" s="107"/>
      <c r="RLR58" s="107"/>
      <c r="RLS58" s="107"/>
      <c r="RLT58" s="107"/>
      <c r="RLU58" s="107"/>
      <c r="RLV58" s="107"/>
      <c r="RLW58" s="107"/>
      <c r="RLX58" s="107"/>
      <c r="RLY58" s="107"/>
      <c r="RLZ58" s="107"/>
      <c r="RMA58" s="107"/>
      <c r="RMB58" s="107"/>
      <c r="RMC58" s="107"/>
      <c r="RMD58" s="107"/>
      <c r="RME58" s="107"/>
      <c r="RMF58" s="107"/>
      <c r="RMG58" s="107"/>
      <c r="RMH58" s="107"/>
      <c r="RMI58" s="107"/>
      <c r="RMJ58" s="107"/>
      <c r="RMK58" s="107"/>
      <c r="RML58" s="107"/>
      <c r="RMM58" s="107"/>
      <c r="RMN58" s="107"/>
      <c r="RMO58" s="107"/>
      <c r="RMP58" s="107"/>
      <c r="RMQ58" s="107"/>
      <c r="RMR58" s="107"/>
      <c r="RMS58" s="107"/>
      <c r="RMT58" s="107"/>
      <c r="RMU58" s="107"/>
      <c r="RMV58" s="107"/>
      <c r="RMW58" s="107"/>
      <c r="RMX58" s="107"/>
      <c r="RMY58" s="107"/>
      <c r="RMZ58" s="107"/>
      <c r="RNA58" s="107"/>
      <c r="RNB58" s="107"/>
      <c r="RNC58" s="107"/>
      <c r="RND58" s="107"/>
      <c r="RNE58" s="107"/>
      <c r="RNF58" s="107"/>
      <c r="RNG58" s="107"/>
      <c r="RNH58" s="107"/>
      <c r="RNI58" s="107"/>
      <c r="RNJ58" s="107"/>
      <c r="RNK58" s="107"/>
      <c r="RNL58" s="107"/>
      <c r="RNM58" s="107"/>
      <c r="RNN58" s="107"/>
      <c r="RNO58" s="107"/>
      <c r="RNP58" s="107"/>
      <c r="RNQ58" s="107"/>
      <c r="RNR58" s="107"/>
      <c r="RNS58" s="107"/>
      <c r="RNT58" s="107"/>
      <c r="RNU58" s="107"/>
      <c r="RNV58" s="107"/>
      <c r="RNW58" s="107"/>
      <c r="RNX58" s="107"/>
      <c r="RNY58" s="107"/>
      <c r="RNZ58" s="107"/>
      <c r="ROA58" s="107"/>
      <c r="ROB58" s="107"/>
      <c r="ROC58" s="107"/>
      <c r="ROD58" s="107"/>
      <c r="ROE58" s="107"/>
      <c r="ROF58" s="107"/>
      <c r="ROG58" s="107"/>
      <c r="ROH58" s="107"/>
      <c r="ROI58" s="107"/>
      <c r="ROJ58" s="107"/>
      <c r="ROK58" s="107"/>
      <c r="ROL58" s="107"/>
      <c r="ROM58" s="107"/>
      <c r="RON58" s="107"/>
      <c r="ROO58" s="107"/>
      <c r="ROP58" s="107"/>
      <c r="ROQ58" s="107"/>
      <c r="ROR58" s="107"/>
      <c r="ROS58" s="107"/>
      <c r="ROT58" s="107"/>
      <c r="ROU58" s="107"/>
      <c r="ROV58" s="107"/>
      <c r="ROW58" s="107"/>
      <c r="ROX58" s="107"/>
      <c r="ROY58" s="107"/>
      <c r="ROZ58" s="107"/>
      <c r="RPA58" s="107"/>
      <c r="RPB58" s="107"/>
      <c r="RPC58" s="107"/>
      <c r="RPD58" s="107"/>
      <c r="RPE58" s="107"/>
      <c r="RPF58" s="107"/>
      <c r="RPG58" s="107"/>
      <c r="RPH58" s="107"/>
      <c r="RPI58" s="107"/>
      <c r="RPJ58" s="107"/>
      <c r="RPK58" s="107"/>
      <c r="RPL58" s="107"/>
      <c r="RPM58" s="107"/>
      <c r="RPN58" s="107"/>
      <c r="RPO58" s="107"/>
      <c r="RPP58" s="107"/>
      <c r="RPQ58" s="107"/>
      <c r="RPR58" s="107"/>
      <c r="RPS58" s="107"/>
      <c r="RPT58" s="107"/>
      <c r="RPU58" s="107"/>
      <c r="RPV58" s="107"/>
      <c r="RPW58" s="107"/>
      <c r="RPX58" s="107"/>
      <c r="RPY58" s="107"/>
      <c r="RPZ58" s="107"/>
      <c r="RQA58" s="107"/>
      <c r="RQB58" s="107"/>
      <c r="RQC58" s="107"/>
      <c r="RQD58" s="107"/>
      <c r="RQE58" s="107"/>
      <c r="RQF58" s="107"/>
      <c r="RQG58" s="107"/>
      <c r="RQH58" s="107"/>
      <c r="RQI58" s="107"/>
      <c r="RQJ58" s="107"/>
      <c r="RQK58" s="107"/>
      <c r="RQL58" s="107"/>
      <c r="RQM58" s="107"/>
      <c r="RQN58" s="107"/>
      <c r="RQO58" s="107"/>
      <c r="RQP58" s="107"/>
      <c r="RQQ58" s="107"/>
      <c r="RQR58" s="107"/>
      <c r="RQS58" s="107"/>
      <c r="RQT58" s="107"/>
      <c r="RQU58" s="107"/>
      <c r="RQV58" s="107"/>
      <c r="RQW58" s="107"/>
      <c r="RQX58" s="107"/>
      <c r="RQY58" s="107"/>
      <c r="RQZ58" s="107"/>
      <c r="RRA58" s="107"/>
      <c r="RRB58" s="107"/>
      <c r="RRC58" s="107"/>
      <c r="RRD58" s="107"/>
      <c r="RRE58" s="107"/>
      <c r="RRF58" s="107"/>
      <c r="RRG58" s="107"/>
      <c r="RRH58" s="107"/>
      <c r="RRI58" s="107"/>
      <c r="RRJ58" s="107"/>
      <c r="RRK58" s="107"/>
      <c r="RRL58" s="107"/>
      <c r="RRM58" s="107"/>
      <c r="RRN58" s="107"/>
      <c r="RRO58" s="107"/>
      <c r="RRP58" s="107"/>
      <c r="RRQ58" s="107"/>
      <c r="RRR58" s="107"/>
      <c r="RRS58" s="107"/>
      <c r="RRT58" s="107"/>
      <c r="RRU58" s="107"/>
      <c r="RRV58" s="107"/>
      <c r="RRW58" s="107"/>
      <c r="RRX58" s="107"/>
      <c r="RRY58" s="107"/>
      <c r="RRZ58" s="107"/>
      <c r="RSA58" s="107"/>
      <c r="RSB58" s="107"/>
      <c r="RSC58" s="107"/>
      <c r="RSD58" s="107"/>
      <c r="RSE58" s="107"/>
      <c r="RSF58" s="107"/>
      <c r="RSG58" s="107"/>
      <c r="RSH58" s="107"/>
      <c r="RSI58" s="107"/>
      <c r="RSJ58" s="107"/>
      <c r="RSK58" s="107"/>
      <c r="RSL58" s="107"/>
      <c r="RSM58" s="107"/>
      <c r="RSN58" s="107"/>
      <c r="RSO58" s="107"/>
      <c r="RSP58" s="107"/>
      <c r="RSQ58" s="107"/>
      <c r="RSR58" s="107"/>
      <c r="RSS58" s="107"/>
      <c r="RST58" s="107"/>
      <c r="RSU58" s="107"/>
      <c r="RSV58" s="107"/>
      <c r="RSW58" s="107"/>
      <c r="RSX58" s="107"/>
      <c r="RSY58" s="107"/>
      <c r="RSZ58" s="107"/>
      <c r="RTA58" s="107"/>
      <c r="RTB58" s="107"/>
      <c r="RTC58" s="107"/>
      <c r="RTD58" s="107"/>
      <c r="RTE58" s="107"/>
      <c r="RTF58" s="107"/>
      <c r="RTG58" s="107"/>
      <c r="RTH58" s="107"/>
      <c r="RTI58" s="107"/>
      <c r="RTJ58" s="107"/>
      <c r="RTK58" s="107"/>
      <c r="RTL58" s="107"/>
      <c r="RTM58" s="107"/>
      <c r="RTN58" s="107"/>
      <c r="RTO58" s="107"/>
      <c r="RTP58" s="107"/>
      <c r="RTQ58" s="107"/>
      <c r="RTR58" s="107"/>
      <c r="RTS58" s="107"/>
      <c r="RTT58" s="107"/>
      <c r="RTU58" s="107"/>
      <c r="RTV58" s="107"/>
      <c r="RTW58" s="107"/>
      <c r="RTX58" s="107"/>
      <c r="RTY58" s="107"/>
      <c r="RTZ58" s="107"/>
      <c r="RUA58" s="107"/>
      <c r="RUB58" s="107"/>
      <c r="RUC58" s="107"/>
      <c r="RUD58" s="107"/>
      <c r="RUE58" s="107"/>
      <c r="RUF58" s="107"/>
      <c r="RUG58" s="107"/>
      <c r="RUH58" s="107"/>
      <c r="RUI58" s="107"/>
      <c r="RUJ58" s="107"/>
      <c r="RUK58" s="107"/>
      <c r="RUL58" s="107"/>
      <c r="RUM58" s="107"/>
      <c r="RUN58" s="107"/>
      <c r="RUO58" s="107"/>
      <c r="RUP58" s="107"/>
      <c r="RUQ58" s="107"/>
      <c r="RUR58" s="107"/>
      <c r="RUS58" s="107"/>
      <c r="RUT58" s="107"/>
      <c r="RUU58" s="107"/>
      <c r="RUV58" s="107"/>
      <c r="RUW58" s="107"/>
      <c r="RUX58" s="107"/>
      <c r="RUY58" s="107"/>
      <c r="RUZ58" s="107"/>
      <c r="RVA58" s="107"/>
      <c r="RVB58" s="107"/>
      <c r="RVC58" s="107"/>
      <c r="RVD58" s="107"/>
      <c r="RVE58" s="107"/>
      <c r="RVF58" s="107"/>
      <c r="RVG58" s="107"/>
      <c r="RVH58" s="107"/>
      <c r="RVI58" s="107"/>
      <c r="RVJ58" s="107"/>
      <c r="RVK58" s="107"/>
      <c r="RVL58" s="107"/>
      <c r="RVM58" s="107"/>
      <c r="RVN58" s="107"/>
      <c r="RVO58" s="107"/>
      <c r="RVP58" s="107"/>
      <c r="RVQ58" s="107"/>
      <c r="RVR58" s="107"/>
      <c r="RVS58" s="107"/>
      <c r="RVT58" s="107"/>
      <c r="RVU58" s="107"/>
      <c r="RVV58" s="107"/>
      <c r="RVW58" s="107"/>
      <c r="RVX58" s="107"/>
      <c r="RVY58" s="107"/>
      <c r="RVZ58" s="107"/>
      <c r="RWA58" s="107"/>
      <c r="RWB58" s="107"/>
      <c r="RWC58" s="107"/>
      <c r="RWD58" s="107"/>
      <c r="RWE58" s="107"/>
      <c r="RWF58" s="107"/>
      <c r="RWG58" s="107"/>
      <c r="RWH58" s="107"/>
      <c r="RWI58" s="107"/>
      <c r="RWJ58" s="107"/>
      <c r="RWK58" s="107"/>
      <c r="RWL58" s="107"/>
      <c r="RWM58" s="107"/>
      <c r="RWN58" s="107"/>
      <c r="RWO58" s="107"/>
      <c r="RWP58" s="107"/>
      <c r="RWQ58" s="107"/>
      <c r="RWR58" s="107"/>
      <c r="RWS58" s="107"/>
      <c r="RWT58" s="107"/>
      <c r="RWU58" s="107"/>
      <c r="RWV58" s="107"/>
      <c r="RWW58" s="107"/>
      <c r="RWX58" s="107"/>
      <c r="RWY58" s="107"/>
      <c r="RWZ58" s="107"/>
      <c r="RXA58" s="107"/>
      <c r="RXB58" s="107"/>
      <c r="RXC58" s="107"/>
      <c r="RXD58" s="107"/>
      <c r="RXE58" s="107"/>
      <c r="RXF58" s="107"/>
      <c r="RXG58" s="107"/>
      <c r="RXH58" s="107"/>
      <c r="RXI58" s="107"/>
      <c r="RXJ58" s="107"/>
      <c r="RXK58" s="107"/>
      <c r="RXL58" s="107"/>
      <c r="RXM58" s="107"/>
      <c r="RXN58" s="107"/>
      <c r="RXO58" s="107"/>
      <c r="RXP58" s="107"/>
      <c r="RXQ58" s="107"/>
      <c r="RXR58" s="107"/>
      <c r="RXS58" s="107"/>
      <c r="RXT58" s="107"/>
      <c r="RXU58" s="107"/>
      <c r="RXV58" s="107"/>
      <c r="RXW58" s="107"/>
      <c r="RXX58" s="107"/>
      <c r="RXY58" s="107"/>
      <c r="RXZ58" s="107"/>
      <c r="RYA58" s="107"/>
      <c r="RYB58" s="107"/>
      <c r="RYC58" s="107"/>
      <c r="RYD58" s="107"/>
      <c r="RYE58" s="107"/>
      <c r="RYF58" s="107"/>
      <c r="RYG58" s="107"/>
      <c r="RYH58" s="107"/>
      <c r="RYI58" s="107"/>
      <c r="RYJ58" s="107"/>
      <c r="RYK58" s="107"/>
      <c r="RYL58" s="107"/>
      <c r="RYM58" s="107"/>
      <c r="RYN58" s="107"/>
      <c r="RYO58" s="107"/>
      <c r="RYP58" s="107"/>
      <c r="RYQ58" s="107"/>
      <c r="RYR58" s="107"/>
      <c r="RYS58" s="107"/>
      <c r="RYT58" s="107"/>
      <c r="RYU58" s="107"/>
      <c r="RYV58" s="107"/>
      <c r="RYW58" s="107"/>
      <c r="RYX58" s="107"/>
      <c r="RYY58" s="107"/>
      <c r="RYZ58" s="107"/>
      <c r="RZA58" s="107"/>
      <c r="RZB58" s="107"/>
      <c r="RZC58" s="107"/>
      <c r="RZD58" s="107"/>
      <c r="RZE58" s="107"/>
      <c r="RZF58" s="107"/>
      <c r="RZG58" s="107"/>
      <c r="RZH58" s="107"/>
      <c r="RZI58" s="107"/>
      <c r="RZJ58" s="107"/>
      <c r="RZK58" s="107"/>
      <c r="RZL58" s="107"/>
      <c r="RZM58" s="107"/>
      <c r="RZN58" s="107"/>
      <c r="RZO58" s="107"/>
      <c r="RZP58" s="107"/>
      <c r="RZQ58" s="107"/>
      <c r="RZR58" s="107"/>
      <c r="RZS58" s="107"/>
      <c r="RZT58" s="107"/>
      <c r="RZU58" s="107"/>
      <c r="RZV58" s="107"/>
      <c r="RZW58" s="107"/>
      <c r="RZX58" s="107"/>
      <c r="RZY58" s="107"/>
      <c r="RZZ58" s="107"/>
      <c r="SAA58" s="107"/>
      <c r="SAB58" s="107"/>
      <c r="SAC58" s="107"/>
      <c r="SAD58" s="107"/>
      <c r="SAE58" s="107"/>
      <c r="SAF58" s="107"/>
      <c r="SAG58" s="107"/>
      <c r="SAH58" s="107"/>
      <c r="SAI58" s="107"/>
      <c r="SAJ58" s="107"/>
      <c r="SAK58" s="107"/>
      <c r="SAL58" s="107"/>
      <c r="SAM58" s="107"/>
      <c r="SAN58" s="107"/>
      <c r="SAO58" s="107"/>
      <c r="SAP58" s="107"/>
      <c r="SAQ58" s="107"/>
      <c r="SAR58" s="107"/>
      <c r="SAS58" s="107"/>
      <c r="SAT58" s="107"/>
      <c r="SAU58" s="107"/>
      <c r="SAV58" s="107"/>
      <c r="SAW58" s="107"/>
      <c r="SAX58" s="107"/>
      <c r="SAY58" s="107"/>
      <c r="SAZ58" s="107"/>
      <c r="SBA58" s="107"/>
      <c r="SBB58" s="107"/>
      <c r="SBC58" s="107"/>
      <c r="SBD58" s="107"/>
      <c r="SBE58" s="107"/>
      <c r="SBF58" s="107"/>
      <c r="SBG58" s="107"/>
      <c r="SBH58" s="107"/>
      <c r="SBI58" s="107"/>
      <c r="SBJ58" s="107"/>
      <c r="SBK58" s="107"/>
      <c r="SBL58" s="107"/>
      <c r="SBM58" s="107"/>
      <c r="SBN58" s="107"/>
      <c r="SBO58" s="107"/>
      <c r="SBP58" s="107"/>
      <c r="SBQ58" s="107"/>
      <c r="SBR58" s="107"/>
      <c r="SBS58" s="107"/>
      <c r="SBT58" s="107"/>
      <c r="SBU58" s="107"/>
      <c r="SBV58" s="107"/>
      <c r="SBW58" s="107"/>
      <c r="SBX58" s="107"/>
      <c r="SBY58" s="107"/>
      <c r="SBZ58" s="107"/>
      <c r="SCA58" s="107"/>
      <c r="SCB58" s="107"/>
      <c r="SCC58" s="107"/>
      <c r="SCD58" s="107"/>
      <c r="SCE58" s="107"/>
      <c r="SCF58" s="107"/>
      <c r="SCG58" s="107"/>
      <c r="SCH58" s="107"/>
      <c r="SCI58" s="107"/>
      <c r="SCJ58" s="107"/>
      <c r="SCK58" s="107"/>
      <c r="SCL58" s="107"/>
      <c r="SCM58" s="107"/>
      <c r="SCN58" s="107"/>
      <c r="SCO58" s="107"/>
      <c r="SCP58" s="107"/>
      <c r="SCQ58" s="107"/>
      <c r="SCR58" s="107"/>
      <c r="SCS58" s="107"/>
      <c r="SCT58" s="107"/>
      <c r="SCU58" s="107"/>
      <c r="SCV58" s="107"/>
      <c r="SCW58" s="107"/>
      <c r="SCX58" s="107"/>
      <c r="SCY58" s="107"/>
      <c r="SCZ58" s="107"/>
      <c r="SDA58" s="107"/>
      <c r="SDB58" s="107"/>
      <c r="SDC58" s="107"/>
      <c r="SDD58" s="107"/>
      <c r="SDE58" s="107"/>
      <c r="SDF58" s="107"/>
      <c r="SDG58" s="107"/>
      <c r="SDH58" s="107"/>
      <c r="SDI58" s="107"/>
      <c r="SDJ58" s="107"/>
      <c r="SDK58" s="107"/>
      <c r="SDL58" s="107"/>
      <c r="SDM58" s="107"/>
      <c r="SDN58" s="107"/>
      <c r="SDO58" s="107"/>
      <c r="SDP58" s="107"/>
      <c r="SDQ58" s="107"/>
      <c r="SDR58" s="107"/>
      <c r="SDS58" s="107"/>
      <c r="SDT58" s="107"/>
      <c r="SDU58" s="107"/>
      <c r="SDV58" s="107"/>
      <c r="SDW58" s="107"/>
      <c r="SDX58" s="107"/>
      <c r="SDY58" s="107"/>
      <c r="SDZ58" s="107"/>
      <c r="SEA58" s="107"/>
      <c r="SEB58" s="107"/>
      <c r="SEC58" s="107"/>
      <c r="SED58" s="107"/>
      <c r="SEE58" s="107"/>
      <c r="SEF58" s="107"/>
      <c r="SEG58" s="107"/>
      <c r="SEH58" s="107"/>
      <c r="SEI58" s="107"/>
      <c r="SEJ58" s="107"/>
      <c r="SEK58" s="107"/>
      <c r="SEL58" s="107"/>
      <c r="SEM58" s="107"/>
      <c r="SEN58" s="107"/>
      <c r="SEO58" s="107"/>
      <c r="SEP58" s="107"/>
      <c r="SEQ58" s="107"/>
      <c r="SER58" s="107"/>
      <c r="SES58" s="107"/>
      <c r="SET58" s="107"/>
      <c r="SEU58" s="107"/>
      <c r="SEV58" s="107"/>
      <c r="SEW58" s="107"/>
      <c r="SEX58" s="107"/>
      <c r="SEY58" s="107"/>
      <c r="SEZ58" s="107"/>
      <c r="SFA58" s="107"/>
      <c r="SFB58" s="107"/>
      <c r="SFC58" s="107"/>
      <c r="SFD58" s="107"/>
      <c r="SFE58" s="107"/>
      <c r="SFF58" s="107"/>
      <c r="SFG58" s="107"/>
      <c r="SFH58" s="107"/>
      <c r="SFI58" s="107"/>
      <c r="SFJ58" s="107"/>
      <c r="SFK58" s="107"/>
      <c r="SFL58" s="107"/>
      <c r="SFM58" s="107"/>
      <c r="SFN58" s="107"/>
      <c r="SFO58" s="107"/>
      <c r="SFP58" s="107"/>
      <c r="SFQ58" s="107"/>
      <c r="SFR58" s="107"/>
      <c r="SFS58" s="107"/>
      <c r="SFT58" s="107"/>
      <c r="SFU58" s="107"/>
      <c r="SFV58" s="107"/>
      <c r="SFW58" s="107"/>
      <c r="SFX58" s="107"/>
      <c r="SFY58" s="107"/>
      <c r="SFZ58" s="107"/>
      <c r="SGA58" s="107"/>
      <c r="SGB58" s="107"/>
      <c r="SGC58" s="107"/>
      <c r="SGD58" s="107"/>
      <c r="SGE58" s="107"/>
      <c r="SGF58" s="107"/>
      <c r="SGG58" s="107"/>
      <c r="SGH58" s="107"/>
      <c r="SGI58" s="107"/>
      <c r="SGJ58" s="107"/>
      <c r="SGK58" s="107"/>
      <c r="SGL58" s="107"/>
      <c r="SGM58" s="107"/>
      <c r="SGN58" s="107"/>
      <c r="SGO58" s="107"/>
      <c r="SGP58" s="107"/>
      <c r="SGQ58" s="107"/>
      <c r="SGR58" s="107"/>
      <c r="SGS58" s="107"/>
      <c r="SGT58" s="107"/>
      <c r="SGU58" s="107"/>
      <c r="SGV58" s="107"/>
      <c r="SGW58" s="107"/>
      <c r="SGX58" s="107"/>
      <c r="SGY58" s="107"/>
      <c r="SGZ58" s="107"/>
      <c r="SHA58" s="107"/>
      <c r="SHB58" s="107"/>
      <c r="SHC58" s="107"/>
      <c r="SHD58" s="107"/>
      <c r="SHE58" s="107"/>
      <c r="SHF58" s="107"/>
      <c r="SHG58" s="107"/>
      <c r="SHH58" s="107"/>
      <c r="SHI58" s="107"/>
      <c r="SHJ58" s="107"/>
      <c r="SHK58" s="107"/>
      <c r="SHL58" s="107"/>
      <c r="SHM58" s="107"/>
      <c r="SHN58" s="107"/>
      <c r="SHO58" s="107"/>
      <c r="SHP58" s="107"/>
      <c r="SHQ58" s="107"/>
      <c r="SHR58" s="107"/>
      <c r="SHS58" s="107"/>
      <c r="SHT58" s="107"/>
      <c r="SHU58" s="107"/>
      <c r="SHV58" s="107"/>
      <c r="SHW58" s="107"/>
      <c r="SHX58" s="107"/>
      <c r="SHY58" s="107"/>
      <c r="SHZ58" s="107"/>
      <c r="SIA58" s="107"/>
      <c r="SIB58" s="107"/>
      <c r="SIC58" s="107"/>
      <c r="SID58" s="107"/>
      <c r="SIE58" s="107"/>
      <c r="SIF58" s="107"/>
      <c r="SIG58" s="107"/>
      <c r="SIH58" s="107"/>
      <c r="SII58" s="107"/>
      <c r="SIJ58" s="107"/>
      <c r="SIK58" s="107"/>
      <c r="SIL58" s="107"/>
      <c r="SIM58" s="107"/>
      <c r="SIN58" s="107"/>
      <c r="SIO58" s="107"/>
      <c r="SIP58" s="107"/>
      <c r="SIQ58" s="107"/>
      <c r="SIR58" s="107"/>
      <c r="SIS58" s="107"/>
      <c r="SIT58" s="107"/>
      <c r="SIU58" s="107"/>
      <c r="SIV58" s="107"/>
      <c r="SIW58" s="107"/>
      <c r="SIX58" s="107"/>
      <c r="SIY58" s="107"/>
      <c r="SIZ58" s="107"/>
      <c r="SJA58" s="107"/>
      <c r="SJB58" s="107"/>
      <c r="SJC58" s="107"/>
      <c r="SJD58" s="107"/>
      <c r="SJE58" s="107"/>
      <c r="SJF58" s="107"/>
      <c r="SJG58" s="107"/>
      <c r="SJH58" s="107"/>
      <c r="SJI58" s="107"/>
      <c r="SJJ58" s="107"/>
      <c r="SJK58" s="107"/>
      <c r="SJL58" s="107"/>
      <c r="SJM58" s="107"/>
      <c r="SJN58" s="107"/>
      <c r="SJO58" s="107"/>
      <c r="SJP58" s="107"/>
      <c r="SJQ58" s="107"/>
      <c r="SJR58" s="107"/>
      <c r="SJS58" s="107"/>
      <c r="SJT58" s="107"/>
      <c r="SJU58" s="107"/>
      <c r="SJV58" s="107"/>
      <c r="SJW58" s="107"/>
      <c r="SJX58" s="107"/>
      <c r="SJY58" s="107"/>
      <c r="SJZ58" s="107"/>
      <c r="SKA58" s="107"/>
      <c r="SKB58" s="107"/>
      <c r="SKC58" s="107"/>
      <c r="SKD58" s="107"/>
      <c r="SKE58" s="107"/>
      <c r="SKF58" s="107"/>
      <c r="SKG58" s="107"/>
      <c r="SKH58" s="107"/>
      <c r="SKI58" s="107"/>
      <c r="SKJ58" s="107"/>
      <c r="SKK58" s="107"/>
      <c r="SKL58" s="107"/>
      <c r="SKM58" s="107"/>
      <c r="SKN58" s="107"/>
      <c r="SKO58" s="107"/>
      <c r="SKP58" s="107"/>
      <c r="SKQ58" s="107"/>
      <c r="SKR58" s="107"/>
      <c r="SKS58" s="107"/>
      <c r="SKT58" s="107"/>
      <c r="SKU58" s="107"/>
      <c r="SKV58" s="107"/>
      <c r="SKW58" s="107"/>
      <c r="SKX58" s="107"/>
      <c r="SKY58" s="107"/>
      <c r="SKZ58" s="107"/>
      <c r="SLA58" s="107"/>
      <c r="SLB58" s="107"/>
      <c r="SLC58" s="107"/>
      <c r="SLD58" s="107"/>
      <c r="SLE58" s="107"/>
      <c r="SLF58" s="107"/>
      <c r="SLG58" s="107"/>
      <c r="SLH58" s="107"/>
      <c r="SLI58" s="107"/>
      <c r="SLJ58" s="107"/>
      <c r="SLK58" s="107"/>
      <c r="SLL58" s="107"/>
      <c r="SLM58" s="107"/>
      <c r="SLN58" s="107"/>
      <c r="SLO58" s="107"/>
      <c r="SLP58" s="107"/>
      <c r="SLQ58" s="107"/>
      <c r="SLR58" s="107"/>
      <c r="SLS58" s="107"/>
      <c r="SLT58" s="107"/>
      <c r="SLU58" s="107"/>
      <c r="SLV58" s="107"/>
      <c r="SLW58" s="107"/>
      <c r="SLX58" s="107"/>
      <c r="SLY58" s="107"/>
      <c r="SLZ58" s="107"/>
      <c r="SMA58" s="107"/>
      <c r="SMB58" s="107"/>
      <c r="SMC58" s="107"/>
      <c r="SMD58" s="107"/>
      <c r="SME58" s="107"/>
      <c r="SMF58" s="107"/>
      <c r="SMG58" s="107"/>
      <c r="SMH58" s="107"/>
      <c r="SMI58" s="107"/>
      <c r="SMJ58" s="107"/>
      <c r="SMK58" s="107"/>
      <c r="SML58" s="107"/>
      <c r="SMM58" s="107"/>
      <c r="SMN58" s="107"/>
      <c r="SMO58" s="107"/>
      <c r="SMP58" s="107"/>
      <c r="SMQ58" s="107"/>
      <c r="SMR58" s="107"/>
      <c r="SMS58" s="107"/>
      <c r="SMT58" s="107"/>
      <c r="SMU58" s="107"/>
      <c r="SMV58" s="107"/>
      <c r="SMW58" s="107"/>
      <c r="SMX58" s="107"/>
      <c r="SMY58" s="107"/>
      <c r="SMZ58" s="107"/>
      <c r="SNA58" s="107"/>
      <c r="SNB58" s="107"/>
      <c r="SNC58" s="107"/>
      <c r="SND58" s="107"/>
      <c r="SNE58" s="107"/>
      <c r="SNF58" s="107"/>
      <c r="SNG58" s="107"/>
      <c r="SNH58" s="107"/>
      <c r="SNI58" s="107"/>
      <c r="SNJ58" s="107"/>
      <c r="SNK58" s="107"/>
      <c r="SNL58" s="107"/>
      <c r="SNM58" s="107"/>
      <c r="SNN58" s="107"/>
      <c r="SNO58" s="107"/>
      <c r="SNP58" s="107"/>
      <c r="SNQ58" s="107"/>
      <c r="SNR58" s="107"/>
      <c r="SNS58" s="107"/>
      <c r="SNT58" s="107"/>
      <c r="SNU58" s="107"/>
      <c r="SNV58" s="107"/>
      <c r="SNW58" s="107"/>
      <c r="SNX58" s="107"/>
      <c r="SNY58" s="107"/>
      <c r="SNZ58" s="107"/>
      <c r="SOA58" s="107"/>
      <c r="SOB58" s="107"/>
      <c r="SOC58" s="107"/>
      <c r="SOD58" s="107"/>
      <c r="SOE58" s="107"/>
      <c r="SOF58" s="107"/>
      <c r="SOG58" s="107"/>
      <c r="SOH58" s="107"/>
      <c r="SOI58" s="107"/>
      <c r="SOJ58" s="107"/>
      <c r="SOK58" s="107"/>
      <c r="SOL58" s="107"/>
      <c r="SOM58" s="107"/>
      <c r="SON58" s="107"/>
      <c r="SOO58" s="107"/>
      <c r="SOP58" s="107"/>
      <c r="SOQ58" s="107"/>
      <c r="SOR58" s="107"/>
      <c r="SOS58" s="107"/>
      <c r="SOT58" s="107"/>
      <c r="SOU58" s="107"/>
      <c r="SOV58" s="107"/>
      <c r="SOW58" s="107"/>
      <c r="SOX58" s="107"/>
      <c r="SOY58" s="107"/>
      <c r="SOZ58" s="107"/>
      <c r="SPA58" s="107"/>
      <c r="SPB58" s="107"/>
      <c r="SPC58" s="107"/>
      <c r="SPD58" s="107"/>
      <c r="SPE58" s="107"/>
      <c r="SPF58" s="107"/>
      <c r="SPG58" s="107"/>
      <c r="SPH58" s="107"/>
      <c r="SPI58" s="107"/>
      <c r="SPJ58" s="107"/>
      <c r="SPK58" s="107"/>
      <c r="SPL58" s="107"/>
      <c r="SPM58" s="107"/>
      <c r="SPN58" s="107"/>
      <c r="SPO58" s="107"/>
      <c r="SPP58" s="107"/>
      <c r="SPQ58" s="107"/>
      <c r="SPR58" s="107"/>
      <c r="SPS58" s="107"/>
      <c r="SPT58" s="107"/>
      <c r="SPU58" s="107"/>
      <c r="SPV58" s="107"/>
      <c r="SPW58" s="107"/>
      <c r="SPX58" s="107"/>
      <c r="SPY58" s="107"/>
      <c r="SPZ58" s="107"/>
      <c r="SQA58" s="107"/>
      <c r="SQB58" s="107"/>
      <c r="SQC58" s="107"/>
      <c r="SQD58" s="107"/>
      <c r="SQE58" s="107"/>
      <c r="SQF58" s="107"/>
      <c r="SQG58" s="107"/>
      <c r="SQH58" s="107"/>
      <c r="SQI58" s="107"/>
      <c r="SQJ58" s="107"/>
      <c r="SQK58" s="107"/>
      <c r="SQL58" s="107"/>
      <c r="SQM58" s="107"/>
      <c r="SQN58" s="107"/>
      <c r="SQO58" s="107"/>
      <c r="SQP58" s="107"/>
      <c r="SQQ58" s="107"/>
      <c r="SQR58" s="107"/>
      <c r="SQS58" s="107"/>
      <c r="SQT58" s="107"/>
      <c r="SQU58" s="107"/>
      <c r="SQV58" s="107"/>
      <c r="SQW58" s="107"/>
      <c r="SQX58" s="107"/>
      <c r="SQY58" s="107"/>
      <c r="SQZ58" s="107"/>
      <c r="SRA58" s="107"/>
      <c r="SRB58" s="107"/>
      <c r="SRC58" s="107"/>
      <c r="SRD58" s="107"/>
      <c r="SRE58" s="107"/>
      <c r="SRF58" s="107"/>
      <c r="SRG58" s="107"/>
      <c r="SRH58" s="107"/>
      <c r="SRI58" s="107"/>
      <c r="SRJ58" s="107"/>
      <c r="SRK58" s="107"/>
      <c r="SRL58" s="107"/>
      <c r="SRM58" s="107"/>
      <c r="SRN58" s="107"/>
      <c r="SRO58" s="107"/>
      <c r="SRP58" s="107"/>
      <c r="SRQ58" s="107"/>
      <c r="SRR58" s="107"/>
      <c r="SRS58" s="107"/>
      <c r="SRT58" s="107"/>
      <c r="SRU58" s="107"/>
      <c r="SRV58" s="107"/>
      <c r="SRW58" s="107"/>
      <c r="SRX58" s="107"/>
      <c r="SRY58" s="107"/>
      <c r="SRZ58" s="107"/>
      <c r="SSA58" s="107"/>
      <c r="SSB58" s="107"/>
      <c r="SSC58" s="107"/>
      <c r="SSD58" s="107"/>
      <c r="SSE58" s="107"/>
      <c r="SSF58" s="107"/>
      <c r="SSG58" s="107"/>
      <c r="SSH58" s="107"/>
      <c r="SSI58" s="107"/>
      <c r="SSJ58" s="107"/>
      <c r="SSK58" s="107"/>
      <c r="SSL58" s="107"/>
      <c r="SSM58" s="107"/>
      <c r="SSN58" s="107"/>
      <c r="SSO58" s="107"/>
      <c r="SSP58" s="107"/>
      <c r="SSQ58" s="107"/>
      <c r="SSR58" s="107"/>
      <c r="SSS58" s="107"/>
      <c r="SST58" s="107"/>
      <c r="SSU58" s="107"/>
      <c r="SSV58" s="107"/>
      <c r="SSW58" s="107"/>
      <c r="SSX58" s="107"/>
      <c r="SSY58" s="107"/>
      <c r="SSZ58" s="107"/>
      <c r="STA58" s="107"/>
      <c r="STB58" s="107"/>
      <c r="STC58" s="107"/>
      <c r="STD58" s="107"/>
      <c r="STE58" s="107"/>
      <c r="STF58" s="107"/>
      <c r="STG58" s="107"/>
      <c r="STH58" s="107"/>
      <c r="STI58" s="107"/>
      <c r="STJ58" s="107"/>
      <c r="STK58" s="107"/>
      <c r="STL58" s="107"/>
      <c r="STM58" s="107"/>
      <c r="STN58" s="107"/>
      <c r="STO58" s="107"/>
      <c r="STP58" s="107"/>
      <c r="STQ58" s="107"/>
      <c r="STR58" s="107"/>
      <c r="STS58" s="107"/>
      <c r="STT58" s="107"/>
      <c r="STU58" s="107"/>
      <c r="STV58" s="107"/>
      <c r="STW58" s="107"/>
      <c r="STX58" s="107"/>
      <c r="STY58" s="107"/>
      <c r="STZ58" s="107"/>
      <c r="SUA58" s="107"/>
      <c r="SUB58" s="107"/>
      <c r="SUC58" s="107"/>
      <c r="SUD58" s="107"/>
      <c r="SUE58" s="107"/>
      <c r="SUF58" s="107"/>
      <c r="SUG58" s="107"/>
      <c r="SUH58" s="107"/>
      <c r="SUI58" s="107"/>
      <c r="SUJ58" s="107"/>
      <c r="SUK58" s="107"/>
      <c r="SUL58" s="107"/>
      <c r="SUM58" s="107"/>
      <c r="SUN58" s="107"/>
      <c r="SUO58" s="107"/>
      <c r="SUP58" s="107"/>
      <c r="SUQ58" s="107"/>
      <c r="SUR58" s="107"/>
      <c r="SUS58" s="107"/>
      <c r="SUT58" s="107"/>
      <c r="SUU58" s="107"/>
      <c r="SUV58" s="107"/>
      <c r="SUW58" s="107"/>
      <c r="SUX58" s="107"/>
      <c r="SUY58" s="107"/>
      <c r="SUZ58" s="107"/>
      <c r="SVA58" s="107"/>
      <c r="SVB58" s="107"/>
      <c r="SVC58" s="107"/>
      <c r="SVD58" s="107"/>
      <c r="SVE58" s="107"/>
      <c r="SVF58" s="107"/>
      <c r="SVG58" s="107"/>
      <c r="SVH58" s="107"/>
      <c r="SVI58" s="107"/>
      <c r="SVJ58" s="107"/>
      <c r="SVK58" s="107"/>
      <c r="SVL58" s="107"/>
      <c r="SVM58" s="107"/>
      <c r="SVN58" s="107"/>
      <c r="SVO58" s="107"/>
      <c r="SVP58" s="107"/>
      <c r="SVQ58" s="107"/>
      <c r="SVR58" s="107"/>
      <c r="SVS58" s="107"/>
      <c r="SVT58" s="107"/>
      <c r="SVU58" s="107"/>
      <c r="SVV58" s="107"/>
      <c r="SVW58" s="107"/>
      <c r="SVX58" s="107"/>
      <c r="SVY58" s="107"/>
      <c r="SVZ58" s="107"/>
      <c r="SWA58" s="107"/>
      <c r="SWB58" s="107"/>
      <c r="SWC58" s="107"/>
      <c r="SWD58" s="107"/>
      <c r="SWE58" s="107"/>
      <c r="SWF58" s="107"/>
      <c r="SWG58" s="107"/>
      <c r="SWH58" s="107"/>
      <c r="SWI58" s="107"/>
      <c r="SWJ58" s="107"/>
      <c r="SWK58" s="107"/>
      <c r="SWL58" s="107"/>
      <c r="SWM58" s="107"/>
      <c r="SWN58" s="107"/>
      <c r="SWO58" s="107"/>
      <c r="SWP58" s="107"/>
      <c r="SWQ58" s="107"/>
      <c r="SWR58" s="107"/>
      <c r="SWS58" s="107"/>
      <c r="SWT58" s="107"/>
      <c r="SWU58" s="107"/>
      <c r="SWV58" s="107"/>
      <c r="SWW58" s="107"/>
      <c r="SWX58" s="107"/>
      <c r="SWY58" s="107"/>
      <c r="SWZ58" s="107"/>
      <c r="SXA58" s="107"/>
      <c r="SXB58" s="107"/>
      <c r="SXC58" s="107"/>
      <c r="SXD58" s="107"/>
      <c r="SXE58" s="107"/>
      <c r="SXF58" s="107"/>
      <c r="SXG58" s="107"/>
      <c r="SXH58" s="107"/>
      <c r="SXI58" s="107"/>
      <c r="SXJ58" s="107"/>
      <c r="SXK58" s="107"/>
      <c r="SXL58" s="107"/>
      <c r="SXM58" s="107"/>
      <c r="SXN58" s="107"/>
      <c r="SXO58" s="107"/>
      <c r="SXP58" s="107"/>
      <c r="SXQ58" s="107"/>
      <c r="SXR58" s="107"/>
      <c r="SXS58" s="107"/>
      <c r="SXT58" s="107"/>
      <c r="SXU58" s="107"/>
      <c r="SXV58" s="107"/>
      <c r="SXW58" s="107"/>
      <c r="SXX58" s="107"/>
      <c r="SXY58" s="107"/>
      <c r="SXZ58" s="107"/>
      <c r="SYA58" s="107"/>
      <c r="SYB58" s="107"/>
      <c r="SYC58" s="107"/>
      <c r="SYD58" s="107"/>
      <c r="SYE58" s="107"/>
      <c r="SYF58" s="107"/>
      <c r="SYG58" s="107"/>
      <c r="SYH58" s="107"/>
      <c r="SYI58" s="107"/>
      <c r="SYJ58" s="107"/>
      <c r="SYK58" s="107"/>
      <c r="SYL58" s="107"/>
      <c r="SYM58" s="107"/>
      <c r="SYN58" s="107"/>
      <c r="SYO58" s="107"/>
      <c r="SYP58" s="107"/>
      <c r="SYQ58" s="107"/>
      <c r="SYR58" s="107"/>
      <c r="SYS58" s="107"/>
      <c r="SYT58" s="107"/>
      <c r="SYU58" s="107"/>
      <c r="SYV58" s="107"/>
      <c r="SYW58" s="107"/>
      <c r="SYX58" s="107"/>
      <c r="SYY58" s="107"/>
      <c r="SYZ58" s="107"/>
      <c r="SZA58" s="107"/>
      <c r="SZB58" s="107"/>
      <c r="SZC58" s="107"/>
      <c r="SZD58" s="107"/>
      <c r="SZE58" s="107"/>
      <c r="SZF58" s="107"/>
      <c r="SZG58" s="107"/>
      <c r="SZH58" s="107"/>
      <c r="SZI58" s="107"/>
      <c r="SZJ58" s="107"/>
      <c r="SZK58" s="107"/>
      <c r="SZL58" s="107"/>
      <c r="SZM58" s="107"/>
      <c r="SZN58" s="107"/>
      <c r="SZO58" s="107"/>
      <c r="SZP58" s="107"/>
      <c r="SZQ58" s="107"/>
      <c r="SZR58" s="107"/>
      <c r="SZS58" s="107"/>
      <c r="SZT58" s="107"/>
      <c r="SZU58" s="107"/>
      <c r="SZV58" s="107"/>
      <c r="SZW58" s="107"/>
      <c r="SZX58" s="107"/>
      <c r="SZY58" s="107"/>
      <c r="SZZ58" s="107"/>
      <c r="TAA58" s="107"/>
      <c r="TAB58" s="107"/>
      <c r="TAC58" s="107"/>
      <c r="TAD58" s="107"/>
      <c r="TAE58" s="107"/>
      <c r="TAF58" s="107"/>
      <c r="TAG58" s="107"/>
      <c r="TAH58" s="107"/>
      <c r="TAI58" s="107"/>
      <c r="TAJ58" s="107"/>
      <c r="TAK58" s="107"/>
      <c r="TAL58" s="107"/>
      <c r="TAM58" s="107"/>
      <c r="TAN58" s="107"/>
      <c r="TAO58" s="107"/>
      <c r="TAP58" s="107"/>
      <c r="TAQ58" s="107"/>
      <c r="TAR58" s="107"/>
      <c r="TAS58" s="107"/>
      <c r="TAT58" s="107"/>
      <c r="TAU58" s="107"/>
      <c r="TAV58" s="107"/>
      <c r="TAW58" s="107"/>
      <c r="TAX58" s="107"/>
      <c r="TAY58" s="107"/>
      <c r="TAZ58" s="107"/>
      <c r="TBA58" s="107"/>
      <c r="TBB58" s="107"/>
      <c r="TBC58" s="107"/>
      <c r="TBD58" s="107"/>
      <c r="TBE58" s="107"/>
      <c r="TBF58" s="107"/>
      <c r="TBG58" s="107"/>
      <c r="TBH58" s="107"/>
      <c r="TBI58" s="107"/>
      <c r="TBJ58" s="107"/>
      <c r="TBK58" s="107"/>
      <c r="TBL58" s="107"/>
      <c r="TBM58" s="107"/>
      <c r="TBN58" s="107"/>
      <c r="TBO58" s="107"/>
      <c r="TBP58" s="107"/>
      <c r="TBQ58" s="107"/>
      <c r="TBR58" s="107"/>
      <c r="TBS58" s="107"/>
      <c r="TBT58" s="107"/>
      <c r="TBU58" s="107"/>
      <c r="TBV58" s="107"/>
      <c r="TBW58" s="107"/>
      <c r="TBX58" s="107"/>
      <c r="TBY58" s="107"/>
      <c r="TBZ58" s="107"/>
      <c r="TCA58" s="107"/>
      <c r="TCB58" s="107"/>
      <c r="TCC58" s="107"/>
      <c r="TCD58" s="107"/>
      <c r="TCE58" s="107"/>
      <c r="TCF58" s="107"/>
      <c r="TCG58" s="107"/>
      <c r="TCH58" s="107"/>
      <c r="TCI58" s="107"/>
      <c r="TCJ58" s="107"/>
      <c r="TCK58" s="107"/>
      <c r="TCL58" s="107"/>
      <c r="TCM58" s="107"/>
      <c r="TCN58" s="107"/>
      <c r="TCO58" s="107"/>
      <c r="TCP58" s="107"/>
      <c r="TCQ58" s="107"/>
      <c r="TCR58" s="107"/>
      <c r="TCS58" s="107"/>
      <c r="TCT58" s="107"/>
      <c r="TCU58" s="107"/>
      <c r="TCV58" s="107"/>
      <c r="TCW58" s="107"/>
      <c r="TCX58" s="107"/>
      <c r="TCY58" s="107"/>
      <c r="TCZ58" s="107"/>
      <c r="TDA58" s="107"/>
      <c r="TDB58" s="107"/>
      <c r="TDC58" s="107"/>
      <c r="TDD58" s="107"/>
      <c r="TDE58" s="107"/>
      <c r="TDF58" s="107"/>
      <c r="TDG58" s="107"/>
      <c r="TDH58" s="107"/>
      <c r="TDI58" s="107"/>
      <c r="TDJ58" s="107"/>
      <c r="TDK58" s="107"/>
      <c r="TDL58" s="107"/>
      <c r="TDM58" s="107"/>
      <c r="TDN58" s="107"/>
      <c r="TDO58" s="107"/>
      <c r="TDP58" s="107"/>
      <c r="TDQ58" s="107"/>
      <c r="TDR58" s="107"/>
      <c r="TDS58" s="107"/>
      <c r="TDT58" s="107"/>
      <c r="TDU58" s="107"/>
      <c r="TDV58" s="107"/>
      <c r="TDW58" s="107"/>
      <c r="TDX58" s="107"/>
      <c r="TDY58" s="107"/>
      <c r="TDZ58" s="107"/>
      <c r="TEA58" s="107"/>
      <c r="TEB58" s="107"/>
      <c r="TEC58" s="107"/>
      <c r="TED58" s="107"/>
      <c r="TEE58" s="107"/>
      <c r="TEF58" s="107"/>
      <c r="TEG58" s="107"/>
      <c r="TEH58" s="107"/>
      <c r="TEI58" s="107"/>
      <c r="TEJ58" s="107"/>
      <c r="TEK58" s="107"/>
      <c r="TEL58" s="107"/>
      <c r="TEM58" s="107"/>
      <c r="TEN58" s="107"/>
      <c r="TEO58" s="107"/>
      <c r="TEP58" s="107"/>
      <c r="TEQ58" s="107"/>
      <c r="TER58" s="107"/>
      <c r="TES58" s="107"/>
      <c r="TET58" s="107"/>
      <c r="TEU58" s="107"/>
      <c r="TEV58" s="107"/>
      <c r="TEW58" s="107"/>
      <c r="TEX58" s="107"/>
      <c r="TEY58" s="107"/>
      <c r="TEZ58" s="107"/>
      <c r="TFA58" s="107"/>
      <c r="TFB58" s="107"/>
      <c r="TFC58" s="107"/>
      <c r="TFD58" s="107"/>
      <c r="TFE58" s="107"/>
      <c r="TFF58" s="107"/>
      <c r="TFG58" s="107"/>
      <c r="TFH58" s="107"/>
      <c r="TFI58" s="107"/>
      <c r="TFJ58" s="107"/>
      <c r="TFK58" s="107"/>
      <c r="TFL58" s="107"/>
      <c r="TFM58" s="107"/>
      <c r="TFN58" s="107"/>
      <c r="TFO58" s="107"/>
      <c r="TFP58" s="107"/>
      <c r="TFQ58" s="107"/>
      <c r="TFR58" s="107"/>
      <c r="TFS58" s="107"/>
      <c r="TFT58" s="107"/>
      <c r="TFU58" s="107"/>
      <c r="TFV58" s="107"/>
      <c r="TFW58" s="107"/>
      <c r="TFX58" s="107"/>
      <c r="TFY58" s="107"/>
      <c r="TFZ58" s="107"/>
      <c r="TGA58" s="107"/>
      <c r="TGB58" s="107"/>
      <c r="TGC58" s="107"/>
      <c r="TGD58" s="107"/>
      <c r="TGE58" s="107"/>
      <c r="TGF58" s="107"/>
      <c r="TGG58" s="107"/>
      <c r="TGH58" s="107"/>
      <c r="TGI58" s="107"/>
      <c r="TGJ58" s="107"/>
      <c r="TGK58" s="107"/>
      <c r="TGL58" s="107"/>
      <c r="TGM58" s="107"/>
      <c r="TGN58" s="107"/>
      <c r="TGO58" s="107"/>
      <c r="TGP58" s="107"/>
      <c r="TGQ58" s="107"/>
      <c r="TGR58" s="107"/>
      <c r="TGS58" s="107"/>
      <c r="TGT58" s="107"/>
      <c r="TGU58" s="107"/>
      <c r="TGV58" s="107"/>
      <c r="TGW58" s="107"/>
      <c r="TGX58" s="107"/>
      <c r="TGY58" s="107"/>
      <c r="TGZ58" s="107"/>
      <c r="THA58" s="107"/>
      <c r="THB58" s="107"/>
      <c r="THC58" s="107"/>
      <c r="THD58" s="107"/>
      <c r="THE58" s="107"/>
      <c r="THF58" s="107"/>
      <c r="THG58" s="107"/>
      <c r="THH58" s="107"/>
      <c r="THI58" s="107"/>
      <c r="THJ58" s="107"/>
      <c r="THK58" s="107"/>
      <c r="THL58" s="107"/>
      <c r="THM58" s="107"/>
      <c r="THN58" s="107"/>
      <c r="THO58" s="107"/>
      <c r="THP58" s="107"/>
      <c r="THQ58" s="107"/>
      <c r="THR58" s="107"/>
      <c r="THS58" s="107"/>
      <c r="THT58" s="107"/>
      <c r="THU58" s="107"/>
      <c r="THV58" s="107"/>
      <c r="THW58" s="107"/>
      <c r="THX58" s="107"/>
      <c r="THY58" s="107"/>
      <c r="THZ58" s="107"/>
      <c r="TIA58" s="107"/>
      <c r="TIB58" s="107"/>
      <c r="TIC58" s="107"/>
      <c r="TID58" s="107"/>
      <c r="TIE58" s="107"/>
      <c r="TIF58" s="107"/>
      <c r="TIG58" s="107"/>
      <c r="TIH58" s="107"/>
      <c r="TII58" s="107"/>
      <c r="TIJ58" s="107"/>
      <c r="TIK58" s="107"/>
      <c r="TIL58" s="107"/>
      <c r="TIM58" s="107"/>
      <c r="TIN58" s="107"/>
      <c r="TIO58" s="107"/>
      <c r="TIP58" s="107"/>
      <c r="TIQ58" s="107"/>
      <c r="TIR58" s="107"/>
      <c r="TIS58" s="107"/>
      <c r="TIT58" s="107"/>
      <c r="TIU58" s="107"/>
      <c r="TIV58" s="107"/>
      <c r="TIW58" s="107"/>
      <c r="TIX58" s="107"/>
      <c r="TIY58" s="107"/>
      <c r="TIZ58" s="107"/>
      <c r="TJA58" s="107"/>
      <c r="TJB58" s="107"/>
      <c r="TJC58" s="107"/>
      <c r="TJD58" s="107"/>
      <c r="TJE58" s="107"/>
      <c r="TJF58" s="107"/>
      <c r="TJG58" s="107"/>
      <c r="TJH58" s="107"/>
      <c r="TJI58" s="107"/>
      <c r="TJJ58" s="107"/>
      <c r="TJK58" s="107"/>
      <c r="TJL58" s="107"/>
      <c r="TJM58" s="107"/>
      <c r="TJN58" s="107"/>
      <c r="TJO58" s="107"/>
      <c r="TJP58" s="107"/>
      <c r="TJQ58" s="107"/>
      <c r="TJR58" s="107"/>
      <c r="TJS58" s="107"/>
      <c r="TJT58" s="107"/>
      <c r="TJU58" s="107"/>
      <c r="TJV58" s="107"/>
      <c r="TJW58" s="107"/>
      <c r="TJX58" s="107"/>
      <c r="TJY58" s="107"/>
      <c r="TJZ58" s="107"/>
      <c r="TKA58" s="107"/>
      <c r="TKB58" s="107"/>
      <c r="TKC58" s="107"/>
      <c r="TKD58" s="107"/>
      <c r="TKE58" s="107"/>
      <c r="TKF58" s="107"/>
      <c r="TKG58" s="107"/>
      <c r="TKH58" s="107"/>
      <c r="TKI58" s="107"/>
      <c r="TKJ58" s="107"/>
      <c r="TKK58" s="107"/>
      <c r="TKL58" s="107"/>
      <c r="TKM58" s="107"/>
      <c r="TKN58" s="107"/>
      <c r="TKO58" s="107"/>
      <c r="TKP58" s="107"/>
      <c r="TKQ58" s="107"/>
      <c r="TKR58" s="107"/>
      <c r="TKS58" s="107"/>
      <c r="TKT58" s="107"/>
      <c r="TKU58" s="107"/>
      <c r="TKV58" s="107"/>
      <c r="TKW58" s="107"/>
      <c r="TKX58" s="107"/>
      <c r="TKY58" s="107"/>
      <c r="TKZ58" s="107"/>
      <c r="TLA58" s="107"/>
      <c r="TLB58" s="107"/>
      <c r="TLC58" s="107"/>
      <c r="TLD58" s="107"/>
      <c r="TLE58" s="107"/>
      <c r="TLF58" s="107"/>
      <c r="TLG58" s="107"/>
      <c r="TLH58" s="107"/>
      <c r="TLI58" s="107"/>
      <c r="TLJ58" s="107"/>
      <c r="TLK58" s="107"/>
      <c r="TLL58" s="107"/>
      <c r="TLM58" s="107"/>
      <c r="TLN58" s="107"/>
      <c r="TLO58" s="107"/>
      <c r="TLP58" s="107"/>
      <c r="TLQ58" s="107"/>
      <c r="TLR58" s="107"/>
      <c r="TLS58" s="107"/>
      <c r="TLT58" s="107"/>
      <c r="TLU58" s="107"/>
      <c r="TLV58" s="107"/>
      <c r="TLW58" s="107"/>
      <c r="TLX58" s="107"/>
      <c r="TLY58" s="107"/>
      <c r="TLZ58" s="107"/>
      <c r="TMA58" s="107"/>
      <c r="TMB58" s="107"/>
      <c r="TMC58" s="107"/>
      <c r="TMD58" s="107"/>
      <c r="TME58" s="107"/>
      <c r="TMF58" s="107"/>
      <c r="TMG58" s="107"/>
      <c r="TMH58" s="107"/>
      <c r="TMI58" s="107"/>
      <c r="TMJ58" s="107"/>
      <c r="TMK58" s="107"/>
      <c r="TML58" s="107"/>
      <c r="TMM58" s="107"/>
      <c r="TMN58" s="107"/>
      <c r="TMO58" s="107"/>
      <c r="TMP58" s="107"/>
      <c r="TMQ58" s="107"/>
      <c r="TMR58" s="107"/>
      <c r="TMS58" s="107"/>
      <c r="TMT58" s="107"/>
      <c r="TMU58" s="107"/>
      <c r="TMV58" s="107"/>
      <c r="TMW58" s="107"/>
      <c r="TMX58" s="107"/>
      <c r="TMY58" s="107"/>
      <c r="TMZ58" s="107"/>
      <c r="TNA58" s="107"/>
      <c r="TNB58" s="107"/>
      <c r="TNC58" s="107"/>
      <c r="TND58" s="107"/>
      <c r="TNE58" s="107"/>
      <c r="TNF58" s="107"/>
      <c r="TNG58" s="107"/>
      <c r="TNH58" s="107"/>
      <c r="TNI58" s="107"/>
      <c r="TNJ58" s="107"/>
      <c r="TNK58" s="107"/>
      <c r="TNL58" s="107"/>
      <c r="TNM58" s="107"/>
      <c r="TNN58" s="107"/>
      <c r="TNO58" s="107"/>
      <c r="TNP58" s="107"/>
      <c r="TNQ58" s="107"/>
      <c r="TNR58" s="107"/>
      <c r="TNS58" s="107"/>
      <c r="TNT58" s="107"/>
      <c r="TNU58" s="107"/>
      <c r="TNV58" s="107"/>
      <c r="TNW58" s="107"/>
      <c r="TNX58" s="107"/>
      <c r="TNY58" s="107"/>
      <c r="TNZ58" s="107"/>
      <c r="TOA58" s="107"/>
      <c r="TOB58" s="107"/>
      <c r="TOC58" s="107"/>
      <c r="TOD58" s="107"/>
      <c r="TOE58" s="107"/>
      <c r="TOF58" s="107"/>
      <c r="TOG58" s="107"/>
      <c r="TOH58" s="107"/>
      <c r="TOI58" s="107"/>
      <c r="TOJ58" s="107"/>
      <c r="TOK58" s="107"/>
      <c r="TOL58" s="107"/>
      <c r="TOM58" s="107"/>
      <c r="TON58" s="107"/>
      <c r="TOO58" s="107"/>
      <c r="TOP58" s="107"/>
      <c r="TOQ58" s="107"/>
      <c r="TOR58" s="107"/>
      <c r="TOS58" s="107"/>
      <c r="TOT58" s="107"/>
      <c r="TOU58" s="107"/>
      <c r="TOV58" s="107"/>
      <c r="TOW58" s="107"/>
      <c r="TOX58" s="107"/>
      <c r="TOY58" s="107"/>
      <c r="TOZ58" s="107"/>
      <c r="TPA58" s="107"/>
      <c r="TPB58" s="107"/>
      <c r="TPC58" s="107"/>
      <c r="TPD58" s="107"/>
      <c r="TPE58" s="107"/>
      <c r="TPF58" s="107"/>
      <c r="TPG58" s="107"/>
      <c r="TPH58" s="107"/>
      <c r="TPI58" s="107"/>
      <c r="TPJ58" s="107"/>
      <c r="TPK58" s="107"/>
      <c r="TPL58" s="107"/>
      <c r="TPM58" s="107"/>
      <c r="TPN58" s="107"/>
      <c r="TPO58" s="107"/>
      <c r="TPP58" s="107"/>
      <c r="TPQ58" s="107"/>
      <c r="TPR58" s="107"/>
      <c r="TPS58" s="107"/>
      <c r="TPT58" s="107"/>
      <c r="TPU58" s="107"/>
      <c r="TPV58" s="107"/>
      <c r="TPW58" s="107"/>
      <c r="TPX58" s="107"/>
      <c r="TPY58" s="107"/>
      <c r="TPZ58" s="107"/>
      <c r="TQA58" s="107"/>
      <c r="TQB58" s="107"/>
      <c r="TQC58" s="107"/>
      <c r="TQD58" s="107"/>
      <c r="TQE58" s="107"/>
      <c r="TQF58" s="107"/>
      <c r="TQG58" s="107"/>
      <c r="TQH58" s="107"/>
      <c r="TQI58" s="107"/>
      <c r="TQJ58" s="107"/>
      <c r="TQK58" s="107"/>
      <c r="TQL58" s="107"/>
      <c r="TQM58" s="107"/>
      <c r="TQN58" s="107"/>
      <c r="TQO58" s="107"/>
      <c r="TQP58" s="107"/>
      <c r="TQQ58" s="107"/>
      <c r="TQR58" s="107"/>
      <c r="TQS58" s="107"/>
      <c r="TQT58" s="107"/>
      <c r="TQU58" s="107"/>
      <c r="TQV58" s="107"/>
      <c r="TQW58" s="107"/>
      <c r="TQX58" s="107"/>
      <c r="TQY58" s="107"/>
      <c r="TQZ58" s="107"/>
      <c r="TRA58" s="107"/>
      <c r="TRB58" s="107"/>
      <c r="TRC58" s="107"/>
      <c r="TRD58" s="107"/>
      <c r="TRE58" s="107"/>
      <c r="TRF58" s="107"/>
      <c r="TRG58" s="107"/>
      <c r="TRH58" s="107"/>
      <c r="TRI58" s="107"/>
      <c r="TRJ58" s="107"/>
      <c r="TRK58" s="107"/>
      <c r="TRL58" s="107"/>
      <c r="TRM58" s="107"/>
      <c r="TRN58" s="107"/>
      <c r="TRO58" s="107"/>
      <c r="TRP58" s="107"/>
      <c r="TRQ58" s="107"/>
      <c r="TRR58" s="107"/>
      <c r="TRS58" s="107"/>
      <c r="TRT58" s="107"/>
      <c r="TRU58" s="107"/>
      <c r="TRV58" s="107"/>
      <c r="TRW58" s="107"/>
      <c r="TRX58" s="107"/>
      <c r="TRY58" s="107"/>
      <c r="TRZ58" s="107"/>
      <c r="TSA58" s="107"/>
      <c r="TSB58" s="107"/>
      <c r="TSC58" s="107"/>
      <c r="TSD58" s="107"/>
      <c r="TSE58" s="107"/>
      <c r="TSF58" s="107"/>
      <c r="TSG58" s="107"/>
      <c r="TSH58" s="107"/>
      <c r="TSI58" s="107"/>
      <c r="TSJ58" s="107"/>
      <c r="TSK58" s="107"/>
      <c r="TSL58" s="107"/>
      <c r="TSM58" s="107"/>
      <c r="TSN58" s="107"/>
      <c r="TSO58" s="107"/>
      <c r="TSP58" s="107"/>
      <c r="TSQ58" s="107"/>
      <c r="TSR58" s="107"/>
      <c r="TSS58" s="107"/>
      <c r="TST58" s="107"/>
      <c r="TSU58" s="107"/>
      <c r="TSV58" s="107"/>
      <c r="TSW58" s="107"/>
      <c r="TSX58" s="107"/>
      <c r="TSY58" s="107"/>
      <c r="TSZ58" s="107"/>
      <c r="TTA58" s="107"/>
      <c r="TTB58" s="107"/>
      <c r="TTC58" s="107"/>
      <c r="TTD58" s="107"/>
      <c r="TTE58" s="107"/>
      <c r="TTF58" s="107"/>
      <c r="TTG58" s="107"/>
      <c r="TTH58" s="107"/>
      <c r="TTI58" s="107"/>
      <c r="TTJ58" s="107"/>
      <c r="TTK58" s="107"/>
      <c r="TTL58" s="107"/>
      <c r="TTM58" s="107"/>
      <c r="TTN58" s="107"/>
      <c r="TTO58" s="107"/>
      <c r="TTP58" s="107"/>
      <c r="TTQ58" s="107"/>
      <c r="TTR58" s="107"/>
      <c r="TTS58" s="107"/>
      <c r="TTT58" s="107"/>
      <c r="TTU58" s="107"/>
      <c r="TTV58" s="107"/>
      <c r="TTW58" s="107"/>
      <c r="TTX58" s="107"/>
      <c r="TTY58" s="107"/>
      <c r="TTZ58" s="107"/>
      <c r="TUA58" s="107"/>
      <c r="TUB58" s="107"/>
      <c r="TUC58" s="107"/>
      <c r="TUD58" s="107"/>
      <c r="TUE58" s="107"/>
      <c r="TUF58" s="107"/>
      <c r="TUG58" s="107"/>
      <c r="TUH58" s="107"/>
      <c r="TUI58" s="107"/>
      <c r="TUJ58" s="107"/>
      <c r="TUK58" s="107"/>
      <c r="TUL58" s="107"/>
      <c r="TUM58" s="107"/>
      <c r="TUN58" s="107"/>
      <c r="TUO58" s="107"/>
      <c r="TUP58" s="107"/>
      <c r="TUQ58" s="107"/>
      <c r="TUR58" s="107"/>
      <c r="TUS58" s="107"/>
      <c r="TUT58" s="107"/>
      <c r="TUU58" s="107"/>
      <c r="TUV58" s="107"/>
      <c r="TUW58" s="107"/>
      <c r="TUX58" s="107"/>
      <c r="TUY58" s="107"/>
      <c r="TUZ58" s="107"/>
      <c r="TVA58" s="107"/>
      <c r="TVB58" s="107"/>
      <c r="TVC58" s="107"/>
      <c r="TVD58" s="107"/>
      <c r="TVE58" s="107"/>
      <c r="TVF58" s="107"/>
      <c r="TVG58" s="107"/>
      <c r="TVH58" s="107"/>
      <c r="TVI58" s="107"/>
      <c r="TVJ58" s="107"/>
      <c r="TVK58" s="107"/>
      <c r="TVL58" s="107"/>
      <c r="TVM58" s="107"/>
      <c r="TVN58" s="107"/>
      <c r="TVO58" s="107"/>
      <c r="TVP58" s="107"/>
      <c r="TVQ58" s="107"/>
      <c r="TVR58" s="107"/>
      <c r="TVS58" s="107"/>
      <c r="TVT58" s="107"/>
      <c r="TVU58" s="107"/>
      <c r="TVV58" s="107"/>
      <c r="TVW58" s="107"/>
      <c r="TVX58" s="107"/>
      <c r="TVY58" s="107"/>
      <c r="TVZ58" s="107"/>
      <c r="TWA58" s="107"/>
      <c r="TWB58" s="107"/>
      <c r="TWC58" s="107"/>
      <c r="TWD58" s="107"/>
      <c r="TWE58" s="107"/>
      <c r="TWF58" s="107"/>
      <c r="TWG58" s="107"/>
      <c r="TWH58" s="107"/>
      <c r="TWI58" s="107"/>
      <c r="TWJ58" s="107"/>
      <c r="TWK58" s="107"/>
      <c r="TWL58" s="107"/>
      <c r="TWM58" s="107"/>
      <c r="TWN58" s="107"/>
      <c r="TWO58" s="107"/>
      <c r="TWP58" s="107"/>
      <c r="TWQ58" s="107"/>
      <c r="TWR58" s="107"/>
      <c r="TWS58" s="107"/>
      <c r="TWT58" s="107"/>
      <c r="TWU58" s="107"/>
      <c r="TWV58" s="107"/>
      <c r="TWW58" s="107"/>
      <c r="TWX58" s="107"/>
      <c r="TWY58" s="107"/>
      <c r="TWZ58" s="107"/>
      <c r="TXA58" s="107"/>
      <c r="TXB58" s="107"/>
      <c r="TXC58" s="107"/>
      <c r="TXD58" s="107"/>
      <c r="TXE58" s="107"/>
      <c r="TXF58" s="107"/>
      <c r="TXG58" s="107"/>
      <c r="TXH58" s="107"/>
      <c r="TXI58" s="107"/>
      <c r="TXJ58" s="107"/>
      <c r="TXK58" s="107"/>
      <c r="TXL58" s="107"/>
      <c r="TXM58" s="107"/>
      <c r="TXN58" s="107"/>
      <c r="TXO58" s="107"/>
      <c r="TXP58" s="107"/>
      <c r="TXQ58" s="107"/>
      <c r="TXR58" s="107"/>
      <c r="TXS58" s="107"/>
      <c r="TXT58" s="107"/>
      <c r="TXU58" s="107"/>
      <c r="TXV58" s="107"/>
      <c r="TXW58" s="107"/>
      <c r="TXX58" s="107"/>
      <c r="TXY58" s="107"/>
      <c r="TXZ58" s="107"/>
      <c r="TYA58" s="107"/>
      <c r="TYB58" s="107"/>
      <c r="TYC58" s="107"/>
      <c r="TYD58" s="107"/>
      <c r="TYE58" s="107"/>
      <c r="TYF58" s="107"/>
      <c r="TYG58" s="107"/>
      <c r="TYH58" s="107"/>
      <c r="TYI58" s="107"/>
      <c r="TYJ58" s="107"/>
      <c r="TYK58" s="107"/>
      <c r="TYL58" s="107"/>
      <c r="TYM58" s="107"/>
      <c r="TYN58" s="107"/>
      <c r="TYO58" s="107"/>
      <c r="TYP58" s="107"/>
      <c r="TYQ58" s="107"/>
      <c r="TYR58" s="107"/>
      <c r="TYS58" s="107"/>
      <c r="TYT58" s="107"/>
      <c r="TYU58" s="107"/>
      <c r="TYV58" s="107"/>
      <c r="TYW58" s="107"/>
      <c r="TYX58" s="107"/>
      <c r="TYY58" s="107"/>
      <c r="TYZ58" s="107"/>
      <c r="TZA58" s="107"/>
      <c r="TZB58" s="107"/>
      <c r="TZC58" s="107"/>
      <c r="TZD58" s="107"/>
      <c r="TZE58" s="107"/>
      <c r="TZF58" s="107"/>
      <c r="TZG58" s="107"/>
      <c r="TZH58" s="107"/>
      <c r="TZI58" s="107"/>
      <c r="TZJ58" s="107"/>
      <c r="TZK58" s="107"/>
      <c r="TZL58" s="107"/>
      <c r="TZM58" s="107"/>
      <c r="TZN58" s="107"/>
      <c r="TZO58" s="107"/>
      <c r="TZP58" s="107"/>
      <c r="TZQ58" s="107"/>
      <c r="TZR58" s="107"/>
      <c r="TZS58" s="107"/>
      <c r="TZT58" s="107"/>
      <c r="TZU58" s="107"/>
      <c r="TZV58" s="107"/>
      <c r="TZW58" s="107"/>
      <c r="TZX58" s="107"/>
      <c r="TZY58" s="107"/>
      <c r="TZZ58" s="107"/>
      <c r="UAA58" s="107"/>
      <c r="UAB58" s="107"/>
      <c r="UAC58" s="107"/>
      <c r="UAD58" s="107"/>
      <c r="UAE58" s="107"/>
      <c r="UAF58" s="107"/>
      <c r="UAG58" s="107"/>
      <c r="UAH58" s="107"/>
      <c r="UAI58" s="107"/>
      <c r="UAJ58" s="107"/>
      <c r="UAK58" s="107"/>
      <c r="UAL58" s="107"/>
      <c r="UAM58" s="107"/>
      <c r="UAN58" s="107"/>
      <c r="UAO58" s="107"/>
      <c r="UAP58" s="107"/>
      <c r="UAQ58" s="107"/>
      <c r="UAR58" s="107"/>
      <c r="UAS58" s="107"/>
      <c r="UAT58" s="107"/>
      <c r="UAU58" s="107"/>
      <c r="UAV58" s="107"/>
      <c r="UAW58" s="107"/>
      <c r="UAX58" s="107"/>
      <c r="UAY58" s="107"/>
      <c r="UAZ58" s="107"/>
      <c r="UBA58" s="107"/>
      <c r="UBB58" s="107"/>
      <c r="UBC58" s="107"/>
      <c r="UBD58" s="107"/>
      <c r="UBE58" s="107"/>
      <c r="UBF58" s="107"/>
      <c r="UBG58" s="107"/>
      <c r="UBH58" s="107"/>
      <c r="UBI58" s="107"/>
      <c r="UBJ58" s="107"/>
      <c r="UBK58" s="107"/>
      <c r="UBL58" s="107"/>
      <c r="UBM58" s="107"/>
      <c r="UBN58" s="107"/>
      <c r="UBO58" s="107"/>
      <c r="UBP58" s="107"/>
      <c r="UBQ58" s="107"/>
      <c r="UBR58" s="107"/>
      <c r="UBS58" s="107"/>
      <c r="UBT58" s="107"/>
      <c r="UBU58" s="107"/>
      <c r="UBV58" s="107"/>
      <c r="UBW58" s="107"/>
      <c r="UBX58" s="107"/>
      <c r="UBY58" s="107"/>
      <c r="UBZ58" s="107"/>
      <c r="UCA58" s="107"/>
      <c r="UCB58" s="107"/>
      <c r="UCC58" s="107"/>
      <c r="UCD58" s="107"/>
      <c r="UCE58" s="107"/>
      <c r="UCF58" s="107"/>
      <c r="UCG58" s="107"/>
      <c r="UCH58" s="107"/>
      <c r="UCI58" s="107"/>
      <c r="UCJ58" s="107"/>
      <c r="UCK58" s="107"/>
      <c r="UCL58" s="107"/>
      <c r="UCM58" s="107"/>
      <c r="UCN58" s="107"/>
      <c r="UCO58" s="107"/>
      <c r="UCP58" s="107"/>
      <c r="UCQ58" s="107"/>
      <c r="UCR58" s="107"/>
      <c r="UCS58" s="107"/>
      <c r="UCT58" s="107"/>
      <c r="UCU58" s="107"/>
      <c r="UCV58" s="107"/>
      <c r="UCW58" s="107"/>
      <c r="UCX58" s="107"/>
      <c r="UCY58" s="107"/>
      <c r="UCZ58" s="107"/>
      <c r="UDA58" s="107"/>
      <c r="UDB58" s="107"/>
      <c r="UDC58" s="107"/>
      <c r="UDD58" s="107"/>
      <c r="UDE58" s="107"/>
      <c r="UDF58" s="107"/>
      <c r="UDG58" s="107"/>
      <c r="UDH58" s="107"/>
      <c r="UDI58" s="107"/>
      <c r="UDJ58" s="107"/>
      <c r="UDK58" s="107"/>
      <c r="UDL58" s="107"/>
      <c r="UDM58" s="107"/>
      <c r="UDN58" s="107"/>
      <c r="UDO58" s="107"/>
      <c r="UDP58" s="107"/>
      <c r="UDQ58" s="107"/>
      <c r="UDR58" s="107"/>
      <c r="UDS58" s="107"/>
      <c r="UDT58" s="107"/>
      <c r="UDU58" s="107"/>
      <c r="UDV58" s="107"/>
      <c r="UDW58" s="107"/>
      <c r="UDX58" s="107"/>
      <c r="UDY58" s="107"/>
      <c r="UDZ58" s="107"/>
      <c r="UEA58" s="107"/>
      <c r="UEB58" s="107"/>
      <c r="UEC58" s="107"/>
      <c r="UED58" s="107"/>
      <c r="UEE58" s="107"/>
      <c r="UEF58" s="107"/>
      <c r="UEG58" s="107"/>
      <c r="UEH58" s="107"/>
      <c r="UEI58" s="107"/>
      <c r="UEJ58" s="107"/>
      <c r="UEK58" s="107"/>
      <c r="UEL58" s="107"/>
      <c r="UEM58" s="107"/>
      <c r="UEN58" s="107"/>
      <c r="UEO58" s="107"/>
      <c r="UEP58" s="107"/>
      <c r="UEQ58" s="107"/>
      <c r="UER58" s="107"/>
      <c r="UES58" s="107"/>
      <c r="UET58" s="107"/>
      <c r="UEU58" s="107"/>
      <c r="UEV58" s="107"/>
      <c r="UEW58" s="107"/>
      <c r="UEX58" s="107"/>
      <c r="UEY58" s="107"/>
      <c r="UEZ58" s="107"/>
      <c r="UFA58" s="107"/>
      <c r="UFB58" s="107"/>
      <c r="UFC58" s="107"/>
      <c r="UFD58" s="107"/>
      <c r="UFE58" s="107"/>
      <c r="UFF58" s="107"/>
      <c r="UFG58" s="107"/>
      <c r="UFH58" s="107"/>
      <c r="UFI58" s="107"/>
      <c r="UFJ58" s="107"/>
      <c r="UFK58" s="107"/>
      <c r="UFL58" s="107"/>
      <c r="UFM58" s="107"/>
      <c r="UFN58" s="107"/>
      <c r="UFO58" s="107"/>
      <c r="UFP58" s="107"/>
      <c r="UFQ58" s="107"/>
      <c r="UFR58" s="107"/>
      <c r="UFS58" s="107"/>
      <c r="UFT58" s="107"/>
      <c r="UFU58" s="107"/>
      <c r="UFV58" s="107"/>
      <c r="UFW58" s="107"/>
      <c r="UFX58" s="107"/>
      <c r="UFY58" s="107"/>
      <c r="UFZ58" s="107"/>
      <c r="UGA58" s="107"/>
      <c r="UGB58" s="107"/>
      <c r="UGC58" s="107"/>
      <c r="UGD58" s="107"/>
      <c r="UGE58" s="107"/>
      <c r="UGF58" s="107"/>
      <c r="UGG58" s="107"/>
      <c r="UGH58" s="107"/>
      <c r="UGI58" s="107"/>
      <c r="UGJ58" s="107"/>
      <c r="UGK58" s="107"/>
      <c r="UGL58" s="107"/>
      <c r="UGM58" s="107"/>
      <c r="UGN58" s="107"/>
      <c r="UGO58" s="107"/>
      <c r="UGP58" s="107"/>
      <c r="UGQ58" s="107"/>
      <c r="UGR58" s="107"/>
      <c r="UGS58" s="107"/>
      <c r="UGT58" s="107"/>
      <c r="UGU58" s="107"/>
      <c r="UGV58" s="107"/>
      <c r="UGW58" s="107"/>
      <c r="UGX58" s="107"/>
      <c r="UGY58" s="107"/>
      <c r="UGZ58" s="107"/>
      <c r="UHA58" s="107"/>
      <c r="UHB58" s="107"/>
      <c r="UHC58" s="107"/>
      <c r="UHD58" s="107"/>
      <c r="UHE58" s="107"/>
      <c r="UHF58" s="107"/>
      <c r="UHG58" s="107"/>
      <c r="UHH58" s="107"/>
      <c r="UHI58" s="107"/>
      <c r="UHJ58" s="107"/>
      <c r="UHK58" s="107"/>
      <c r="UHL58" s="107"/>
      <c r="UHM58" s="107"/>
      <c r="UHN58" s="107"/>
      <c r="UHO58" s="107"/>
      <c r="UHP58" s="107"/>
      <c r="UHQ58" s="107"/>
      <c r="UHR58" s="107"/>
      <c r="UHS58" s="107"/>
      <c r="UHT58" s="107"/>
      <c r="UHU58" s="107"/>
      <c r="UHV58" s="107"/>
      <c r="UHW58" s="107"/>
      <c r="UHX58" s="107"/>
      <c r="UHY58" s="107"/>
      <c r="UHZ58" s="107"/>
      <c r="UIA58" s="107"/>
      <c r="UIB58" s="107"/>
      <c r="UIC58" s="107"/>
      <c r="UID58" s="107"/>
      <c r="UIE58" s="107"/>
      <c r="UIF58" s="107"/>
      <c r="UIG58" s="107"/>
      <c r="UIH58" s="107"/>
      <c r="UII58" s="107"/>
      <c r="UIJ58" s="107"/>
      <c r="UIK58" s="107"/>
      <c r="UIL58" s="107"/>
      <c r="UIM58" s="107"/>
      <c r="UIN58" s="107"/>
      <c r="UIO58" s="107"/>
      <c r="UIP58" s="107"/>
      <c r="UIQ58" s="107"/>
      <c r="UIR58" s="107"/>
      <c r="UIS58" s="107"/>
      <c r="UIT58" s="107"/>
      <c r="UIU58" s="107"/>
      <c r="UIV58" s="107"/>
      <c r="UIW58" s="107"/>
      <c r="UIX58" s="107"/>
      <c r="UIY58" s="107"/>
      <c r="UIZ58" s="107"/>
      <c r="UJA58" s="107"/>
      <c r="UJB58" s="107"/>
      <c r="UJC58" s="107"/>
      <c r="UJD58" s="107"/>
      <c r="UJE58" s="107"/>
      <c r="UJF58" s="107"/>
      <c r="UJG58" s="107"/>
      <c r="UJH58" s="107"/>
      <c r="UJI58" s="107"/>
      <c r="UJJ58" s="107"/>
      <c r="UJK58" s="107"/>
      <c r="UJL58" s="107"/>
      <c r="UJM58" s="107"/>
      <c r="UJN58" s="107"/>
      <c r="UJO58" s="107"/>
      <c r="UJP58" s="107"/>
      <c r="UJQ58" s="107"/>
      <c r="UJR58" s="107"/>
      <c r="UJS58" s="107"/>
      <c r="UJT58" s="107"/>
      <c r="UJU58" s="107"/>
      <c r="UJV58" s="107"/>
      <c r="UJW58" s="107"/>
      <c r="UJX58" s="107"/>
      <c r="UJY58" s="107"/>
      <c r="UJZ58" s="107"/>
      <c r="UKA58" s="107"/>
      <c r="UKB58" s="107"/>
      <c r="UKC58" s="107"/>
      <c r="UKD58" s="107"/>
      <c r="UKE58" s="107"/>
      <c r="UKF58" s="107"/>
      <c r="UKG58" s="107"/>
      <c r="UKH58" s="107"/>
      <c r="UKI58" s="107"/>
      <c r="UKJ58" s="107"/>
      <c r="UKK58" s="107"/>
      <c r="UKL58" s="107"/>
      <c r="UKM58" s="107"/>
      <c r="UKN58" s="107"/>
      <c r="UKO58" s="107"/>
      <c r="UKP58" s="107"/>
      <c r="UKQ58" s="107"/>
      <c r="UKR58" s="107"/>
      <c r="UKS58" s="107"/>
      <c r="UKT58" s="107"/>
      <c r="UKU58" s="107"/>
      <c r="UKV58" s="107"/>
      <c r="UKW58" s="107"/>
      <c r="UKX58" s="107"/>
      <c r="UKY58" s="107"/>
      <c r="UKZ58" s="107"/>
      <c r="ULA58" s="107"/>
      <c r="ULB58" s="107"/>
      <c r="ULC58" s="107"/>
      <c r="ULD58" s="107"/>
      <c r="ULE58" s="107"/>
      <c r="ULF58" s="107"/>
      <c r="ULG58" s="107"/>
      <c r="ULH58" s="107"/>
      <c r="ULI58" s="107"/>
      <c r="ULJ58" s="107"/>
      <c r="ULK58" s="107"/>
      <c r="ULL58" s="107"/>
      <c r="ULM58" s="107"/>
      <c r="ULN58" s="107"/>
      <c r="ULO58" s="107"/>
      <c r="ULP58" s="107"/>
      <c r="ULQ58" s="107"/>
      <c r="ULR58" s="107"/>
      <c r="ULS58" s="107"/>
      <c r="ULT58" s="107"/>
      <c r="ULU58" s="107"/>
      <c r="ULV58" s="107"/>
      <c r="ULW58" s="107"/>
      <c r="ULX58" s="107"/>
      <c r="ULY58" s="107"/>
      <c r="ULZ58" s="107"/>
      <c r="UMA58" s="107"/>
      <c r="UMB58" s="107"/>
      <c r="UMC58" s="107"/>
      <c r="UMD58" s="107"/>
      <c r="UME58" s="107"/>
      <c r="UMF58" s="107"/>
      <c r="UMG58" s="107"/>
      <c r="UMH58" s="107"/>
      <c r="UMI58" s="107"/>
      <c r="UMJ58" s="107"/>
      <c r="UMK58" s="107"/>
      <c r="UML58" s="107"/>
      <c r="UMM58" s="107"/>
      <c r="UMN58" s="107"/>
      <c r="UMO58" s="107"/>
      <c r="UMP58" s="107"/>
      <c r="UMQ58" s="107"/>
      <c r="UMR58" s="107"/>
      <c r="UMS58" s="107"/>
      <c r="UMT58" s="107"/>
      <c r="UMU58" s="107"/>
      <c r="UMV58" s="107"/>
      <c r="UMW58" s="107"/>
      <c r="UMX58" s="107"/>
      <c r="UMY58" s="107"/>
      <c r="UMZ58" s="107"/>
      <c r="UNA58" s="107"/>
      <c r="UNB58" s="107"/>
      <c r="UNC58" s="107"/>
      <c r="UND58" s="107"/>
      <c r="UNE58" s="107"/>
      <c r="UNF58" s="107"/>
      <c r="UNG58" s="107"/>
      <c r="UNH58" s="107"/>
      <c r="UNI58" s="107"/>
      <c r="UNJ58" s="107"/>
      <c r="UNK58" s="107"/>
      <c r="UNL58" s="107"/>
      <c r="UNM58" s="107"/>
      <c r="UNN58" s="107"/>
      <c r="UNO58" s="107"/>
      <c r="UNP58" s="107"/>
      <c r="UNQ58" s="107"/>
      <c r="UNR58" s="107"/>
      <c r="UNS58" s="107"/>
      <c r="UNT58" s="107"/>
      <c r="UNU58" s="107"/>
      <c r="UNV58" s="107"/>
      <c r="UNW58" s="107"/>
      <c r="UNX58" s="107"/>
      <c r="UNY58" s="107"/>
      <c r="UNZ58" s="107"/>
      <c r="UOA58" s="107"/>
      <c r="UOB58" s="107"/>
      <c r="UOC58" s="107"/>
      <c r="UOD58" s="107"/>
      <c r="UOE58" s="107"/>
      <c r="UOF58" s="107"/>
      <c r="UOG58" s="107"/>
      <c r="UOH58" s="107"/>
      <c r="UOI58" s="107"/>
      <c r="UOJ58" s="107"/>
      <c r="UOK58" s="107"/>
      <c r="UOL58" s="107"/>
      <c r="UOM58" s="107"/>
      <c r="UON58" s="107"/>
      <c r="UOO58" s="107"/>
      <c r="UOP58" s="107"/>
      <c r="UOQ58" s="107"/>
      <c r="UOR58" s="107"/>
      <c r="UOS58" s="107"/>
      <c r="UOT58" s="107"/>
      <c r="UOU58" s="107"/>
      <c r="UOV58" s="107"/>
      <c r="UOW58" s="107"/>
      <c r="UOX58" s="107"/>
      <c r="UOY58" s="107"/>
      <c r="UOZ58" s="107"/>
      <c r="UPA58" s="107"/>
      <c r="UPB58" s="107"/>
      <c r="UPC58" s="107"/>
      <c r="UPD58" s="107"/>
      <c r="UPE58" s="107"/>
      <c r="UPF58" s="107"/>
      <c r="UPG58" s="107"/>
      <c r="UPH58" s="107"/>
      <c r="UPI58" s="107"/>
      <c r="UPJ58" s="107"/>
      <c r="UPK58" s="107"/>
      <c r="UPL58" s="107"/>
      <c r="UPM58" s="107"/>
      <c r="UPN58" s="107"/>
      <c r="UPO58" s="107"/>
      <c r="UPP58" s="107"/>
      <c r="UPQ58" s="107"/>
      <c r="UPR58" s="107"/>
      <c r="UPS58" s="107"/>
      <c r="UPT58" s="107"/>
      <c r="UPU58" s="107"/>
      <c r="UPV58" s="107"/>
      <c r="UPW58" s="107"/>
      <c r="UPX58" s="107"/>
      <c r="UPY58" s="107"/>
      <c r="UPZ58" s="107"/>
      <c r="UQA58" s="107"/>
      <c r="UQB58" s="107"/>
      <c r="UQC58" s="107"/>
      <c r="UQD58" s="107"/>
      <c r="UQE58" s="107"/>
      <c r="UQF58" s="107"/>
      <c r="UQG58" s="107"/>
      <c r="UQH58" s="107"/>
      <c r="UQI58" s="107"/>
      <c r="UQJ58" s="107"/>
      <c r="UQK58" s="107"/>
      <c r="UQL58" s="107"/>
      <c r="UQM58" s="107"/>
      <c r="UQN58" s="107"/>
      <c r="UQO58" s="107"/>
      <c r="UQP58" s="107"/>
      <c r="UQQ58" s="107"/>
      <c r="UQR58" s="107"/>
      <c r="UQS58" s="107"/>
      <c r="UQT58" s="107"/>
      <c r="UQU58" s="107"/>
      <c r="UQV58" s="107"/>
      <c r="UQW58" s="107"/>
      <c r="UQX58" s="107"/>
      <c r="UQY58" s="107"/>
      <c r="UQZ58" s="107"/>
      <c r="URA58" s="107"/>
      <c r="URB58" s="107"/>
      <c r="URC58" s="107"/>
      <c r="URD58" s="107"/>
      <c r="URE58" s="107"/>
      <c r="URF58" s="107"/>
      <c r="URG58" s="107"/>
      <c r="URH58" s="107"/>
      <c r="URI58" s="107"/>
      <c r="URJ58" s="107"/>
      <c r="URK58" s="107"/>
      <c r="URL58" s="107"/>
      <c r="URM58" s="107"/>
      <c r="URN58" s="107"/>
      <c r="URO58" s="107"/>
      <c r="URP58" s="107"/>
      <c r="URQ58" s="107"/>
      <c r="URR58" s="107"/>
      <c r="URS58" s="107"/>
      <c r="URT58" s="107"/>
      <c r="URU58" s="107"/>
      <c r="URV58" s="107"/>
      <c r="URW58" s="107"/>
      <c r="URX58" s="107"/>
      <c r="URY58" s="107"/>
      <c r="URZ58" s="107"/>
      <c r="USA58" s="107"/>
      <c r="USB58" s="107"/>
      <c r="USC58" s="107"/>
      <c r="USD58" s="107"/>
      <c r="USE58" s="107"/>
      <c r="USF58" s="107"/>
      <c r="USG58" s="107"/>
      <c r="USH58" s="107"/>
      <c r="USI58" s="107"/>
      <c r="USJ58" s="107"/>
      <c r="USK58" s="107"/>
      <c r="USL58" s="107"/>
      <c r="USM58" s="107"/>
      <c r="USN58" s="107"/>
      <c r="USO58" s="107"/>
      <c r="USP58" s="107"/>
      <c r="USQ58" s="107"/>
      <c r="USR58" s="107"/>
      <c r="USS58" s="107"/>
      <c r="UST58" s="107"/>
      <c r="USU58" s="107"/>
      <c r="USV58" s="107"/>
      <c r="USW58" s="107"/>
      <c r="USX58" s="107"/>
      <c r="USY58" s="107"/>
      <c r="USZ58" s="107"/>
      <c r="UTA58" s="107"/>
      <c r="UTB58" s="107"/>
      <c r="UTC58" s="107"/>
      <c r="UTD58" s="107"/>
      <c r="UTE58" s="107"/>
      <c r="UTF58" s="107"/>
      <c r="UTG58" s="107"/>
      <c r="UTH58" s="107"/>
      <c r="UTI58" s="107"/>
      <c r="UTJ58" s="107"/>
      <c r="UTK58" s="107"/>
      <c r="UTL58" s="107"/>
      <c r="UTM58" s="107"/>
      <c r="UTN58" s="107"/>
      <c r="UTO58" s="107"/>
      <c r="UTP58" s="107"/>
      <c r="UTQ58" s="107"/>
      <c r="UTR58" s="107"/>
      <c r="UTS58" s="107"/>
      <c r="UTT58" s="107"/>
      <c r="UTU58" s="107"/>
      <c r="UTV58" s="107"/>
      <c r="UTW58" s="107"/>
      <c r="UTX58" s="107"/>
      <c r="UTY58" s="107"/>
      <c r="UTZ58" s="107"/>
      <c r="UUA58" s="107"/>
      <c r="UUB58" s="107"/>
      <c r="UUC58" s="107"/>
      <c r="UUD58" s="107"/>
      <c r="UUE58" s="107"/>
      <c r="UUF58" s="107"/>
      <c r="UUG58" s="107"/>
      <c r="UUH58" s="107"/>
      <c r="UUI58" s="107"/>
      <c r="UUJ58" s="107"/>
      <c r="UUK58" s="107"/>
      <c r="UUL58" s="107"/>
      <c r="UUM58" s="107"/>
      <c r="UUN58" s="107"/>
      <c r="UUO58" s="107"/>
      <c r="UUP58" s="107"/>
      <c r="UUQ58" s="107"/>
      <c r="UUR58" s="107"/>
      <c r="UUS58" s="107"/>
      <c r="UUT58" s="107"/>
      <c r="UUU58" s="107"/>
      <c r="UUV58" s="107"/>
      <c r="UUW58" s="107"/>
      <c r="UUX58" s="107"/>
      <c r="UUY58" s="107"/>
      <c r="UUZ58" s="107"/>
      <c r="UVA58" s="107"/>
      <c r="UVB58" s="107"/>
      <c r="UVC58" s="107"/>
      <c r="UVD58" s="107"/>
      <c r="UVE58" s="107"/>
      <c r="UVF58" s="107"/>
      <c r="UVG58" s="107"/>
      <c r="UVH58" s="107"/>
      <c r="UVI58" s="107"/>
      <c r="UVJ58" s="107"/>
      <c r="UVK58" s="107"/>
      <c r="UVL58" s="107"/>
      <c r="UVM58" s="107"/>
      <c r="UVN58" s="107"/>
      <c r="UVO58" s="107"/>
      <c r="UVP58" s="107"/>
      <c r="UVQ58" s="107"/>
      <c r="UVR58" s="107"/>
      <c r="UVS58" s="107"/>
      <c r="UVT58" s="107"/>
      <c r="UVU58" s="107"/>
      <c r="UVV58" s="107"/>
      <c r="UVW58" s="107"/>
      <c r="UVX58" s="107"/>
      <c r="UVY58" s="107"/>
      <c r="UVZ58" s="107"/>
      <c r="UWA58" s="107"/>
      <c r="UWB58" s="107"/>
      <c r="UWC58" s="107"/>
      <c r="UWD58" s="107"/>
      <c r="UWE58" s="107"/>
      <c r="UWF58" s="107"/>
      <c r="UWG58" s="107"/>
      <c r="UWH58" s="107"/>
      <c r="UWI58" s="107"/>
      <c r="UWJ58" s="107"/>
      <c r="UWK58" s="107"/>
      <c r="UWL58" s="107"/>
      <c r="UWM58" s="107"/>
      <c r="UWN58" s="107"/>
      <c r="UWO58" s="107"/>
      <c r="UWP58" s="107"/>
      <c r="UWQ58" s="107"/>
      <c r="UWR58" s="107"/>
      <c r="UWS58" s="107"/>
      <c r="UWT58" s="107"/>
      <c r="UWU58" s="107"/>
      <c r="UWV58" s="107"/>
      <c r="UWW58" s="107"/>
      <c r="UWX58" s="107"/>
      <c r="UWY58" s="107"/>
      <c r="UWZ58" s="107"/>
      <c r="UXA58" s="107"/>
      <c r="UXB58" s="107"/>
      <c r="UXC58" s="107"/>
      <c r="UXD58" s="107"/>
      <c r="UXE58" s="107"/>
      <c r="UXF58" s="107"/>
      <c r="UXG58" s="107"/>
      <c r="UXH58" s="107"/>
      <c r="UXI58" s="107"/>
      <c r="UXJ58" s="107"/>
      <c r="UXK58" s="107"/>
      <c r="UXL58" s="107"/>
      <c r="UXM58" s="107"/>
      <c r="UXN58" s="107"/>
      <c r="UXO58" s="107"/>
      <c r="UXP58" s="107"/>
      <c r="UXQ58" s="107"/>
      <c r="UXR58" s="107"/>
      <c r="UXS58" s="107"/>
      <c r="UXT58" s="107"/>
      <c r="UXU58" s="107"/>
      <c r="UXV58" s="107"/>
      <c r="UXW58" s="107"/>
      <c r="UXX58" s="107"/>
      <c r="UXY58" s="107"/>
      <c r="UXZ58" s="107"/>
      <c r="UYA58" s="107"/>
      <c r="UYB58" s="107"/>
      <c r="UYC58" s="107"/>
      <c r="UYD58" s="107"/>
      <c r="UYE58" s="107"/>
      <c r="UYF58" s="107"/>
      <c r="UYG58" s="107"/>
      <c r="UYH58" s="107"/>
      <c r="UYI58" s="107"/>
      <c r="UYJ58" s="107"/>
      <c r="UYK58" s="107"/>
      <c r="UYL58" s="107"/>
      <c r="UYM58" s="107"/>
      <c r="UYN58" s="107"/>
      <c r="UYO58" s="107"/>
      <c r="UYP58" s="107"/>
      <c r="UYQ58" s="107"/>
      <c r="UYR58" s="107"/>
      <c r="UYS58" s="107"/>
      <c r="UYT58" s="107"/>
      <c r="UYU58" s="107"/>
      <c r="UYV58" s="107"/>
      <c r="UYW58" s="107"/>
      <c r="UYX58" s="107"/>
      <c r="UYY58" s="107"/>
      <c r="UYZ58" s="107"/>
      <c r="UZA58" s="107"/>
      <c r="UZB58" s="107"/>
      <c r="UZC58" s="107"/>
      <c r="UZD58" s="107"/>
      <c r="UZE58" s="107"/>
      <c r="UZF58" s="107"/>
      <c r="UZG58" s="107"/>
      <c r="UZH58" s="107"/>
      <c r="UZI58" s="107"/>
      <c r="UZJ58" s="107"/>
      <c r="UZK58" s="107"/>
      <c r="UZL58" s="107"/>
      <c r="UZM58" s="107"/>
      <c r="UZN58" s="107"/>
      <c r="UZO58" s="107"/>
      <c r="UZP58" s="107"/>
      <c r="UZQ58" s="107"/>
      <c r="UZR58" s="107"/>
      <c r="UZS58" s="107"/>
      <c r="UZT58" s="107"/>
      <c r="UZU58" s="107"/>
      <c r="UZV58" s="107"/>
      <c r="UZW58" s="107"/>
      <c r="UZX58" s="107"/>
      <c r="UZY58" s="107"/>
      <c r="UZZ58" s="107"/>
      <c r="VAA58" s="107"/>
      <c r="VAB58" s="107"/>
      <c r="VAC58" s="107"/>
      <c r="VAD58" s="107"/>
      <c r="VAE58" s="107"/>
      <c r="VAF58" s="107"/>
      <c r="VAG58" s="107"/>
      <c r="VAH58" s="107"/>
      <c r="VAI58" s="107"/>
      <c r="VAJ58" s="107"/>
      <c r="VAK58" s="107"/>
      <c r="VAL58" s="107"/>
      <c r="VAM58" s="107"/>
      <c r="VAN58" s="107"/>
      <c r="VAO58" s="107"/>
      <c r="VAP58" s="107"/>
      <c r="VAQ58" s="107"/>
      <c r="VAR58" s="107"/>
      <c r="VAS58" s="107"/>
      <c r="VAT58" s="107"/>
      <c r="VAU58" s="107"/>
      <c r="VAV58" s="107"/>
      <c r="VAW58" s="107"/>
      <c r="VAX58" s="107"/>
      <c r="VAY58" s="107"/>
      <c r="VAZ58" s="107"/>
      <c r="VBA58" s="107"/>
      <c r="VBB58" s="107"/>
      <c r="VBC58" s="107"/>
      <c r="VBD58" s="107"/>
      <c r="VBE58" s="107"/>
      <c r="VBF58" s="107"/>
      <c r="VBG58" s="107"/>
      <c r="VBH58" s="107"/>
      <c r="VBI58" s="107"/>
      <c r="VBJ58" s="107"/>
      <c r="VBK58" s="107"/>
      <c r="VBL58" s="107"/>
      <c r="VBM58" s="107"/>
      <c r="VBN58" s="107"/>
      <c r="VBO58" s="107"/>
      <c r="VBP58" s="107"/>
      <c r="VBQ58" s="107"/>
      <c r="VBR58" s="107"/>
      <c r="VBS58" s="107"/>
      <c r="VBT58" s="107"/>
      <c r="VBU58" s="107"/>
      <c r="VBV58" s="107"/>
      <c r="VBW58" s="107"/>
      <c r="VBX58" s="107"/>
      <c r="VBY58" s="107"/>
      <c r="VBZ58" s="107"/>
      <c r="VCA58" s="107"/>
      <c r="VCB58" s="107"/>
      <c r="VCC58" s="107"/>
      <c r="VCD58" s="107"/>
      <c r="VCE58" s="107"/>
      <c r="VCF58" s="107"/>
      <c r="VCG58" s="107"/>
      <c r="VCH58" s="107"/>
      <c r="VCI58" s="107"/>
      <c r="VCJ58" s="107"/>
      <c r="VCK58" s="107"/>
      <c r="VCL58" s="107"/>
      <c r="VCM58" s="107"/>
      <c r="VCN58" s="107"/>
      <c r="VCO58" s="107"/>
      <c r="VCP58" s="107"/>
      <c r="VCQ58" s="107"/>
      <c r="VCR58" s="107"/>
      <c r="VCS58" s="107"/>
      <c r="VCT58" s="107"/>
      <c r="VCU58" s="107"/>
      <c r="VCV58" s="107"/>
      <c r="VCW58" s="107"/>
      <c r="VCX58" s="107"/>
      <c r="VCY58" s="107"/>
      <c r="VCZ58" s="107"/>
      <c r="VDA58" s="107"/>
      <c r="VDB58" s="107"/>
      <c r="VDC58" s="107"/>
      <c r="VDD58" s="107"/>
      <c r="VDE58" s="107"/>
      <c r="VDF58" s="107"/>
      <c r="VDG58" s="107"/>
      <c r="VDH58" s="107"/>
      <c r="VDI58" s="107"/>
      <c r="VDJ58" s="107"/>
      <c r="VDK58" s="107"/>
      <c r="VDL58" s="107"/>
      <c r="VDM58" s="107"/>
      <c r="VDN58" s="107"/>
      <c r="VDO58" s="107"/>
      <c r="VDP58" s="107"/>
      <c r="VDQ58" s="107"/>
      <c r="VDR58" s="107"/>
      <c r="VDS58" s="107"/>
      <c r="VDT58" s="107"/>
      <c r="VDU58" s="107"/>
      <c r="VDV58" s="107"/>
      <c r="VDW58" s="107"/>
      <c r="VDX58" s="107"/>
      <c r="VDY58" s="107"/>
      <c r="VDZ58" s="107"/>
      <c r="VEA58" s="107"/>
      <c r="VEB58" s="107"/>
      <c r="VEC58" s="107"/>
      <c r="VED58" s="107"/>
      <c r="VEE58" s="107"/>
      <c r="VEF58" s="107"/>
      <c r="VEG58" s="107"/>
      <c r="VEH58" s="107"/>
      <c r="VEI58" s="107"/>
      <c r="VEJ58" s="107"/>
      <c r="VEK58" s="107"/>
      <c r="VEL58" s="107"/>
      <c r="VEM58" s="107"/>
      <c r="VEN58" s="107"/>
      <c r="VEO58" s="107"/>
      <c r="VEP58" s="107"/>
      <c r="VEQ58" s="107"/>
      <c r="VER58" s="107"/>
      <c r="VES58" s="107"/>
      <c r="VET58" s="107"/>
      <c r="VEU58" s="107"/>
      <c r="VEV58" s="107"/>
      <c r="VEW58" s="107"/>
      <c r="VEX58" s="107"/>
      <c r="VEY58" s="107"/>
      <c r="VEZ58" s="107"/>
      <c r="VFA58" s="107"/>
      <c r="VFB58" s="107"/>
      <c r="VFC58" s="107"/>
      <c r="VFD58" s="107"/>
      <c r="VFE58" s="107"/>
      <c r="VFF58" s="107"/>
      <c r="VFG58" s="107"/>
      <c r="VFH58" s="107"/>
      <c r="VFI58" s="107"/>
      <c r="VFJ58" s="107"/>
      <c r="VFK58" s="107"/>
      <c r="VFL58" s="107"/>
      <c r="VFM58" s="107"/>
      <c r="VFN58" s="107"/>
      <c r="VFO58" s="107"/>
      <c r="VFP58" s="107"/>
      <c r="VFQ58" s="107"/>
      <c r="VFR58" s="107"/>
      <c r="VFS58" s="107"/>
      <c r="VFT58" s="107"/>
      <c r="VFU58" s="107"/>
      <c r="VFV58" s="107"/>
      <c r="VFW58" s="107"/>
      <c r="VFX58" s="107"/>
      <c r="VFY58" s="107"/>
      <c r="VFZ58" s="107"/>
      <c r="VGA58" s="107"/>
      <c r="VGB58" s="107"/>
      <c r="VGC58" s="107"/>
      <c r="VGD58" s="107"/>
      <c r="VGE58" s="107"/>
      <c r="VGF58" s="107"/>
      <c r="VGG58" s="107"/>
      <c r="VGH58" s="107"/>
      <c r="VGI58" s="107"/>
      <c r="VGJ58" s="107"/>
      <c r="VGK58" s="107"/>
      <c r="VGL58" s="107"/>
      <c r="VGM58" s="107"/>
      <c r="VGN58" s="107"/>
      <c r="VGO58" s="107"/>
      <c r="VGP58" s="107"/>
      <c r="VGQ58" s="107"/>
      <c r="VGR58" s="107"/>
      <c r="VGS58" s="107"/>
      <c r="VGT58" s="107"/>
      <c r="VGU58" s="107"/>
      <c r="VGV58" s="107"/>
      <c r="VGW58" s="107"/>
      <c r="VGX58" s="107"/>
      <c r="VGY58" s="107"/>
      <c r="VGZ58" s="107"/>
      <c r="VHA58" s="107"/>
      <c r="VHB58" s="107"/>
      <c r="VHC58" s="107"/>
      <c r="VHD58" s="107"/>
      <c r="VHE58" s="107"/>
      <c r="VHF58" s="107"/>
      <c r="VHG58" s="107"/>
      <c r="VHH58" s="107"/>
      <c r="VHI58" s="107"/>
      <c r="VHJ58" s="107"/>
      <c r="VHK58" s="107"/>
      <c r="VHL58" s="107"/>
      <c r="VHM58" s="107"/>
      <c r="VHN58" s="107"/>
      <c r="VHO58" s="107"/>
      <c r="VHP58" s="107"/>
      <c r="VHQ58" s="107"/>
      <c r="VHR58" s="107"/>
      <c r="VHS58" s="107"/>
      <c r="VHT58" s="107"/>
      <c r="VHU58" s="107"/>
      <c r="VHV58" s="107"/>
      <c r="VHW58" s="107"/>
      <c r="VHX58" s="107"/>
      <c r="VHY58" s="107"/>
      <c r="VHZ58" s="107"/>
      <c r="VIA58" s="107"/>
      <c r="VIB58" s="107"/>
      <c r="VIC58" s="107"/>
      <c r="VID58" s="107"/>
      <c r="VIE58" s="107"/>
      <c r="VIF58" s="107"/>
      <c r="VIG58" s="107"/>
      <c r="VIH58" s="107"/>
      <c r="VII58" s="107"/>
      <c r="VIJ58" s="107"/>
      <c r="VIK58" s="107"/>
      <c r="VIL58" s="107"/>
      <c r="VIM58" s="107"/>
      <c r="VIN58" s="107"/>
      <c r="VIO58" s="107"/>
      <c r="VIP58" s="107"/>
      <c r="VIQ58" s="107"/>
      <c r="VIR58" s="107"/>
      <c r="VIS58" s="107"/>
      <c r="VIT58" s="107"/>
      <c r="VIU58" s="107"/>
      <c r="VIV58" s="107"/>
      <c r="VIW58" s="107"/>
      <c r="VIX58" s="107"/>
      <c r="VIY58" s="107"/>
      <c r="VIZ58" s="107"/>
      <c r="VJA58" s="107"/>
      <c r="VJB58" s="107"/>
      <c r="VJC58" s="107"/>
      <c r="VJD58" s="107"/>
      <c r="VJE58" s="107"/>
      <c r="VJF58" s="107"/>
      <c r="VJG58" s="107"/>
      <c r="VJH58" s="107"/>
      <c r="VJI58" s="107"/>
      <c r="VJJ58" s="107"/>
      <c r="VJK58" s="107"/>
      <c r="VJL58" s="107"/>
      <c r="VJM58" s="107"/>
      <c r="VJN58" s="107"/>
      <c r="VJO58" s="107"/>
      <c r="VJP58" s="107"/>
      <c r="VJQ58" s="107"/>
      <c r="VJR58" s="107"/>
      <c r="VJS58" s="107"/>
      <c r="VJT58" s="107"/>
      <c r="VJU58" s="107"/>
      <c r="VJV58" s="107"/>
      <c r="VJW58" s="107"/>
      <c r="VJX58" s="107"/>
      <c r="VJY58" s="107"/>
      <c r="VJZ58" s="107"/>
      <c r="VKA58" s="107"/>
      <c r="VKB58" s="107"/>
      <c r="VKC58" s="107"/>
      <c r="VKD58" s="107"/>
      <c r="VKE58" s="107"/>
      <c r="VKF58" s="107"/>
      <c r="VKG58" s="107"/>
      <c r="VKH58" s="107"/>
      <c r="VKI58" s="107"/>
      <c r="VKJ58" s="107"/>
      <c r="VKK58" s="107"/>
      <c r="VKL58" s="107"/>
      <c r="VKM58" s="107"/>
      <c r="VKN58" s="107"/>
      <c r="VKO58" s="107"/>
      <c r="VKP58" s="107"/>
      <c r="VKQ58" s="107"/>
      <c r="VKR58" s="107"/>
      <c r="VKS58" s="107"/>
      <c r="VKT58" s="107"/>
      <c r="VKU58" s="107"/>
      <c r="VKV58" s="107"/>
      <c r="VKW58" s="107"/>
      <c r="VKX58" s="107"/>
      <c r="VKY58" s="107"/>
      <c r="VKZ58" s="107"/>
      <c r="VLA58" s="107"/>
      <c r="VLB58" s="107"/>
      <c r="VLC58" s="107"/>
      <c r="VLD58" s="107"/>
      <c r="VLE58" s="107"/>
      <c r="VLF58" s="107"/>
      <c r="VLG58" s="107"/>
      <c r="VLH58" s="107"/>
      <c r="VLI58" s="107"/>
      <c r="VLJ58" s="107"/>
      <c r="VLK58" s="107"/>
      <c r="VLL58" s="107"/>
      <c r="VLM58" s="107"/>
      <c r="VLN58" s="107"/>
      <c r="VLO58" s="107"/>
      <c r="VLP58" s="107"/>
      <c r="VLQ58" s="107"/>
      <c r="VLR58" s="107"/>
      <c r="VLS58" s="107"/>
      <c r="VLT58" s="107"/>
      <c r="VLU58" s="107"/>
      <c r="VLV58" s="107"/>
      <c r="VLW58" s="107"/>
      <c r="VLX58" s="107"/>
      <c r="VLY58" s="107"/>
      <c r="VLZ58" s="107"/>
      <c r="VMA58" s="107"/>
      <c r="VMB58" s="107"/>
      <c r="VMC58" s="107"/>
      <c r="VMD58" s="107"/>
      <c r="VME58" s="107"/>
      <c r="VMF58" s="107"/>
      <c r="VMG58" s="107"/>
      <c r="VMH58" s="107"/>
      <c r="VMI58" s="107"/>
      <c r="VMJ58" s="107"/>
      <c r="VMK58" s="107"/>
      <c r="VML58" s="107"/>
      <c r="VMM58" s="107"/>
      <c r="VMN58" s="107"/>
      <c r="VMO58" s="107"/>
      <c r="VMP58" s="107"/>
      <c r="VMQ58" s="107"/>
      <c r="VMR58" s="107"/>
      <c r="VMS58" s="107"/>
      <c r="VMT58" s="107"/>
      <c r="VMU58" s="107"/>
      <c r="VMV58" s="107"/>
      <c r="VMW58" s="107"/>
      <c r="VMX58" s="107"/>
      <c r="VMY58" s="107"/>
      <c r="VMZ58" s="107"/>
      <c r="VNA58" s="107"/>
      <c r="VNB58" s="107"/>
      <c r="VNC58" s="107"/>
      <c r="VND58" s="107"/>
      <c r="VNE58" s="107"/>
      <c r="VNF58" s="107"/>
      <c r="VNG58" s="107"/>
      <c r="VNH58" s="107"/>
      <c r="VNI58" s="107"/>
      <c r="VNJ58" s="107"/>
      <c r="VNK58" s="107"/>
      <c r="VNL58" s="107"/>
      <c r="VNM58" s="107"/>
      <c r="VNN58" s="107"/>
      <c r="VNO58" s="107"/>
      <c r="VNP58" s="107"/>
      <c r="VNQ58" s="107"/>
      <c r="VNR58" s="107"/>
      <c r="VNS58" s="107"/>
      <c r="VNT58" s="107"/>
      <c r="VNU58" s="107"/>
      <c r="VNV58" s="107"/>
      <c r="VNW58" s="107"/>
      <c r="VNX58" s="107"/>
      <c r="VNY58" s="107"/>
      <c r="VNZ58" s="107"/>
      <c r="VOA58" s="107"/>
      <c r="VOB58" s="107"/>
      <c r="VOC58" s="107"/>
      <c r="VOD58" s="107"/>
      <c r="VOE58" s="107"/>
      <c r="VOF58" s="107"/>
      <c r="VOG58" s="107"/>
      <c r="VOH58" s="107"/>
      <c r="VOI58" s="107"/>
      <c r="VOJ58" s="107"/>
      <c r="VOK58" s="107"/>
      <c r="VOL58" s="107"/>
      <c r="VOM58" s="107"/>
      <c r="VON58" s="107"/>
      <c r="VOO58" s="107"/>
      <c r="VOP58" s="107"/>
      <c r="VOQ58" s="107"/>
      <c r="VOR58" s="107"/>
      <c r="VOS58" s="107"/>
      <c r="VOT58" s="107"/>
      <c r="VOU58" s="107"/>
      <c r="VOV58" s="107"/>
      <c r="VOW58" s="107"/>
      <c r="VOX58" s="107"/>
      <c r="VOY58" s="107"/>
      <c r="VOZ58" s="107"/>
      <c r="VPA58" s="107"/>
      <c r="VPB58" s="107"/>
      <c r="VPC58" s="107"/>
      <c r="VPD58" s="107"/>
      <c r="VPE58" s="107"/>
      <c r="VPF58" s="107"/>
      <c r="VPG58" s="107"/>
      <c r="VPH58" s="107"/>
      <c r="VPI58" s="107"/>
      <c r="VPJ58" s="107"/>
      <c r="VPK58" s="107"/>
      <c r="VPL58" s="107"/>
      <c r="VPM58" s="107"/>
      <c r="VPN58" s="107"/>
      <c r="VPO58" s="107"/>
      <c r="VPP58" s="107"/>
      <c r="VPQ58" s="107"/>
      <c r="VPR58" s="107"/>
      <c r="VPS58" s="107"/>
      <c r="VPT58" s="107"/>
      <c r="VPU58" s="107"/>
      <c r="VPV58" s="107"/>
      <c r="VPW58" s="107"/>
      <c r="VPX58" s="107"/>
      <c r="VPY58" s="107"/>
      <c r="VPZ58" s="107"/>
      <c r="VQA58" s="107"/>
      <c r="VQB58" s="107"/>
      <c r="VQC58" s="107"/>
      <c r="VQD58" s="107"/>
      <c r="VQE58" s="107"/>
      <c r="VQF58" s="107"/>
      <c r="VQG58" s="107"/>
      <c r="VQH58" s="107"/>
      <c r="VQI58" s="107"/>
      <c r="VQJ58" s="107"/>
      <c r="VQK58" s="107"/>
      <c r="VQL58" s="107"/>
      <c r="VQM58" s="107"/>
      <c r="VQN58" s="107"/>
      <c r="VQO58" s="107"/>
      <c r="VQP58" s="107"/>
      <c r="VQQ58" s="107"/>
      <c r="VQR58" s="107"/>
      <c r="VQS58" s="107"/>
      <c r="VQT58" s="107"/>
      <c r="VQU58" s="107"/>
      <c r="VQV58" s="107"/>
      <c r="VQW58" s="107"/>
      <c r="VQX58" s="107"/>
      <c r="VQY58" s="107"/>
      <c r="VQZ58" s="107"/>
      <c r="VRA58" s="107"/>
      <c r="VRB58" s="107"/>
      <c r="VRC58" s="107"/>
      <c r="VRD58" s="107"/>
      <c r="VRE58" s="107"/>
      <c r="VRF58" s="107"/>
      <c r="VRG58" s="107"/>
      <c r="VRH58" s="107"/>
      <c r="VRI58" s="107"/>
      <c r="VRJ58" s="107"/>
      <c r="VRK58" s="107"/>
      <c r="VRL58" s="107"/>
      <c r="VRM58" s="107"/>
      <c r="VRN58" s="107"/>
      <c r="VRO58" s="107"/>
      <c r="VRP58" s="107"/>
      <c r="VRQ58" s="107"/>
      <c r="VRR58" s="107"/>
      <c r="VRS58" s="107"/>
      <c r="VRT58" s="107"/>
      <c r="VRU58" s="107"/>
      <c r="VRV58" s="107"/>
      <c r="VRW58" s="107"/>
      <c r="VRX58" s="107"/>
      <c r="VRY58" s="107"/>
      <c r="VRZ58" s="107"/>
      <c r="VSA58" s="107"/>
      <c r="VSB58" s="107"/>
      <c r="VSC58" s="107"/>
      <c r="VSD58" s="107"/>
      <c r="VSE58" s="107"/>
      <c r="VSF58" s="107"/>
      <c r="VSG58" s="107"/>
      <c r="VSH58" s="107"/>
      <c r="VSI58" s="107"/>
      <c r="VSJ58" s="107"/>
      <c r="VSK58" s="107"/>
      <c r="VSL58" s="107"/>
      <c r="VSM58" s="107"/>
      <c r="VSN58" s="107"/>
      <c r="VSO58" s="107"/>
      <c r="VSP58" s="107"/>
      <c r="VSQ58" s="107"/>
      <c r="VSR58" s="107"/>
      <c r="VSS58" s="107"/>
      <c r="VST58" s="107"/>
      <c r="VSU58" s="107"/>
      <c r="VSV58" s="107"/>
      <c r="VSW58" s="107"/>
      <c r="VSX58" s="107"/>
      <c r="VSY58" s="107"/>
      <c r="VSZ58" s="107"/>
      <c r="VTA58" s="107"/>
      <c r="VTB58" s="107"/>
      <c r="VTC58" s="107"/>
      <c r="VTD58" s="107"/>
      <c r="VTE58" s="107"/>
      <c r="VTF58" s="107"/>
      <c r="VTG58" s="107"/>
      <c r="VTH58" s="107"/>
      <c r="VTI58" s="107"/>
      <c r="VTJ58" s="107"/>
      <c r="VTK58" s="107"/>
      <c r="VTL58" s="107"/>
      <c r="VTM58" s="107"/>
      <c r="VTN58" s="107"/>
      <c r="VTO58" s="107"/>
      <c r="VTP58" s="107"/>
      <c r="VTQ58" s="107"/>
      <c r="VTR58" s="107"/>
      <c r="VTS58" s="107"/>
      <c r="VTT58" s="107"/>
      <c r="VTU58" s="107"/>
      <c r="VTV58" s="107"/>
      <c r="VTW58" s="107"/>
      <c r="VTX58" s="107"/>
      <c r="VTY58" s="107"/>
      <c r="VTZ58" s="107"/>
      <c r="VUA58" s="107"/>
      <c r="VUB58" s="107"/>
      <c r="VUC58" s="107"/>
      <c r="VUD58" s="107"/>
      <c r="VUE58" s="107"/>
      <c r="VUF58" s="107"/>
      <c r="VUG58" s="107"/>
      <c r="VUH58" s="107"/>
      <c r="VUI58" s="107"/>
      <c r="VUJ58" s="107"/>
      <c r="VUK58" s="107"/>
      <c r="VUL58" s="107"/>
      <c r="VUM58" s="107"/>
      <c r="VUN58" s="107"/>
      <c r="VUO58" s="107"/>
      <c r="VUP58" s="107"/>
      <c r="VUQ58" s="107"/>
      <c r="VUR58" s="107"/>
      <c r="VUS58" s="107"/>
      <c r="VUT58" s="107"/>
      <c r="VUU58" s="107"/>
      <c r="VUV58" s="107"/>
      <c r="VUW58" s="107"/>
      <c r="VUX58" s="107"/>
      <c r="VUY58" s="107"/>
      <c r="VUZ58" s="107"/>
      <c r="VVA58" s="107"/>
      <c r="VVB58" s="107"/>
      <c r="VVC58" s="107"/>
      <c r="VVD58" s="107"/>
      <c r="VVE58" s="107"/>
      <c r="VVF58" s="107"/>
      <c r="VVG58" s="107"/>
      <c r="VVH58" s="107"/>
      <c r="VVI58" s="107"/>
      <c r="VVJ58" s="107"/>
      <c r="VVK58" s="107"/>
      <c r="VVL58" s="107"/>
      <c r="VVM58" s="107"/>
      <c r="VVN58" s="107"/>
      <c r="VVO58" s="107"/>
      <c r="VVP58" s="107"/>
      <c r="VVQ58" s="107"/>
      <c r="VVR58" s="107"/>
      <c r="VVS58" s="107"/>
      <c r="VVT58" s="107"/>
      <c r="VVU58" s="107"/>
      <c r="VVV58" s="107"/>
      <c r="VVW58" s="107"/>
      <c r="VVX58" s="107"/>
      <c r="VVY58" s="107"/>
      <c r="VVZ58" s="107"/>
      <c r="VWA58" s="107"/>
      <c r="VWB58" s="107"/>
      <c r="VWC58" s="107"/>
      <c r="VWD58" s="107"/>
      <c r="VWE58" s="107"/>
      <c r="VWF58" s="107"/>
      <c r="VWG58" s="107"/>
      <c r="VWH58" s="107"/>
      <c r="VWI58" s="107"/>
      <c r="VWJ58" s="107"/>
      <c r="VWK58" s="107"/>
      <c r="VWL58" s="107"/>
      <c r="VWM58" s="107"/>
      <c r="VWN58" s="107"/>
      <c r="VWO58" s="107"/>
      <c r="VWP58" s="107"/>
      <c r="VWQ58" s="107"/>
      <c r="VWR58" s="107"/>
      <c r="VWS58" s="107"/>
      <c r="VWT58" s="107"/>
      <c r="VWU58" s="107"/>
      <c r="VWV58" s="107"/>
      <c r="VWW58" s="107"/>
      <c r="VWX58" s="107"/>
      <c r="VWY58" s="107"/>
      <c r="VWZ58" s="107"/>
      <c r="VXA58" s="107"/>
      <c r="VXB58" s="107"/>
      <c r="VXC58" s="107"/>
      <c r="VXD58" s="107"/>
      <c r="VXE58" s="107"/>
      <c r="VXF58" s="107"/>
      <c r="VXG58" s="107"/>
      <c r="VXH58" s="107"/>
      <c r="VXI58" s="107"/>
      <c r="VXJ58" s="107"/>
      <c r="VXK58" s="107"/>
      <c r="VXL58" s="107"/>
      <c r="VXM58" s="107"/>
      <c r="VXN58" s="107"/>
      <c r="VXO58" s="107"/>
      <c r="VXP58" s="107"/>
      <c r="VXQ58" s="107"/>
      <c r="VXR58" s="107"/>
      <c r="VXS58" s="107"/>
      <c r="VXT58" s="107"/>
      <c r="VXU58" s="107"/>
      <c r="VXV58" s="107"/>
      <c r="VXW58" s="107"/>
      <c r="VXX58" s="107"/>
      <c r="VXY58" s="107"/>
      <c r="VXZ58" s="107"/>
      <c r="VYA58" s="107"/>
      <c r="VYB58" s="107"/>
      <c r="VYC58" s="107"/>
      <c r="VYD58" s="107"/>
      <c r="VYE58" s="107"/>
      <c r="VYF58" s="107"/>
      <c r="VYG58" s="107"/>
      <c r="VYH58" s="107"/>
      <c r="VYI58" s="107"/>
      <c r="VYJ58" s="107"/>
      <c r="VYK58" s="107"/>
      <c r="VYL58" s="107"/>
      <c r="VYM58" s="107"/>
      <c r="VYN58" s="107"/>
      <c r="VYO58" s="107"/>
      <c r="VYP58" s="107"/>
      <c r="VYQ58" s="107"/>
      <c r="VYR58" s="107"/>
      <c r="VYS58" s="107"/>
      <c r="VYT58" s="107"/>
      <c r="VYU58" s="107"/>
      <c r="VYV58" s="107"/>
      <c r="VYW58" s="107"/>
      <c r="VYX58" s="107"/>
      <c r="VYY58" s="107"/>
      <c r="VYZ58" s="107"/>
      <c r="VZA58" s="107"/>
      <c r="VZB58" s="107"/>
      <c r="VZC58" s="107"/>
      <c r="VZD58" s="107"/>
      <c r="VZE58" s="107"/>
      <c r="VZF58" s="107"/>
      <c r="VZG58" s="107"/>
      <c r="VZH58" s="107"/>
      <c r="VZI58" s="107"/>
      <c r="VZJ58" s="107"/>
      <c r="VZK58" s="107"/>
      <c r="VZL58" s="107"/>
      <c r="VZM58" s="107"/>
      <c r="VZN58" s="107"/>
      <c r="VZO58" s="107"/>
      <c r="VZP58" s="107"/>
      <c r="VZQ58" s="107"/>
      <c r="VZR58" s="107"/>
      <c r="VZS58" s="107"/>
      <c r="VZT58" s="107"/>
      <c r="VZU58" s="107"/>
      <c r="VZV58" s="107"/>
      <c r="VZW58" s="107"/>
      <c r="VZX58" s="107"/>
      <c r="VZY58" s="107"/>
      <c r="VZZ58" s="107"/>
      <c r="WAA58" s="107"/>
      <c r="WAB58" s="107"/>
      <c r="WAC58" s="107"/>
      <c r="WAD58" s="107"/>
      <c r="WAE58" s="107"/>
      <c r="WAF58" s="107"/>
      <c r="WAG58" s="107"/>
      <c r="WAH58" s="107"/>
      <c r="WAI58" s="107"/>
      <c r="WAJ58" s="107"/>
      <c r="WAK58" s="107"/>
      <c r="WAL58" s="107"/>
      <c r="WAM58" s="107"/>
      <c r="WAN58" s="107"/>
      <c r="WAO58" s="107"/>
      <c r="WAP58" s="107"/>
      <c r="WAQ58" s="107"/>
      <c r="WAR58" s="107"/>
      <c r="WAS58" s="107"/>
      <c r="WAT58" s="107"/>
      <c r="WAU58" s="107"/>
      <c r="WAV58" s="107"/>
      <c r="WAW58" s="107"/>
      <c r="WAX58" s="107"/>
      <c r="WAY58" s="107"/>
      <c r="WAZ58" s="107"/>
      <c r="WBA58" s="107"/>
      <c r="WBB58" s="107"/>
      <c r="WBC58" s="107"/>
      <c r="WBD58" s="107"/>
      <c r="WBE58" s="107"/>
      <c r="WBF58" s="107"/>
      <c r="WBG58" s="107"/>
      <c r="WBH58" s="107"/>
      <c r="WBI58" s="107"/>
      <c r="WBJ58" s="107"/>
      <c r="WBK58" s="107"/>
      <c r="WBL58" s="107"/>
      <c r="WBM58" s="107"/>
      <c r="WBN58" s="107"/>
      <c r="WBO58" s="107"/>
      <c r="WBP58" s="107"/>
      <c r="WBQ58" s="107"/>
      <c r="WBR58" s="107"/>
      <c r="WBS58" s="107"/>
      <c r="WBT58" s="107"/>
      <c r="WBU58" s="107"/>
      <c r="WBV58" s="107"/>
      <c r="WBW58" s="107"/>
      <c r="WBX58" s="107"/>
      <c r="WBY58" s="107"/>
      <c r="WBZ58" s="107"/>
      <c r="WCA58" s="107"/>
      <c r="WCB58" s="107"/>
      <c r="WCC58" s="107"/>
      <c r="WCD58" s="107"/>
      <c r="WCE58" s="107"/>
      <c r="WCF58" s="107"/>
      <c r="WCG58" s="107"/>
      <c r="WCH58" s="107"/>
      <c r="WCI58" s="107"/>
      <c r="WCJ58" s="107"/>
      <c r="WCK58" s="107"/>
      <c r="WCL58" s="107"/>
      <c r="WCM58" s="107"/>
      <c r="WCN58" s="107"/>
      <c r="WCO58" s="107"/>
      <c r="WCP58" s="107"/>
      <c r="WCQ58" s="107"/>
      <c r="WCR58" s="107"/>
      <c r="WCS58" s="107"/>
      <c r="WCT58" s="107"/>
      <c r="WCU58" s="107"/>
      <c r="WCV58" s="107"/>
      <c r="WCW58" s="107"/>
      <c r="WCX58" s="107"/>
      <c r="WCY58" s="107"/>
      <c r="WCZ58" s="107"/>
      <c r="WDA58" s="107"/>
      <c r="WDB58" s="107"/>
      <c r="WDC58" s="107"/>
      <c r="WDD58" s="107"/>
      <c r="WDE58" s="107"/>
      <c r="WDF58" s="107"/>
      <c r="WDG58" s="107"/>
      <c r="WDH58" s="107"/>
      <c r="WDI58" s="107"/>
      <c r="WDJ58" s="107"/>
      <c r="WDK58" s="107"/>
      <c r="WDL58" s="107"/>
      <c r="WDM58" s="107"/>
      <c r="WDN58" s="107"/>
      <c r="WDO58" s="107"/>
      <c r="WDP58" s="107"/>
      <c r="WDQ58" s="107"/>
      <c r="WDR58" s="107"/>
      <c r="WDS58" s="107"/>
      <c r="WDT58" s="107"/>
      <c r="WDU58" s="107"/>
      <c r="WDV58" s="107"/>
      <c r="WDW58" s="107"/>
      <c r="WDX58" s="107"/>
      <c r="WDY58" s="107"/>
      <c r="WDZ58" s="107"/>
      <c r="WEA58" s="107"/>
      <c r="WEB58" s="107"/>
      <c r="WEC58" s="107"/>
      <c r="WED58" s="107"/>
      <c r="WEE58" s="107"/>
      <c r="WEF58" s="107"/>
      <c r="WEG58" s="107"/>
      <c r="WEH58" s="107"/>
      <c r="WEI58" s="107"/>
      <c r="WEJ58" s="107"/>
      <c r="WEK58" s="107"/>
      <c r="WEL58" s="107"/>
      <c r="WEM58" s="107"/>
      <c r="WEN58" s="107"/>
      <c r="WEO58" s="107"/>
      <c r="WEP58" s="107"/>
      <c r="WEQ58" s="107"/>
      <c r="WER58" s="107"/>
      <c r="WES58" s="107"/>
      <c r="WET58" s="107"/>
      <c r="WEU58" s="107"/>
      <c r="WEV58" s="107"/>
      <c r="WEW58" s="107"/>
      <c r="WEX58" s="107"/>
      <c r="WEY58" s="107"/>
      <c r="WEZ58" s="107"/>
      <c r="WFA58" s="107"/>
      <c r="WFB58" s="107"/>
      <c r="WFC58" s="107"/>
      <c r="WFD58" s="107"/>
      <c r="WFE58" s="107"/>
      <c r="WFF58" s="107"/>
      <c r="WFG58" s="107"/>
      <c r="WFH58" s="107"/>
      <c r="WFI58" s="107"/>
      <c r="WFJ58" s="107"/>
      <c r="WFK58" s="107"/>
      <c r="WFL58" s="107"/>
      <c r="WFM58" s="107"/>
      <c r="WFN58" s="107"/>
      <c r="WFO58" s="107"/>
      <c r="WFP58" s="107"/>
      <c r="WFQ58" s="107"/>
      <c r="WFR58" s="107"/>
      <c r="WFS58" s="107"/>
      <c r="WFT58" s="107"/>
      <c r="WFU58" s="107"/>
      <c r="WFV58" s="107"/>
      <c r="WFW58" s="107"/>
      <c r="WFX58" s="107"/>
      <c r="WFY58" s="107"/>
      <c r="WFZ58" s="107"/>
      <c r="WGA58" s="107"/>
      <c r="WGB58" s="107"/>
      <c r="WGC58" s="107"/>
      <c r="WGD58" s="107"/>
      <c r="WGE58" s="107"/>
      <c r="WGF58" s="107"/>
      <c r="WGG58" s="107"/>
      <c r="WGH58" s="107"/>
      <c r="WGI58" s="107"/>
      <c r="WGJ58" s="107"/>
      <c r="WGK58" s="107"/>
      <c r="WGL58" s="107"/>
      <c r="WGM58" s="107"/>
      <c r="WGN58" s="107"/>
      <c r="WGO58" s="107"/>
      <c r="WGP58" s="107"/>
      <c r="WGQ58" s="107"/>
      <c r="WGR58" s="107"/>
      <c r="WGS58" s="107"/>
      <c r="WGT58" s="107"/>
      <c r="WGU58" s="107"/>
      <c r="WGV58" s="107"/>
      <c r="WGW58" s="107"/>
      <c r="WGX58" s="107"/>
      <c r="WGY58" s="107"/>
      <c r="WGZ58" s="107"/>
      <c r="WHA58" s="107"/>
      <c r="WHB58" s="107"/>
      <c r="WHC58" s="107"/>
      <c r="WHD58" s="107"/>
      <c r="WHE58" s="107"/>
      <c r="WHF58" s="107"/>
      <c r="WHG58" s="107"/>
      <c r="WHH58" s="107"/>
      <c r="WHI58" s="107"/>
      <c r="WHJ58" s="107"/>
      <c r="WHK58" s="107"/>
      <c r="WHL58" s="107"/>
      <c r="WHM58" s="107"/>
      <c r="WHN58" s="107"/>
      <c r="WHO58" s="107"/>
      <c r="WHP58" s="107"/>
      <c r="WHQ58" s="107"/>
      <c r="WHR58" s="107"/>
      <c r="WHS58" s="107"/>
      <c r="WHT58" s="107"/>
      <c r="WHU58" s="107"/>
      <c r="WHV58" s="107"/>
      <c r="WHW58" s="107"/>
      <c r="WHX58" s="107"/>
      <c r="WHY58" s="107"/>
      <c r="WHZ58" s="107"/>
      <c r="WIA58" s="107"/>
      <c r="WIB58" s="107"/>
      <c r="WIC58" s="107"/>
      <c r="WID58" s="107"/>
      <c r="WIE58" s="107"/>
      <c r="WIF58" s="107"/>
      <c r="WIG58" s="107"/>
      <c r="WIH58" s="107"/>
      <c r="WII58" s="107"/>
      <c r="WIJ58" s="107"/>
      <c r="WIK58" s="107"/>
      <c r="WIL58" s="107"/>
      <c r="WIM58" s="107"/>
      <c r="WIN58" s="107"/>
      <c r="WIO58" s="107"/>
      <c r="WIP58" s="107"/>
      <c r="WIQ58" s="107"/>
      <c r="WIR58" s="107"/>
      <c r="WIS58" s="107"/>
      <c r="WIT58" s="107"/>
      <c r="WIU58" s="107"/>
      <c r="WIV58" s="107"/>
      <c r="WIW58" s="107"/>
      <c r="WIX58" s="107"/>
      <c r="WIY58" s="107"/>
      <c r="WIZ58" s="107"/>
      <c r="WJA58" s="107"/>
      <c r="WJB58" s="107"/>
      <c r="WJC58" s="107"/>
      <c r="WJD58" s="107"/>
      <c r="WJE58" s="107"/>
      <c r="WJF58" s="107"/>
      <c r="WJG58" s="107"/>
      <c r="WJH58" s="107"/>
      <c r="WJI58" s="107"/>
      <c r="WJJ58" s="107"/>
      <c r="WJK58" s="107"/>
      <c r="WJL58" s="107"/>
      <c r="WJM58" s="107"/>
      <c r="WJN58" s="107"/>
      <c r="WJO58" s="107"/>
      <c r="WJP58" s="107"/>
      <c r="WJQ58" s="107"/>
      <c r="WJR58" s="107"/>
      <c r="WJS58" s="107"/>
      <c r="WJT58" s="107"/>
      <c r="WJU58" s="107"/>
      <c r="WJV58" s="107"/>
      <c r="WJW58" s="107"/>
      <c r="WJX58" s="107"/>
      <c r="WJY58" s="107"/>
      <c r="WJZ58" s="107"/>
      <c r="WKA58" s="107"/>
      <c r="WKB58" s="107"/>
      <c r="WKC58" s="107"/>
      <c r="WKD58" s="107"/>
      <c r="WKE58" s="107"/>
      <c r="WKF58" s="107"/>
      <c r="WKG58" s="107"/>
      <c r="WKH58" s="107"/>
      <c r="WKI58" s="107"/>
      <c r="WKJ58" s="107"/>
      <c r="WKK58" s="107"/>
      <c r="WKL58" s="107"/>
      <c r="WKM58" s="107"/>
      <c r="WKN58" s="107"/>
      <c r="WKO58" s="107"/>
      <c r="WKP58" s="107"/>
      <c r="WKQ58" s="107"/>
      <c r="WKR58" s="107"/>
      <c r="WKS58" s="107"/>
      <c r="WKT58" s="107"/>
      <c r="WKU58" s="107"/>
      <c r="WKV58" s="107"/>
      <c r="WKW58" s="107"/>
      <c r="WKX58" s="107"/>
      <c r="WKY58" s="107"/>
      <c r="WKZ58" s="107"/>
      <c r="WLA58" s="107"/>
      <c r="WLB58" s="107"/>
      <c r="WLC58" s="107"/>
      <c r="WLD58" s="107"/>
      <c r="WLE58" s="107"/>
      <c r="WLF58" s="107"/>
      <c r="WLG58" s="107"/>
      <c r="WLH58" s="107"/>
      <c r="WLI58" s="107"/>
      <c r="WLJ58" s="107"/>
      <c r="WLK58" s="107"/>
      <c r="WLL58" s="107"/>
      <c r="WLM58" s="107"/>
      <c r="WLN58" s="107"/>
      <c r="WLO58" s="107"/>
      <c r="WLP58" s="107"/>
      <c r="WLQ58" s="107"/>
      <c r="WLR58" s="107"/>
      <c r="WLS58" s="107"/>
      <c r="WLT58" s="107"/>
      <c r="WLU58" s="107"/>
      <c r="WLV58" s="107"/>
      <c r="WLW58" s="107"/>
      <c r="WLX58" s="107"/>
      <c r="WLY58" s="107"/>
      <c r="WLZ58" s="107"/>
      <c r="WMA58" s="107"/>
      <c r="WMB58" s="107"/>
      <c r="WMC58" s="107"/>
      <c r="WMD58" s="107"/>
      <c r="WME58" s="107"/>
      <c r="WMF58" s="107"/>
      <c r="WMG58" s="107"/>
      <c r="WMH58" s="107"/>
      <c r="WMI58" s="107"/>
      <c r="WMJ58" s="107"/>
      <c r="WMK58" s="107"/>
      <c r="WML58" s="107"/>
      <c r="WMM58" s="107"/>
      <c r="WMN58" s="107"/>
      <c r="WMO58" s="107"/>
      <c r="WMP58" s="107"/>
      <c r="WMQ58" s="107"/>
      <c r="WMR58" s="107"/>
      <c r="WMS58" s="107"/>
      <c r="WMT58" s="107"/>
      <c r="WMU58" s="107"/>
      <c r="WMV58" s="107"/>
      <c r="WMW58" s="107"/>
      <c r="WMX58" s="107"/>
      <c r="WMY58" s="107"/>
      <c r="WMZ58" s="107"/>
      <c r="WNA58" s="107"/>
      <c r="WNB58" s="107"/>
      <c r="WNC58" s="107"/>
      <c r="WND58" s="107"/>
      <c r="WNE58" s="107"/>
      <c r="WNF58" s="107"/>
      <c r="WNG58" s="107"/>
      <c r="WNH58" s="107"/>
      <c r="WNI58" s="107"/>
      <c r="WNJ58" s="107"/>
      <c r="WNK58" s="107"/>
      <c r="WNL58" s="107"/>
      <c r="WNM58" s="107"/>
      <c r="WNN58" s="107"/>
      <c r="WNO58" s="107"/>
      <c r="WNP58" s="107"/>
      <c r="WNQ58" s="107"/>
      <c r="WNR58" s="107"/>
      <c r="WNS58" s="107"/>
      <c r="WNT58" s="107"/>
      <c r="WNU58" s="107"/>
      <c r="WNV58" s="107"/>
      <c r="WNW58" s="107"/>
      <c r="WNX58" s="107"/>
      <c r="WNY58" s="107"/>
      <c r="WNZ58" s="107"/>
      <c r="WOA58" s="107"/>
      <c r="WOB58" s="107"/>
      <c r="WOC58" s="107"/>
      <c r="WOD58" s="107"/>
      <c r="WOE58" s="107"/>
      <c r="WOF58" s="107"/>
      <c r="WOG58" s="107"/>
      <c r="WOH58" s="107"/>
      <c r="WOI58" s="107"/>
      <c r="WOJ58" s="107"/>
      <c r="WOK58" s="107"/>
      <c r="WOL58" s="107"/>
      <c r="WOM58" s="107"/>
      <c r="WON58" s="107"/>
      <c r="WOO58" s="107"/>
      <c r="WOP58" s="107"/>
      <c r="WOQ58" s="107"/>
      <c r="WOR58" s="107"/>
      <c r="WOS58" s="107"/>
      <c r="WOT58" s="107"/>
      <c r="WOU58" s="107"/>
      <c r="WOV58" s="107"/>
      <c r="WOW58" s="107"/>
      <c r="WOX58" s="107"/>
      <c r="WOY58" s="107"/>
      <c r="WOZ58" s="107"/>
      <c r="WPA58" s="107"/>
      <c r="WPB58" s="107"/>
      <c r="WPC58" s="107"/>
      <c r="WPD58" s="107"/>
      <c r="WPE58" s="107"/>
      <c r="WPF58" s="107"/>
      <c r="WPG58" s="107"/>
      <c r="WPH58" s="107"/>
      <c r="WPI58" s="107"/>
      <c r="WPJ58" s="107"/>
      <c r="WPK58" s="107"/>
      <c r="WPL58" s="107"/>
      <c r="WPM58" s="107"/>
      <c r="WPN58" s="107"/>
      <c r="WPO58" s="107"/>
      <c r="WPP58" s="107"/>
      <c r="WPQ58" s="107"/>
      <c r="WPR58" s="107"/>
      <c r="WPS58" s="107"/>
      <c r="WPT58" s="107"/>
      <c r="WPU58" s="107"/>
      <c r="WPV58" s="107"/>
      <c r="WPW58" s="107"/>
      <c r="WPX58" s="107"/>
      <c r="WPY58" s="107"/>
      <c r="WPZ58" s="107"/>
      <c r="WQA58" s="107"/>
      <c r="WQB58" s="107"/>
      <c r="WQC58" s="107"/>
      <c r="WQD58" s="107"/>
      <c r="WQE58" s="107"/>
      <c r="WQF58" s="107"/>
      <c r="WQG58" s="107"/>
      <c r="WQH58" s="107"/>
      <c r="WQI58" s="107"/>
      <c r="WQJ58" s="107"/>
      <c r="WQK58" s="107"/>
      <c r="WQL58" s="107"/>
      <c r="WQM58" s="107"/>
      <c r="WQN58" s="107"/>
      <c r="WQO58" s="107"/>
      <c r="WQP58" s="107"/>
      <c r="WQQ58" s="107"/>
      <c r="WQR58" s="107"/>
      <c r="WQS58" s="107"/>
      <c r="WQT58" s="107"/>
      <c r="WQU58" s="107"/>
      <c r="WQV58" s="107"/>
      <c r="WQW58" s="107"/>
      <c r="WQX58" s="107"/>
      <c r="WQY58" s="107"/>
      <c r="WQZ58" s="107"/>
      <c r="WRA58" s="107"/>
      <c r="WRB58" s="107"/>
      <c r="WRC58" s="107"/>
      <c r="WRD58" s="107"/>
      <c r="WRE58" s="107"/>
      <c r="WRF58" s="107"/>
      <c r="WRG58" s="107"/>
      <c r="WRH58" s="107"/>
      <c r="WRI58" s="107"/>
      <c r="WRJ58" s="107"/>
      <c r="WRK58" s="107"/>
      <c r="WRL58" s="107"/>
      <c r="WRM58" s="107"/>
      <c r="WRN58" s="107"/>
      <c r="WRO58" s="107"/>
      <c r="WRP58" s="107"/>
      <c r="WRQ58" s="107"/>
      <c r="WRR58" s="107"/>
      <c r="WRS58" s="107"/>
      <c r="WRT58" s="107"/>
      <c r="WRU58" s="107"/>
      <c r="WRV58" s="107"/>
      <c r="WRW58" s="107"/>
      <c r="WRX58" s="107"/>
      <c r="WRY58" s="107"/>
      <c r="WRZ58" s="107"/>
      <c r="WSA58" s="107"/>
      <c r="WSB58" s="107"/>
      <c r="WSC58" s="107"/>
      <c r="WSD58" s="107"/>
      <c r="WSE58" s="107"/>
      <c r="WSF58" s="107"/>
      <c r="WSG58" s="107"/>
      <c r="WSH58" s="107"/>
      <c r="WSI58" s="107"/>
      <c r="WSJ58" s="107"/>
      <c r="WSK58" s="107"/>
      <c r="WSL58" s="107"/>
      <c r="WSM58" s="107"/>
      <c r="WSN58" s="107"/>
      <c r="WSO58" s="107"/>
      <c r="WSP58" s="107"/>
      <c r="WSQ58" s="107"/>
      <c r="WSR58" s="107"/>
      <c r="WSS58" s="107"/>
      <c r="WST58" s="107"/>
      <c r="WSU58" s="107"/>
      <c r="WSV58" s="107"/>
      <c r="WSW58" s="107"/>
      <c r="WSX58" s="107"/>
      <c r="WSY58" s="107"/>
      <c r="WSZ58" s="107"/>
      <c r="WTA58" s="107"/>
      <c r="WTB58" s="107"/>
      <c r="WTC58" s="107"/>
      <c r="WTD58" s="107"/>
      <c r="WTE58" s="107"/>
      <c r="WTF58" s="107"/>
      <c r="WTG58" s="107"/>
      <c r="WTH58" s="107"/>
      <c r="WTI58" s="107"/>
      <c r="WTJ58" s="107"/>
      <c r="WTK58" s="107"/>
      <c r="WTL58" s="107"/>
      <c r="WTM58" s="107"/>
      <c r="WTN58" s="107"/>
      <c r="WTO58" s="107"/>
      <c r="WTP58" s="107"/>
      <c r="WTQ58" s="107"/>
      <c r="WTR58" s="107"/>
      <c r="WTS58" s="107"/>
      <c r="WTT58" s="107"/>
      <c r="WTU58" s="107"/>
      <c r="WTV58" s="107"/>
      <c r="WTW58" s="107"/>
      <c r="WTX58" s="107"/>
      <c r="WTY58" s="107"/>
      <c r="WTZ58" s="107"/>
      <c r="WUA58" s="107"/>
      <c r="WUB58" s="107"/>
      <c r="WUC58" s="107"/>
      <c r="WUD58" s="107"/>
      <c r="WUE58" s="107"/>
      <c r="WUF58" s="107"/>
      <c r="WUG58" s="107"/>
      <c r="WUH58" s="107"/>
      <c r="WUI58" s="107"/>
      <c r="WUJ58" s="107"/>
      <c r="WUK58" s="107"/>
      <c r="WUL58" s="107"/>
      <c r="WUM58" s="107"/>
      <c r="WUN58" s="107"/>
      <c r="WUO58" s="107"/>
      <c r="WUP58" s="107"/>
      <c r="WUQ58" s="107"/>
      <c r="WUR58" s="107"/>
      <c r="WUS58" s="107"/>
      <c r="WUT58" s="107"/>
      <c r="WUU58" s="107"/>
      <c r="WUV58" s="107"/>
      <c r="WUW58" s="107"/>
      <c r="WUX58" s="107"/>
      <c r="WUY58" s="107"/>
      <c r="WUZ58" s="107"/>
      <c r="WVA58" s="107"/>
      <c r="WVB58" s="107"/>
      <c r="WVC58" s="107"/>
      <c r="WVD58" s="107"/>
      <c r="WVE58" s="107"/>
      <c r="WVF58" s="107"/>
      <c r="WVG58" s="107"/>
      <c r="WVH58" s="107"/>
      <c r="WVI58" s="107"/>
      <c r="WVJ58" s="107"/>
      <c r="WVK58" s="107"/>
      <c r="WVL58" s="107"/>
      <c r="WVM58" s="107"/>
      <c r="WVN58" s="107"/>
      <c r="WVO58" s="107"/>
      <c r="WVP58" s="107"/>
      <c r="WVQ58" s="107"/>
      <c r="WVR58" s="107"/>
      <c r="WVS58" s="107"/>
      <c r="WVT58" s="107"/>
      <c r="WVU58" s="107"/>
      <c r="WVV58" s="107"/>
      <c r="WVW58" s="107"/>
      <c r="WVX58" s="107"/>
      <c r="WVY58" s="107"/>
      <c r="WVZ58" s="107"/>
      <c r="WWA58" s="107"/>
      <c r="WWB58" s="107"/>
      <c r="WWC58" s="107"/>
      <c r="WWD58" s="107"/>
      <c r="WWE58" s="107"/>
      <c r="WWF58" s="107"/>
      <c r="WWG58" s="107"/>
      <c r="WWH58" s="107"/>
      <c r="WWI58" s="107"/>
      <c r="WWJ58" s="107"/>
      <c r="WWK58" s="107"/>
      <c r="WWL58" s="107"/>
      <c r="WWM58" s="107"/>
      <c r="WWN58" s="107"/>
      <c r="WWO58" s="107"/>
      <c r="WWP58" s="107"/>
      <c r="WWQ58" s="107"/>
      <c r="WWR58" s="107"/>
      <c r="WWS58" s="107"/>
      <c r="WWT58" s="107"/>
      <c r="WWU58" s="107"/>
      <c r="WWV58" s="107"/>
      <c r="WWW58" s="107"/>
      <c r="WWX58" s="107"/>
      <c r="WWY58" s="107"/>
      <c r="WWZ58" s="107"/>
      <c r="WXA58" s="107"/>
      <c r="WXB58" s="107"/>
      <c r="WXC58" s="107"/>
      <c r="WXD58" s="107"/>
      <c r="WXE58" s="107"/>
      <c r="WXF58" s="107"/>
      <c r="WXG58" s="107"/>
      <c r="WXH58" s="107"/>
      <c r="WXI58" s="107"/>
      <c r="WXJ58" s="107"/>
      <c r="WXK58" s="107"/>
      <c r="WXL58" s="107"/>
      <c r="WXM58" s="107"/>
      <c r="WXN58" s="107"/>
      <c r="WXO58" s="107"/>
      <c r="WXP58" s="107"/>
      <c r="WXQ58" s="107"/>
      <c r="WXR58" s="107"/>
      <c r="WXS58" s="107"/>
      <c r="WXT58" s="107"/>
      <c r="WXU58" s="107"/>
      <c r="WXV58" s="107"/>
      <c r="WXW58" s="107"/>
      <c r="WXX58" s="107"/>
      <c r="WXY58" s="107"/>
      <c r="WXZ58" s="107"/>
      <c r="WYA58" s="107"/>
      <c r="WYB58" s="107"/>
      <c r="WYC58" s="107"/>
      <c r="WYD58" s="107"/>
      <c r="WYE58" s="107"/>
      <c r="WYF58" s="107"/>
      <c r="WYG58" s="107"/>
      <c r="WYH58" s="107"/>
      <c r="WYI58" s="107"/>
      <c r="WYJ58" s="107"/>
      <c r="WYK58" s="107"/>
      <c r="WYL58" s="107"/>
      <c r="WYM58" s="107"/>
      <c r="WYN58" s="107"/>
      <c r="WYO58" s="107"/>
      <c r="WYP58" s="107"/>
      <c r="WYQ58" s="107"/>
      <c r="WYR58" s="107"/>
      <c r="WYS58" s="107"/>
      <c r="WYT58" s="107"/>
      <c r="WYU58" s="107"/>
      <c r="WYV58" s="107"/>
      <c r="WYW58" s="107"/>
      <c r="WYX58" s="107"/>
      <c r="WYY58" s="107"/>
      <c r="WYZ58" s="107"/>
      <c r="WZA58" s="107"/>
      <c r="WZB58" s="107"/>
      <c r="WZC58" s="107"/>
      <c r="WZD58" s="107"/>
      <c r="WZE58" s="107"/>
      <c r="WZF58" s="107"/>
      <c r="WZG58" s="107"/>
      <c r="WZH58" s="107"/>
      <c r="WZI58" s="107"/>
      <c r="WZJ58" s="107"/>
      <c r="WZK58" s="107"/>
      <c r="WZL58" s="107"/>
      <c r="WZM58" s="107"/>
      <c r="WZN58" s="107"/>
      <c r="WZO58" s="107"/>
      <c r="WZP58" s="107"/>
      <c r="WZQ58" s="107"/>
      <c r="WZR58" s="107"/>
      <c r="WZS58" s="107"/>
      <c r="WZT58" s="107"/>
      <c r="WZU58" s="107"/>
      <c r="WZV58" s="107"/>
      <c r="WZW58" s="107"/>
      <c r="WZX58" s="107"/>
      <c r="WZY58" s="107"/>
      <c r="WZZ58" s="107"/>
      <c r="XAA58" s="107"/>
      <c r="XAB58" s="107"/>
      <c r="XAC58" s="107"/>
      <c r="XAD58" s="107"/>
      <c r="XAE58" s="107"/>
      <c r="XAF58" s="107"/>
      <c r="XAG58" s="107"/>
      <c r="XAH58" s="107"/>
      <c r="XAI58" s="107"/>
      <c r="XAJ58" s="107"/>
      <c r="XAK58" s="107"/>
      <c r="XAL58" s="107"/>
      <c r="XAM58" s="107"/>
      <c r="XAN58" s="107"/>
      <c r="XAO58" s="107"/>
      <c r="XAP58" s="107"/>
      <c r="XAQ58" s="107"/>
      <c r="XAR58" s="107"/>
      <c r="XAS58" s="107"/>
      <c r="XAT58" s="107"/>
      <c r="XAU58" s="107"/>
      <c r="XAV58" s="107"/>
      <c r="XAW58" s="107"/>
      <c r="XAX58" s="107"/>
      <c r="XAY58" s="107"/>
      <c r="XAZ58" s="107"/>
      <c r="XBA58" s="107"/>
      <c r="XBB58" s="107"/>
      <c r="XBC58" s="107"/>
      <c r="XBD58" s="107"/>
      <c r="XBE58" s="107"/>
      <c r="XBF58" s="107"/>
      <c r="XBG58" s="107"/>
      <c r="XBH58" s="107"/>
      <c r="XBI58" s="107"/>
      <c r="XBJ58" s="107"/>
      <c r="XBK58" s="107"/>
      <c r="XBL58" s="107"/>
      <c r="XBM58" s="107"/>
      <c r="XBN58" s="107"/>
      <c r="XBO58" s="107"/>
      <c r="XBP58" s="107"/>
      <c r="XBQ58" s="107"/>
      <c r="XBR58" s="107"/>
      <c r="XBS58" s="107"/>
      <c r="XBT58" s="107"/>
      <c r="XBU58" s="107"/>
      <c r="XBV58" s="107"/>
      <c r="XBW58" s="107"/>
      <c r="XBX58" s="107"/>
      <c r="XBY58" s="107"/>
      <c r="XBZ58" s="107"/>
      <c r="XCA58" s="107"/>
      <c r="XCB58" s="107"/>
      <c r="XCC58" s="107"/>
      <c r="XCD58" s="107"/>
      <c r="XCE58" s="107"/>
      <c r="XCF58" s="107"/>
      <c r="XCG58" s="107"/>
      <c r="XCH58" s="107"/>
      <c r="XCI58" s="107"/>
      <c r="XCJ58" s="107"/>
      <c r="XCK58" s="107"/>
      <c r="XCL58" s="107"/>
      <c r="XCM58" s="107"/>
      <c r="XCN58" s="107"/>
      <c r="XCO58" s="107"/>
      <c r="XCP58" s="107"/>
      <c r="XCQ58" s="107"/>
      <c r="XCR58" s="107"/>
      <c r="XCS58" s="107"/>
      <c r="XCT58" s="107"/>
      <c r="XCU58" s="107"/>
      <c r="XCV58" s="107"/>
      <c r="XCW58" s="107"/>
      <c r="XCX58" s="107"/>
      <c r="XCY58" s="107"/>
      <c r="XCZ58" s="107"/>
      <c r="XDA58" s="107"/>
      <c r="XDB58" s="107"/>
      <c r="XDC58" s="107"/>
      <c r="XDD58" s="107"/>
      <c r="XDE58" s="107"/>
      <c r="XDF58" s="107"/>
      <c r="XDG58" s="107"/>
      <c r="XDH58" s="107"/>
      <c r="XDI58" s="107"/>
      <c r="XDJ58" s="107"/>
      <c r="XDK58" s="107"/>
      <c r="XDL58" s="107"/>
      <c r="XDM58" s="107"/>
      <c r="XDN58" s="107"/>
      <c r="XDO58" s="107"/>
      <c r="XDP58" s="107"/>
      <c r="XDQ58" s="107"/>
      <c r="XDR58" s="107"/>
      <c r="XDS58" s="107"/>
      <c r="XDT58" s="107"/>
      <c r="XDU58" s="107"/>
      <c r="XDV58" s="107"/>
      <c r="XDW58" s="107"/>
      <c r="XDX58" s="107"/>
      <c r="XDY58" s="107"/>
      <c r="XDZ58" s="107"/>
      <c r="XEA58" s="107"/>
      <c r="XEB58" s="107"/>
      <c r="XEC58" s="107"/>
      <c r="XED58" s="107"/>
      <c r="XEE58" s="107"/>
      <c r="XEF58" s="107"/>
      <c r="XEG58" s="107"/>
      <c r="XEH58" s="107"/>
      <c r="XEI58" s="107"/>
      <c r="XEJ58" s="107"/>
      <c r="XEK58" s="107"/>
      <c r="XEL58" s="107"/>
      <c r="XEM58" s="107"/>
      <c r="XEN58" s="107"/>
      <c r="XEO58" s="107"/>
      <c r="XEP58" s="107"/>
      <c r="XEQ58" s="107"/>
      <c r="XER58" s="107"/>
      <c r="XES58" s="107"/>
      <c r="XET58" s="107"/>
      <c r="XEU58" s="107"/>
      <c r="XEV58" s="107"/>
      <c r="XEW58" s="107"/>
      <c r="XEX58" s="107"/>
      <c r="XEY58" s="107"/>
      <c r="XEZ58" s="107"/>
      <c r="XFA58" s="107"/>
      <c r="XFB58" s="107"/>
      <c r="XFC58" s="107"/>
      <c r="XFD58" s="107"/>
    </row>
    <row r="59" spans="2:16384" x14ac:dyDescent="0.25">
      <c r="B59" s="52" t="s">
        <v>132</v>
      </c>
      <c r="C59" s="57">
        <v>61.542002301495941</v>
      </c>
      <c r="D59" s="57">
        <v>439.58695652173918</v>
      </c>
      <c r="E59" s="57">
        <v>9.0594335859593187</v>
      </c>
      <c r="F59" s="57">
        <v>182.53333333333322</v>
      </c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7"/>
      <c r="CW59" s="107"/>
      <c r="CX59" s="107"/>
      <c r="CY59" s="107"/>
      <c r="CZ59" s="107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7"/>
      <c r="DM59" s="107"/>
      <c r="DN59" s="107"/>
      <c r="DO59" s="107"/>
      <c r="DP59" s="107"/>
      <c r="DQ59" s="107"/>
      <c r="DR59" s="107"/>
      <c r="DS59" s="107"/>
      <c r="DT59" s="107"/>
      <c r="DU59" s="107"/>
      <c r="DV59" s="107"/>
      <c r="DW59" s="107"/>
      <c r="DX59" s="107"/>
      <c r="DY59" s="107"/>
      <c r="DZ59" s="107"/>
      <c r="EA59" s="107"/>
      <c r="EB59" s="107"/>
      <c r="EC59" s="107"/>
      <c r="ED59" s="107"/>
      <c r="EE59" s="107"/>
      <c r="EF59" s="107"/>
      <c r="EG59" s="107"/>
      <c r="EH59" s="107"/>
      <c r="EI59" s="107"/>
      <c r="EJ59" s="107"/>
      <c r="EK59" s="107"/>
      <c r="EL59" s="107"/>
      <c r="EM59" s="107"/>
      <c r="EN59" s="107"/>
      <c r="EO59" s="107"/>
      <c r="EP59" s="107"/>
      <c r="EQ59" s="107"/>
      <c r="ER59" s="107"/>
      <c r="ES59" s="107"/>
      <c r="ET59" s="107"/>
      <c r="EU59" s="107"/>
      <c r="EV59" s="107"/>
      <c r="EW59" s="107"/>
      <c r="EX59" s="107"/>
      <c r="EY59" s="107"/>
      <c r="EZ59" s="107"/>
      <c r="FA59" s="107"/>
      <c r="FB59" s="107"/>
      <c r="FC59" s="107"/>
      <c r="FD59" s="107"/>
      <c r="FE59" s="107"/>
      <c r="FF59" s="107"/>
      <c r="FG59" s="107"/>
      <c r="FH59" s="107"/>
      <c r="FI59" s="107"/>
      <c r="FJ59" s="107"/>
      <c r="FK59" s="107"/>
      <c r="FL59" s="107"/>
      <c r="FM59" s="107"/>
      <c r="FN59" s="107"/>
      <c r="FO59" s="107"/>
      <c r="FP59" s="107"/>
      <c r="FQ59" s="107"/>
      <c r="FR59" s="107"/>
      <c r="FS59" s="107"/>
      <c r="FT59" s="107"/>
      <c r="FU59" s="107"/>
      <c r="FV59" s="107"/>
      <c r="FW59" s="107"/>
      <c r="FX59" s="107"/>
      <c r="FY59" s="107"/>
      <c r="FZ59" s="107"/>
      <c r="GA59" s="107"/>
      <c r="GB59" s="107"/>
      <c r="GC59" s="107"/>
      <c r="GD59" s="107"/>
      <c r="GE59" s="107"/>
      <c r="GF59" s="107"/>
      <c r="GG59" s="107"/>
      <c r="GH59" s="107"/>
      <c r="GI59" s="107"/>
      <c r="GJ59" s="107"/>
      <c r="GK59" s="107"/>
      <c r="GL59" s="107"/>
      <c r="GM59" s="107"/>
      <c r="GN59" s="107"/>
      <c r="GO59" s="107"/>
      <c r="GP59" s="107"/>
      <c r="GQ59" s="107"/>
      <c r="GR59" s="107"/>
      <c r="GS59" s="107"/>
      <c r="GT59" s="107"/>
      <c r="GU59" s="107"/>
      <c r="GV59" s="107"/>
      <c r="GW59" s="107"/>
      <c r="GX59" s="107"/>
      <c r="GY59" s="107"/>
      <c r="GZ59" s="107"/>
      <c r="HA59" s="107"/>
      <c r="HB59" s="107"/>
      <c r="HC59" s="107"/>
      <c r="HD59" s="107"/>
      <c r="HE59" s="107"/>
      <c r="HF59" s="107"/>
      <c r="HG59" s="107"/>
      <c r="HH59" s="107"/>
      <c r="HI59" s="107"/>
      <c r="HJ59" s="107"/>
      <c r="HK59" s="107"/>
      <c r="HL59" s="107"/>
      <c r="HM59" s="107"/>
      <c r="HN59" s="107"/>
      <c r="HO59" s="107"/>
      <c r="HP59" s="107"/>
      <c r="HQ59" s="107"/>
      <c r="HR59" s="107"/>
      <c r="HS59" s="107"/>
      <c r="HT59" s="107"/>
      <c r="HU59" s="107"/>
      <c r="HV59" s="107"/>
      <c r="HW59" s="107"/>
      <c r="HX59" s="107"/>
      <c r="HY59" s="107"/>
      <c r="HZ59" s="107"/>
      <c r="IA59" s="107"/>
      <c r="IB59" s="107"/>
      <c r="IC59" s="107"/>
      <c r="ID59" s="107"/>
      <c r="IE59" s="107"/>
      <c r="IF59" s="107"/>
      <c r="IG59" s="107"/>
      <c r="IH59" s="107"/>
      <c r="II59" s="107"/>
      <c r="IJ59" s="107"/>
      <c r="IK59" s="107"/>
      <c r="IL59" s="107"/>
      <c r="IM59" s="107"/>
      <c r="IN59" s="107"/>
      <c r="IO59" s="107"/>
      <c r="IP59" s="107"/>
      <c r="IQ59" s="107"/>
      <c r="IR59" s="107"/>
      <c r="IS59" s="107"/>
      <c r="IT59" s="107"/>
      <c r="IU59" s="107"/>
      <c r="IV59" s="107"/>
      <c r="IW59" s="107"/>
      <c r="IX59" s="107"/>
      <c r="IY59" s="107"/>
      <c r="IZ59" s="107"/>
      <c r="JA59" s="107"/>
      <c r="JB59" s="107"/>
      <c r="JC59" s="107"/>
      <c r="JD59" s="107"/>
      <c r="JE59" s="107"/>
      <c r="JF59" s="107"/>
      <c r="JG59" s="107"/>
      <c r="JH59" s="107"/>
      <c r="JI59" s="107"/>
      <c r="JJ59" s="107"/>
      <c r="JK59" s="107"/>
      <c r="JL59" s="107"/>
      <c r="JM59" s="107"/>
      <c r="JN59" s="107"/>
      <c r="JO59" s="107"/>
      <c r="JP59" s="107"/>
      <c r="JQ59" s="107"/>
      <c r="JR59" s="107"/>
      <c r="JS59" s="107"/>
      <c r="JT59" s="107"/>
      <c r="JU59" s="107"/>
      <c r="JV59" s="107"/>
      <c r="JW59" s="107"/>
      <c r="JX59" s="107"/>
      <c r="JY59" s="107"/>
      <c r="JZ59" s="107"/>
      <c r="KA59" s="107"/>
      <c r="KB59" s="107"/>
      <c r="KC59" s="107"/>
      <c r="KD59" s="107"/>
      <c r="KE59" s="107"/>
      <c r="KF59" s="107"/>
      <c r="KG59" s="107"/>
      <c r="KH59" s="107"/>
      <c r="KI59" s="107"/>
      <c r="KJ59" s="107"/>
      <c r="KK59" s="107"/>
      <c r="KL59" s="107"/>
      <c r="KM59" s="107"/>
      <c r="KN59" s="107"/>
      <c r="KO59" s="107"/>
      <c r="KP59" s="107"/>
      <c r="KQ59" s="107"/>
      <c r="KR59" s="107"/>
      <c r="KS59" s="107"/>
      <c r="KT59" s="107"/>
      <c r="KU59" s="107"/>
      <c r="KV59" s="107"/>
      <c r="KW59" s="107"/>
      <c r="KX59" s="107"/>
      <c r="KY59" s="107"/>
      <c r="KZ59" s="107"/>
      <c r="LA59" s="107"/>
      <c r="LB59" s="107"/>
      <c r="LC59" s="107"/>
      <c r="LD59" s="107"/>
      <c r="LE59" s="107"/>
      <c r="LF59" s="107"/>
      <c r="LG59" s="107"/>
      <c r="LH59" s="107"/>
      <c r="LI59" s="107"/>
      <c r="LJ59" s="107"/>
      <c r="LK59" s="107"/>
      <c r="LL59" s="107"/>
      <c r="LM59" s="107"/>
      <c r="LN59" s="107"/>
      <c r="LO59" s="107"/>
      <c r="LP59" s="107"/>
      <c r="LQ59" s="107"/>
      <c r="LR59" s="107"/>
      <c r="LS59" s="107"/>
      <c r="LT59" s="107"/>
      <c r="LU59" s="107"/>
      <c r="LV59" s="107"/>
      <c r="LW59" s="107"/>
      <c r="LX59" s="107"/>
      <c r="LY59" s="107"/>
      <c r="LZ59" s="107"/>
      <c r="MA59" s="107"/>
      <c r="MB59" s="107"/>
      <c r="MC59" s="107"/>
      <c r="MD59" s="107"/>
      <c r="ME59" s="107"/>
      <c r="MF59" s="107"/>
      <c r="MG59" s="107"/>
      <c r="MH59" s="107"/>
      <c r="MI59" s="107"/>
      <c r="MJ59" s="107"/>
      <c r="MK59" s="107"/>
      <c r="ML59" s="107"/>
      <c r="MM59" s="107"/>
      <c r="MN59" s="107"/>
      <c r="MO59" s="107"/>
      <c r="MP59" s="107"/>
      <c r="MQ59" s="107"/>
      <c r="MR59" s="107"/>
      <c r="MS59" s="107"/>
      <c r="MT59" s="107"/>
      <c r="MU59" s="107"/>
      <c r="MV59" s="107"/>
      <c r="MW59" s="107"/>
      <c r="MX59" s="107"/>
      <c r="MY59" s="107"/>
      <c r="MZ59" s="107"/>
      <c r="NA59" s="107"/>
      <c r="NB59" s="107"/>
      <c r="NC59" s="107"/>
      <c r="ND59" s="107"/>
      <c r="NE59" s="107"/>
      <c r="NF59" s="107"/>
      <c r="NG59" s="107"/>
      <c r="NH59" s="107"/>
      <c r="NI59" s="107"/>
      <c r="NJ59" s="107"/>
      <c r="NK59" s="107"/>
      <c r="NL59" s="107"/>
      <c r="NM59" s="107"/>
      <c r="NN59" s="107"/>
      <c r="NO59" s="107"/>
      <c r="NP59" s="107"/>
      <c r="NQ59" s="107"/>
      <c r="NR59" s="107"/>
      <c r="NS59" s="107"/>
      <c r="NT59" s="107"/>
      <c r="NU59" s="107"/>
      <c r="NV59" s="107"/>
      <c r="NW59" s="107"/>
      <c r="NX59" s="107"/>
      <c r="NY59" s="107"/>
      <c r="NZ59" s="107"/>
      <c r="OA59" s="107"/>
      <c r="OB59" s="107"/>
      <c r="OC59" s="107"/>
      <c r="OD59" s="107"/>
      <c r="OE59" s="107"/>
      <c r="OF59" s="107"/>
      <c r="OG59" s="107"/>
      <c r="OH59" s="107"/>
      <c r="OI59" s="107"/>
      <c r="OJ59" s="107"/>
      <c r="OK59" s="107"/>
      <c r="OL59" s="107"/>
      <c r="OM59" s="107"/>
      <c r="ON59" s="107"/>
      <c r="OO59" s="107"/>
      <c r="OP59" s="107"/>
      <c r="OQ59" s="107"/>
      <c r="OR59" s="107"/>
      <c r="OS59" s="107"/>
      <c r="OT59" s="107"/>
      <c r="OU59" s="107"/>
      <c r="OV59" s="107"/>
      <c r="OW59" s="107"/>
      <c r="OX59" s="107"/>
      <c r="OY59" s="107"/>
      <c r="OZ59" s="107"/>
      <c r="PA59" s="107"/>
      <c r="PB59" s="107"/>
      <c r="PC59" s="107"/>
      <c r="PD59" s="107"/>
      <c r="PE59" s="107"/>
      <c r="PF59" s="107"/>
      <c r="PG59" s="107"/>
      <c r="PH59" s="107"/>
      <c r="PI59" s="107"/>
      <c r="PJ59" s="107"/>
      <c r="PK59" s="107"/>
      <c r="PL59" s="107"/>
      <c r="PM59" s="107"/>
      <c r="PN59" s="107"/>
      <c r="PO59" s="107"/>
      <c r="PP59" s="107"/>
      <c r="PQ59" s="107"/>
      <c r="PR59" s="107"/>
      <c r="PS59" s="107"/>
      <c r="PT59" s="107"/>
      <c r="PU59" s="107"/>
      <c r="PV59" s="107"/>
      <c r="PW59" s="107"/>
      <c r="PX59" s="107"/>
      <c r="PY59" s="107"/>
      <c r="PZ59" s="107"/>
      <c r="QA59" s="107"/>
      <c r="QB59" s="107"/>
      <c r="QC59" s="107"/>
      <c r="QD59" s="107"/>
      <c r="QE59" s="107"/>
      <c r="QF59" s="107"/>
      <c r="QG59" s="107"/>
      <c r="QH59" s="107"/>
      <c r="QI59" s="107"/>
      <c r="QJ59" s="107"/>
      <c r="QK59" s="107"/>
      <c r="QL59" s="107"/>
      <c r="QM59" s="107"/>
      <c r="QN59" s="107"/>
      <c r="QO59" s="107"/>
      <c r="QP59" s="107"/>
      <c r="QQ59" s="107"/>
      <c r="QR59" s="107"/>
      <c r="QS59" s="107"/>
      <c r="QT59" s="107"/>
      <c r="QU59" s="107"/>
      <c r="QV59" s="107"/>
      <c r="QW59" s="107"/>
      <c r="QX59" s="107"/>
      <c r="QY59" s="107"/>
      <c r="QZ59" s="107"/>
      <c r="RA59" s="107"/>
      <c r="RB59" s="107"/>
      <c r="RC59" s="107"/>
      <c r="RD59" s="107"/>
      <c r="RE59" s="107"/>
      <c r="RF59" s="107"/>
      <c r="RG59" s="107"/>
      <c r="RH59" s="107"/>
      <c r="RI59" s="107"/>
      <c r="RJ59" s="107"/>
      <c r="RK59" s="107"/>
      <c r="RL59" s="107"/>
      <c r="RM59" s="107"/>
      <c r="RN59" s="107"/>
      <c r="RO59" s="107"/>
      <c r="RP59" s="107"/>
      <c r="RQ59" s="107"/>
      <c r="RR59" s="107"/>
      <c r="RS59" s="107"/>
      <c r="RT59" s="107"/>
      <c r="RU59" s="107"/>
      <c r="RV59" s="107"/>
      <c r="RW59" s="107"/>
      <c r="RX59" s="107"/>
      <c r="RY59" s="107"/>
      <c r="RZ59" s="107"/>
      <c r="SA59" s="107"/>
      <c r="SB59" s="107"/>
      <c r="SC59" s="107"/>
      <c r="SD59" s="107"/>
      <c r="SE59" s="107"/>
      <c r="SF59" s="107"/>
      <c r="SG59" s="107"/>
      <c r="SH59" s="107"/>
      <c r="SI59" s="107"/>
      <c r="SJ59" s="107"/>
      <c r="SK59" s="107"/>
      <c r="SL59" s="107"/>
      <c r="SM59" s="107"/>
      <c r="SN59" s="107"/>
      <c r="SO59" s="107"/>
      <c r="SP59" s="107"/>
      <c r="SQ59" s="107"/>
      <c r="SR59" s="107"/>
      <c r="SS59" s="107"/>
      <c r="ST59" s="107"/>
      <c r="SU59" s="107"/>
      <c r="SV59" s="107"/>
      <c r="SW59" s="107"/>
      <c r="SX59" s="107"/>
      <c r="SY59" s="107"/>
      <c r="SZ59" s="107"/>
      <c r="TA59" s="107"/>
      <c r="TB59" s="107"/>
      <c r="TC59" s="107"/>
      <c r="TD59" s="107"/>
      <c r="TE59" s="107"/>
      <c r="TF59" s="107"/>
      <c r="TG59" s="107"/>
      <c r="TH59" s="107"/>
      <c r="TI59" s="107"/>
      <c r="TJ59" s="107"/>
      <c r="TK59" s="107"/>
      <c r="TL59" s="107"/>
      <c r="TM59" s="107"/>
      <c r="TN59" s="107"/>
      <c r="TO59" s="107"/>
      <c r="TP59" s="107"/>
      <c r="TQ59" s="107"/>
      <c r="TR59" s="107"/>
      <c r="TS59" s="107"/>
      <c r="TT59" s="107"/>
      <c r="TU59" s="107"/>
      <c r="TV59" s="107"/>
      <c r="TW59" s="107"/>
      <c r="TX59" s="107"/>
      <c r="TY59" s="107"/>
      <c r="TZ59" s="107"/>
      <c r="UA59" s="107"/>
      <c r="UB59" s="107"/>
      <c r="UC59" s="107"/>
      <c r="UD59" s="107"/>
      <c r="UE59" s="107"/>
      <c r="UF59" s="107"/>
      <c r="UG59" s="107"/>
      <c r="UH59" s="107"/>
      <c r="UI59" s="107"/>
      <c r="UJ59" s="107"/>
      <c r="UK59" s="107"/>
      <c r="UL59" s="107"/>
      <c r="UM59" s="107"/>
      <c r="UN59" s="107"/>
      <c r="UO59" s="107"/>
      <c r="UP59" s="107"/>
      <c r="UQ59" s="107"/>
      <c r="UR59" s="107"/>
      <c r="US59" s="107"/>
      <c r="UT59" s="107"/>
      <c r="UU59" s="107"/>
      <c r="UV59" s="107"/>
      <c r="UW59" s="107"/>
      <c r="UX59" s="107"/>
      <c r="UY59" s="107"/>
      <c r="UZ59" s="107"/>
      <c r="VA59" s="107"/>
      <c r="VB59" s="107"/>
      <c r="VC59" s="107"/>
      <c r="VD59" s="107"/>
      <c r="VE59" s="107"/>
      <c r="VF59" s="107"/>
      <c r="VG59" s="107"/>
      <c r="VH59" s="107"/>
      <c r="VI59" s="107"/>
      <c r="VJ59" s="107"/>
      <c r="VK59" s="107"/>
      <c r="VL59" s="107"/>
      <c r="VM59" s="107"/>
      <c r="VN59" s="107"/>
      <c r="VO59" s="107"/>
      <c r="VP59" s="107"/>
      <c r="VQ59" s="107"/>
      <c r="VR59" s="107"/>
      <c r="VS59" s="107"/>
      <c r="VT59" s="107"/>
      <c r="VU59" s="107"/>
      <c r="VV59" s="107"/>
      <c r="VW59" s="107"/>
      <c r="VX59" s="107"/>
      <c r="VY59" s="107"/>
      <c r="VZ59" s="107"/>
      <c r="WA59" s="107"/>
      <c r="WB59" s="107"/>
      <c r="WC59" s="107"/>
      <c r="WD59" s="107"/>
      <c r="WE59" s="107"/>
      <c r="WF59" s="107"/>
      <c r="WG59" s="107"/>
      <c r="WH59" s="107"/>
      <c r="WI59" s="107"/>
      <c r="WJ59" s="107"/>
      <c r="WK59" s="107"/>
      <c r="WL59" s="107"/>
      <c r="WM59" s="107"/>
      <c r="WN59" s="107"/>
      <c r="WO59" s="107"/>
      <c r="WP59" s="107"/>
      <c r="WQ59" s="107"/>
      <c r="WR59" s="107"/>
      <c r="WS59" s="107"/>
      <c r="WT59" s="107"/>
      <c r="WU59" s="107"/>
      <c r="WV59" s="107"/>
      <c r="WW59" s="107"/>
      <c r="WX59" s="107"/>
      <c r="WY59" s="107"/>
      <c r="WZ59" s="107"/>
      <c r="XA59" s="107"/>
      <c r="XB59" s="107"/>
      <c r="XC59" s="107"/>
      <c r="XD59" s="107"/>
      <c r="XE59" s="107"/>
      <c r="XF59" s="107"/>
      <c r="XG59" s="107"/>
      <c r="XH59" s="107"/>
      <c r="XI59" s="107"/>
      <c r="XJ59" s="107"/>
      <c r="XK59" s="107"/>
      <c r="XL59" s="107"/>
      <c r="XM59" s="107"/>
      <c r="XN59" s="107"/>
      <c r="XO59" s="107"/>
      <c r="XP59" s="107"/>
      <c r="XQ59" s="107"/>
      <c r="XR59" s="107"/>
      <c r="XS59" s="107"/>
      <c r="XT59" s="107"/>
      <c r="XU59" s="107"/>
      <c r="XV59" s="107"/>
      <c r="XW59" s="107"/>
      <c r="XX59" s="107"/>
      <c r="XY59" s="107"/>
      <c r="XZ59" s="107"/>
      <c r="YA59" s="107"/>
      <c r="YB59" s="107"/>
      <c r="YC59" s="107"/>
      <c r="YD59" s="107"/>
      <c r="YE59" s="107"/>
      <c r="YF59" s="107"/>
      <c r="YG59" s="107"/>
      <c r="YH59" s="107"/>
      <c r="YI59" s="107"/>
      <c r="YJ59" s="107"/>
      <c r="YK59" s="107"/>
      <c r="YL59" s="107"/>
      <c r="YM59" s="107"/>
      <c r="YN59" s="107"/>
      <c r="YO59" s="107"/>
      <c r="YP59" s="107"/>
      <c r="YQ59" s="107"/>
      <c r="YR59" s="107"/>
      <c r="YS59" s="107"/>
      <c r="YT59" s="107"/>
      <c r="YU59" s="107"/>
      <c r="YV59" s="107"/>
      <c r="YW59" s="107"/>
      <c r="YX59" s="107"/>
      <c r="YY59" s="107"/>
      <c r="YZ59" s="107"/>
      <c r="ZA59" s="107"/>
      <c r="ZB59" s="107"/>
      <c r="ZC59" s="107"/>
      <c r="ZD59" s="107"/>
      <c r="ZE59" s="107"/>
      <c r="ZF59" s="107"/>
      <c r="ZG59" s="107"/>
      <c r="ZH59" s="107"/>
      <c r="ZI59" s="107"/>
      <c r="ZJ59" s="107"/>
      <c r="ZK59" s="107"/>
      <c r="ZL59" s="107"/>
      <c r="ZM59" s="107"/>
      <c r="ZN59" s="107"/>
      <c r="ZO59" s="107"/>
      <c r="ZP59" s="107"/>
      <c r="ZQ59" s="107"/>
      <c r="ZR59" s="107"/>
      <c r="ZS59" s="107"/>
      <c r="ZT59" s="107"/>
      <c r="ZU59" s="107"/>
      <c r="ZV59" s="107"/>
      <c r="ZW59" s="107"/>
      <c r="ZX59" s="107"/>
      <c r="ZY59" s="107"/>
      <c r="ZZ59" s="107"/>
      <c r="AAA59" s="107"/>
      <c r="AAB59" s="107"/>
      <c r="AAC59" s="107"/>
      <c r="AAD59" s="107"/>
      <c r="AAE59" s="107"/>
      <c r="AAF59" s="107"/>
      <c r="AAG59" s="107"/>
      <c r="AAH59" s="107"/>
      <c r="AAI59" s="107"/>
      <c r="AAJ59" s="107"/>
      <c r="AAK59" s="107"/>
      <c r="AAL59" s="107"/>
      <c r="AAM59" s="107"/>
      <c r="AAN59" s="107"/>
      <c r="AAO59" s="107"/>
      <c r="AAP59" s="107"/>
      <c r="AAQ59" s="107"/>
      <c r="AAR59" s="107"/>
      <c r="AAS59" s="107"/>
      <c r="AAT59" s="107"/>
      <c r="AAU59" s="107"/>
      <c r="AAV59" s="107"/>
      <c r="AAW59" s="107"/>
      <c r="AAX59" s="107"/>
      <c r="AAY59" s="107"/>
      <c r="AAZ59" s="107"/>
      <c r="ABA59" s="107"/>
      <c r="ABB59" s="107"/>
      <c r="ABC59" s="107"/>
      <c r="ABD59" s="107"/>
      <c r="ABE59" s="107"/>
      <c r="ABF59" s="107"/>
      <c r="ABG59" s="107"/>
      <c r="ABH59" s="107"/>
      <c r="ABI59" s="107"/>
      <c r="ABJ59" s="107"/>
      <c r="ABK59" s="107"/>
      <c r="ABL59" s="107"/>
      <c r="ABM59" s="107"/>
      <c r="ABN59" s="107"/>
      <c r="ABO59" s="107"/>
      <c r="ABP59" s="107"/>
      <c r="ABQ59" s="107"/>
      <c r="ABR59" s="107"/>
      <c r="ABS59" s="107"/>
      <c r="ABT59" s="107"/>
      <c r="ABU59" s="107"/>
      <c r="ABV59" s="107"/>
      <c r="ABW59" s="107"/>
      <c r="ABX59" s="107"/>
      <c r="ABY59" s="107"/>
      <c r="ABZ59" s="107"/>
      <c r="ACA59" s="107"/>
      <c r="ACB59" s="107"/>
      <c r="ACC59" s="107"/>
      <c r="ACD59" s="107"/>
      <c r="ACE59" s="107"/>
      <c r="ACF59" s="107"/>
      <c r="ACG59" s="107"/>
      <c r="ACH59" s="107"/>
      <c r="ACI59" s="107"/>
      <c r="ACJ59" s="107"/>
      <c r="ACK59" s="107"/>
      <c r="ACL59" s="107"/>
      <c r="ACM59" s="107"/>
      <c r="ACN59" s="107"/>
      <c r="ACO59" s="107"/>
      <c r="ACP59" s="107"/>
      <c r="ACQ59" s="107"/>
      <c r="ACR59" s="107"/>
      <c r="ACS59" s="107"/>
      <c r="ACT59" s="107"/>
      <c r="ACU59" s="107"/>
      <c r="ACV59" s="107"/>
      <c r="ACW59" s="107"/>
      <c r="ACX59" s="107"/>
      <c r="ACY59" s="107"/>
      <c r="ACZ59" s="107"/>
      <c r="ADA59" s="107"/>
      <c r="ADB59" s="107"/>
      <c r="ADC59" s="107"/>
      <c r="ADD59" s="107"/>
      <c r="ADE59" s="107"/>
      <c r="ADF59" s="107"/>
      <c r="ADG59" s="107"/>
      <c r="ADH59" s="107"/>
      <c r="ADI59" s="107"/>
      <c r="ADJ59" s="107"/>
      <c r="ADK59" s="107"/>
      <c r="ADL59" s="107"/>
      <c r="ADM59" s="107"/>
      <c r="ADN59" s="107"/>
      <c r="ADO59" s="107"/>
      <c r="ADP59" s="107"/>
      <c r="ADQ59" s="107"/>
      <c r="ADR59" s="107"/>
      <c r="ADS59" s="107"/>
      <c r="ADT59" s="107"/>
      <c r="ADU59" s="107"/>
      <c r="ADV59" s="107"/>
      <c r="ADW59" s="107"/>
      <c r="ADX59" s="107"/>
      <c r="ADY59" s="107"/>
      <c r="ADZ59" s="107"/>
      <c r="AEA59" s="107"/>
      <c r="AEB59" s="107"/>
      <c r="AEC59" s="107"/>
      <c r="AED59" s="107"/>
      <c r="AEE59" s="107"/>
      <c r="AEF59" s="107"/>
      <c r="AEG59" s="107"/>
      <c r="AEH59" s="107"/>
      <c r="AEI59" s="107"/>
      <c r="AEJ59" s="107"/>
      <c r="AEK59" s="107"/>
      <c r="AEL59" s="107"/>
      <c r="AEM59" s="107"/>
      <c r="AEN59" s="107"/>
      <c r="AEO59" s="107"/>
      <c r="AEP59" s="107"/>
      <c r="AEQ59" s="107"/>
      <c r="AER59" s="107"/>
      <c r="AES59" s="107"/>
      <c r="AET59" s="107"/>
      <c r="AEU59" s="107"/>
      <c r="AEV59" s="107"/>
      <c r="AEW59" s="107"/>
      <c r="AEX59" s="107"/>
      <c r="AEY59" s="107"/>
      <c r="AEZ59" s="107"/>
      <c r="AFA59" s="107"/>
      <c r="AFB59" s="107"/>
      <c r="AFC59" s="107"/>
      <c r="AFD59" s="107"/>
      <c r="AFE59" s="107"/>
      <c r="AFF59" s="107"/>
      <c r="AFG59" s="107"/>
      <c r="AFH59" s="107"/>
      <c r="AFI59" s="107"/>
      <c r="AFJ59" s="107"/>
      <c r="AFK59" s="107"/>
      <c r="AFL59" s="107"/>
      <c r="AFM59" s="107"/>
      <c r="AFN59" s="107"/>
      <c r="AFO59" s="107"/>
      <c r="AFP59" s="107"/>
      <c r="AFQ59" s="107"/>
      <c r="AFR59" s="107"/>
      <c r="AFS59" s="107"/>
      <c r="AFT59" s="107"/>
      <c r="AFU59" s="107"/>
      <c r="AFV59" s="107"/>
      <c r="AFW59" s="107"/>
      <c r="AFX59" s="107"/>
      <c r="AFY59" s="107"/>
      <c r="AFZ59" s="107"/>
      <c r="AGA59" s="107"/>
      <c r="AGB59" s="107"/>
      <c r="AGC59" s="107"/>
      <c r="AGD59" s="107"/>
      <c r="AGE59" s="107"/>
      <c r="AGF59" s="107"/>
      <c r="AGG59" s="107"/>
      <c r="AGH59" s="107"/>
      <c r="AGI59" s="107"/>
      <c r="AGJ59" s="107"/>
      <c r="AGK59" s="107"/>
      <c r="AGL59" s="107"/>
      <c r="AGM59" s="107"/>
      <c r="AGN59" s="107"/>
      <c r="AGO59" s="107"/>
      <c r="AGP59" s="107"/>
      <c r="AGQ59" s="107"/>
      <c r="AGR59" s="107"/>
      <c r="AGS59" s="107"/>
      <c r="AGT59" s="107"/>
      <c r="AGU59" s="107"/>
      <c r="AGV59" s="107"/>
      <c r="AGW59" s="107"/>
      <c r="AGX59" s="107"/>
      <c r="AGY59" s="107"/>
      <c r="AGZ59" s="107"/>
      <c r="AHA59" s="107"/>
      <c r="AHB59" s="107"/>
      <c r="AHC59" s="107"/>
      <c r="AHD59" s="107"/>
      <c r="AHE59" s="107"/>
      <c r="AHF59" s="107"/>
      <c r="AHG59" s="107"/>
      <c r="AHH59" s="107"/>
      <c r="AHI59" s="107"/>
      <c r="AHJ59" s="107"/>
      <c r="AHK59" s="107"/>
      <c r="AHL59" s="107"/>
      <c r="AHM59" s="107"/>
      <c r="AHN59" s="107"/>
      <c r="AHO59" s="107"/>
      <c r="AHP59" s="107"/>
      <c r="AHQ59" s="107"/>
      <c r="AHR59" s="107"/>
      <c r="AHS59" s="107"/>
      <c r="AHT59" s="107"/>
      <c r="AHU59" s="107"/>
      <c r="AHV59" s="107"/>
      <c r="AHW59" s="107"/>
      <c r="AHX59" s="107"/>
      <c r="AHY59" s="107"/>
      <c r="AHZ59" s="107"/>
      <c r="AIA59" s="107"/>
      <c r="AIB59" s="107"/>
      <c r="AIC59" s="107"/>
      <c r="AID59" s="107"/>
      <c r="AIE59" s="107"/>
      <c r="AIF59" s="107"/>
      <c r="AIG59" s="107"/>
      <c r="AIH59" s="107"/>
      <c r="AII59" s="107"/>
      <c r="AIJ59" s="107"/>
      <c r="AIK59" s="107"/>
      <c r="AIL59" s="107"/>
      <c r="AIM59" s="107"/>
      <c r="AIN59" s="107"/>
      <c r="AIO59" s="107"/>
      <c r="AIP59" s="107"/>
      <c r="AIQ59" s="107"/>
      <c r="AIR59" s="107"/>
      <c r="AIS59" s="107"/>
      <c r="AIT59" s="107"/>
      <c r="AIU59" s="107"/>
      <c r="AIV59" s="107"/>
      <c r="AIW59" s="107"/>
      <c r="AIX59" s="107"/>
      <c r="AIY59" s="107"/>
      <c r="AIZ59" s="107"/>
      <c r="AJA59" s="107"/>
      <c r="AJB59" s="107"/>
      <c r="AJC59" s="107"/>
      <c r="AJD59" s="107"/>
      <c r="AJE59" s="107"/>
      <c r="AJF59" s="107"/>
      <c r="AJG59" s="107"/>
      <c r="AJH59" s="107"/>
      <c r="AJI59" s="107"/>
      <c r="AJJ59" s="107"/>
      <c r="AJK59" s="107"/>
      <c r="AJL59" s="107"/>
      <c r="AJM59" s="107"/>
      <c r="AJN59" s="107"/>
      <c r="AJO59" s="107"/>
      <c r="AJP59" s="107"/>
      <c r="AJQ59" s="107"/>
      <c r="AJR59" s="107"/>
      <c r="AJS59" s="107"/>
      <c r="AJT59" s="107"/>
      <c r="AJU59" s="107"/>
      <c r="AJV59" s="107"/>
      <c r="AJW59" s="107"/>
      <c r="AJX59" s="107"/>
      <c r="AJY59" s="107"/>
      <c r="AJZ59" s="107"/>
      <c r="AKA59" s="107"/>
      <c r="AKB59" s="107"/>
      <c r="AKC59" s="107"/>
      <c r="AKD59" s="107"/>
      <c r="AKE59" s="107"/>
      <c r="AKF59" s="107"/>
      <c r="AKG59" s="107"/>
      <c r="AKH59" s="107"/>
      <c r="AKI59" s="107"/>
      <c r="AKJ59" s="107"/>
      <c r="AKK59" s="107"/>
      <c r="AKL59" s="107"/>
      <c r="AKM59" s="107"/>
      <c r="AKN59" s="107"/>
      <c r="AKO59" s="107"/>
      <c r="AKP59" s="107"/>
      <c r="AKQ59" s="107"/>
      <c r="AKR59" s="107"/>
      <c r="AKS59" s="107"/>
      <c r="AKT59" s="107"/>
      <c r="AKU59" s="107"/>
      <c r="AKV59" s="107"/>
      <c r="AKW59" s="107"/>
      <c r="AKX59" s="107"/>
      <c r="AKY59" s="107"/>
      <c r="AKZ59" s="107"/>
      <c r="ALA59" s="107"/>
      <c r="ALB59" s="107"/>
      <c r="ALC59" s="107"/>
      <c r="ALD59" s="107"/>
      <c r="ALE59" s="107"/>
      <c r="ALF59" s="107"/>
      <c r="ALG59" s="107"/>
      <c r="ALH59" s="107"/>
      <c r="ALI59" s="107"/>
      <c r="ALJ59" s="107"/>
      <c r="ALK59" s="107"/>
      <c r="ALL59" s="107"/>
      <c r="ALM59" s="107"/>
      <c r="ALN59" s="107"/>
      <c r="ALO59" s="107"/>
      <c r="ALP59" s="107"/>
      <c r="ALQ59" s="107"/>
      <c r="ALR59" s="107"/>
      <c r="ALS59" s="107"/>
      <c r="ALT59" s="107"/>
      <c r="ALU59" s="107"/>
      <c r="ALV59" s="107"/>
      <c r="ALW59" s="107"/>
      <c r="ALX59" s="107"/>
      <c r="ALY59" s="107"/>
      <c r="ALZ59" s="107"/>
      <c r="AMA59" s="107"/>
      <c r="AMB59" s="107"/>
      <c r="AMC59" s="107"/>
      <c r="AMD59" s="107"/>
      <c r="AME59" s="107"/>
      <c r="AMF59" s="107"/>
      <c r="AMG59" s="107"/>
      <c r="AMH59" s="107"/>
      <c r="AMI59" s="107"/>
      <c r="AMJ59" s="107"/>
      <c r="AMK59" s="107"/>
      <c r="AML59" s="107"/>
      <c r="AMM59" s="107"/>
      <c r="AMN59" s="107"/>
      <c r="AMO59" s="107"/>
      <c r="AMP59" s="107"/>
      <c r="AMQ59" s="107"/>
      <c r="AMR59" s="107"/>
      <c r="AMS59" s="107"/>
      <c r="AMT59" s="107"/>
      <c r="AMU59" s="107"/>
      <c r="AMV59" s="107"/>
      <c r="AMW59" s="107"/>
      <c r="AMX59" s="107"/>
      <c r="AMY59" s="107"/>
      <c r="AMZ59" s="107"/>
      <c r="ANA59" s="107"/>
      <c r="ANB59" s="107"/>
      <c r="ANC59" s="107"/>
      <c r="AND59" s="107"/>
      <c r="ANE59" s="107"/>
      <c r="ANF59" s="107"/>
      <c r="ANG59" s="107"/>
      <c r="ANH59" s="107"/>
      <c r="ANI59" s="107"/>
      <c r="ANJ59" s="107"/>
      <c r="ANK59" s="107"/>
      <c r="ANL59" s="107"/>
      <c r="ANM59" s="107"/>
      <c r="ANN59" s="107"/>
      <c r="ANO59" s="107"/>
      <c r="ANP59" s="107"/>
      <c r="ANQ59" s="107"/>
      <c r="ANR59" s="107"/>
      <c r="ANS59" s="107"/>
      <c r="ANT59" s="107"/>
      <c r="ANU59" s="107"/>
      <c r="ANV59" s="107"/>
      <c r="ANW59" s="107"/>
      <c r="ANX59" s="107"/>
      <c r="ANY59" s="107"/>
      <c r="ANZ59" s="107"/>
      <c r="AOA59" s="107"/>
      <c r="AOB59" s="107"/>
      <c r="AOC59" s="107"/>
      <c r="AOD59" s="107"/>
      <c r="AOE59" s="107"/>
      <c r="AOF59" s="107"/>
      <c r="AOG59" s="107"/>
      <c r="AOH59" s="107"/>
      <c r="AOI59" s="107"/>
      <c r="AOJ59" s="107"/>
      <c r="AOK59" s="107"/>
      <c r="AOL59" s="107"/>
      <c r="AOM59" s="107"/>
      <c r="AON59" s="107"/>
      <c r="AOO59" s="107"/>
      <c r="AOP59" s="107"/>
      <c r="AOQ59" s="107"/>
      <c r="AOR59" s="107"/>
      <c r="AOS59" s="107"/>
      <c r="AOT59" s="107"/>
      <c r="AOU59" s="107"/>
      <c r="AOV59" s="107"/>
      <c r="AOW59" s="107"/>
      <c r="AOX59" s="107"/>
      <c r="AOY59" s="107"/>
      <c r="AOZ59" s="107"/>
      <c r="APA59" s="107"/>
      <c r="APB59" s="107"/>
      <c r="APC59" s="107"/>
      <c r="APD59" s="107"/>
      <c r="APE59" s="107"/>
      <c r="APF59" s="107"/>
      <c r="APG59" s="107"/>
      <c r="APH59" s="107"/>
      <c r="API59" s="107"/>
      <c r="APJ59" s="107"/>
      <c r="APK59" s="107"/>
      <c r="APL59" s="107"/>
      <c r="APM59" s="107"/>
      <c r="APN59" s="107"/>
      <c r="APO59" s="107"/>
      <c r="APP59" s="107"/>
      <c r="APQ59" s="107"/>
      <c r="APR59" s="107"/>
      <c r="APS59" s="107"/>
      <c r="APT59" s="107"/>
      <c r="APU59" s="107"/>
      <c r="APV59" s="107"/>
      <c r="APW59" s="107"/>
      <c r="APX59" s="107"/>
      <c r="APY59" s="107"/>
      <c r="APZ59" s="107"/>
      <c r="AQA59" s="107"/>
      <c r="AQB59" s="107"/>
      <c r="AQC59" s="107"/>
      <c r="AQD59" s="107"/>
      <c r="AQE59" s="107"/>
      <c r="AQF59" s="107"/>
      <c r="AQG59" s="107"/>
      <c r="AQH59" s="107"/>
      <c r="AQI59" s="107"/>
      <c r="AQJ59" s="107"/>
      <c r="AQK59" s="107"/>
      <c r="AQL59" s="107"/>
      <c r="AQM59" s="107"/>
      <c r="AQN59" s="107"/>
      <c r="AQO59" s="107"/>
      <c r="AQP59" s="107"/>
      <c r="AQQ59" s="107"/>
      <c r="AQR59" s="107"/>
      <c r="AQS59" s="107"/>
      <c r="AQT59" s="107"/>
      <c r="AQU59" s="107"/>
      <c r="AQV59" s="107"/>
      <c r="AQW59" s="107"/>
      <c r="AQX59" s="107"/>
      <c r="AQY59" s="107"/>
      <c r="AQZ59" s="107"/>
      <c r="ARA59" s="107"/>
      <c r="ARB59" s="107"/>
      <c r="ARC59" s="107"/>
      <c r="ARD59" s="107"/>
      <c r="ARE59" s="107"/>
      <c r="ARF59" s="107"/>
      <c r="ARG59" s="107"/>
      <c r="ARH59" s="107"/>
      <c r="ARI59" s="107"/>
      <c r="ARJ59" s="107"/>
      <c r="ARK59" s="107"/>
      <c r="ARL59" s="107"/>
      <c r="ARM59" s="107"/>
      <c r="ARN59" s="107"/>
      <c r="ARO59" s="107"/>
      <c r="ARP59" s="107"/>
      <c r="ARQ59" s="107"/>
      <c r="ARR59" s="107"/>
      <c r="ARS59" s="107"/>
      <c r="ART59" s="107"/>
      <c r="ARU59" s="107"/>
      <c r="ARV59" s="107"/>
      <c r="ARW59" s="107"/>
      <c r="ARX59" s="107"/>
      <c r="ARY59" s="107"/>
      <c r="ARZ59" s="107"/>
      <c r="ASA59" s="107"/>
      <c r="ASB59" s="107"/>
      <c r="ASC59" s="107"/>
      <c r="ASD59" s="107"/>
      <c r="ASE59" s="107"/>
      <c r="ASF59" s="107"/>
      <c r="ASG59" s="107"/>
      <c r="ASH59" s="107"/>
      <c r="ASI59" s="107"/>
      <c r="ASJ59" s="107"/>
      <c r="ASK59" s="107"/>
      <c r="ASL59" s="107"/>
      <c r="ASM59" s="107"/>
      <c r="ASN59" s="107"/>
      <c r="ASO59" s="107"/>
      <c r="ASP59" s="107"/>
      <c r="ASQ59" s="107"/>
      <c r="ASR59" s="107"/>
      <c r="ASS59" s="107"/>
      <c r="AST59" s="107"/>
      <c r="ASU59" s="107"/>
      <c r="ASV59" s="107"/>
      <c r="ASW59" s="107"/>
      <c r="ASX59" s="107"/>
      <c r="ASY59" s="107"/>
      <c r="ASZ59" s="107"/>
      <c r="ATA59" s="107"/>
      <c r="ATB59" s="107"/>
      <c r="ATC59" s="107"/>
      <c r="ATD59" s="107"/>
      <c r="ATE59" s="107"/>
      <c r="ATF59" s="107"/>
      <c r="ATG59" s="107"/>
      <c r="ATH59" s="107"/>
      <c r="ATI59" s="107"/>
      <c r="ATJ59" s="107"/>
      <c r="ATK59" s="107"/>
      <c r="ATL59" s="107"/>
      <c r="ATM59" s="107"/>
      <c r="ATN59" s="107"/>
      <c r="ATO59" s="107"/>
      <c r="ATP59" s="107"/>
      <c r="ATQ59" s="107"/>
      <c r="ATR59" s="107"/>
      <c r="ATS59" s="107"/>
      <c r="ATT59" s="107"/>
      <c r="ATU59" s="107"/>
      <c r="ATV59" s="107"/>
      <c r="ATW59" s="107"/>
      <c r="ATX59" s="107"/>
      <c r="ATY59" s="107"/>
      <c r="ATZ59" s="107"/>
      <c r="AUA59" s="107"/>
      <c r="AUB59" s="107"/>
      <c r="AUC59" s="107"/>
      <c r="AUD59" s="107"/>
      <c r="AUE59" s="107"/>
      <c r="AUF59" s="107"/>
      <c r="AUG59" s="107"/>
      <c r="AUH59" s="107"/>
      <c r="AUI59" s="107"/>
      <c r="AUJ59" s="107"/>
      <c r="AUK59" s="107"/>
      <c r="AUL59" s="107"/>
      <c r="AUM59" s="107"/>
      <c r="AUN59" s="107"/>
      <c r="AUO59" s="107"/>
      <c r="AUP59" s="107"/>
      <c r="AUQ59" s="107"/>
      <c r="AUR59" s="107"/>
      <c r="AUS59" s="107"/>
      <c r="AUT59" s="107"/>
      <c r="AUU59" s="107"/>
      <c r="AUV59" s="107"/>
      <c r="AUW59" s="107"/>
      <c r="AUX59" s="107"/>
      <c r="AUY59" s="107"/>
      <c r="AUZ59" s="107"/>
      <c r="AVA59" s="107"/>
      <c r="AVB59" s="107"/>
      <c r="AVC59" s="107"/>
      <c r="AVD59" s="107"/>
      <c r="AVE59" s="107"/>
      <c r="AVF59" s="107"/>
      <c r="AVG59" s="107"/>
      <c r="AVH59" s="107"/>
      <c r="AVI59" s="107"/>
      <c r="AVJ59" s="107"/>
      <c r="AVK59" s="107"/>
      <c r="AVL59" s="107"/>
      <c r="AVM59" s="107"/>
      <c r="AVN59" s="107"/>
      <c r="AVO59" s="107"/>
      <c r="AVP59" s="107"/>
      <c r="AVQ59" s="107"/>
      <c r="AVR59" s="107"/>
      <c r="AVS59" s="107"/>
      <c r="AVT59" s="107"/>
      <c r="AVU59" s="107"/>
      <c r="AVV59" s="107"/>
      <c r="AVW59" s="107"/>
      <c r="AVX59" s="107"/>
      <c r="AVY59" s="107"/>
      <c r="AVZ59" s="107"/>
      <c r="AWA59" s="107"/>
      <c r="AWB59" s="107"/>
      <c r="AWC59" s="107"/>
      <c r="AWD59" s="107"/>
      <c r="AWE59" s="107"/>
      <c r="AWF59" s="107"/>
      <c r="AWG59" s="107"/>
      <c r="AWH59" s="107"/>
      <c r="AWI59" s="107"/>
      <c r="AWJ59" s="107"/>
      <c r="AWK59" s="107"/>
      <c r="AWL59" s="107"/>
      <c r="AWM59" s="107"/>
      <c r="AWN59" s="107"/>
      <c r="AWO59" s="107"/>
      <c r="AWP59" s="107"/>
      <c r="AWQ59" s="107"/>
      <c r="AWR59" s="107"/>
      <c r="AWS59" s="107"/>
      <c r="AWT59" s="107"/>
      <c r="AWU59" s="107"/>
      <c r="AWV59" s="107"/>
      <c r="AWW59" s="107"/>
      <c r="AWX59" s="107"/>
      <c r="AWY59" s="107"/>
      <c r="AWZ59" s="107"/>
      <c r="AXA59" s="107"/>
      <c r="AXB59" s="107"/>
      <c r="AXC59" s="107"/>
      <c r="AXD59" s="107"/>
      <c r="AXE59" s="107"/>
      <c r="AXF59" s="107"/>
      <c r="AXG59" s="107"/>
      <c r="AXH59" s="107"/>
      <c r="AXI59" s="107"/>
      <c r="AXJ59" s="107"/>
      <c r="AXK59" s="107"/>
      <c r="AXL59" s="107"/>
      <c r="AXM59" s="107"/>
      <c r="AXN59" s="107"/>
      <c r="AXO59" s="107"/>
      <c r="AXP59" s="107"/>
      <c r="AXQ59" s="107"/>
      <c r="AXR59" s="107"/>
      <c r="AXS59" s="107"/>
      <c r="AXT59" s="107"/>
      <c r="AXU59" s="107"/>
      <c r="AXV59" s="107"/>
      <c r="AXW59" s="107"/>
      <c r="AXX59" s="107"/>
      <c r="AXY59" s="107"/>
      <c r="AXZ59" s="107"/>
      <c r="AYA59" s="107"/>
      <c r="AYB59" s="107"/>
      <c r="AYC59" s="107"/>
      <c r="AYD59" s="107"/>
      <c r="AYE59" s="107"/>
      <c r="AYF59" s="107"/>
      <c r="AYG59" s="107"/>
      <c r="AYH59" s="107"/>
      <c r="AYI59" s="107"/>
      <c r="AYJ59" s="107"/>
      <c r="AYK59" s="107"/>
      <c r="AYL59" s="107"/>
      <c r="AYM59" s="107"/>
      <c r="AYN59" s="107"/>
      <c r="AYO59" s="107"/>
      <c r="AYP59" s="107"/>
      <c r="AYQ59" s="107"/>
      <c r="AYR59" s="107"/>
      <c r="AYS59" s="107"/>
      <c r="AYT59" s="107"/>
      <c r="AYU59" s="107"/>
      <c r="AYV59" s="107"/>
      <c r="AYW59" s="107"/>
      <c r="AYX59" s="107"/>
      <c r="AYY59" s="107"/>
      <c r="AYZ59" s="107"/>
      <c r="AZA59" s="107"/>
      <c r="AZB59" s="107"/>
      <c r="AZC59" s="107"/>
      <c r="AZD59" s="107"/>
      <c r="AZE59" s="107"/>
      <c r="AZF59" s="107"/>
      <c r="AZG59" s="107"/>
      <c r="AZH59" s="107"/>
      <c r="AZI59" s="107"/>
      <c r="AZJ59" s="107"/>
      <c r="AZK59" s="107"/>
      <c r="AZL59" s="107"/>
      <c r="AZM59" s="107"/>
      <c r="AZN59" s="107"/>
      <c r="AZO59" s="107"/>
      <c r="AZP59" s="107"/>
      <c r="AZQ59" s="107"/>
      <c r="AZR59" s="107"/>
      <c r="AZS59" s="107"/>
      <c r="AZT59" s="107"/>
      <c r="AZU59" s="107"/>
      <c r="AZV59" s="107"/>
      <c r="AZW59" s="107"/>
      <c r="AZX59" s="107"/>
      <c r="AZY59" s="107"/>
      <c r="AZZ59" s="107"/>
      <c r="BAA59" s="107"/>
      <c r="BAB59" s="107"/>
      <c r="BAC59" s="107"/>
      <c r="BAD59" s="107"/>
      <c r="BAE59" s="107"/>
      <c r="BAF59" s="107"/>
      <c r="BAG59" s="107"/>
      <c r="BAH59" s="107"/>
      <c r="BAI59" s="107"/>
      <c r="BAJ59" s="107"/>
      <c r="BAK59" s="107"/>
      <c r="BAL59" s="107"/>
      <c r="BAM59" s="107"/>
      <c r="BAN59" s="107"/>
      <c r="BAO59" s="107"/>
      <c r="BAP59" s="107"/>
      <c r="BAQ59" s="107"/>
      <c r="BAR59" s="107"/>
      <c r="BAS59" s="107"/>
      <c r="BAT59" s="107"/>
      <c r="BAU59" s="107"/>
      <c r="BAV59" s="107"/>
      <c r="BAW59" s="107"/>
      <c r="BAX59" s="107"/>
      <c r="BAY59" s="107"/>
      <c r="BAZ59" s="107"/>
      <c r="BBA59" s="107"/>
      <c r="BBB59" s="107"/>
      <c r="BBC59" s="107"/>
      <c r="BBD59" s="107"/>
      <c r="BBE59" s="107"/>
      <c r="BBF59" s="107"/>
      <c r="BBG59" s="107"/>
      <c r="BBH59" s="107"/>
      <c r="BBI59" s="107"/>
      <c r="BBJ59" s="107"/>
      <c r="BBK59" s="107"/>
      <c r="BBL59" s="107"/>
      <c r="BBM59" s="107"/>
      <c r="BBN59" s="107"/>
      <c r="BBO59" s="107"/>
      <c r="BBP59" s="107"/>
      <c r="BBQ59" s="107"/>
      <c r="BBR59" s="107"/>
      <c r="BBS59" s="107"/>
      <c r="BBT59" s="107"/>
      <c r="BBU59" s="107"/>
      <c r="BBV59" s="107"/>
      <c r="BBW59" s="107"/>
      <c r="BBX59" s="107"/>
      <c r="BBY59" s="107"/>
      <c r="BBZ59" s="107"/>
      <c r="BCA59" s="107"/>
      <c r="BCB59" s="107"/>
      <c r="BCC59" s="107"/>
      <c r="BCD59" s="107"/>
      <c r="BCE59" s="107"/>
      <c r="BCF59" s="107"/>
      <c r="BCG59" s="107"/>
      <c r="BCH59" s="107"/>
      <c r="BCI59" s="107"/>
      <c r="BCJ59" s="107"/>
      <c r="BCK59" s="107"/>
      <c r="BCL59" s="107"/>
      <c r="BCM59" s="107"/>
      <c r="BCN59" s="107"/>
      <c r="BCO59" s="107"/>
      <c r="BCP59" s="107"/>
      <c r="BCQ59" s="107"/>
      <c r="BCR59" s="107"/>
      <c r="BCS59" s="107"/>
      <c r="BCT59" s="107"/>
      <c r="BCU59" s="107"/>
      <c r="BCV59" s="107"/>
      <c r="BCW59" s="107"/>
      <c r="BCX59" s="107"/>
      <c r="BCY59" s="107"/>
      <c r="BCZ59" s="107"/>
      <c r="BDA59" s="107"/>
      <c r="BDB59" s="107"/>
      <c r="BDC59" s="107"/>
      <c r="BDD59" s="107"/>
      <c r="BDE59" s="107"/>
      <c r="BDF59" s="107"/>
      <c r="BDG59" s="107"/>
      <c r="BDH59" s="107"/>
      <c r="BDI59" s="107"/>
      <c r="BDJ59" s="107"/>
      <c r="BDK59" s="107"/>
      <c r="BDL59" s="107"/>
      <c r="BDM59" s="107"/>
      <c r="BDN59" s="107"/>
      <c r="BDO59" s="107"/>
      <c r="BDP59" s="107"/>
      <c r="BDQ59" s="107"/>
      <c r="BDR59" s="107"/>
      <c r="BDS59" s="107"/>
      <c r="BDT59" s="107"/>
      <c r="BDU59" s="107"/>
      <c r="BDV59" s="107"/>
      <c r="BDW59" s="107"/>
      <c r="BDX59" s="107"/>
      <c r="BDY59" s="107"/>
      <c r="BDZ59" s="107"/>
      <c r="BEA59" s="107"/>
      <c r="BEB59" s="107"/>
      <c r="BEC59" s="107"/>
      <c r="BED59" s="107"/>
      <c r="BEE59" s="107"/>
      <c r="BEF59" s="107"/>
      <c r="BEG59" s="107"/>
      <c r="BEH59" s="107"/>
      <c r="BEI59" s="107"/>
      <c r="BEJ59" s="107"/>
      <c r="BEK59" s="107"/>
      <c r="BEL59" s="107"/>
      <c r="BEM59" s="107"/>
      <c r="BEN59" s="107"/>
      <c r="BEO59" s="107"/>
      <c r="BEP59" s="107"/>
      <c r="BEQ59" s="107"/>
      <c r="BER59" s="107"/>
      <c r="BES59" s="107"/>
      <c r="BET59" s="107"/>
      <c r="BEU59" s="107"/>
      <c r="BEV59" s="107"/>
      <c r="BEW59" s="107"/>
      <c r="BEX59" s="107"/>
      <c r="BEY59" s="107"/>
      <c r="BEZ59" s="107"/>
      <c r="BFA59" s="107"/>
      <c r="BFB59" s="107"/>
      <c r="BFC59" s="107"/>
      <c r="BFD59" s="107"/>
      <c r="BFE59" s="107"/>
      <c r="BFF59" s="107"/>
      <c r="BFG59" s="107"/>
      <c r="BFH59" s="107"/>
      <c r="BFI59" s="107"/>
      <c r="BFJ59" s="107"/>
      <c r="BFK59" s="107"/>
      <c r="BFL59" s="107"/>
      <c r="BFM59" s="107"/>
      <c r="BFN59" s="107"/>
      <c r="BFO59" s="107"/>
      <c r="BFP59" s="107"/>
      <c r="BFQ59" s="107"/>
      <c r="BFR59" s="107"/>
      <c r="BFS59" s="107"/>
      <c r="BFT59" s="107"/>
      <c r="BFU59" s="107"/>
      <c r="BFV59" s="107"/>
      <c r="BFW59" s="107"/>
      <c r="BFX59" s="107"/>
      <c r="BFY59" s="107"/>
      <c r="BFZ59" s="107"/>
      <c r="BGA59" s="107"/>
      <c r="BGB59" s="107"/>
      <c r="BGC59" s="107"/>
      <c r="BGD59" s="107"/>
      <c r="BGE59" s="107"/>
      <c r="BGF59" s="107"/>
      <c r="BGG59" s="107"/>
      <c r="BGH59" s="107"/>
      <c r="BGI59" s="107"/>
      <c r="BGJ59" s="107"/>
      <c r="BGK59" s="107"/>
      <c r="BGL59" s="107"/>
      <c r="BGM59" s="107"/>
      <c r="BGN59" s="107"/>
      <c r="BGO59" s="107"/>
      <c r="BGP59" s="107"/>
      <c r="BGQ59" s="107"/>
      <c r="BGR59" s="107"/>
      <c r="BGS59" s="107"/>
      <c r="BGT59" s="107"/>
      <c r="BGU59" s="107"/>
      <c r="BGV59" s="107"/>
      <c r="BGW59" s="107"/>
      <c r="BGX59" s="107"/>
      <c r="BGY59" s="107"/>
      <c r="BGZ59" s="107"/>
      <c r="BHA59" s="107"/>
      <c r="BHB59" s="107"/>
      <c r="BHC59" s="107"/>
      <c r="BHD59" s="107"/>
      <c r="BHE59" s="107"/>
      <c r="BHF59" s="107"/>
      <c r="BHG59" s="107"/>
      <c r="BHH59" s="107"/>
      <c r="BHI59" s="107"/>
      <c r="BHJ59" s="107"/>
      <c r="BHK59" s="107"/>
      <c r="BHL59" s="107"/>
      <c r="BHM59" s="107"/>
      <c r="BHN59" s="107"/>
      <c r="BHO59" s="107"/>
      <c r="BHP59" s="107"/>
      <c r="BHQ59" s="107"/>
      <c r="BHR59" s="107"/>
      <c r="BHS59" s="107"/>
      <c r="BHT59" s="107"/>
      <c r="BHU59" s="107"/>
      <c r="BHV59" s="107"/>
      <c r="BHW59" s="107"/>
      <c r="BHX59" s="107"/>
      <c r="BHY59" s="107"/>
      <c r="BHZ59" s="107"/>
      <c r="BIA59" s="107"/>
      <c r="BIB59" s="107"/>
      <c r="BIC59" s="107"/>
      <c r="BID59" s="107"/>
      <c r="BIE59" s="107"/>
      <c r="BIF59" s="107"/>
      <c r="BIG59" s="107"/>
      <c r="BIH59" s="107"/>
      <c r="BII59" s="107"/>
      <c r="BIJ59" s="107"/>
      <c r="BIK59" s="107"/>
      <c r="BIL59" s="107"/>
      <c r="BIM59" s="107"/>
      <c r="BIN59" s="107"/>
      <c r="BIO59" s="107"/>
      <c r="BIP59" s="107"/>
      <c r="BIQ59" s="107"/>
      <c r="BIR59" s="107"/>
      <c r="BIS59" s="107"/>
      <c r="BIT59" s="107"/>
      <c r="BIU59" s="107"/>
      <c r="BIV59" s="107"/>
      <c r="BIW59" s="107"/>
      <c r="BIX59" s="107"/>
      <c r="BIY59" s="107"/>
      <c r="BIZ59" s="107"/>
      <c r="BJA59" s="107"/>
      <c r="BJB59" s="107"/>
      <c r="BJC59" s="107"/>
      <c r="BJD59" s="107"/>
      <c r="BJE59" s="107"/>
      <c r="BJF59" s="107"/>
      <c r="BJG59" s="107"/>
      <c r="BJH59" s="107"/>
      <c r="BJI59" s="107"/>
      <c r="BJJ59" s="107"/>
      <c r="BJK59" s="107"/>
      <c r="BJL59" s="107"/>
      <c r="BJM59" s="107"/>
      <c r="BJN59" s="107"/>
      <c r="BJO59" s="107"/>
      <c r="BJP59" s="107"/>
      <c r="BJQ59" s="107"/>
      <c r="BJR59" s="107"/>
      <c r="BJS59" s="107"/>
      <c r="BJT59" s="107"/>
      <c r="BJU59" s="107"/>
      <c r="BJV59" s="107"/>
      <c r="BJW59" s="107"/>
      <c r="BJX59" s="107"/>
      <c r="BJY59" s="107"/>
      <c r="BJZ59" s="107"/>
      <c r="BKA59" s="107"/>
      <c r="BKB59" s="107"/>
      <c r="BKC59" s="107"/>
      <c r="BKD59" s="107"/>
      <c r="BKE59" s="107"/>
      <c r="BKF59" s="107"/>
      <c r="BKG59" s="107"/>
      <c r="BKH59" s="107"/>
      <c r="BKI59" s="107"/>
      <c r="BKJ59" s="107"/>
      <c r="BKK59" s="107"/>
      <c r="BKL59" s="107"/>
      <c r="BKM59" s="107"/>
      <c r="BKN59" s="107"/>
      <c r="BKO59" s="107"/>
      <c r="BKP59" s="107"/>
      <c r="BKQ59" s="107"/>
      <c r="BKR59" s="107"/>
      <c r="BKS59" s="107"/>
      <c r="BKT59" s="107"/>
      <c r="BKU59" s="107"/>
      <c r="BKV59" s="107"/>
      <c r="BKW59" s="107"/>
      <c r="BKX59" s="107"/>
      <c r="BKY59" s="107"/>
      <c r="BKZ59" s="107"/>
      <c r="BLA59" s="107"/>
      <c r="BLB59" s="107"/>
      <c r="BLC59" s="107"/>
      <c r="BLD59" s="107"/>
      <c r="BLE59" s="107"/>
      <c r="BLF59" s="107"/>
      <c r="BLG59" s="107"/>
      <c r="BLH59" s="107"/>
      <c r="BLI59" s="107"/>
      <c r="BLJ59" s="107"/>
      <c r="BLK59" s="107"/>
      <c r="BLL59" s="107"/>
      <c r="BLM59" s="107"/>
      <c r="BLN59" s="107"/>
      <c r="BLO59" s="107"/>
      <c r="BLP59" s="107"/>
      <c r="BLQ59" s="107"/>
      <c r="BLR59" s="107"/>
      <c r="BLS59" s="107"/>
      <c r="BLT59" s="107"/>
      <c r="BLU59" s="107"/>
      <c r="BLV59" s="107"/>
      <c r="BLW59" s="107"/>
      <c r="BLX59" s="107"/>
      <c r="BLY59" s="107"/>
      <c r="BLZ59" s="107"/>
      <c r="BMA59" s="107"/>
      <c r="BMB59" s="107"/>
      <c r="BMC59" s="107"/>
      <c r="BMD59" s="107"/>
      <c r="BME59" s="107"/>
      <c r="BMF59" s="107"/>
      <c r="BMG59" s="107"/>
      <c r="BMH59" s="107"/>
      <c r="BMI59" s="107"/>
      <c r="BMJ59" s="107"/>
      <c r="BMK59" s="107"/>
      <c r="BML59" s="107"/>
      <c r="BMM59" s="107"/>
      <c r="BMN59" s="107"/>
      <c r="BMO59" s="107"/>
      <c r="BMP59" s="107"/>
      <c r="BMQ59" s="107"/>
      <c r="BMR59" s="107"/>
      <c r="BMS59" s="107"/>
      <c r="BMT59" s="107"/>
      <c r="BMU59" s="107"/>
      <c r="BMV59" s="107"/>
      <c r="BMW59" s="107"/>
      <c r="BMX59" s="107"/>
      <c r="BMY59" s="107"/>
      <c r="BMZ59" s="107"/>
      <c r="BNA59" s="107"/>
      <c r="BNB59" s="107"/>
      <c r="BNC59" s="107"/>
      <c r="BND59" s="107"/>
      <c r="BNE59" s="107"/>
      <c r="BNF59" s="107"/>
      <c r="BNG59" s="107"/>
      <c r="BNH59" s="107"/>
      <c r="BNI59" s="107"/>
      <c r="BNJ59" s="107"/>
      <c r="BNK59" s="107"/>
      <c r="BNL59" s="107"/>
      <c r="BNM59" s="107"/>
      <c r="BNN59" s="107"/>
      <c r="BNO59" s="107"/>
      <c r="BNP59" s="107"/>
      <c r="BNQ59" s="107"/>
      <c r="BNR59" s="107"/>
      <c r="BNS59" s="107"/>
      <c r="BNT59" s="107"/>
      <c r="BNU59" s="107"/>
      <c r="BNV59" s="107"/>
      <c r="BNW59" s="107"/>
      <c r="BNX59" s="107"/>
      <c r="BNY59" s="107"/>
      <c r="BNZ59" s="107"/>
      <c r="BOA59" s="107"/>
      <c r="BOB59" s="107"/>
      <c r="BOC59" s="107"/>
      <c r="BOD59" s="107"/>
      <c r="BOE59" s="107"/>
      <c r="BOF59" s="107"/>
      <c r="BOG59" s="107"/>
      <c r="BOH59" s="107"/>
      <c r="BOI59" s="107"/>
      <c r="BOJ59" s="107"/>
      <c r="BOK59" s="107"/>
      <c r="BOL59" s="107"/>
      <c r="BOM59" s="107"/>
      <c r="BON59" s="107"/>
      <c r="BOO59" s="107"/>
      <c r="BOP59" s="107"/>
      <c r="BOQ59" s="107"/>
      <c r="BOR59" s="107"/>
      <c r="BOS59" s="107"/>
      <c r="BOT59" s="107"/>
      <c r="BOU59" s="107"/>
      <c r="BOV59" s="107"/>
      <c r="BOW59" s="107"/>
      <c r="BOX59" s="107"/>
      <c r="BOY59" s="107"/>
      <c r="BOZ59" s="107"/>
      <c r="BPA59" s="107"/>
      <c r="BPB59" s="107"/>
      <c r="BPC59" s="107"/>
      <c r="BPD59" s="107"/>
      <c r="BPE59" s="107"/>
      <c r="BPF59" s="107"/>
      <c r="BPG59" s="107"/>
      <c r="BPH59" s="107"/>
      <c r="BPI59" s="107"/>
      <c r="BPJ59" s="107"/>
      <c r="BPK59" s="107"/>
      <c r="BPL59" s="107"/>
      <c r="BPM59" s="107"/>
      <c r="BPN59" s="107"/>
      <c r="BPO59" s="107"/>
      <c r="BPP59" s="107"/>
      <c r="BPQ59" s="107"/>
      <c r="BPR59" s="107"/>
      <c r="BPS59" s="107"/>
      <c r="BPT59" s="107"/>
      <c r="BPU59" s="107"/>
      <c r="BPV59" s="107"/>
      <c r="BPW59" s="107"/>
      <c r="BPX59" s="107"/>
      <c r="BPY59" s="107"/>
      <c r="BPZ59" s="107"/>
      <c r="BQA59" s="107"/>
      <c r="BQB59" s="107"/>
      <c r="BQC59" s="107"/>
      <c r="BQD59" s="107"/>
      <c r="BQE59" s="107"/>
      <c r="BQF59" s="107"/>
      <c r="BQG59" s="107"/>
      <c r="BQH59" s="107"/>
      <c r="BQI59" s="107"/>
      <c r="BQJ59" s="107"/>
      <c r="BQK59" s="107"/>
      <c r="BQL59" s="107"/>
      <c r="BQM59" s="107"/>
      <c r="BQN59" s="107"/>
      <c r="BQO59" s="107"/>
      <c r="BQP59" s="107"/>
      <c r="BQQ59" s="107"/>
      <c r="BQR59" s="107"/>
      <c r="BQS59" s="107"/>
      <c r="BQT59" s="107"/>
      <c r="BQU59" s="107"/>
      <c r="BQV59" s="107"/>
      <c r="BQW59" s="107"/>
      <c r="BQX59" s="107"/>
      <c r="BQY59" s="107"/>
      <c r="BQZ59" s="107"/>
      <c r="BRA59" s="107"/>
      <c r="BRB59" s="107"/>
      <c r="BRC59" s="107"/>
      <c r="BRD59" s="107"/>
      <c r="BRE59" s="107"/>
      <c r="BRF59" s="107"/>
      <c r="BRG59" s="107"/>
      <c r="BRH59" s="107"/>
      <c r="BRI59" s="107"/>
      <c r="BRJ59" s="107"/>
      <c r="BRK59" s="107"/>
      <c r="BRL59" s="107"/>
      <c r="BRM59" s="107"/>
      <c r="BRN59" s="107"/>
      <c r="BRO59" s="107"/>
      <c r="BRP59" s="107"/>
      <c r="BRQ59" s="107"/>
      <c r="BRR59" s="107"/>
      <c r="BRS59" s="107"/>
      <c r="BRT59" s="107"/>
      <c r="BRU59" s="107"/>
      <c r="BRV59" s="107"/>
      <c r="BRW59" s="107"/>
      <c r="BRX59" s="107"/>
      <c r="BRY59" s="107"/>
      <c r="BRZ59" s="107"/>
      <c r="BSA59" s="107"/>
      <c r="BSB59" s="107"/>
      <c r="BSC59" s="107"/>
      <c r="BSD59" s="107"/>
      <c r="BSE59" s="107"/>
      <c r="BSF59" s="107"/>
      <c r="BSG59" s="107"/>
      <c r="BSH59" s="107"/>
      <c r="BSI59" s="107"/>
      <c r="BSJ59" s="107"/>
      <c r="BSK59" s="107"/>
      <c r="BSL59" s="107"/>
      <c r="BSM59" s="107"/>
      <c r="BSN59" s="107"/>
      <c r="BSO59" s="107"/>
      <c r="BSP59" s="107"/>
      <c r="BSQ59" s="107"/>
      <c r="BSR59" s="107"/>
      <c r="BSS59" s="107"/>
      <c r="BST59" s="107"/>
      <c r="BSU59" s="107"/>
      <c r="BSV59" s="107"/>
      <c r="BSW59" s="107"/>
      <c r="BSX59" s="107"/>
      <c r="BSY59" s="107"/>
      <c r="BSZ59" s="107"/>
      <c r="BTA59" s="107"/>
      <c r="BTB59" s="107"/>
      <c r="BTC59" s="107"/>
      <c r="BTD59" s="107"/>
      <c r="BTE59" s="107"/>
      <c r="BTF59" s="107"/>
      <c r="BTG59" s="107"/>
      <c r="BTH59" s="107"/>
      <c r="BTI59" s="107"/>
      <c r="BTJ59" s="107"/>
      <c r="BTK59" s="107"/>
      <c r="BTL59" s="107"/>
      <c r="BTM59" s="107"/>
      <c r="BTN59" s="107"/>
      <c r="BTO59" s="107"/>
      <c r="BTP59" s="107"/>
      <c r="BTQ59" s="107"/>
      <c r="BTR59" s="107"/>
      <c r="BTS59" s="107"/>
      <c r="BTT59" s="107"/>
      <c r="BTU59" s="107"/>
      <c r="BTV59" s="107"/>
      <c r="BTW59" s="107"/>
      <c r="BTX59" s="107"/>
      <c r="BTY59" s="107"/>
      <c r="BTZ59" s="107"/>
      <c r="BUA59" s="107"/>
      <c r="BUB59" s="107"/>
      <c r="BUC59" s="107"/>
      <c r="BUD59" s="107"/>
      <c r="BUE59" s="107"/>
      <c r="BUF59" s="107"/>
      <c r="BUG59" s="107"/>
      <c r="BUH59" s="107"/>
      <c r="BUI59" s="107"/>
      <c r="BUJ59" s="107"/>
      <c r="BUK59" s="107"/>
      <c r="BUL59" s="107"/>
      <c r="BUM59" s="107"/>
      <c r="BUN59" s="107"/>
      <c r="BUO59" s="107"/>
      <c r="BUP59" s="107"/>
      <c r="BUQ59" s="107"/>
      <c r="BUR59" s="107"/>
      <c r="BUS59" s="107"/>
      <c r="BUT59" s="107"/>
      <c r="BUU59" s="107"/>
      <c r="BUV59" s="107"/>
      <c r="BUW59" s="107"/>
      <c r="BUX59" s="107"/>
      <c r="BUY59" s="107"/>
      <c r="BUZ59" s="107"/>
      <c r="BVA59" s="107"/>
      <c r="BVB59" s="107"/>
      <c r="BVC59" s="107"/>
      <c r="BVD59" s="107"/>
      <c r="BVE59" s="107"/>
      <c r="BVF59" s="107"/>
      <c r="BVG59" s="107"/>
      <c r="BVH59" s="107"/>
      <c r="BVI59" s="107"/>
      <c r="BVJ59" s="107"/>
      <c r="BVK59" s="107"/>
      <c r="BVL59" s="107"/>
      <c r="BVM59" s="107"/>
      <c r="BVN59" s="107"/>
      <c r="BVO59" s="107"/>
      <c r="BVP59" s="107"/>
      <c r="BVQ59" s="107"/>
      <c r="BVR59" s="107"/>
      <c r="BVS59" s="107"/>
      <c r="BVT59" s="107"/>
      <c r="BVU59" s="107"/>
      <c r="BVV59" s="107"/>
      <c r="BVW59" s="107"/>
      <c r="BVX59" s="107"/>
      <c r="BVY59" s="107"/>
      <c r="BVZ59" s="107"/>
      <c r="BWA59" s="107"/>
      <c r="BWB59" s="107"/>
      <c r="BWC59" s="107"/>
      <c r="BWD59" s="107"/>
      <c r="BWE59" s="107"/>
      <c r="BWF59" s="107"/>
      <c r="BWG59" s="107"/>
      <c r="BWH59" s="107"/>
      <c r="BWI59" s="107"/>
      <c r="BWJ59" s="107"/>
      <c r="BWK59" s="107"/>
      <c r="BWL59" s="107"/>
      <c r="BWM59" s="107"/>
      <c r="BWN59" s="107"/>
      <c r="BWO59" s="107"/>
      <c r="BWP59" s="107"/>
      <c r="BWQ59" s="107"/>
      <c r="BWR59" s="107"/>
      <c r="BWS59" s="107"/>
      <c r="BWT59" s="107"/>
      <c r="BWU59" s="107"/>
      <c r="BWV59" s="107"/>
      <c r="BWW59" s="107"/>
      <c r="BWX59" s="107"/>
      <c r="BWY59" s="107"/>
      <c r="BWZ59" s="107"/>
      <c r="BXA59" s="107"/>
      <c r="BXB59" s="107"/>
      <c r="BXC59" s="107"/>
      <c r="BXD59" s="107"/>
      <c r="BXE59" s="107"/>
      <c r="BXF59" s="107"/>
      <c r="BXG59" s="107"/>
      <c r="BXH59" s="107"/>
      <c r="BXI59" s="107"/>
      <c r="BXJ59" s="107"/>
      <c r="BXK59" s="107"/>
      <c r="BXL59" s="107"/>
      <c r="BXM59" s="107"/>
      <c r="BXN59" s="107"/>
      <c r="BXO59" s="107"/>
      <c r="BXP59" s="107"/>
      <c r="BXQ59" s="107"/>
      <c r="BXR59" s="107"/>
      <c r="BXS59" s="107"/>
      <c r="BXT59" s="107"/>
      <c r="BXU59" s="107"/>
      <c r="BXV59" s="107"/>
      <c r="BXW59" s="107"/>
      <c r="BXX59" s="107"/>
      <c r="BXY59" s="107"/>
      <c r="BXZ59" s="107"/>
      <c r="BYA59" s="107"/>
      <c r="BYB59" s="107"/>
      <c r="BYC59" s="107"/>
      <c r="BYD59" s="107"/>
      <c r="BYE59" s="107"/>
      <c r="BYF59" s="107"/>
      <c r="BYG59" s="107"/>
      <c r="BYH59" s="107"/>
      <c r="BYI59" s="107"/>
      <c r="BYJ59" s="107"/>
      <c r="BYK59" s="107"/>
      <c r="BYL59" s="107"/>
      <c r="BYM59" s="107"/>
      <c r="BYN59" s="107"/>
      <c r="BYO59" s="107"/>
      <c r="BYP59" s="107"/>
      <c r="BYQ59" s="107"/>
      <c r="BYR59" s="107"/>
      <c r="BYS59" s="107"/>
      <c r="BYT59" s="107"/>
      <c r="BYU59" s="107"/>
      <c r="BYV59" s="107"/>
      <c r="BYW59" s="107"/>
      <c r="BYX59" s="107"/>
      <c r="BYY59" s="107"/>
      <c r="BYZ59" s="107"/>
      <c r="BZA59" s="107"/>
      <c r="BZB59" s="107"/>
      <c r="BZC59" s="107"/>
      <c r="BZD59" s="107"/>
      <c r="BZE59" s="107"/>
      <c r="BZF59" s="107"/>
      <c r="BZG59" s="107"/>
      <c r="BZH59" s="107"/>
      <c r="BZI59" s="107"/>
      <c r="BZJ59" s="107"/>
      <c r="BZK59" s="107"/>
      <c r="BZL59" s="107"/>
      <c r="BZM59" s="107"/>
      <c r="BZN59" s="107"/>
      <c r="BZO59" s="107"/>
      <c r="BZP59" s="107"/>
      <c r="BZQ59" s="107"/>
      <c r="BZR59" s="107"/>
      <c r="BZS59" s="107"/>
      <c r="BZT59" s="107"/>
      <c r="BZU59" s="107"/>
      <c r="BZV59" s="107"/>
      <c r="BZW59" s="107"/>
      <c r="BZX59" s="107"/>
      <c r="BZY59" s="107"/>
      <c r="BZZ59" s="107"/>
      <c r="CAA59" s="107"/>
      <c r="CAB59" s="107"/>
      <c r="CAC59" s="107"/>
      <c r="CAD59" s="107"/>
      <c r="CAE59" s="107"/>
      <c r="CAF59" s="107"/>
      <c r="CAG59" s="107"/>
      <c r="CAH59" s="107"/>
      <c r="CAI59" s="107"/>
      <c r="CAJ59" s="107"/>
      <c r="CAK59" s="107"/>
      <c r="CAL59" s="107"/>
      <c r="CAM59" s="107"/>
      <c r="CAN59" s="107"/>
      <c r="CAO59" s="107"/>
      <c r="CAP59" s="107"/>
      <c r="CAQ59" s="107"/>
      <c r="CAR59" s="107"/>
      <c r="CAS59" s="107"/>
      <c r="CAT59" s="107"/>
      <c r="CAU59" s="107"/>
      <c r="CAV59" s="107"/>
      <c r="CAW59" s="107"/>
      <c r="CAX59" s="107"/>
      <c r="CAY59" s="107"/>
      <c r="CAZ59" s="107"/>
      <c r="CBA59" s="107"/>
      <c r="CBB59" s="107"/>
      <c r="CBC59" s="107"/>
      <c r="CBD59" s="107"/>
      <c r="CBE59" s="107"/>
      <c r="CBF59" s="107"/>
      <c r="CBG59" s="107"/>
      <c r="CBH59" s="107"/>
      <c r="CBI59" s="107"/>
      <c r="CBJ59" s="107"/>
      <c r="CBK59" s="107"/>
      <c r="CBL59" s="107"/>
      <c r="CBM59" s="107"/>
      <c r="CBN59" s="107"/>
      <c r="CBO59" s="107"/>
      <c r="CBP59" s="107"/>
      <c r="CBQ59" s="107"/>
      <c r="CBR59" s="107"/>
      <c r="CBS59" s="107"/>
      <c r="CBT59" s="107"/>
      <c r="CBU59" s="107"/>
      <c r="CBV59" s="107"/>
      <c r="CBW59" s="107"/>
      <c r="CBX59" s="107"/>
      <c r="CBY59" s="107"/>
      <c r="CBZ59" s="107"/>
      <c r="CCA59" s="107"/>
      <c r="CCB59" s="107"/>
      <c r="CCC59" s="107"/>
      <c r="CCD59" s="107"/>
      <c r="CCE59" s="107"/>
      <c r="CCF59" s="107"/>
      <c r="CCG59" s="107"/>
      <c r="CCH59" s="107"/>
      <c r="CCI59" s="107"/>
      <c r="CCJ59" s="107"/>
      <c r="CCK59" s="107"/>
      <c r="CCL59" s="107"/>
      <c r="CCM59" s="107"/>
      <c r="CCN59" s="107"/>
      <c r="CCO59" s="107"/>
      <c r="CCP59" s="107"/>
      <c r="CCQ59" s="107"/>
      <c r="CCR59" s="107"/>
      <c r="CCS59" s="107"/>
      <c r="CCT59" s="107"/>
      <c r="CCU59" s="107"/>
      <c r="CCV59" s="107"/>
      <c r="CCW59" s="107"/>
      <c r="CCX59" s="107"/>
      <c r="CCY59" s="107"/>
      <c r="CCZ59" s="107"/>
      <c r="CDA59" s="107"/>
      <c r="CDB59" s="107"/>
      <c r="CDC59" s="107"/>
      <c r="CDD59" s="107"/>
      <c r="CDE59" s="107"/>
      <c r="CDF59" s="107"/>
      <c r="CDG59" s="107"/>
      <c r="CDH59" s="107"/>
      <c r="CDI59" s="107"/>
      <c r="CDJ59" s="107"/>
      <c r="CDK59" s="107"/>
      <c r="CDL59" s="107"/>
      <c r="CDM59" s="107"/>
      <c r="CDN59" s="107"/>
      <c r="CDO59" s="107"/>
      <c r="CDP59" s="107"/>
      <c r="CDQ59" s="107"/>
      <c r="CDR59" s="107"/>
      <c r="CDS59" s="107"/>
      <c r="CDT59" s="107"/>
      <c r="CDU59" s="107"/>
      <c r="CDV59" s="107"/>
      <c r="CDW59" s="107"/>
      <c r="CDX59" s="107"/>
      <c r="CDY59" s="107"/>
      <c r="CDZ59" s="107"/>
      <c r="CEA59" s="107"/>
      <c r="CEB59" s="107"/>
      <c r="CEC59" s="107"/>
      <c r="CED59" s="107"/>
      <c r="CEE59" s="107"/>
      <c r="CEF59" s="107"/>
      <c r="CEG59" s="107"/>
      <c r="CEH59" s="107"/>
      <c r="CEI59" s="107"/>
      <c r="CEJ59" s="107"/>
      <c r="CEK59" s="107"/>
      <c r="CEL59" s="107"/>
      <c r="CEM59" s="107"/>
      <c r="CEN59" s="107"/>
      <c r="CEO59" s="107"/>
      <c r="CEP59" s="107"/>
      <c r="CEQ59" s="107"/>
      <c r="CER59" s="107"/>
      <c r="CES59" s="107"/>
      <c r="CET59" s="107"/>
      <c r="CEU59" s="107"/>
      <c r="CEV59" s="107"/>
      <c r="CEW59" s="107"/>
      <c r="CEX59" s="107"/>
      <c r="CEY59" s="107"/>
      <c r="CEZ59" s="107"/>
      <c r="CFA59" s="107"/>
      <c r="CFB59" s="107"/>
      <c r="CFC59" s="107"/>
      <c r="CFD59" s="107"/>
      <c r="CFE59" s="107"/>
      <c r="CFF59" s="107"/>
      <c r="CFG59" s="107"/>
      <c r="CFH59" s="107"/>
      <c r="CFI59" s="107"/>
      <c r="CFJ59" s="107"/>
      <c r="CFK59" s="107"/>
      <c r="CFL59" s="107"/>
      <c r="CFM59" s="107"/>
      <c r="CFN59" s="107"/>
      <c r="CFO59" s="107"/>
      <c r="CFP59" s="107"/>
      <c r="CFQ59" s="107"/>
      <c r="CFR59" s="107"/>
      <c r="CFS59" s="107"/>
      <c r="CFT59" s="107"/>
      <c r="CFU59" s="107"/>
      <c r="CFV59" s="107"/>
      <c r="CFW59" s="107"/>
      <c r="CFX59" s="107"/>
      <c r="CFY59" s="107"/>
      <c r="CFZ59" s="107"/>
      <c r="CGA59" s="107"/>
      <c r="CGB59" s="107"/>
      <c r="CGC59" s="107"/>
      <c r="CGD59" s="107"/>
      <c r="CGE59" s="107"/>
      <c r="CGF59" s="107"/>
      <c r="CGG59" s="107"/>
      <c r="CGH59" s="107"/>
      <c r="CGI59" s="107"/>
      <c r="CGJ59" s="107"/>
      <c r="CGK59" s="107"/>
      <c r="CGL59" s="107"/>
      <c r="CGM59" s="107"/>
      <c r="CGN59" s="107"/>
      <c r="CGO59" s="107"/>
      <c r="CGP59" s="107"/>
      <c r="CGQ59" s="107"/>
      <c r="CGR59" s="107"/>
      <c r="CGS59" s="107"/>
      <c r="CGT59" s="107"/>
      <c r="CGU59" s="107"/>
      <c r="CGV59" s="107"/>
      <c r="CGW59" s="107"/>
      <c r="CGX59" s="107"/>
      <c r="CGY59" s="107"/>
      <c r="CGZ59" s="107"/>
      <c r="CHA59" s="107"/>
      <c r="CHB59" s="107"/>
      <c r="CHC59" s="107"/>
      <c r="CHD59" s="107"/>
      <c r="CHE59" s="107"/>
      <c r="CHF59" s="107"/>
      <c r="CHG59" s="107"/>
      <c r="CHH59" s="107"/>
      <c r="CHI59" s="107"/>
      <c r="CHJ59" s="107"/>
      <c r="CHK59" s="107"/>
      <c r="CHL59" s="107"/>
      <c r="CHM59" s="107"/>
      <c r="CHN59" s="107"/>
      <c r="CHO59" s="107"/>
      <c r="CHP59" s="107"/>
      <c r="CHQ59" s="107"/>
      <c r="CHR59" s="107"/>
      <c r="CHS59" s="107"/>
      <c r="CHT59" s="107"/>
      <c r="CHU59" s="107"/>
      <c r="CHV59" s="107"/>
      <c r="CHW59" s="107"/>
      <c r="CHX59" s="107"/>
      <c r="CHY59" s="107"/>
      <c r="CHZ59" s="107"/>
      <c r="CIA59" s="107"/>
      <c r="CIB59" s="107"/>
      <c r="CIC59" s="107"/>
      <c r="CID59" s="107"/>
      <c r="CIE59" s="107"/>
      <c r="CIF59" s="107"/>
      <c r="CIG59" s="107"/>
      <c r="CIH59" s="107"/>
      <c r="CII59" s="107"/>
      <c r="CIJ59" s="107"/>
      <c r="CIK59" s="107"/>
      <c r="CIL59" s="107"/>
      <c r="CIM59" s="107"/>
      <c r="CIN59" s="107"/>
      <c r="CIO59" s="107"/>
      <c r="CIP59" s="107"/>
      <c r="CIQ59" s="107"/>
      <c r="CIR59" s="107"/>
      <c r="CIS59" s="107"/>
      <c r="CIT59" s="107"/>
      <c r="CIU59" s="107"/>
      <c r="CIV59" s="107"/>
      <c r="CIW59" s="107"/>
      <c r="CIX59" s="107"/>
      <c r="CIY59" s="107"/>
      <c r="CIZ59" s="107"/>
      <c r="CJA59" s="107"/>
      <c r="CJB59" s="107"/>
      <c r="CJC59" s="107"/>
      <c r="CJD59" s="107"/>
      <c r="CJE59" s="107"/>
      <c r="CJF59" s="107"/>
      <c r="CJG59" s="107"/>
      <c r="CJH59" s="107"/>
      <c r="CJI59" s="107"/>
      <c r="CJJ59" s="107"/>
      <c r="CJK59" s="107"/>
      <c r="CJL59" s="107"/>
      <c r="CJM59" s="107"/>
      <c r="CJN59" s="107"/>
      <c r="CJO59" s="107"/>
      <c r="CJP59" s="107"/>
      <c r="CJQ59" s="107"/>
      <c r="CJR59" s="107"/>
      <c r="CJS59" s="107"/>
      <c r="CJT59" s="107"/>
      <c r="CJU59" s="107"/>
      <c r="CJV59" s="107"/>
      <c r="CJW59" s="107"/>
      <c r="CJX59" s="107"/>
      <c r="CJY59" s="107"/>
      <c r="CJZ59" s="107"/>
      <c r="CKA59" s="107"/>
      <c r="CKB59" s="107"/>
      <c r="CKC59" s="107"/>
      <c r="CKD59" s="107"/>
      <c r="CKE59" s="107"/>
      <c r="CKF59" s="107"/>
      <c r="CKG59" s="107"/>
      <c r="CKH59" s="107"/>
      <c r="CKI59" s="107"/>
      <c r="CKJ59" s="107"/>
      <c r="CKK59" s="107"/>
      <c r="CKL59" s="107"/>
      <c r="CKM59" s="107"/>
      <c r="CKN59" s="107"/>
      <c r="CKO59" s="107"/>
      <c r="CKP59" s="107"/>
      <c r="CKQ59" s="107"/>
      <c r="CKR59" s="107"/>
      <c r="CKS59" s="107"/>
      <c r="CKT59" s="107"/>
      <c r="CKU59" s="107"/>
      <c r="CKV59" s="107"/>
      <c r="CKW59" s="107"/>
      <c r="CKX59" s="107"/>
      <c r="CKY59" s="107"/>
      <c r="CKZ59" s="107"/>
      <c r="CLA59" s="107"/>
      <c r="CLB59" s="107"/>
      <c r="CLC59" s="107"/>
      <c r="CLD59" s="107"/>
      <c r="CLE59" s="107"/>
      <c r="CLF59" s="107"/>
      <c r="CLG59" s="107"/>
      <c r="CLH59" s="107"/>
      <c r="CLI59" s="107"/>
      <c r="CLJ59" s="107"/>
      <c r="CLK59" s="107"/>
      <c r="CLL59" s="107"/>
      <c r="CLM59" s="107"/>
      <c r="CLN59" s="107"/>
      <c r="CLO59" s="107"/>
      <c r="CLP59" s="107"/>
      <c r="CLQ59" s="107"/>
      <c r="CLR59" s="107"/>
      <c r="CLS59" s="107"/>
      <c r="CLT59" s="107"/>
      <c r="CLU59" s="107"/>
      <c r="CLV59" s="107"/>
      <c r="CLW59" s="107"/>
      <c r="CLX59" s="107"/>
      <c r="CLY59" s="107"/>
      <c r="CLZ59" s="107"/>
      <c r="CMA59" s="107"/>
      <c r="CMB59" s="107"/>
      <c r="CMC59" s="107"/>
      <c r="CMD59" s="107"/>
      <c r="CME59" s="107"/>
      <c r="CMF59" s="107"/>
      <c r="CMG59" s="107"/>
      <c r="CMH59" s="107"/>
      <c r="CMI59" s="107"/>
      <c r="CMJ59" s="107"/>
      <c r="CMK59" s="107"/>
      <c r="CML59" s="107"/>
      <c r="CMM59" s="107"/>
      <c r="CMN59" s="107"/>
      <c r="CMO59" s="107"/>
      <c r="CMP59" s="107"/>
      <c r="CMQ59" s="107"/>
      <c r="CMR59" s="107"/>
      <c r="CMS59" s="107"/>
      <c r="CMT59" s="107"/>
      <c r="CMU59" s="107"/>
      <c r="CMV59" s="107"/>
      <c r="CMW59" s="107"/>
      <c r="CMX59" s="107"/>
      <c r="CMY59" s="107"/>
      <c r="CMZ59" s="107"/>
      <c r="CNA59" s="107"/>
      <c r="CNB59" s="107"/>
      <c r="CNC59" s="107"/>
      <c r="CND59" s="107"/>
      <c r="CNE59" s="107"/>
      <c r="CNF59" s="107"/>
      <c r="CNG59" s="107"/>
      <c r="CNH59" s="107"/>
      <c r="CNI59" s="107"/>
      <c r="CNJ59" s="107"/>
      <c r="CNK59" s="107"/>
      <c r="CNL59" s="107"/>
      <c r="CNM59" s="107"/>
      <c r="CNN59" s="107"/>
      <c r="CNO59" s="107"/>
      <c r="CNP59" s="107"/>
      <c r="CNQ59" s="107"/>
      <c r="CNR59" s="107"/>
      <c r="CNS59" s="107"/>
      <c r="CNT59" s="107"/>
      <c r="CNU59" s="107"/>
      <c r="CNV59" s="107"/>
      <c r="CNW59" s="107"/>
      <c r="CNX59" s="107"/>
      <c r="CNY59" s="107"/>
      <c r="CNZ59" s="107"/>
      <c r="COA59" s="107"/>
      <c r="COB59" s="107"/>
      <c r="COC59" s="107"/>
      <c r="COD59" s="107"/>
      <c r="COE59" s="107"/>
      <c r="COF59" s="107"/>
      <c r="COG59" s="107"/>
      <c r="COH59" s="107"/>
      <c r="COI59" s="107"/>
      <c r="COJ59" s="107"/>
      <c r="COK59" s="107"/>
      <c r="COL59" s="107"/>
      <c r="COM59" s="107"/>
      <c r="CON59" s="107"/>
      <c r="COO59" s="107"/>
      <c r="COP59" s="107"/>
      <c r="COQ59" s="107"/>
      <c r="COR59" s="107"/>
      <c r="COS59" s="107"/>
      <c r="COT59" s="107"/>
      <c r="COU59" s="107"/>
      <c r="COV59" s="107"/>
      <c r="COW59" s="107"/>
      <c r="COX59" s="107"/>
      <c r="COY59" s="107"/>
      <c r="COZ59" s="107"/>
      <c r="CPA59" s="107"/>
      <c r="CPB59" s="107"/>
      <c r="CPC59" s="107"/>
      <c r="CPD59" s="107"/>
      <c r="CPE59" s="107"/>
      <c r="CPF59" s="107"/>
      <c r="CPG59" s="107"/>
      <c r="CPH59" s="107"/>
      <c r="CPI59" s="107"/>
      <c r="CPJ59" s="107"/>
      <c r="CPK59" s="107"/>
      <c r="CPL59" s="107"/>
      <c r="CPM59" s="107"/>
      <c r="CPN59" s="107"/>
      <c r="CPO59" s="107"/>
      <c r="CPP59" s="107"/>
      <c r="CPQ59" s="107"/>
      <c r="CPR59" s="107"/>
      <c r="CPS59" s="107"/>
      <c r="CPT59" s="107"/>
      <c r="CPU59" s="107"/>
      <c r="CPV59" s="107"/>
      <c r="CPW59" s="107"/>
      <c r="CPX59" s="107"/>
      <c r="CPY59" s="107"/>
      <c r="CPZ59" s="107"/>
      <c r="CQA59" s="107"/>
      <c r="CQB59" s="107"/>
      <c r="CQC59" s="107"/>
      <c r="CQD59" s="107"/>
      <c r="CQE59" s="107"/>
      <c r="CQF59" s="107"/>
      <c r="CQG59" s="107"/>
      <c r="CQH59" s="107"/>
      <c r="CQI59" s="107"/>
      <c r="CQJ59" s="107"/>
      <c r="CQK59" s="107"/>
      <c r="CQL59" s="107"/>
      <c r="CQM59" s="107"/>
      <c r="CQN59" s="107"/>
      <c r="CQO59" s="107"/>
      <c r="CQP59" s="107"/>
      <c r="CQQ59" s="107"/>
      <c r="CQR59" s="107"/>
      <c r="CQS59" s="107"/>
      <c r="CQT59" s="107"/>
      <c r="CQU59" s="107"/>
      <c r="CQV59" s="107"/>
      <c r="CQW59" s="107"/>
      <c r="CQX59" s="107"/>
      <c r="CQY59" s="107"/>
      <c r="CQZ59" s="107"/>
      <c r="CRA59" s="107"/>
      <c r="CRB59" s="107"/>
      <c r="CRC59" s="107"/>
      <c r="CRD59" s="107"/>
      <c r="CRE59" s="107"/>
      <c r="CRF59" s="107"/>
      <c r="CRG59" s="107"/>
      <c r="CRH59" s="107"/>
      <c r="CRI59" s="107"/>
      <c r="CRJ59" s="107"/>
      <c r="CRK59" s="107"/>
      <c r="CRL59" s="107"/>
      <c r="CRM59" s="107"/>
      <c r="CRN59" s="107"/>
      <c r="CRO59" s="107"/>
      <c r="CRP59" s="107"/>
      <c r="CRQ59" s="107"/>
      <c r="CRR59" s="107"/>
      <c r="CRS59" s="107"/>
      <c r="CRT59" s="107"/>
      <c r="CRU59" s="107"/>
      <c r="CRV59" s="107"/>
      <c r="CRW59" s="107"/>
      <c r="CRX59" s="107"/>
      <c r="CRY59" s="107"/>
      <c r="CRZ59" s="107"/>
      <c r="CSA59" s="107"/>
      <c r="CSB59" s="107"/>
      <c r="CSC59" s="107"/>
      <c r="CSD59" s="107"/>
      <c r="CSE59" s="107"/>
      <c r="CSF59" s="107"/>
      <c r="CSG59" s="107"/>
      <c r="CSH59" s="107"/>
      <c r="CSI59" s="107"/>
      <c r="CSJ59" s="107"/>
      <c r="CSK59" s="107"/>
      <c r="CSL59" s="107"/>
      <c r="CSM59" s="107"/>
      <c r="CSN59" s="107"/>
      <c r="CSO59" s="107"/>
      <c r="CSP59" s="107"/>
      <c r="CSQ59" s="107"/>
      <c r="CSR59" s="107"/>
      <c r="CSS59" s="107"/>
      <c r="CST59" s="107"/>
      <c r="CSU59" s="107"/>
      <c r="CSV59" s="107"/>
      <c r="CSW59" s="107"/>
      <c r="CSX59" s="107"/>
      <c r="CSY59" s="107"/>
      <c r="CSZ59" s="107"/>
      <c r="CTA59" s="107"/>
      <c r="CTB59" s="107"/>
      <c r="CTC59" s="107"/>
      <c r="CTD59" s="107"/>
      <c r="CTE59" s="107"/>
      <c r="CTF59" s="107"/>
      <c r="CTG59" s="107"/>
      <c r="CTH59" s="107"/>
      <c r="CTI59" s="107"/>
      <c r="CTJ59" s="107"/>
      <c r="CTK59" s="107"/>
      <c r="CTL59" s="107"/>
      <c r="CTM59" s="107"/>
      <c r="CTN59" s="107"/>
      <c r="CTO59" s="107"/>
      <c r="CTP59" s="107"/>
      <c r="CTQ59" s="107"/>
      <c r="CTR59" s="107"/>
      <c r="CTS59" s="107"/>
      <c r="CTT59" s="107"/>
      <c r="CTU59" s="107"/>
      <c r="CTV59" s="107"/>
      <c r="CTW59" s="107"/>
      <c r="CTX59" s="107"/>
      <c r="CTY59" s="107"/>
      <c r="CTZ59" s="107"/>
      <c r="CUA59" s="107"/>
      <c r="CUB59" s="107"/>
      <c r="CUC59" s="107"/>
      <c r="CUD59" s="107"/>
      <c r="CUE59" s="107"/>
      <c r="CUF59" s="107"/>
      <c r="CUG59" s="107"/>
      <c r="CUH59" s="107"/>
      <c r="CUI59" s="107"/>
      <c r="CUJ59" s="107"/>
      <c r="CUK59" s="107"/>
      <c r="CUL59" s="107"/>
      <c r="CUM59" s="107"/>
      <c r="CUN59" s="107"/>
      <c r="CUO59" s="107"/>
      <c r="CUP59" s="107"/>
      <c r="CUQ59" s="107"/>
      <c r="CUR59" s="107"/>
      <c r="CUS59" s="107"/>
      <c r="CUT59" s="107"/>
      <c r="CUU59" s="107"/>
      <c r="CUV59" s="107"/>
      <c r="CUW59" s="107"/>
      <c r="CUX59" s="107"/>
      <c r="CUY59" s="107"/>
      <c r="CUZ59" s="107"/>
      <c r="CVA59" s="107"/>
      <c r="CVB59" s="107"/>
      <c r="CVC59" s="107"/>
      <c r="CVD59" s="107"/>
      <c r="CVE59" s="107"/>
      <c r="CVF59" s="107"/>
      <c r="CVG59" s="107"/>
      <c r="CVH59" s="107"/>
      <c r="CVI59" s="107"/>
      <c r="CVJ59" s="107"/>
      <c r="CVK59" s="107"/>
      <c r="CVL59" s="107"/>
      <c r="CVM59" s="107"/>
      <c r="CVN59" s="107"/>
      <c r="CVO59" s="107"/>
      <c r="CVP59" s="107"/>
      <c r="CVQ59" s="107"/>
      <c r="CVR59" s="107"/>
      <c r="CVS59" s="107"/>
      <c r="CVT59" s="107"/>
      <c r="CVU59" s="107"/>
      <c r="CVV59" s="107"/>
      <c r="CVW59" s="107"/>
      <c r="CVX59" s="107"/>
      <c r="CVY59" s="107"/>
      <c r="CVZ59" s="107"/>
      <c r="CWA59" s="107"/>
      <c r="CWB59" s="107"/>
      <c r="CWC59" s="107"/>
      <c r="CWD59" s="107"/>
      <c r="CWE59" s="107"/>
      <c r="CWF59" s="107"/>
      <c r="CWG59" s="107"/>
      <c r="CWH59" s="107"/>
      <c r="CWI59" s="107"/>
      <c r="CWJ59" s="107"/>
      <c r="CWK59" s="107"/>
      <c r="CWL59" s="107"/>
      <c r="CWM59" s="107"/>
      <c r="CWN59" s="107"/>
      <c r="CWO59" s="107"/>
      <c r="CWP59" s="107"/>
      <c r="CWQ59" s="107"/>
      <c r="CWR59" s="107"/>
      <c r="CWS59" s="107"/>
      <c r="CWT59" s="107"/>
      <c r="CWU59" s="107"/>
      <c r="CWV59" s="107"/>
      <c r="CWW59" s="107"/>
      <c r="CWX59" s="107"/>
      <c r="CWY59" s="107"/>
      <c r="CWZ59" s="107"/>
      <c r="CXA59" s="107"/>
      <c r="CXB59" s="107"/>
      <c r="CXC59" s="107"/>
      <c r="CXD59" s="107"/>
      <c r="CXE59" s="107"/>
      <c r="CXF59" s="107"/>
      <c r="CXG59" s="107"/>
      <c r="CXH59" s="107"/>
      <c r="CXI59" s="107"/>
      <c r="CXJ59" s="107"/>
      <c r="CXK59" s="107"/>
      <c r="CXL59" s="107"/>
      <c r="CXM59" s="107"/>
      <c r="CXN59" s="107"/>
      <c r="CXO59" s="107"/>
      <c r="CXP59" s="107"/>
      <c r="CXQ59" s="107"/>
      <c r="CXR59" s="107"/>
      <c r="CXS59" s="107"/>
      <c r="CXT59" s="107"/>
      <c r="CXU59" s="107"/>
      <c r="CXV59" s="107"/>
      <c r="CXW59" s="107"/>
      <c r="CXX59" s="107"/>
      <c r="CXY59" s="107"/>
      <c r="CXZ59" s="107"/>
      <c r="CYA59" s="107"/>
      <c r="CYB59" s="107"/>
      <c r="CYC59" s="107"/>
      <c r="CYD59" s="107"/>
      <c r="CYE59" s="107"/>
      <c r="CYF59" s="107"/>
      <c r="CYG59" s="107"/>
      <c r="CYH59" s="107"/>
      <c r="CYI59" s="107"/>
      <c r="CYJ59" s="107"/>
      <c r="CYK59" s="107"/>
      <c r="CYL59" s="107"/>
      <c r="CYM59" s="107"/>
      <c r="CYN59" s="107"/>
      <c r="CYO59" s="107"/>
      <c r="CYP59" s="107"/>
      <c r="CYQ59" s="107"/>
      <c r="CYR59" s="107"/>
      <c r="CYS59" s="107"/>
      <c r="CYT59" s="107"/>
      <c r="CYU59" s="107"/>
      <c r="CYV59" s="107"/>
      <c r="CYW59" s="107"/>
      <c r="CYX59" s="107"/>
      <c r="CYY59" s="107"/>
      <c r="CYZ59" s="107"/>
      <c r="CZA59" s="107"/>
      <c r="CZB59" s="107"/>
      <c r="CZC59" s="107"/>
      <c r="CZD59" s="107"/>
      <c r="CZE59" s="107"/>
      <c r="CZF59" s="107"/>
      <c r="CZG59" s="107"/>
      <c r="CZH59" s="107"/>
      <c r="CZI59" s="107"/>
      <c r="CZJ59" s="107"/>
      <c r="CZK59" s="107"/>
      <c r="CZL59" s="107"/>
      <c r="CZM59" s="107"/>
      <c r="CZN59" s="107"/>
      <c r="CZO59" s="107"/>
      <c r="CZP59" s="107"/>
      <c r="CZQ59" s="107"/>
      <c r="CZR59" s="107"/>
      <c r="CZS59" s="107"/>
      <c r="CZT59" s="107"/>
      <c r="CZU59" s="107"/>
      <c r="CZV59" s="107"/>
      <c r="CZW59" s="107"/>
      <c r="CZX59" s="107"/>
      <c r="CZY59" s="107"/>
      <c r="CZZ59" s="107"/>
      <c r="DAA59" s="107"/>
      <c r="DAB59" s="107"/>
      <c r="DAC59" s="107"/>
      <c r="DAD59" s="107"/>
      <c r="DAE59" s="107"/>
      <c r="DAF59" s="107"/>
      <c r="DAG59" s="107"/>
      <c r="DAH59" s="107"/>
      <c r="DAI59" s="107"/>
      <c r="DAJ59" s="107"/>
      <c r="DAK59" s="107"/>
      <c r="DAL59" s="107"/>
      <c r="DAM59" s="107"/>
      <c r="DAN59" s="107"/>
      <c r="DAO59" s="107"/>
      <c r="DAP59" s="107"/>
      <c r="DAQ59" s="107"/>
      <c r="DAR59" s="107"/>
      <c r="DAS59" s="107"/>
      <c r="DAT59" s="107"/>
      <c r="DAU59" s="107"/>
      <c r="DAV59" s="107"/>
      <c r="DAW59" s="107"/>
      <c r="DAX59" s="107"/>
      <c r="DAY59" s="107"/>
      <c r="DAZ59" s="107"/>
      <c r="DBA59" s="107"/>
      <c r="DBB59" s="107"/>
      <c r="DBC59" s="107"/>
      <c r="DBD59" s="107"/>
      <c r="DBE59" s="107"/>
      <c r="DBF59" s="107"/>
      <c r="DBG59" s="107"/>
      <c r="DBH59" s="107"/>
      <c r="DBI59" s="107"/>
      <c r="DBJ59" s="107"/>
      <c r="DBK59" s="107"/>
      <c r="DBL59" s="107"/>
      <c r="DBM59" s="107"/>
      <c r="DBN59" s="107"/>
      <c r="DBO59" s="107"/>
      <c r="DBP59" s="107"/>
      <c r="DBQ59" s="107"/>
      <c r="DBR59" s="107"/>
      <c r="DBS59" s="107"/>
      <c r="DBT59" s="107"/>
      <c r="DBU59" s="107"/>
      <c r="DBV59" s="107"/>
      <c r="DBW59" s="107"/>
      <c r="DBX59" s="107"/>
      <c r="DBY59" s="107"/>
      <c r="DBZ59" s="107"/>
      <c r="DCA59" s="107"/>
      <c r="DCB59" s="107"/>
      <c r="DCC59" s="107"/>
      <c r="DCD59" s="107"/>
      <c r="DCE59" s="107"/>
      <c r="DCF59" s="107"/>
      <c r="DCG59" s="107"/>
      <c r="DCH59" s="107"/>
      <c r="DCI59" s="107"/>
      <c r="DCJ59" s="107"/>
      <c r="DCK59" s="107"/>
      <c r="DCL59" s="107"/>
      <c r="DCM59" s="107"/>
      <c r="DCN59" s="107"/>
      <c r="DCO59" s="107"/>
      <c r="DCP59" s="107"/>
      <c r="DCQ59" s="107"/>
      <c r="DCR59" s="107"/>
      <c r="DCS59" s="107"/>
      <c r="DCT59" s="107"/>
      <c r="DCU59" s="107"/>
      <c r="DCV59" s="107"/>
      <c r="DCW59" s="107"/>
      <c r="DCX59" s="107"/>
      <c r="DCY59" s="107"/>
      <c r="DCZ59" s="107"/>
      <c r="DDA59" s="107"/>
      <c r="DDB59" s="107"/>
      <c r="DDC59" s="107"/>
      <c r="DDD59" s="107"/>
      <c r="DDE59" s="107"/>
      <c r="DDF59" s="107"/>
      <c r="DDG59" s="107"/>
      <c r="DDH59" s="107"/>
      <c r="DDI59" s="107"/>
      <c r="DDJ59" s="107"/>
      <c r="DDK59" s="107"/>
      <c r="DDL59" s="107"/>
      <c r="DDM59" s="107"/>
      <c r="DDN59" s="107"/>
      <c r="DDO59" s="107"/>
      <c r="DDP59" s="107"/>
      <c r="DDQ59" s="107"/>
      <c r="DDR59" s="107"/>
      <c r="DDS59" s="107"/>
      <c r="DDT59" s="107"/>
      <c r="DDU59" s="107"/>
      <c r="DDV59" s="107"/>
      <c r="DDW59" s="107"/>
      <c r="DDX59" s="107"/>
      <c r="DDY59" s="107"/>
      <c r="DDZ59" s="107"/>
      <c r="DEA59" s="107"/>
      <c r="DEB59" s="107"/>
      <c r="DEC59" s="107"/>
      <c r="DED59" s="107"/>
      <c r="DEE59" s="107"/>
      <c r="DEF59" s="107"/>
      <c r="DEG59" s="107"/>
      <c r="DEH59" s="107"/>
      <c r="DEI59" s="107"/>
      <c r="DEJ59" s="107"/>
      <c r="DEK59" s="107"/>
      <c r="DEL59" s="107"/>
      <c r="DEM59" s="107"/>
      <c r="DEN59" s="107"/>
      <c r="DEO59" s="107"/>
      <c r="DEP59" s="107"/>
      <c r="DEQ59" s="107"/>
      <c r="DER59" s="107"/>
      <c r="DES59" s="107"/>
      <c r="DET59" s="107"/>
      <c r="DEU59" s="107"/>
      <c r="DEV59" s="107"/>
      <c r="DEW59" s="107"/>
      <c r="DEX59" s="107"/>
      <c r="DEY59" s="107"/>
      <c r="DEZ59" s="107"/>
      <c r="DFA59" s="107"/>
      <c r="DFB59" s="107"/>
      <c r="DFC59" s="107"/>
      <c r="DFD59" s="107"/>
      <c r="DFE59" s="107"/>
      <c r="DFF59" s="107"/>
      <c r="DFG59" s="107"/>
      <c r="DFH59" s="107"/>
      <c r="DFI59" s="107"/>
      <c r="DFJ59" s="107"/>
      <c r="DFK59" s="107"/>
      <c r="DFL59" s="107"/>
      <c r="DFM59" s="107"/>
      <c r="DFN59" s="107"/>
      <c r="DFO59" s="107"/>
      <c r="DFP59" s="107"/>
      <c r="DFQ59" s="107"/>
      <c r="DFR59" s="107"/>
      <c r="DFS59" s="107"/>
      <c r="DFT59" s="107"/>
      <c r="DFU59" s="107"/>
      <c r="DFV59" s="107"/>
      <c r="DFW59" s="107"/>
      <c r="DFX59" s="107"/>
      <c r="DFY59" s="107"/>
      <c r="DFZ59" s="107"/>
      <c r="DGA59" s="107"/>
      <c r="DGB59" s="107"/>
      <c r="DGC59" s="107"/>
      <c r="DGD59" s="107"/>
      <c r="DGE59" s="107"/>
      <c r="DGF59" s="107"/>
      <c r="DGG59" s="107"/>
      <c r="DGH59" s="107"/>
      <c r="DGI59" s="107"/>
      <c r="DGJ59" s="107"/>
      <c r="DGK59" s="107"/>
      <c r="DGL59" s="107"/>
      <c r="DGM59" s="107"/>
      <c r="DGN59" s="107"/>
      <c r="DGO59" s="107"/>
      <c r="DGP59" s="107"/>
      <c r="DGQ59" s="107"/>
      <c r="DGR59" s="107"/>
      <c r="DGS59" s="107"/>
      <c r="DGT59" s="107"/>
      <c r="DGU59" s="107"/>
      <c r="DGV59" s="107"/>
      <c r="DGW59" s="107"/>
      <c r="DGX59" s="107"/>
      <c r="DGY59" s="107"/>
      <c r="DGZ59" s="107"/>
      <c r="DHA59" s="107"/>
      <c r="DHB59" s="107"/>
      <c r="DHC59" s="107"/>
      <c r="DHD59" s="107"/>
      <c r="DHE59" s="107"/>
      <c r="DHF59" s="107"/>
      <c r="DHG59" s="107"/>
      <c r="DHH59" s="107"/>
      <c r="DHI59" s="107"/>
      <c r="DHJ59" s="107"/>
      <c r="DHK59" s="107"/>
      <c r="DHL59" s="107"/>
      <c r="DHM59" s="107"/>
      <c r="DHN59" s="107"/>
      <c r="DHO59" s="107"/>
      <c r="DHP59" s="107"/>
      <c r="DHQ59" s="107"/>
      <c r="DHR59" s="107"/>
      <c r="DHS59" s="107"/>
      <c r="DHT59" s="107"/>
      <c r="DHU59" s="107"/>
      <c r="DHV59" s="107"/>
      <c r="DHW59" s="107"/>
      <c r="DHX59" s="107"/>
      <c r="DHY59" s="107"/>
      <c r="DHZ59" s="107"/>
      <c r="DIA59" s="107"/>
      <c r="DIB59" s="107"/>
      <c r="DIC59" s="107"/>
      <c r="DID59" s="107"/>
      <c r="DIE59" s="107"/>
      <c r="DIF59" s="107"/>
      <c r="DIG59" s="107"/>
      <c r="DIH59" s="107"/>
      <c r="DII59" s="107"/>
      <c r="DIJ59" s="107"/>
      <c r="DIK59" s="107"/>
      <c r="DIL59" s="107"/>
      <c r="DIM59" s="107"/>
      <c r="DIN59" s="107"/>
      <c r="DIO59" s="107"/>
      <c r="DIP59" s="107"/>
      <c r="DIQ59" s="107"/>
      <c r="DIR59" s="107"/>
      <c r="DIS59" s="107"/>
      <c r="DIT59" s="107"/>
      <c r="DIU59" s="107"/>
      <c r="DIV59" s="107"/>
      <c r="DIW59" s="107"/>
      <c r="DIX59" s="107"/>
      <c r="DIY59" s="107"/>
      <c r="DIZ59" s="107"/>
      <c r="DJA59" s="107"/>
      <c r="DJB59" s="107"/>
      <c r="DJC59" s="107"/>
      <c r="DJD59" s="107"/>
      <c r="DJE59" s="107"/>
      <c r="DJF59" s="107"/>
      <c r="DJG59" s="107"/>
      <c r="DJH59" s="107"/>
      <c r="DJI59" s="107"/>
      <c r="DJJ59" s="107"/>
      <c r="DJK59" s="107"/>
      <c r="DJL59" s="107"/>
      <c r="DJM59" s="107"/>
      <c r="DJN59" s="107"/>
      <c r="DJO59" s="107"/>
      <c r="DJP59" s="107"/>
      <c r="DJQ59" s="107"/>
      <c r="DJR59" s="107"/>
      <c r="DJS59" s="107"/>
      <c r="DJT59" s="107"/>
      <c r="DJU59" s="107"/>
      <c r="DJV59" s="107"/>
      <c r="DJW59" s="107"/>
      <c r="DJX59" s="107"/>
      <c r="DJY59" s="107"/>
      <c r="DJZ59" s="107"/>
      <c r="DKA59" s="107"/>
      <c r="DKB59" s="107"/>
      <c r="DKC59" s="107"/>
      <c r="DKD59" s="107"/>
      <c r="DKE59" s="107"/>
      <c r="DKF59" s="107"/>
      <c r="DKG59" s="107"/>
      <c r="DKH59" s="107"/>
      <c r="DKI59" s="107"/>
      <c r="DKJ59" s="107"/>
      <c r="DKK59" s="107"/>
      <c r="DKL59" s="107"/>
      <c r="DKM59" s="107"/>
      <c r="DKN59" s="107"/>
      <c r="DKO59" s="107"/>
      <c r="DKP59" s="107"/>
      <c r="DKQ59" s="107"/>
      <c r="DKR59" s="107"/>
      <c r="DKS59" s="107"/>
      <c r="DKT59" s="107"/>
      <c r="DKU59" s="107"/>
      <c r="DKV59" s="107"/>
      <c r="DKW59" s="107"/>
      <c r="DKX59" s="107"/>
      <c r="DKY59" s="107"/>
      <c r="DKZ59" s="107"/>
      <c r="DLA59" s="107"/>
      <c r="DLB59" s="107"/>
      <c r="DLC59" s="107"/>
      <c r="DLD59" s="107"/>
      <c r="DLE59" s="107"/>
      <c r="DLF59" s="107"/>
      <c r="DLG59" s="107"/>
      <c r="DLH59" s="107"/>
      <c r="DLI59" s="107"/>
      <c r="DLJ59" s="107"/>
      <c r="DLK59" s="107"/>
      <c r="DLL59" s="107"/>
      <c r="DLM59" s="107"/>
      <c r="DLN59" s="107"/>
      <c r="DLO59" s="107"/>
      <c r="DLP59" s="107"/>
      <c r="DLQ59" s="107"/>
      <c r="DLR59" s="107"/>
      <c r="DLS59" s="107"/>
      <c r="DLT59" s="107"/>
      <c r="DLU59" s="107"/>
      <c r="DLV59" s="107"/>
      <c r="DLW59" s="107"/>
      <c r="DLX59" s="107"/>
      <c r="DLY59" s="107"/>
      <c r="DLZ59" s="107"/>
      <c r="DMA59" s="107"/>
      <c r="DMB59" s="107"/>
      <c r="DMC59" s="107"/>
      <c r="DMD59" s="107"/>
      <c r="DME59" s="107"/>
      <c r="DMF59" s="107"/>
      <c r="DMG59" s="107"/>
      <c r="DMH59" s="107"/>
      <c r="DMI59" s="107"/>
      <c r="DMJ59" s="107"/>
      <c r="DMK59" s="107"/>
      <c r="DML59" s="107"/>
      <c r="DMM59" s="107"/>
      <c r="DMN59" s="107"/>
      <c r="DMO59" s="107"/>
      <c r="DMP59" s="107"/>
      <c r="DMQ59" s="107"/>
      <c r="DMR59" s="107"/>
      <c r="DMS59" s="107"/>
      <c r="DMT59" s="107"/>
      <c r="DMU59" s="107"/>
      <c r="DMV59" s="107"/>
      <c r="DMW59" s="107"/>
      <c r="DMX59" s="107"/>
      <c r="DMY59" s="107"/>
      <c r="DMZ59" s="107"/>
      <c r="DNA59" s="107"/>
      <c r="DNB59" s="107"/>
      <c r="DNC59" s="107"/>
      <c r="DND59" s="107"/>
      <c r="DNE59" s="107"/>
      <c r="DNF59" s="107"/>
      <c r="DNG59" s="107"/>
      <c r="DNH59" s="107"/>
      <c r="DNI59" s="107"/>
      <c r="DNJ59" s="107"/>
      <c r="DNK59" s="107"/>
      <c r="DNL59" s="107"/>
      <c r="DNM59" s="107"/>
      <c r="DNN59" s="107"/>
      <c r="DNO59" s="107"/>
      <c r="DNP59" s="107"/>
      <c r="DNQ59" s="107"/>
      <c r="DNR59" s="107"/>
      <c r="DNS59" s="107"/>
      <c r="DNT59" s="107"/>
      <c r="DNU59" s="107"/>
      <c r="DNV59" s="107"/>
      <c r="DNW59" s="107"/>
      <c r="DNX59" s="107"/>
      <c r="DNY59" s="107"/>
      <c r="DNZ59" s="107"/>
      <c r="DOA59" s="107"/>
      <c r="DOB59" s="107"/>
      <c r="DOC59" s="107"/>
      <c r="DOD59" s="107"/>
      <c r="DOE59" s="107"/>
      <c r="DOF59" s="107"/>
      <c r="DOG59" s="107"/>
      <c r="DOH59" s="107"/>
      <c r="DOI59" s="107"/>
      <c r="DOJ59" s="107"/>
      <c r="DOK59" s="107"/>
      <c r="DOL59" s="107"/>
      <c r="DOM59" s="107"/>
      <c r="DON59" s="107"/>
      <c r="DOO59" s="107"/>
      <c r="DOP59" s="107"/>
      <c r="DOQ59" s="107"/>
      <c r="DOR59" s="107"/>
      <c r="DOS59" s="107"/>
      <c r="DOT59" s="107"/>
      <c r="DOU59" s="107"/>
      <c r="DOV59" s="107"/>
      <c r="DOW59" s="107"/>
      <c r="DOX59" s="107"/>
      <c r="DOY59" s="107"/>
      <c r="DOZ59" s="107"/>
      <c r="DPA59" s="107"/>
      <c r="DPB59" s="107"/>
      <c r="DPC59" s="107"/>
      <c r="DPD59" s="107"/>
      <c r="DPE59" s="107"/>
      <c r="DPF59" s="107"/>
      <c r="DPG59" s="107"/>
      <c r="DPH59" s="107"/>
      <c r="DPI59" s="107"/>
      <c r="DPJ59" s="107"/>
      <c r="DPK59" s="107"/>
      <c r="DPL59" s="107"/>
      <c r="DPM59" s="107"/>
      <c r="DPN59" s="107"/>
      <c r="DPO59" s="107"/>
      <c r="DPP59" s="107"/>
      <c r="DPQ59" s="107"/>
      <c r="DPR59" s="107"/>
      <c r="DPS59" s="107"/>
      <c r="DPT59" s="107"/>
      <c r="DPU59" s="107"/>
      <c r="DPV59" s="107"/>
      <c r="DPW59" s="107"/>
      <c r="DPX59" s="107"/>
      <c r="DPY59" s="107"/>
      <c r="DPZ59" s="107"/>
      <c r="DQA59" s="107"/>
      <c r="DQB59" s="107"/>
      <c r="DQC59" s="107"/>
      <c r="DQD59" s="107"/>
      <c r="DQE59" s="107"/>
      <c r="DQF59" s="107"/>
      <c r="DQG59" s="107"/>
      <c r="DQH59" s="107"/>
      <c r="DQI59" s="107"/>
      <c r="DQJ59" s="107"/>
      <c r="DQK59" s="107"/>
      <c r="DQL59" s="107"/>
      <c r="DQM59" s="107"/>
      <c r="DQN59" s="107"/>
      <c r="DQO59" s="107"/>
      <c r="DQP59" s="107"/>
      <c r="DQQ59" s="107"/>
      <c r="DQR59" s="107"/>
      <c r="DQS59" s="107"/>
      <c r="DQT59" s="107"/>
      <c r="DQU59" s="107"/>
      <c r="DQV59" s="107"/>
      <c r="DQW59" s="107"/>
      <c r="DQX59" s="107"/>
      <c r="DQY59" s="107"/>
      <c r="DQZ59" s="107"/>
      <c r="DRA59" s="107"/>
      <c r="DRB59" s="107"/>
      <c r="DRC59" s="107"/>
      <c r="DRD59" s="107"/>
      <c r="DRE59" s="107"/>
      <c r="DRF59" s="107"/>
      <c r="DRG59" s="107"/>
      <c r="DRH59" s="107"/>
      <c r="DRI59" s="107"/>
      <c r="DRJ59" s="107"/>
      <c r="DRK59" s="107"/>
      <c r="DRL59" s="107"/>
      <c r="DRM59" s="107"/>
      <c r="DRN59" s="107"/>
      <c r="DRO59" s="107"/>
      <c r="DRP59" s="107"/>
      <c r="DRQ59" s="107"/>
      <c r="DRR59" s="107"/>
      <c r="DRS59" s="107"/>
      <c r="DRT59" s="107"/>
      <c r="DRU59" s="107"/>
      <c r="DRV59" s="107"/>
      <c r="DRW59" s="107"/>
      <c r="DRX59" s="107"/>
      <c r="DRY59" s="107"/>
      <c r="DRZ59" s="107"/>
      <c r="DSA59" s="107"/>
      <c r="DSB59" s="107"/>
      <c r="DSC59" s="107"/>
      <c r="DSD59" s="107"/>
      <c r="DSE59" s="107"/>
      <c r="DSF59" s="107"/>
      <c r="DSG59" s="107"/>
      <c r="DSH59" s="107"/>
      <c r="DSI59" s="107"/>
      <c r="DSJ59" s="107"/>
      <c r="DSK59" s="107"/>
      <c r="DSL59" s="107"/>
      <c r="DSM59" s="107"/>
      <c r="DSN59" s="107"/>
      <c r="DSO59" s="107"/>
      <c r="DSP59" s="107"/>
      <c r="DSQ59" s="107"/>
      <c r="DSR59" s="107"/>
      <c r="DSS59" s="107"/>
      <c r="DST59" s="107"/>
      <c r="DSU59" s="107"/>
      <c r="DSV59" s="107"/>
      <c r="DSW59" s="107"/>
      <c r="DSX59" s="107"/>
      <c r="DSY59" s="107"/>
      <c r="DSZ59" s="107"/>
      <c r="DTA59" s="107"/>
      <c r="DTB59" s="107"/>
      <c r="DTC59" s="107"/>
      <c r="DTD59" s="107"/>
      <c r="DTE59" s="107"/>
      <c r="DTF59" s="107"/>
      <c r="DTG59" s="107"/>
      <c r="DTH59" s="107"/>
      <c r="DTI59" s="107"/>
      <c r="DTJ59" s="107"/>
      <c r="DTK59" s="107"/>
      <c r="DTL59" s="107"/>
      <c r="DTM59" s="107"/>
      <c r="DTN59" s="107"/>
      <c r="DTO59" s="107"/>
      <c r="DTP59" s="107"/>
      <c r="DTQ59" s="107"/>
      <c r="DTR59" s="107"/>
      <c r="DTS59" s="107"/>
      <c r="DTT59" s="107"/>
      <c r="DTU59" s="107"/>
      <c r="DTV59" s="107"/>
      <c r="DTW59" s="107"/>
      <c r="DTX59" s="107"/>
      <c r="DTY59" s="107"/>
      <c r="DTZ59" s="107"/>
      <c r="DUA59" s="107"/>
      <c r="DUB59" s="107"/>
      <c r="DUC59" s="107"/>
      <c r="DUD59" s="107"/>
      <c r="DUE59" s="107"/>
      <c r="DUF59" s="107"/>
      <c r="DUG59" s="107"/>
      <c r="DUH59" s="107"/>
      <c r="DUI59" s="107"/>
      <c r="DUJ59" s="107"/>
      <c r="DUK59" s="107"/>
      <c r="DUL59" s="107"/>
      <c r="DUM59" s="107"/>
      <c r="DUN59" s="107"/>
      <c r="DUO59" s="107"/>
      <c r="DUP59" s="107"/>
      <c r="DUQ59" s="107"/>
      <c r="DUR59" s="107"/>
      <c r="DUS59" s="107"/>
      <c r="DUT59" s="107"/>
      <c r="DUU59" s="107"/>
      <c r="DUV59" s="107"/>
      <c r="DUW59" s="107"/>
      <c r="DUX59" s="107"/>
      <c r="DUY59" s="107"/>
      <c r="DUZ59" s="107"/>
      <c r="DVA59" s="107"/>
      <c r="DVB59" s="107"/>
      <c r="DVC59" s="107"/>
      <c r="DVD59" s="107"/>
      <c r="DVE59" s="107"/>
      <c r="DVF59" s="107"/>
      <c r="DVG59" s="107"/>
      <c r="DVH59" s="107"/>
      <c r="DVI59" s="107"/>
      <c r="DVJ59" s="107"/>
      <c r="DVK59" s="107"/>
      <c r="DVL59" s="107"/>
      <c r="DVM59" s="107"/>
      <c r="DVN59" s="107"/>
      <c r="DVO59" s="107"/>
      <c r="DVP59" s="107"/>
      <c r="DVQ59" s="107"/>
      <c r="DVR59" s="107"/>
      <c r="DVS59" s="107"/>
      <c r="DVT59" s="107"/>
      <c r="DVU59" s="107"/>
      <c r="DVV59" s="107"/>
      <c r="DVW59" s="107"/>
      <c r="DVX59" s="107"/>
      <c r="DVY59" s="107"/>
      <c r="DVZ59" s="107"/>
      <c r="DWA59" s="107"/>
      <c r="DWB59" s="107"/>
      <c r="DWC59" s="107"/>
      <c r="DWD59" s="107"/>
      <c r="DWE59" s="107"/>
      <c r="DWF59" s="107"/>
      <c r="DWG59" s="107"/>
      <c r="DWH59" s="107"/>
      <c r="DWI59" s="107"/>
      <c r="DWJ59" s="107"/>
      <c r="DWK59" s="107"/>
      <c r="DWL59" s="107"/>
      <c r="DWM59" s="107"/>
      <c r="DWN59" s="107"/>
      <c r="DWO59" s="107"/>
      <c r="DWP59" s="107"/>
      <c r="DWQ59" s="107"/>
      <c r="DWR59" s="107"/>
      <c r="DWS59" s="107"/>
      <c r="DWT59" s="107"/>
      <c r="DWU59" s="107"/>
      <c r="DWV59" s="107"/>
      <c r="DWW59" s="107"/>
      <c r="DWX59" s="107"/>
      <c r="DWY59" s="107"/>
      <c r="DWZ59" s="107"/>
      <c r="DXA59" s="107"/>
      <c r="DXB59" s="107"/>
      <c r="DXC59" s="107"/>
      <c r="DXD59" s="107"/>
      <c r="DXE59" s="107"/>
      <c r="DXF59" s="107"/>
      <c r="DXG59" s="107"/>
      <c r="DXH59" s="107"/>
      <c r="DXI59" s="107"/>
      <c r="DXJ59" s="107"/>
      <c r="DXK59" s="107"/>
      <c r="DXL59" s="107"/>
      <c r="DXM59" s="107"/>
      <c r="DXN59" s="107"/>
      <c r="DXO59" s="107"/>
      <c r="DXP59" s="107"/>
      <c r="DXQ59" s="107"/>
      <c r="DXR59" s="107"/>
      <c r="DXS59" s="107"/>
      <c r="DXT59" s="107"/>
      <c r="DXU59" s="107"/>
      <c r="DXV59" s="107"/>
      <c r="DXW59" s="107"/>
      <c r="DXX59" s="107"/>
      <c r="DXY59" s="107"/>
      <c r="DXZ59" s="107"/>
      <c r="DYA59" s="107"/>
      <c r="DYB59" s="107"/>
      <c r="DYC59" s="107"/>
      <c r="DYD59" s="107"/>
      <c r="DYE59" s="107"/>
      <c r="DYF59" s="107"/>
      <c r="DYG59" s="107"/>
      <c r="DYH59" s="107"/>
      <c r="DYI59" s="107"/>
      <c r="DYJ59" s="107"/>
      <c r="DYK59" s="107"/>
      <c r="DYL59" s="107"/>
      <c r="DYM59" s="107"/>
      <c r="DYN59" s="107"/>
      <c r="DYO59" s="107"/>
      <c r="DYP59" s="107"/>
      <c r="DYQ59" s="107"/>
      <c r="DYR59" s="107"/>
      <c r="DYS59" s="107"/>
      <c r="DYT59" s="107"/>
      <c r="DYU59" s="107"/>
      <c r="DYV59" s="107"/>
      <c r="DYW59" s="107"/>
      <c r="DYX59" s="107"/>
      <c r="DYY59" s="107"/>
      <c r="DYZ59" s="107"/>
      <c r="DZA59" s="107"/>
      <c r="DZB59" s="107"/>
      <c r="DZC59" s="107"/>
      <c r="DZD59" s="107"/>
      <c r="DZE59" s="107"/>
      <c r="DZF59" s="107"/>
      <c r="DZG59" s="107"/>
      <c r="DZH59" s="107"/>
      <c r="DZI59" s="107"/>
      <c r="DZJ59" s="107"/>
      <c r="DZK59" s="107"/>
      <c r="DZL59" s="107"/>
      <c r="DZM59" s="107"/>
      <c r="DZN59" s="107"/>
      <c r="DZO59" s="107"/>
      <c r="DZP59" s="107"/>
      <c r="DZQ59" s="107"/>
      <c r="DZR59" s="107"/>
      <c r="DZS59" s="107"/>
      <c r="DZT59" s="107"/>
      <c r="DZU59" s="107"/>
      <c r="DZV59" s="107"/>
      <c r="DZW59" s="107"/>
      <c r="DZX59" s="107"/>
      <c r="DZY59" s="107"/>
      <c r="DZZ59" s="107"/>
      <c r="EAA59" s="107"/>
      <c r="EAB59" s="107"/>
      <c r="EAC59" s="107"/>
      <c r="EAD59" s="107"/>
      <c r="EAE59" s="107"/>
      <c r="EAF59" s="107"/>
      <c r="EAG59" s="107"/>
      <c r="EAH59" s="107"/>
      <c r="EAI59" s="107"/>
      <c r="EAJ59" s="107"/>
      <c r="EAK59" s="107"/>
      <c r="EAL59" s="107"/>
      <c r="EAM59" s="107"/>
      <c r="EAN59" s="107"/>
      <c r="EAO59" s="107"/>
      <c r="EAP59" s="107"/>
      <c r="EAQ59" s="107"/>
      <c r="EAR59" s="107"/>
      <c r="EAS59" s="107"/>
      <c r="EAT59" s="107"/>
      <c r="EAU59" s="107"/>
      <c r="EAV59" s="107"/>
      <c r="EAW59" s="107"/>
      <c r="EAX59" s="107"/>
      <c r="EAY59" s="107"/>
      <c r="EAZ59" s="107"/>
      <c r="EBA59" s="107"/>
      <c r="EBB59" s="107"/>
      <c r="EBC59" s="107"/>
      <c r="EBD59" s="107"/>
      <c r="EBE59" s="107"/>
      <c r="EBF59" s="107"/>
      <c r="EBG59" s="107"/>
      <c r="EBH59" s="107"/>
      <c r="EBI59" s="107"/>
      <c r="EBJ59" s="107"/>
      <c r="EBK59" s="107"/>
      <c r="EBL59" s="107"/>
      <c r="EBM59" s="107"/>
      <c r="EBN59" s="107"/>
      <c r="EBO59" s="107"/>
      <c r="EBP59" s="107"/>
      <c r="EBQ59" s="107"/>
      <c r="EBR59" s="107"/>
      <c r="EBS59" s="107"/>
      <c r="EBT59" s="107"/>
      <c r="EBU59" s="107"/>
      <c r="EBV59" s="107"/>
      <c r="EBW59" s="107"/>
      <c r="EBX59" s="107"/>
      <c r="EBY59" s="107"/>
      <c r="EBZ59" s="107"/>
      <c r="ECA59" s="107"/>
      <c r="ECB59" s="107"/>
      <c r="ECC59" s="107"/>
      <c r="ECD59" s="107"/>
      <c r="ECE59" s="107"/>
      <c r="ECF59" s="107"/>
      <c r="ECG59" s="107"/>
      <c r="ECH59" s="107"/>
      <c r="ECI59" s="107"/>
      <c r="ECJ59" s="107"/>
      <c r="ECK59" s="107"/>
      <c r="ECL59" s="107"/>
      <c r="ECM59" s="107"/>
      <c r="ECN59" s="107"/>
      <c r="ECO59" s="107"/>
      <c r="ECP59" s="107"/>
      <c r="ECQ59" s="107"/>
      <c r="ECR59" s="107"/>
      <c r="ECS59" s="107"/>
      <c r="ECT59" s="107"/>
      <c r="ECU59" s="107"/>
      <c r="ECV59" s="107"/>
      <c r="ECW59" s="107"/>
      <c r="ECX59" s="107"/>
      <c r="ECY59" s="107"/>
      <c r="ECZ59" s="107"/>
      <c r="EDA59" s="107"/>
      <c r="EDB59" s="107"/>
      <c r="EDC59" s="107"/>
      <c r="EDD59" s="107"/>
      <c r="EDE59" s="107"/>
      <c r="EDF59" s="107"/>
      <c r="EDG59" s="107"/>
      <c r="EDH59" s="107"/>
      <c r="EDI59" s="107"/>
      <c r="EDJ59" s="107"/>
      <c r="EDK59" s="107"/>
      <c r="EDL59" s="107"/>
      <c r="EDM59" s="107"/>
      <c r="EDN59" s="107"/>
      <c r="EDO59" s="107"/>
      <c r="EDP59" s="107"/>
      <c r="EDQ59" s="107"/>
      <c r="EDR59" s="107"/>
      <c r="EDS59" s="107"/>
      <c r="EDT59" s="107"/>
      <c r="EDU59" s="107"/>
      <c r="EDV59" s="107"/>
      <c r="EDW59" s="107"/>
      <c r="EDX59" s="107"/>
      <c r="EDY59" s="107"/>
      <c r="EDZ59" s="107"/>
      <c r="EEA59" s="107"/>
      <c r="EEB59" s="107"/>
      <c r="EEC59" s="107"/>
      <c r="EED59" s="107"/>
      <c r="EEE59" s="107"/>
      <c r="EEF59" s="107"/>
      <c r="EEG59" s="107"/>
      <c r="EEH59" s="107"/>
      <c r="EEI59" s="107"/>
      <c r="EEJ59" s="107"/>
      <c r="EEK59" s="107"/>
      <c r="EEL59" s="107"/>
      <c r="EEM59" s="107"/>
      <c r="EEN59" s="107"/>
      <c r="EEO59" s="107"/>
      <c r="EEP59" s="107"/>
      <c r="EEQ59" s="107"/>
      <c r="EER59" s="107"/>
      <c r="EES59" s="107"/>
      <c r="EET59" s="107"/>
      <c r="EEU59" s="107"/>
      <c r="EEV59" s="107"/>
      <c r="EEW59" s="107"/>
      <c r="EEX59" s="107"/>
      <c r="EEY59" s="107"/>
      <c r="EEZ59" s="107"/>
      <c r="EFA59" s="107"/>
      <c r="EFB59" s="107"/>
      <c r="EFC59" s="107"/>
      <c r="EFD59" s="107"/>
      <c r="EFE59" s="107"/>
      <c r="EFF59" s="107"/>
      <c r="EFG59" s="107"/>
      <c r="EFH59" s="107"/>
      <c r="EFI59" s="107"/>
      <c r="EFJ59" s="107"/>
      <c r="EFK59" s="107"/>
      <c r="EFL59" s="107"/>
      <c r="EFM59" s="107"/>
      <c r="EFN59" s="107"/>
      <c r="EFO59" s="107"/>
      <c r="EFP59" s="107"/>
      <c r="EFQ59" s="107"/>
      <c r="EFR59" s="107"/>
      <c r="EFS59" s="107"/>
      <c r="EFT59" s="107"/>
      <c r="EFU59" s="107"/>
      <c r="EFV59" s="107"/>
      <c r="EFW59" s="107"/>
      <c r="EFX59" s="107"/>
      <c r="EFY59" s="107"/>
      <c r="EFZ59" s="107"/>
      <c r="EGA59" s="107"/>
      <c r="EGB59" s="107"/>
      <c r="EGC59" s="107"/>
      <c r="EGD59" s="107"/>
      <c r="EGE59" s="107"/>
      <c r="EGF59" s="107"/>
      <c r="EGG59" s="107"/>
      <c r="EGH59" s="107"/>
      <c r="EGI59" s="107"/>
      <c r="EGJ59" s="107"/>
      <c r="EGK59" s="107"/>
      <c r="EGL59" s="107"/>
      <c r="EGM59" s="107"/>
      <c r="EGN59" s="107"/>
      <c r="EGO59" s="107"/>
      <c r="EGP59" s="107"/>
      <c r="EGQ59" s="107"/>
      <c r="EGR59" s="107"/>
      <c r="EGS59" s="107"/>
      <c r="EGT59" s="107"/>
      <c r="EGU59" s="107"/>
      <c r="EGV59" s="107"/>
      <c r="EGW59" s="107"/>
      <c r="EGX59" s="107"/>
      <c r="EGY59" s="107"/>
      <c r="EGZ59" s="107"/>
      <c r="EHA59" s="107"/>
      <c r="EHB59" s="107"/>
      <c r="EHC59" s="107"/>
      <c r="EHD59" s="107"/>
      <c r="EHE59" s="107"/>
      <c r="EHF59" s="107"/>
      <c r="EHG59" s="107"/>
      <c r="EHH59" s="107"/>
      <c r="EHI59" s="107"/>
      <c r="EHJ59" s="107"/>
      <c r="EHK59" s="107"/>
      <c r="EHL59" s="107"/>
      <c r="EHM59" s="107"/>
      <c r="EHN59" s="107"/>
      <c r="EHO59" s="107"/>
      <c r="EHP59" s="107"/>
      <c r="EHQ59" s="107"/>
      <c r="EHR59" s="107"/>
      <c r="EHS59" s="107"/>
      <c r="EHT59" s="107"/>
      <c r="EHU59" s="107"/>
      <c r="EHV59" s="107"/>
      <c r="EHW59" s="107"/>
      <c r="EHX59" s="107"/>
      <c r="EHY59" s="107"/>
      <c r="EHZ59" s="107"/>
      <c r="EIA59" s="107"/>
      <c r="EIB59" s="107"/>
      <c r="EIC59" s="107"/>
      <c r="EID59" s="107"/>
      <c r="EIE59" s="107"/>
      <c r="EIF59" s="107"/>
      <c r="EIG59" s="107"/>
      <c r="EIH59" s="107"/>
      <c r="EII59" s="107"/>
      <c r="EIJ59" s="107"/>
      <c r="EIK59" s="107"/>
      <c r="EIL59" s="107"/>
      <c r="EIM59" s="107"/>
      <c r="EIN59" s="107"/>
      <c r="EIO59" s="107"/>
      <c r="EIP59" s="107"/>
      <c r="EIQ59" s="107"/>
      <c r="EIR59" s="107"/>
      <c r="EIS59" s="107"/>
      <c r="EIT59" s="107"/>
      <c r="EIU59" s="107"/>
      <c r="EIV59" s="107"/>
      <c r="EIW59" s="107"/>
      <c r="EIX59" s="107"/>
      <c r="EIY59" s="107"/>
      <c r="EIZ59" s="107"/>
      <c r="EJA59" s="107"/>
      <c r="EJB59" s="107"/>
      <c r="EJC59" s="107"/>
      <c r="EJD59" s="107"/>
      <c r="EJE59" s="107"/>
      <c r="EJF59" s="107"/>
      <c r="EJG59" s="107"/>
      <c r="EJH59" s="107"/>
      <c r="EJI59" s="107"/>
      <c r="EJJ59" s="107"/>
      <c r="EJK59" s="107"/>
      <c r="EJL59" s="107"/>
      <c r="EJM59" s="107"/>
      <c r="EJN59" s="107"/>
      <c r="EJO59" s="107"/>
      <c r="EJP59" s="107"/>
      <c r="EJQ59" s="107"/>
      <c r="EJR59" s="107"/>
      <c r="EJS59" s="107"/>
      <c r="EJT59" s="107"/>
      <c r="EJU59" s="107"/>
      <c r="EJV59" s="107"/>
      <c r="EJW59" s="107"/>
      <c r="EJX59" s="107"/>
      <c r="EJY59" s="107"/>
      <c r="EJZ59" s="107"/>
      <c r="EKA59" s="107"/>
      <c r="EKB59" s="107"/>
      <c r="EKC59" s="107"/>
      <c r="EKD59" s="107"/>
      <c r="EKE59" s="107"/>
      <c r="EKF59" s="107"/>
      <c r="EKG59" s="107"/>
      <c r="EKH59" s="107"/>
      <c r="EKI59" s="107"/>
      <c r="EKJ59" s="107"/>
      <c r="EKK59" s="107"/>
      <c r="EKL59" s="107"/>
      <c r="EKM59" s="107"/>
      <c r="EKN59" s="107"/>
      <c r="EKO59" s="107"/>
      <c r="EKP59" s="107"/>
      <c r="EKQ59" s="107"/>
      <c r="EKR59" s="107"/>
      <c r="EKS59" s="107"/>
      <c r="EKT59" s="107"/>
      <c r="EKU59" s="107"/>
      <c r="EKV59" s="107"/>
      <c r="EKW59" s="107"/>
      <c r="EKX59" s="107"/>
      <c r="EKY59" s="107"/>
      <c r="EKZ59" s="107"/>
      <c r="ELA59" s="107"/>
      <c r="ELB59" s="107"/>
      <c r="ELC59" s="107"/>
      <c r="ELD59" s="107"/>
      <c r="ELE59" s="107"/>
      <c r="ELF59" s="107"/>
      <c r="ELG59" s="107"/>
      <c r="ELH59" s="107"/>
      <c r="ELI59" s="107"/>
      <c r="ELJ59" s="107"/>
      <c r="ELK59" s="107"/>
      <c r="ELL59" s="107"/>
      <c r="ELM59" s="107"/>
      <c r="ELN59" s="107"/>
      <c r="ELO59" s="107"/>
      <c r="ELP59" s="107"/>
      <c r="ELQ59" s="107"/>
      <c r="ELR59" s="107"/>
      <c r="ELS59" s="107"/>
      <c r="ELT59" s="107"/>
      <c r="ELU59" s="107"/>
      <c r="ELV59" s="107"/>
      <c r="ELW59" s="107"/>
      <c r="ELX59" s="107"/>
      <c r="ELY59" s="107"/>
      <c r="ELZ59" s="107"/>
      <c r="EMA59" s="107"/>
      <c r="EMB59" s="107"/>
      <c r="EMC59" s="107"/>
      <c r="EMD59" s="107"/>
      <c r="EME59" s="107"/>
      <c r="EMF59" s="107"/>
      <c r="EMG59" s="107"/>
      <c r="EMH59" s="107"/>
      <c r="EMI59" s="107"/>
      <c r="EMJ59" s="107"/>
      <c r="EMK59" s="107"/>
      <c r="EML59" s="107"/>
      <c r="EMM59" s="107"/>
      <c r="EMN59" s="107"/>
      <c r="EMO59" s="107"/>
      <c r="EMP59" s="107"/>
      <c r="EMQ59" s="107"/>
      <c r="EMR59" s="107"/>
      <c r="EMS59" s="107"/>
      <c r="EMT59" s="107"/>
      <c r="EMU59" s="107"/>
      <c r="EMV59" s="107"/>
      <c r="EMW59" s="107"/>
      <c r="EMX59" s="107"/>
      <c r="EMY59" s="107"/>
      <c r="EMZ59" s="107"/>
      <c r="ENA59" s="107"/>
      <c r="ENB59" s="107"/>
      <c r="ENC59" s="107"/>
      <c r="END59" s="107"/>
      <c r="ENE59" s="107"/>
      <c r="ENF59" s="107"/>
      <c r="ENG59" s="107"/>
      <c r="ENH59" s="107"/>
      <c r="ENI59" s="107"/>
      <c r="ENJ59" s="107"/>
      <c r="ENK59" s="107"/>
      <c r="ENL59" s="107"/>
      <c r="ENM59" s="107"/>
      <c r="ENN59" s="107"/>
      <c r="ENO59" s="107"/>
      <c r="ENP59" s="107"/>
      <c r="ENQ59" s="107"/>
      <c r="ENR59" s="107"/>
      <c r="ENS59" s="107"/>
      <c r="ENT59" s="107"/>
      <c r="ENU59" s="107"/>
      <c r="ENV59" s="107"/>
      <c r="ENW59" s="107"/>
      <c r="ENX59" s="107"/>
      <c r="ENY59" s="107"/>
      <c r="ENZ59" s="107"/>
      <c r="EOA59" s="107"/>
      <c r="EOB59" s="107"/>
      <c r="EOC59" s="107"/>
      <c r="EOD59" s="107"/>
      <c r="EOE59" s="107"/>
      <c r="EOF59" s="107"/>
      <c r="EOG59" s="107"/>
      <c r="EOH59" s="107"/>
      <c r="EOI59" s="107"/>
      <c r="EOJ59" s="107"/>
      <c r="EOK59" s="107"/>
      <c r="EOL59" s="107"/>
      <c r="EOM59" s="107"/>
      <c r="EON59" s="107"/>
      <c r="EOO59" s="107"/>
      <c r="EOP59" s="107"/>
      <c r="EOQ59" s="107"/>
      <c r="EOR59" s="107"/>
      <c r="EOS59" s="107"/>
      <c r="EOT59" s="107"/>
      <c r="EOU59" s="107"/>
      <c r="EOV59" s="107"/>
      <c r="EOW59" s="107"/>
      <c r="EOX59" s="107"/>
      <c r="EOY59" s="107"/>
      <c r="EOZ59" s="107"/>
      <c r="EPA59" s="107"/>
      <c r="EPB59" s="107"/>
      <c r="EPC59" s="107"/>
      <c r="EPD59" s="107"/>
      <c r="EPE59" s="107"/>
      <c r="EPF59" s="107"/>
      <c r="EPG59" s="107"/>
      <c r="EPH59" s="107"/>
      <c r="EPI59" s="107"/>
      <c r="EPJ59" s="107"/>
      <c r="EPK59" s="107"/>
      <c r="EPL59" s="107"/>
      <c r="EPM59" s="107"/>
      <c r="EPN59" s="107"/>
      <c r="EPO59" s="107"/>
      <c r="EPP59" s="107"/>
      <c r="EPQ59" s="107"/>
      <c r="EPR59" s="107"/>
      <c r="EPS59" s="107"/>
      <c r="EPT59" s="107"/>
      <c r="EPU59" s="107"/>
      <c r="EPV59" s="107"/>
      <c r="EPW59" s="107"/>
      <c r="EPX59" s="107"/>
      <c r="EPY59" s="107"/>
      <c r="EPZ59" s="107"/>
      <c r="EQA59" s="107"/>
      <c r="EQB59" s="107"/>
      <c r="EQC59" s="107"/>
      <c r="EQD59" s="107"/>
      <c r="EQE59" s="107"/>
      <c r="EQF59" s="107"/>
      <c r="EQG59" s="107"/>
      <c r="EQH59" s="107"/>
      <c r="EQI59" s="107"/>
      <c r="EQJ59" s="107"/>
      <c r="EQK59" s="107"/>
      <c r="EQL59" s="107"/>
      <c r="EQM59" s="107"/>
      <c r="EQN59" s="107"/>
      <c r="EQO59" s="107"/>
      <c r="EQP59" s="107"/>
      <c r="EQQ59" s="107"/>
      <c r="EQR59" s="107"/>
      <c r="EQS59" s="107"/>
      <c r="EQT59" s="107"/>
      <c r="EQU59" s="107"/>
      <c r="EQV59" s="107"/>
      <c r="EQW59" s="107"/>
      <c r="EQX59" s="107"/>
      <c r="EQY59" s="107"/>
      <c r="EQZ59" s="107"/>
      <c r="ERA59" s="107"/>
      <c r="ERB59" s="107"/>
      <c r="ERC59" s="107"/>
      <c r="ERD59" s="107"/>
      <c r="ERE59" s="107"/>
      <c r="ERF59" s="107"/>
      <c r="ERG59" s="107"/>
      <c r="ERH59" s="107"/>
      <c r="ERI59" s="107"/>
      <c r="ERJ59" s="107"/>
      <c r="ERK59" s="107"/>
      <c r="ERL59" s="107"/>
      <c r="ERM59" s="107"/>
      <c r="ERN59" s="107"/>
      <c r="ERO59" s="107"/>
      <c r="ERP59" s="107"/>
      <c r="ERQ59" s="107"/>
      <c r="ERR59" s="107"/>
      <c r="ERS59" s="107"/>
      <c r="ERT59" s="107"/>
      <c r="ERU59" s="107"/>
      <c r="ERV59" s="107"/>
      <c r="ERW59" s="107"/>
      <c r="ERX59" s="107"/>
      <c r="ERY59" s="107"/>
      <c r="ERZ59" s="107"/>
      <c r="ESA59" s="107"/>
      <c r="ESB59" s="107"/>
      <c r="ESC59" s="107"/>
      <c r="ESD59" s="107"/>
      <c r="ESE59" s="107"/>
      <c r="ESF59" s="107"/>
      <c r="ESG59" s="107"/>
      <c r="ESH59" s="107"/>
      <c r="ESI59" s="107"/>
      <c r="ESJ59" s="107"/>
      <c r="ESK59" s="107"/>
      <c r="ESL59" s="107"/>
      <c r="ESM59" s="107"/>
      <c r="ESN59" s="107"/>
      <c r="ESO59" s="107"/>
      <c r="ESP59" s="107"/>
      <c r="ESQ59" s="107"/>
      <c r="ESR59" s="107"/>
      <c r="ESS59" s="107"/>
      <c r="EST59" s="107"/>
      <c r="ESU59" s="107"/>
      <c r="ESV59" s="107"/>
      <c r="ESW59" s="107"/>
      <c r="ESX59" s="107"/>
      <c r="ESY59" s="107"/>
      <c r="ESZ59" s="107"/>
      <c r="ETA59" s="107"/>
      <c r="ETB59" s="107"/>
      <c r="ETC59" s="107"/>
      <c r="ETD59" s="107"/>
      <c r="ETE59" s="107"/>
      <c r="ETF59" s="107"/>
      <c r="ETG59" s="107"/>
      <c r="ETH59" s="107"/>
      <c r="ETI59" s="107"/>
      <c r="ETJ59" s="107"/>
      <c r="ETK59" s="107"/>
      <c r="ETL59" s="107"/>
      <c r="ETM59" s="107"/>
      <c r="ETN59" s="107"/>
      <c r="ETO59" s="107"/>
      <c r="ETP59" s="107"/>
      <c r="ETQ59" s="107"/>
      <c r="ETR59" s="107"/>
      <c r="ETS59" s="107"/>
      <c r="ETT59" s="107"/>
      <c r="ETU59" s="107"/>
      <c r="ETV59" s="107"/>
      <c r="ETW59" s="107"/>
      <c r="ETX59" s="107"/>
      <c r="ETY59" s="107"/>
      <c r="ETZ59" s="107"/>
      <c r="EUA59" s="107"/>
      <c r="EUB59" s="107"/>
      <c r="EUC59" s="107"/>
      <c r="EUD59" s="107"/>
      <c r="EUE59" s="107"/>
      <c r="EUF59" s="107"/>
      <c r="EUG59" s="107"/>
      <c r="EUH59" s="107"/>
      <c r="EUI59" s="107"/>
      <c r="EUJ59" s="107"/>
      <c r="EUK59" s="107"/>
      <c r="EUL59" s="107"/>
      <c r="EUM59" s="107"/>
      <c r="EUN59" s="107"/>
      <c r="EUO59" s="107"/>
      <c r="EUP59" s="107"/>
      <c r="EUQ59" s="107"/>
      <c r="EUR59" s="107"/>
      <c r="EUS59" s="107"/>
      <c r="EUT59" s="107"/>
      <c r="EUU59" s="107"/>
      <c r="EUV59" s="107"/>
      <c r="EUW59" s="107"/>
      <c r="EUX59" s="107"/>
      <c r="EUY59" s="107"/>
      <c r="EUZ59" s="107"/>
      <c r="EVA59" s="107"/>
      <c r="EVB59" s="107"/>
      <c r="EVC59" s="107"/>
      <c r="EVD59" s="107"/>
      <c r="EVE59" s="107"/>
      <c r="EVF59" s="107"/>
      <c r="EVG59" s="107"/>
      <c r="EVH59" s="107"/>
      <c r="EVI59" s="107"/>
      <c r="EVJ59" s="107"/>
      <c r="EVK59" s="107"/>
      <c r="EVL59" s="107"/>
      <c r="EVM59" s="107"/>
      <c r="EVN59" s="107"/>
      <c r="EVO59" s="107"/>
      <c r="EVP59" s="107"/>
      <c r="EVQ59" s="107"/>
      <c r="EVR59" s="107"/>
      <c r="EVS59" s="107"/>
      <c r="EVT59" s="107"/>
      <c r="EVU59" s="107"/>
      <c r="EVV59" s="107"/>
      <c r="EVW59" s="107"/>
      <c r="EVX59" s="107"/>
      <c r="EVY59" s="107"/>
      <c r="EVZ59" s="107"/>
      <c r="EWA59" s="107"/>
      <c r="EWB59" s="107"/>
      <c r="EWC59" s="107"/>
      <c r="EWD59" s="107"/>
      <c r="EWE59" s="107"/>
      <c r="EWF59" s="107"/>
      <c r="EWG59" s="107"/>
      <c r="EWH59" s="107"/>
      <c r="EWI59" s="107"/>
      <c r="EWJ59" s="107"/>
      <c r="EWK59" s="107"/>
      <c r="EWL59" s="107"/>
      <c r="EWM59" s="107"/>
      <c r="EWN59" s="107"/>
      <c r="EWO59" s="107"/>
      <c r="EWP59" s="107"/>
      <c r="EWQ59" s="107"/>
      <c r="EWR59" s="107"/>
      <c r="EWS59" s="107"/>
      <c r="EWT59" s="107"/>
      <c r="EWU59" s="107"/>
      <c r="EWV59" s="107"/>
      <c r="EWW59" s="107"/>
      <c r="EWX59" s="107"/>
      <c r="EWY59" s="107"/>
      <c r="EWZ59" s="107"/>
      <c r="EXA59" s="107"/>
      <c r="EXB59" s="107"/>
      <c r="EXC59" s="107"/>
      <c r="EXD59" s="107"/>
      <c r="EXE59" s="107"/>
      <c r="EXF59" s="107"/>
      <c r="EXG59" s="107"/>
      <c r="EXH59" s="107"/>
      <c r="EXI59" s="107"/>
      <c r="EXJ59" s="107"/>
      <c r="EXK59" s="107"/>
      <c r="EXL59" s="107"/>
      <c r="EXM59" s="107"/>
      <c r="EXN59" s="107"/>
      <c r="EXO59" s="107"/>
      <c r="EXP59" s="107"/>
      <c r="EXQ59" s="107"/>
      <c r="EXR59" s="107"/>
      <c r="EXS59" s="107"/>
      <c r="EXT59" s="107"/>
      <c r="EXU59" s="107"/>
      <c r="EXV59" s="107"/>
      <c r="EXW59" s="107"/>
      <c r="EXX59" s="107"/>
      <c r="EXY59" s="107"/>
      <c r="EXZ59" s="107"/>
      <c r="EYA59" s="107"/>
      <c r="EYB59" s="107"/>
      <c r="EYC59" s="107"/>
      <c r="EYD59" s="107"/>
      <c r="EYE59" s="107"/>
      <c r="EYF59" s="107"/>
      <c r="EYG59" s="107"/>
      <c r="EYH59" s="107"/>
      <c r="EYI59" s="107"/>
      <c r="EYJ59" s="107"/>
      <c r="EYK59" s="107"/>
      <c r="EYL59" s="107"/>
      <c r="EYM59" s="107"/>
      <c r="EYN59" s="107"/>
      <c r="EYO59" s="107"/>
      <c r="EYP59" s="107"/>
      <c r="EYQ59" s="107"/>
      <c r="EYR59" s="107"/>
      <c r="EYS59" s="107"/>
      <c r="EYT59" s="107"/>
      <c r="EYU59" s="107"/>
      <c r="EYV59" s="107"/>
      <c r="EYW59" s="107"/>
      <c r="EYX59" s="107"/>
      <c r="EYY59" s="107"/>
      <c r="EYZ59" s="107"/>
      <c r="EZA59" s="107"/>
      <c r="EZB59" s="107"/>
      <c r="EZC59" s="107"/>
      <c r="EZD59" s="107"/>
      <c r="EZE59" s="107"/>
      <c r="EZF59" s="107"/>
      <c r="EZG59" s="107"/>
      <c r="EZH59" s="107"/>
      <c r="EZI59" s="107"/>
      <c r="EZJ59" s="107"/>
      <c r="EZK59" s="107"/>
      <c r="EZL59" s="107"/>
      <c r="EZM59" s="107"/>
      <c r="EZN59" s="107"/>
      <c r="EZO59" s="107"/>
      <c r="EZP59" s="107"/>
      <c r="EZQ59" s="107"/>
      <c r="EZR59" s="107"/>
      <c r="EZS59" s="107"/>
      <c r="EZT59" s="107"/>
      <c r="EZU59" s="107"/>
      <c r="EZV59" s="107"/>
      <c r="EZW59" s="107"/>
      <c r="EZX59" s="107"/>
      <c r="EZY59" s="107"/>
      <c r="EZZ59" s="107"/>
      <c r="FAA59" s="107"/>
      <c r="FAB59" s="107"/>
      <c r="FAC59" s="107"/>
      <c r="FAD59" s="107"/>
      <c r="FAE59" s="107"/>
      <c r="FAF59" s="107"/>
      <c r="FAG59" s="107"/>
      <c r="FAH59" s="107"/>
      <c r="FAI59" s="107"/>
      <c r="FAJ59" s="107"/>
      <c r="FAK59" s="107"/>
      <c r="FAL59" s="107"/>
      <c r="FAM59" s="107"/>
      <c r="FAN59" s="107"/>
      <c r="FAO59" s="107"/>
      <c r="FAP59" s="107"/>
      <c r="FAQ59" s="107"/>
      <c r="FAR59" s="107"/>
      <c r="FAS59" s="107"/>
      <c r="FAT59" s="107"/>
      <c r="FAU59" s="107"/>
      <c r="FAV59" s="107"/>
      <c r="FAW59" s="107"/>
      <c r="FAX59" s="107"/>
      <c r="FAY59" s="107"/>
      <c r="FAZ59" s="107"/>
      <c r="FBA59" s="107"/>
      <c r="FBB59" s="107"/>
      <c r="FBC59" s="107"/>
      <c r="FBD59" s="107"/>
      <c r="FBE59" s="107"/>
      <c r="FBF59" s="107"/>
      <c r="FBG59" s="107"/>
      <c r="FBH59" s="107"/>
      <c r="FBI59" s="107"/>
      <c r="FBJ59" s="107"/>
      <c r="FBK59" s="107"/>
      <c r="FBL59" s="107"/>
      <c r="FBM59" s="107"/>
      <c r="FBN59" s="107"/>
      <c r="FBO59" s="107"/>
      <c r="FBP59" s="107"/>
      <c r="FBQ59" s="107"/>
      <c r="FBR59" s="107"/>
      <c r="FBS59" s="107"/>
      <c r="FBT59" s="107"/>
      <c r="FBU59" s="107"/>
      <c r="FBV59" s="107"/>
      <c r="FBW59" s="107"/>
      <c r="FBX59" s="107"/>
      <c r="FBY59" s="107"/>
      <c r="FBZ59" s="107"/>
      <c r="FCA59" s="107"/>
      <c r="FCB59" s="107"/>
      <c r="FCC59" s="107"/>
      <c r="FCD59" s="107"/>
      <c r="FCE59" s="107"/>
      <c r="FCF59" s="107"/>
      <c r="FCG59" s="107"/>
      <c r="FCH59" s="107"/>
      <c r="FCI59" s="107"/>
      <c r="FCJ59" s="107"/>
      <c r="FCK59" s="107"/>
      <c r="FCL59" s="107"/>
      <c r="FCM59" s="107"/>
      <c r="FCN59" s="107"/>
      <c r="FCO59" s="107"/>
      <c r="FCP59" s="107"/>
      <c r="FCQ59" s="107"/>
      <c r="FCR59" s="107"/>
      <c r="FCS59" s="107"/>
      <c r="FCT59" s="107"/>
      <c r="FCU59" s="107"/>
      <c r="FCV59" s="107"/>
      <c r="FCW59" s="107"/>
      <c r="FCX59" s="107"/>
      <c r="FCY59" s="107"/>
      <c r="FCZ59" s="107"/>
      <c r="FDA59" s="107"/>
      <c r="FDB59" s="107"/>
      <c r="FDC59" s="107"/>
      <c r="FDD59" s="107"/>
      <c r="FDE59" s="107"/>
      <c r="FDF59" s="107"/>
      <c r="FDG59" s="107"/>
      <c r="FDH59" s="107"/>
      <c r="FDI59" s="107"/>
      <c r="FDJ59" s="107"/>
      <c r="FDK59" s="107"/>
      <c r="FDL59" s="107"/>
      <c r="FDM59" s="107"/>
      <c r="FDN59" s="107"/>
      <c r="FDO59" s="107"/>
      <c r="FDP59" s="107"/>
      <c r="FDQ59" s="107"/>
      <c r="FDR59" s="107"/>
      <c r="FDS59" s="107"/>
      <c r="FDT59" s="107"/>
      <c r="FDU59" s="107"/>
      <c r="FDV59" s="107"/>
      <c r="FDW59" s="107"/>
      <c r="FDX59" s="107"/>
      <c r="FDY59" s="107"/>
      <c r="FDZ59" s="107"/>
      <c r="FEA59" s="107"/>
      <c r="FEB59" s="107"/>
      <c r="FEC59" s="107"/>
      <c r="FED59" s="107"/>
      <c r="FEE59" s="107"/>
      <c r="FEF59" s="107"/>
      <c r="FEG59" s="107"/>
      <c r="FEH59" s="107"/>
      <c r="FEI59" s="107"/>
      <c r="FEJ59" s="107"/>
      <c r="FEK59" s="107"/>
      <c r="FEL59" s="107"/>
      <c r="FEM59" s="107"/>
      <c r="FEN59" s="107"/>
      <c r="FEO59" s="107"/>
      <c r="FEP59" s="107"/>
      <c r="FEQ59" s="107"/>
      <c r="FER59" s="107"/>
      <c r="FES59" s="107"/>
      <c r="FET59" s="107"/>
      <c r="FEU59" s="107"/>
      <c r="FEV59" s="107"/>
      <c r="FEW59" s="107"/>
      <c r="FEX59" s="107"/>
      <c r="FEY59" s="107"/>
      <c r="FEZ59" s="107"/>
      <c r="FFA59" s="107"/>
      <c r="FFB59" s="107"/>
      <c r="FFC59" s="107"/>
      <c r="FFD59" s="107"/>
      <c r="FFE59" s="107"/>
      <c r="FFF59" s="107"/>
      <c r="FFG59" s="107"/>
      <c r="FFH59" s="107"/>
      <c r="FFI59" s="107"/>
      <c r="FFJ59" s="107"/>
      <c r="FFK59" s="107"/>
      <c r="FFL59" s="107"/>
      <c r="FFM59" s="107"/>
      <c r="FFN59" s="107"/>
      <c r="FFO59" s="107"/>
      <c r="FFP59" s="107"/>
      <c r="FFQ59" s="107"/>
      <c r="FFR59" s="107"/>
      <c r="FFS59" s="107"/>
      <c r="FFT59" s="107"/>
      <c r="FFU59" s="107"/>
      <c r="FFV59" s="107"/>
      <c r="FFW59" s="107"/>
      <c r="FFX59" s="107"/>
      <c r="FFY59" s="107"/>
      <c r="FFZ59" s="107"/>
      <c r="FGA59" s="107"/>
      <c r="FGB59" s="107"/>
      <c r="FGC59" s="107"/>
      <c r="FGD59" s="107"/>
      <c r="FGE59" s="107"/>
      <c r="FGF59" s="107"/>
      <c r="FGG59" s="107"/>
      <c r="FGH59" s="107"/>
      <c r="FGI59" s="107"/>
      <c r="FGJ59" s="107"/>
      <c r="FGK59" s="107"/>
      <c r="FGL59" s="107"/>
      <c r="FGM59" s="107"/>
      <c r="FGN59" s="107"/>
      <c r="FGO59" s="107"/>
      <c r="FGP59" s="107"/>
      <c r="FGQ59" s="107"/>
      <c r="FGR59" s="107"/>
      <c r="FGS59" s="107"/>
      <c r="FGT59" s="107"/>
      <c r="FGU59" s="107"/>
      <c r="FGV59" s="107"/>
      <c r="FGW59" s="107"/>
      <c r="FGX59" s="107"/>
      <c r="FGY59" s="107"/>
      <c r="FGZ59" s="107"/>
      <c r="FHA59" s="107"/>
      <c r="FHB59" s="107"/>
      <c r="FHC59" s="107"/>
      <c r="FHD59" s="107"/>
      <c r="FHE59" s="107"/>
      <c r="FHF59" s="107"/>
      <c r="FHG59" s="107"/>
      <c r="FHH59" s="107"/>
      <c r="FHI59" s="107"/>
      <c r="FHJ59" s="107"/>
      <c r="FHK59" s="107"/>
      <c r="FHL59" s="107"/>
      <c r="FHM59" s="107"/>
      <c r="FHN59" s="107"/>
      <c r="FHO59" s="107"/>
      <c r="FHP59" s="107"/>
      <c r="FHQ59" s="107"/>
      <c r="FHR59" s="107"/>
      <c r="FHS59" s="107"/>
      <c r="FHT59" s="107"/>
      <c r="FHU59" s="107"/>
      <c r="FHV59" s="107"/>
      <c r="FHW59" s="107"/>
      <c r="FHX59" s="107"/>
      <c r="FHY59" s="107"/>
      <c r="FHZ59" s="107"/>
      <c r="FIA59" s="107"/>
      <c r="FIB59" s="107"/>
      <c r="FIC59" s="107"/>
      <c r="FID59" s="107"/>
      <c r="FIE59" s="107"/>
      <c r="FIF59" s="107"/>
      <c r="FIG59" s="107"/>
      <c r="FIH59" s="107"/>
      <c r="FII59" s="107"/>
      <c r="FIJ59" s="107"/>
      <c r="FIK59" s="107"/>
      <c r="FIL59" s="107"/>
      <c r="FIM59" s="107"/>
      <c r="FIN59" s="107"/>
      <c r="FIO59" s="107"/>
      <c r="FIP59" s="107"/>
      <c r="FIQ59" s="107"/>
      <c r="FIR59" s="107"/>
      <c r="FIS59" s="107"/>
      <c r="FIT59" s="107"/>
      <c r="FIU59" s="107"/>
      <c r="FIV59" s="107"/>
      <c r="FIW59" s="107"/>
      <c r="FIX59" s="107"/>
      <c r="FIY59" s="107"/>
      <c r="FIZ59" s="107"/>
      <c r="FJA59" s="107"/>
      <c r="FJB59" s="107"/>
      <c r="FJC59" s="107"/>
      <c r="FJD59" s="107"/>
      <c r="FJE59" s="107"/>
      <c r="FJF59" s="107"/>
      <c r="FJG59" s="107"/>
      <c r="FJH59" s="107"/>
      <c r="FJI59" s="107"/>
      <c r="FJJ59" s="107"/>
      <c r="FJK59" s="107"/>
      <c r="FJL59" s="107"/>
      <c r="FJM59" s="107"/>
      <c r="FJN59" s="107"/>
      <c r="FJO59" s="107"/>
      <c r="FJP59" s="107"/>
      <c r="FJQ59" s="107"/>
      <c r="FJR59" s="107"/>
      <c r="FJS59" s="107"/>
      <c r="FJT59" s="107"/>
      <c r="FJU59" s="107"/>
      <c r="FJV59" s="107"/>
      <c r="FJW59" s="107"/>
      <c r="FJX59" s="107"/>
      <c r="FJY59" s="107"/>
      <c r="FJZ59" s="107"/>
      <c r="FKA59" s="107"/>
      <c r="FKB59" s="107"/>
      <c r="FKC59" s="107"/>
      <c r="FKD59" s="107"/>
      <c r="FKE59" s="107"/>
      <c r="FKF59" s="107"/>
      <c r="FKG59" s="107"/>
      <c r="FKH59" s="107"/>
      <c r="FKI59" s="107"/>
      <c r="FKJ59" s="107"/>
      <c r="FKK59" s="107"/>
      <c r="FKL59" s="107"/>
      <c r="FKM59" s="107"/>
      <c r="FKN59" s="107"/>
      <c r="FKO59" s="107"/>
      <c r="FKP59" s="107"/>
      <c r="FKQ59" s="107"/>
      <c r="FKR59" s="107"/>
      <c r="FKS59" s="107"/>
      <c r="FKT59" s="107"/>
      <c r="FKU59" s="107"/>
      <c r="FKV59" s="107"/>
      <c r="FKW59" s="107"/>
      <c r="FKX59" s="107"/>
      <c r="FKY59" s="107"/>
      <c r="FKZ59" s="107"/>
      <c r="FLA59" s="107"/>
      <c r="FLB59" s="107"/>
      <c r="FLC59" s="107"/>
      <c r="FLD59" s="107"/>
      <c r="FLE59" s="107"/>
      <c r="FLF59" s="107"/>
      <c r="FLG59" s="107"/>
      <c r="FLH59" s="107"/>
      <c r="FLI59" s="107"/>
      <c r="FLJ59" s="107"/>
      <c r="FLK59" s="107"/>
      <c r="FLL59" s="107"/>
      <c r="FLM59" s="107"/>
      <c r="FLN59" s="107"/>
      <c r="FLO59" s="107"/>
      <c r="FLP59" s="107"/>
      <c r="FLQ59" s="107"/>
      <c r="FLR59" s="107"/>
      <c r="FLS59" s="107"/>
      <c r="FLT59" s="107"/>
      <c r="FLU59" s="107"/>
      <c r="FLV59" s="107"/>
      <c r="FLW59" s="107"/>
      <c r="FLX59" s="107"/>
      <c r="FLY59" s="107"/>
      <c r="FLZ59" s="107"/>
      <c r="FMA59" s="107"/>
      <c r="FMB59" s="107"/>
      <c r="FMC59" s="107"/>
      <c r="FMD59" s="107"/>
      <c r="FME59" s="107"/>
      <c r="FMF59" s="107"/>
      <c r="FMG59" s="107"/>
      <c r="FMH59" s="107"/>
      <c r="FMI59" s="107"/>
      <c r="FMJ59" s="107"/>
      <c r="FMK59" s="107"/>
      <c r="FML59" s="107"/>
      <c r="FMM59" s="107"/>
      <c r="FMN59" s="107"/>
      <c r="FMO59" s="107"/>
      <c r="FMP59" s="107"/>
      <c r="FMQ59" s="107"/>
      <c r="FMR59" s="107"/>
      <c r="FMS59" s="107"/>
      <c r="FMT59" s="107"/>
      <c r="FMU59" s="107"/>
      <c r="FMV59" s="107"/>
      <c r="FMW59" s="107"/>
      <c r="FMX59" s="107"/>
      <c r="FMY59" s="107"/>
      <c r="FMZ59" s="107"/>
      <c r="FNA59" s="107"/>
      <c r="FNB59" s="107"/>
      <c r="FNC59" s="107"/>
      <c r="FND59" s="107"/>
      <c r="FNE59" s="107"/>
      <c r="FNF59" s="107"/>
      <c r="FNG59" s="107"/>
      <c r="FNH59" s="107"/>
      <c r="FNI59" s="107"/>
      <c r="FNJ59" s="107"/>
      <c r="FNK59" s="107"/>
      <c r="FNL59" s="107"/>
      <c r="FNM59" s="107"/>
      <c r="FNN59" s="107"/>
      <c r="FNO59" s="107"/>
      <c r="FNP59" s="107"/>
      <c r="FNQ59" s="107"/>
      <c r="FNR59" s="107"/>
      <c r="FNS59" s="107"/>
      <c r="FNT59" s="107"/>
      <c r="FNU59" s="107"/>
      <c r="FNV59" s="107"/>
      <c r="FNW59" s="107"/>
      <c r="FNX59" s="107"/>
      <c r="FNY59" s="107"/>
      <c r="FNZ59" s="107"/>
      <c r="FOA59" s="107"/>
      <c r="FOB59" s="107"/>
      <c r="FOC59" s="107"/>
      <c r="FOD59" s="107"/>
      <c r="FOE59" s="107"/>
      <c r="FOF59" s="107"/>
      <c r="FOG59" s="107"/>
      <c r="FOH59" s="107"/>
      <c r="FOI59" s="107"/>
      <c r="FOJ59" s="107"/>
      <c r="FOK59" s="107"/>
      <c r="FOL59" s="107"/>
      <c r="FOM59" s="107"/>
      <c r="FON59" s="107"/>
      <c r="FOO59" s="107"/>
      <c r="FOP59" s="107"/>
      <c r="FOQ59" s="107"/>
      <c r="FOR59" s="107"/>
      <c r="FOS59" s="107"/>
      <c r="FOT59" s="107"/>
      <c r="FOU59" s="107"/>
      <c r="FOV59" s="107"/>
      <c r="FOW59" s="107"/>
      <c r="FOX59" s="107"/>
      <c r="FOY59" s="107"/>
      <c r="FOZ59" s="107"/>
      <c r="FPA59" s="107"/>
      <c r="FPB59" s="107"/>
      <c r="FPC59" s="107"/>
      <c r="FPD59" s="107"/>
      <c r="FPE59" s="107"/>
      <c r="FPF59" s="107"/>
      <c r="FPG59" s="107"/>
      <c r="FPH59" s="107"/>
      <c r="FPI59" s="107"/>
      <c r="FPJ59" s="107"/>
      <c r="FPK59" s="107"/>
      <c r="FPL59" s="107"/>
      <c r="FPM59" s="107"/>
      <c r="FPN59" s="107"/>
      <c r="FPO59" s="107"/>
      <c r="FPP59" s="107"/>
      <c r="FPQ59" s="107"/>
      <c r="FPR59" s="107"/>
      <c r="FPS59" s="107"/>
      <c r="FPT59" s="107"/>
      <c r="FPU59" s="107"/>
      <c r="FPV59" s="107"/>
      <c r="FPW59" s="107"/>
      <c r="FPX59" s="107"/>
      <c r="FPY59" s="107"/>
      <c r="FPZ59" s="107"/>
      <c r="FQA59" s="107"/>
      <c r="FQB59" s="107"/>
      <c r="FQC59" s="107"/>
      <c r="FQD59" s="107"/>
      <c r="FQE59" s="107"/>
      <c r="FQF59" s="107"/>
      <c r="FQG59" s="107"/>
      <c r="FQH59" s="107"/>
      <c r="FQI59" s="107"/>
      <c r="FQJ59" s="107"/>
      <c r="FQK59" s="107"/>
      <c r="FQL59" s="107"/>
      <c r="FQM59" s="107"/>
      <c r="FQN59" s="107"/>
      <c r="FQO59" s="107"/>
      <c r="FQP59" s="107"/>
      <c r="FQQ59" s="107"/>
      <c r="FQR59" s="107"/>
      <c r="FQS59" s="107"/>
      <c r="FQT59" s="107"/>
      <c r="FQU59" s="107"/>
      <c r="FQV59" s="107"/>
      <c r="FQW59" s="107"/>
      <c r="FQX59" s="107"/>
      <c r="FQY59" s="107"/>
      <c r="FQZ59" s="107"/>
      <c r="FRA59" s="107"/>
      <c r="FRB59" s="107"/>
      <c r="FRC59" s="107"/>
      <c r="FRD59" s="107"/>
      <c r="FRE59" s="107"/>
      <c r="FRF59" s="107"/>
      <c r="FRG59" s="107"/>
      <c r="FRH59" s="107"/>
      <c r="FRI59" s="107"/>
      <c r="FRJ59" s="107"/>
      <c r="FRK59" s="107"/>
      <c r="FRL59" s="107"/>
      <c r="FRM59" s="107"/>
      <c r="FRN59" s="107"/>
      <c r="FRO59" s="107"/>
      <c r="FRP59" s="107"/>
      <c r="FRQ59" s="107"/>
      <c r="FRR59" s="107"/>
      <c r="FRS59" s="107"/>
      <c r="FRT59" s="107"/>
      <c r="FRU59" s="107"/>
      <c r="FRV59" s="107"/>
      <c r="FRW59" s="107"/>
      <c r="FRX59" s="107"/>
      <c r="FRY59" s="107"/>
      <c r="FRZ59" s="107"/>
      <c r="FSA59" s="107"/>
      <c r="FSB59" s="107"/>
      <c r="FSC59" s="107"/>
      <c r="FSD59" s="107"/>
      <c r="FSE59" s="107"/>
      <c r="FSF59" s="107"/>
      <c r="FSG59" s="107"/>
      <c r="FSH59" s="107"/>
      <c r="FSI59" s="107"/>
      <c r="FSJ59" s="107"/>
      <c r="FSK59" s="107"/>
      <c r="FSL59" s="107"/>
      <c r="FSM59" s="107"/>
      <c r="FSN59" s="107"/>
      <c r="FSO59" s="107"/>
      <c r="FSP59" s="107"/>
      <c r="FSQ59" s="107"/>
      <c r="FSR59" s="107"/>
      <c r="FSS59" s="107"/>
      <c r="FST59" s="107"/>
      <c r="FSU59" s="107"/>
      <c r="FSV59" s="107"/>
      <c r="FSW59" s="107"/>
      <c r="FSX59" s="107"/>
      <c r="FSY59" s="107"/>
      <c r="FSZ59" s="107"/>
      <c r="FTA59" s="107"/>
      <c r="FTB59" s="107"/>
      <c r="FTC59" s="107"/>
      <c r="FTD59" s="107"/>
      <c r="FTE59" s="107"/>
      <c r="FTF59" s="107"/>
      <c r="FTG59" s="107"/>
      <c r="FTH59" s="107"/>
      <c r="FTI59" s="107"/>
      <c r="FTJ59" s="107"/>
      <c r="FTK59" s="107"/>
      <c r="FTL59" s="107"/>
      <c r="FTM59" s="107"/>
      <c r="FTN59" s="107"/>
      <c r="FTO59" s="107"/>
      <c r="FTP59" s="107"/>
      <c r="FTQ59" s="107"/>
      <c r="FTR59" s="107"/>
      <c r="FTS59" s="107"/>
      <c r="FTT59" s="107"/>
      <c r="FTU59" s="107"/>
      <c r="FTV59" s="107"/>
      <c r="FTW59" s="107"/>
      <c r="FTX59" s="107"/>
      <c r="FTY59" s="107"/>
      <c r="FTZ59" s="107"/>
      <c r="FUA59" s="107"/>
      <c r="FUB59" s="107"/>
      <c r="FUC59" s="107"/>
      <c r="FUD59" s="107"/>
      <c r="FUE59" s="107"/>
      <c r="FUF59" s="107"/>
      <c r="FUG59" s="107"/>
      <c r="FUH59" s="107"/>
      <c r="FUI59" s="107"/>
      <c r="FUJ59" s="107"/>
      <c r="FUK59" s="107"/>
      <c r="FUL59" s="107"/>
      <c r="FUM59" s="107"/>
      <c r="FUN59" s="107"/>
      <c r="FUO59" s="107"/>
      <c r="FUP59" s="107"/>
      <c r="FUQ59" s="107"/>
      <c r="FUR59" s="107"/>
      <c r="FUS59" s="107"/>
      <c r="FUT59" s="107"/>
      <c r="FUU59" s="107"/>
      <c r="FUV59" s="107"/>
      <c r="FUW59" s="107"/>
      <c r="FUX59" s="107"/>
      <c r="FUY59" s="107"/>
      <c r="FUZ59" s="107"/>
      <c r="FVA59" s="107"/>
      <c r="FVB59" s="107"/>
      <c r="FVC59" s="107"/>
      <c r="FVD59" s="107"/>
      <c r="FVE59" s="107"/>
      <c r="FVF59" s="107"/>
      <c r="FVG59" s="107"/>
      <c r="FVH59" s="107"/>
      <c r="FVI59" s="107"/>
      <c r="FVJ59" s="107"/>
      <c r="FVK59" s="107"/>
      <c r="FVL59" s="107"/>
      <c r="FVM59" s="107"/>
      <c r="FVN59" s="107"/>
      <c r="FVO59" s="107"/>
      <c r="FVP59" s="107"/>
      <c r="FVQ59" s="107"/>
      <c r="FVR59" s="107"/>
      <c r="FVS59" s="107"/>
      <c r="FVT59" s="107"/>
      <c r="FVU59" s="107"/>
      <c r="FVV59" s="107"/>
      <c r="FVW59" s="107"/>
      <c r="FVX59" s="107"/>
      <c r="FVY59" s="107"/>
      <c r="FVZ59" s="107"/>
      <c r="FWA59" s="107"/>
      <c r="FWB59" s="107"/>
      <c r="FWC59" s="107"/>
      <c r="FWD59" s="107"/>
      <c r="FWE59" s="107"/>
      <c r="FWF59" s="107"/>
      <c r="FWG59" s="107"/>
      <c r="FWH59" s="107"/>
      <c r="FWI59" s="107"/>
      <c r="FWJ59" s="107"/>
      <c r="FWK59" s="107"/>
      <c r="FWL59" s="107"/>
      <c r="FWM59" s="107"/>
      <c r="FWN59" s="107"/>
      <c r="FWO59" s="107"/>
      <c r="FWP59" s="107"/>
      <c r="FWQ59" s="107"/>
      <c r="FWR59" s="107"/>
      <c r="FWS59" s="107"/>
      <c r="FWT59" s="107"/>
      <c r="FWU59" s="107"/>
      <c r="FWV59" s="107"/>
      <c r="FWW59" s="107"/>
      <c r="FWX59" s="107"/>
      <c r="FWY59" s="107"/>
      <c r="FWZ59" s="107"/>
      <c r="FXA59" s="107"/>
      <c r="FXB59" s="107"/>
      <c r="FXC59" s="107"/>
      <c r="FXD59" s="107"/>
      <c r="FXE59" s="107"/>
      <c r="FXF59" s="107"/>
      <c r="FXG59" s="107"/>
      <c r="FXH59" s="107"/>
      <c r="FXI59" s="107"/>
      <c r="FXJ59" s="107"/>
      <c r="FXK59" s="107"/>
      <c r="FXL59" s="107"/>
      <c r="FXM59" s="107"/>
      <c r="FXN59" s="107"/>
      <c r="FXO59" s="107"/>
      <c r="FXP59" s="107"/>
      <c r="FXQ59" s="107"/>
      <c r="FXR59" s="107"/>
      <c r="FXS59" s="107"/>
      <c r="FXT59" s="107"/>
      <c r="FXU59" s="107"/>
      <c r="FXV59" s="107"/>
      <c r="FXW59" s="107"/>
      <c r="FXX59" s="107"/>
      <c r="FXY59" s="107"/>
      <c r="FXZ59" s="107"/>
      <c r="FYA59" s="107"/>
      <c r="FYB59" s="107"/>
      <c r="FYC59" s="107"/>
      <c r="FYD59" s="107"/>
      <c r="FYE59" s="107"/>
      <c r="FYF59" s="107"/>
      <c r="FYG59" s="107"/>
      <c r="FYH59" s="107"/>
      <c r="FYI59" s="107"/>
      <c r="FYJ59" s="107"/>
      <c r="FYK59" s="107"/>
      <c r="FYL59" s="107"/>
      <c r="FYM59" s="107"/>
      <c r="FYN59" s="107"/>
      <c r="FYO59" s="107"/>
      <c r="FYP59" s="107"/>
      <c r="FYQ59" s="107"/>
      <c r="FYR59" s="107"/>
      <c r="FYS59" s="107"/>
      <c r="FYT59" s="107"/>
      <c r="FYU59" s="107"/>
      <c r="FYV59" s="107"/>
      <c r="FYW59" s="107"/>
      <c r="FYX59" s="107"/>
      <c r="FYY59" s="107"/>
      <c r="FYZ59" s="107"/>
      <c r="FZA59" s="107"/>
      <c r="FZB59" s="107"/>
      <c r="FZC59" s="107"/>
      <c r="FZD59" s="107"/>
      <c r="FZE59" s="107"/>
      <c r="FZF59" s="107"/>
      <c r="FZG59" s="107"/>
      <c r="FZH59" s="107"/>
      <c r="FZI59" s="107"/>
      <c r="FZJ59" s="107"/>
      <c r="FZK59" s="107"/>
      <c r="FZL59" s="107"/>
      <c r="FZM59" s="107"/>
      <c r="FZN59" s="107"/>
      <c r="FZO59" s="107"/>
      <c r="FZP59" s="107"/>
      <c r="FZQ59" s="107"/>
      <c r="FZR59" s="107"/>
      <c r="FZS59" s="107"/>
      <c r="FZT59" s="107"/>
      <c r="FZU59" s="107"/>
      <c r="FZV59" s="107"/>
      <c r="FZW59" s="107"/>
      <c r="FZX59" s="107"/>
      <c r="FZY59" s="107"/>
      <c r="FZZ59" s="107"/>
      <c r="GAA59" s="107"/>
      <c r="GAB59" s="107"/>
      <c r="GAC59" s="107"/>
      <c r="GAD59" s="107"/>
      <c r="GAE59" s="107"/>
      <c r="GAF59" s="107"/>
      <c r="GAG59" s="107"/>
      <c r="GAH59" s="107"/>
      <c r="GAI59" s="107"/>
      <c r="GAJ59" s="107"/>
      <c r="GAK59" s="107"/>
      <c r="GAL59" s="107"/>
      <c r="GAM59" s="107"/>
      <c r="GAN59" s="107"/>
      <c r="GAO59" s="107"/>
      <c r="GAP59" s="107"/>
      <c r="GAQ59" s="107"/>
      <c r="GAR59" s="107"/>
      <c r="GAS59" s="107"/>
      <c r="GAT59" s="107"/>
      <c r="GAU59" s="107"/>
      <c r="GAV59" s="107"/>
      <c r="GAW59" s="107"/>
      <c r="GAX59" s="107"/>
      <c r="GAY59" s="107"/>
      <c r="GAZ59" s="107"/>
      <c r="GBA59" s="107"/>
      <c r="GBB59" s="107"/>
      <c r="GBC59" s="107"/>
      <c r="GBD59" s="107"/>
      <c r="GBE59" s="107"/>
      <c r="GBF59" s="107"/>
      <c r="GBG59" s="107"/>
      <c r="GBH59" s="107"/>
      <c r="GBI59" s="107"/>
      <c r="GBJ59" s="107"/>
      <c r="GBK59" s="107"/>
      <c r="GBL59" s="107"/>
      <c r="GBM59" s="107"/>
      <c r="GBN59" s="107"/>
      <c r="GBO59" s="107"/>
      <c r="GBP59" s="107"/>
      <c r="GBQ59" s="107"/>
      <c r="GBR59" s="107"/>
      <c r="GBS59" s="107"/>
      <c r="GBT59" s="107"/>
      <c r="GBU59" s="107"/>
      <c r="GBV59" s="107"/>
      <c r="GBW59" s="107"/>
      <c r="GBX59" s="107"/>
      <c r="GBY59" s="107"/>
      <c r="GBZ59" s="107"/>
      <c r="GCA59" s="107"/>
      <c r="GCB59" s="107"/>
      <c r="GCC59" s="107"/>
      <c r="GCD59" s="107"/>
      <c r="GCE59" s="107"/>
      <c r="GCF59" s="107"/>
      <c r="GCG59" s="107"/>
      <c r="GCH59" s="107"/>
      <c r="GCI59" s="107"/>
      <c r="GCJ59" s="107"/>
      <c r="GCK59" s="107"/>
      <c r="GCL59" s="107"/>
      <c r="GCM59" s="107"/>
      <c r="GCN59" s="107"/>
      <c r="GCO59" s="107"/>
      <c r="GCP59" s="107"/>
      <c r="GCQ59" s="107"/>
      <c r="GCR59" s="107"/>
      <c r="GCS59" s="107"/>
      <c r="GCT59" s="107"/>
      <c r="GCU59" s="107"/>
      <c r="GCV59" s="107"/>
      <c r="GCW59" s="107"/>
      <c r="GCX59" s="107"/>
      <c r="GCY59" s="107"/>
      <c r="GCZ59" s="107"/>
      <c r="GDA59" s="107"/>
      <c r="GDB59" s="107"/>
      <c r="GDC59" s="107"/>
      <c r="GDD59" s="107"/>
      <c r="GDE59" s="107"/>
      <c r="GDF59" s="107"/>
      <c r="GDG59" s="107"/>
      <c r="GDH59" s="107"/>
      <c r="GDI59" s="107"/>
      <c r="GDJ59" s="107"/>
      <c r="GDK59" s="107"/>
      <c r="GDL59" s="107"/>
      <c r="GDM59" s="107"/>
      <c r="GDN59" s="107"/>
      <c r="GDO59" s="107"/>
      <c r="GDP59" s="107"/>
      <c r="GDQ59" s="107"/>
      <c r="GDR59" s="107"/>
      <c r="GDS59" s="107"/>
      <c r="GDT59" s="107"/>
      <c r="GDU59" s="107"/>
      <c r="GDV59" s="107"/>
      <c r="GDW59" s="107"/>
      <c r="GDX59" s="107"/>
      <c r="GDY59" s="107"/>
      <c r="GDZ59" s="107"/>
      <c r="GEA59" s="107"/>
      <c r="GEB59" s="107"/>
      <c r="GEC59" s="107"/>
      <c r="GED59" s="107"/>
      <c r="GEE59" s="107"/>
      <c r="GEF59" s="107"/>
      <c r="GEG59" s="107"/>
      <c r="GEH59" s="107"/>
      <c r="GEI59" s="107"/>
      <c r="GEJ59" s="107"/>
      <c r="GEK59" s="107"/>
      <c r="GEL59" s="107"/>
      <c r="GEM59" s="107"/>
      <c r="GEN59" s="107"/>
      <c r="GEO59" s="107"/>
      <c r="GEP59" s="107"/>
      <c r="GEQ59" s="107"/>
      <c r="GER59" s="107"/>
      <c r="GES59" s="107"/>
      <c r="GET59" s="107"/>
      <c r="GEU59" s="107"/>
      <c r="GEV59" s="107"/>
      <c r="GEW59" s="107"/>
      <c r="GEX59" s="107"/>
      <c r="GEY59" s="107"/>
      <c r="GEZ59" s="107"/>
      <c r="GFA59" s="107"/>
      <c r="GFB59" s="107"/>
      <c r="GFC59" s="107"/>
      <c r="GFD59" s="107"/>
      <c r="GFE59" s="107"/>
      <c r="GFF59" s="107"/>
      <c r="GFG59" s="107"/>
      <c r="GFH59" s="107"/>
      <c r="GFI59" s="107"/>
      <c r="GFJ59" s="107"/>
      <c r="GFK59" s="107"/>
      <c r="GFL59" s="107"/>
      <c r="GFM59" s="107"/>
      <c r="GFN59" s="107"/>
      <c r="GFO59" s="107"/>
      <c r="GFP59" s="107"/>
      <c r="GFQ59" s="107"/>
      <c r="GFR59" s="107"/>
      <c r="GFS59" s="107"/>
      <c r="GFT59" s="107"/>
      <c r="GFU59" s="107"/>
      <c r="GFV59" s="107"/>
      <c r="GFW59" s="107"/>
      <c r="GFX59" s="107"/>
      <c r="GFY59" s="107"/>
      <c r="GFZ59" s="107"/>
      <c r="GGA59" s="107"/>
      <c r="GGB59" s="107"/>
      <c r="GGC59" s="107"/>
      <c r="GGD59" s="107"/>
      <c r="GGE59" s="107"/>
      <c r="GGF59" s="107"/>
      <c r="GGG59" s="107"/>
      <c r="GGH59" s="107"/>
      <c r="GGI59" s="107"/>
      <c r="GGJ59" s="107"/>
      <c r="GGK59" s="107"/>
      <c r="GGL59" s="107"/>
      <c r="GGM59" s="107"/>
      <c r="GGN59" s="107"/>
      <c r="GGO59" s="107"/>
      <c r="GGP59" s="107"/>
      <c r="GGQ59" s="107"/>
      <c r="GGR59" s="107"/>
      <c r="GGS59" s="107"/>
      <c r="GGT59" s="107"/>
      <c r="GGU59" s="107"/>
      <c r="GGV59" s="107"/>
      <c r="GGW59" s="107"/>
      <c r="GGX59" s="107"/>
      <c r="GGY59" s="107"/>
      <c r="GGZ59" s="107"/>
      <c r="GHA59" s="107"/>
      <c r="GHB59" s="107"/>
      <c r="GHC59" s="107"/>
      <c r="GHD59" s="107"/>
      <c r="GHE59" s="107"/>
      <c r="GHF59" s="107"/>
      <c r="GHG59" s="107"/>
      <c r="GHH59" s="107"/>
      <c r="GHI59" s="107"/>
      <c r="GHJ59" s="107"/>
      <c r="GHK59" s="107"/>
      <c r="GHL59" s="107"/>
      <c r="GHM59" s="107"/>
      <c r="GHN59" s="107"/>
      <c r="GHO59" s="107"/>
      <c r="GHP59" s="107"/>
      <c r="GHQ59" s="107"/>
      <c r="GHR59" s="107"/>
      <c r="GHS59" s="107"/>
      <c r="GHT59" s="107"/>
      <c r="GHU59" s="107"/>
      <c r="GHV59" s="107"/>
      <c r="GHW59" s="107"/>
      <c r="GHX59" s="107"/>
      <c r="GHY59" s="107"/>
      <c r="GHZ59" s="107"/>
      <c r="GIA59" s="107"/>
      <c r="GIB59" s="107"/>
      <c r="GIC59" s="107"/>
      <c r="GID59" s="107"/>
      <c r="GIE59" s="107"/>
      <c r="GIF59" s="107"/>
      <c r="GIG59" s="107"/>
      <c r="GIH59" s="107"/>
      <c r="GII59" s="107"/>
      <c r="GIJ59" s="107"/>
      <c r="GIK59" s="107"/>
      <c r="GIL59" s="107"/>
      <c r="GIM59" s="107"/>
      <c r="GIN59" s="107"/>
      <c r="GIO59" s="107"/>
      <c r="GIP59" s="107"/>
      <c r="GIQ59" s="107"/>
      <c r="GIR59" s="107"/>
      <c r="GIS59" s="107"/>
      <c r="GIT59" s="107"/>
      <c r="GIU59" s="107"/>
      <c r="GIV59" s="107"/>
      <c r="GIW59" s="107"/>
      <c r="GIX59" s="107"/>
      <c r="GIY59" s="107"/>
      <c r="GIZ59" s="107"/>
      <c r="GJA59" s="107"/>
      <c r="GJB59" s="107"/>
      <c r="GJC59" s="107"/>
      <c r="GJD59" s="107"/>
      <c r="GJE59" s="107"/>
      <c r="GJF59" s="107"/>
      <c r="GJG59" s="107"/>
      <c r="GJH59" s="107"/>
      <c r="GJI59" s="107"/>
      <c r="GJJ59" s="107"/>
      <c r="GJK59" s="107"/>
      <c r="GJL59" s="107"/>
      <c r="GJM59" s="107"/>
      <c r="GJN59" s="107"/>
      <c r="GJO59" s="107"/>
      <c r="GJP59" s="107"/>
      <c r="GJQ59" s="107"/>
      <c r="GJR59" s="107"/>
      <c r="GJS59" s="107"/>
      <c r="GJT59" s="107"/>
      <c r="GJU59" s="107"/>
      <c r="GJV59" s="107"/>
      <c r="GJW59" s="107"/>
      <c r="GJX59" s="107"/>
      <c r="GJY59" s="107"/>
      <c r="GJZ59" s="107"/>
      <c r="GKA59" s="107"/>
      <c r="GKB59" s="107"/>
      <c r="GKC59" s="107"/>
      <c r="GKD59" s="107"/>
      <c r="GKE59" s="107"/>
      <c r="GKF59" s="107"/>
      <c r="GKG59" s="107"/>
      <c r="GKH59" s="107"/>
      <c r="GKI59" s="107"/>
      <c r="GKJ59" s="107"/>
      <c r="GKK59" s="107"/>
      <c r="GKL59" s="107"/>
      <c r="GKM59" s="107"/>
      <c r="GKN59" s="107"/>
      <c r="GKO59" s="107"/>
      <c r="GKP59" s="107"/>
      <c r="GKQ59" s="107"/>
      <c r="GKR59" s="107"/>
      <c r="GKS59" s="107"/>
      <c r="GKT59" s="107"/>
      <c r="GKU59" s="107"/>
      <c r="GKV59" s="107"/>
      <c r="GKW59" s="107"/>
      <c r="GKX59" s="107"/>
      <c r="GKY59" s="107"/>
      <c r="GKZ59" s="107"/>
      <c r="GLA59" s="107"/>
      <c r="GLB59" s="107"/>
      <c r="GLC59" s="107"/>
      <c r="GLD59" s="107"/>
      <c r="GLE59" s="107"/>
      <c r="GLF59" s="107"/>
      <c r="GLG59" s="107"/>
      <c r="GLH59" s="107"/>
      <c r="GLI59" s="107"/>
      <c r="GLJ59" s="107"/>
      <c r="GLK59" s="107"/>
      <c r="GLL59" s="107"/>
      <c r="GLM59" s="107"/>
      <c r="GLN59" s="107"/>
      <c r="GLO59" s="107"/>
      <c r="GLP59" s="107"/>
      <c r="GLQ59" s="107"/>
      <c r="GLR59" s="107"/>
      <c r="GLS59" s="107"/>
      <c r="GLT59" s="107"/>
      <c r="GLU59" s="107"/>
      <c r="GLV59" s="107"/>
      <c r="GLW59" s="107"/>
      <c r="GLX59" s="107"/>
      <c r="GLY59" s="107"/>
      <c r="GLZ59" s="107"/>
      <c r="GMA59" s="107"/>
      <c r="GMB59" s="107"/>
      <c r="GMC59" s="107"/>
      <c r="GMD59" s="107"/>
      <c r="GME59" s="107"/>
      <c r="GMF59" s="107"/>
      <c r="GMG59" s="107"/>
      <c r="GMH59" s="107"/>
      <c r="GMI59" s="107"/>
      <c r="GMJ59" s="107"/>
      <c r="GMK59" s="107"/>
      <c r="GML59" s="107"/>
      <c r="GMM59" s="107"/>
      <c r="GMN59" s="107"/>
      <c r="GMO59" s="107"/>
      <c r="GMP59" s="107"/>
      <c r="GMQ59" s="107"/>
      <c r="GMR59" s="107"/>
      <c r="GMS59" s="107"/>
      <c r="GMT59" s="107"/>
      <c r="GMU59" s="107"/>
      <c r="GMV59" s="107"/>
      <c r="GMW59" s="107"/>
      <c r="GMX59" s="107"/>
      <c r="GMY59" s="107"/>
      <c r="GMZ59" s="107"/>
      <c r="GNA59" s="107"/>
      <c r="GNB59" s="107"/>
      <c r="GNC59" s="107"/>
      <c r="GND59" s="107"/>
      <c r="GNE59" s="107"/>
      <c r="GNF59" s="107"/>
      <c r="GNG59" s="107"/>
      <c r="GNH59" s="107"/>
      <c r="GNI59" s="107"/>
      <c r="GNJ59" s="107"/>
      <c r="GNK59" s="107"/>
      <c r="GNL59" s="107"/>
      <c r="GNM59" s="107"/>
      <c r="GNN59" s="107"/>
      <c r="GNO59" s="107"/>
      <c r="GNP59" s="107"/>
      <c r="GNQ59" s="107"/>
      <c r="GNR59" s="107"/>
      <c r="GNS59" s="107"/>
      <c r="GNT59" s="107"/>
      <c r="GNU59" s="107"/>
      <c r="GNV59" s="107"/>
      <c r="GNW59" s="107"/>
      <c r="GNX59" s="107"/>
      <c r="GNY59" s="107"/>
      <c r="GNZ59" s="107"/>
      <c r="GOA59" s="107"/>
      <c r="GOB59" s="107"/>
      <c r="GOC59" s="107"/>
      <c r="GOD59" s="107"/>
      <c r="GOE59" s="107"/>
      <c r="GOF59" s="107"/>
      <c r="GOG59" s="107"/>
      <c r="GOH59" s="107"/>
      <c r="GOI59" s="107"/>
      <c r="GOJ59" s="107"/>
      <c r="GOK59" s="107"/>
      <c r="GOL59" s="107"/>
      <c r="GOM59" s="107"/>
      <c r="GON59" s="107"/>
      <c r="GOO59" s="107"/>
      <c r="GOP59" s="107"/>
      <c r="GOQ59" s="107"/>
      <c r="GOR59" s="107"/>
      <c r="GOS59" s="107"/>
      <c r="GOT59" s="107"/>
      <c r="GOU59" s="107"/>
      <c r="GOV59" s="107"/>
      <c r="GOW59" s="107"/>
      <c r="GOX59" s="107"/>
      <c r="GOY59" s="107"/>
      <c r="GOZ59" s="107"/>
      <c r="GPA59" s="107"/>
      <c r="GPB59" s="107"/>
      <c r="GPC59" s="107"/>
      <c r="GPD59" s="107"/>
      <c r="GPE59" s="107"/>
      <c r="GPF59" s="107"/>
      <c r="GPG59" s="107"/>
      <c r="GPH59" s="107"/>
      <c r="GPI59" s="107"/>
      <c r="GPJ59" s="107"/>
      <c r="GPK59" s="107"/>
      <c r="GPL59" s="107"/>
      <c r="GPM59" s="107"/>
      <c r="GPN59" s="107"/>
      <c r="GPO59" s="107"/>
      <c r="GPP59" s="107"/>
      <c r="GPQ59" s="107"/>
      <c r="GPR59" s="107"/>
      <c r="GPS59" s="107"/>
      <c r="GPT59" s="107"/>
      <c r="GPU59" s="107"/>
      <c r="GPV59" s="107"/>
      <c r="GPW59" s="107"/>
      <c r="GPX59" s="107"/>
      <c r="GPY59" s="107"/>
      <c r="GPZ59" s="107"/>
      <c r="GQA59" s="107"/>
      <c r="GQB59" s="107"/>
      <c r="GQC59" s="107"/>
      <c r="GQD59" s="107"/>
      <c r="GQE59" s="107"/>
      <c r="GQF59" s="107"/>
      <c r="GQG59" s="107"/>
      <c r="GQH59" s="107"/>
      <c r="GQI59" s="107"/>
      <c r="GQJ59" s="107"/>
      <c r="GQK59" s="107"/>
      <c r="GQL59" s="107"/>
      <c r="GQM59" s="107"/>
      <c r="GQN59" s="107"/>
      <c r="GQO59" s="107"/>
      <c r="GQP59" s="107"/>
      <c r="GQQ59" s="107"/>
      <c r="GQR59" s="107"/>
      <c r="GQS59" s="107"/>
      <c r="GQT59" s="107"/>
      <c r="GQU59" s="107"/>
      <c r="GQV59" s="107"/>
      <c r="GQW59" s="107"/>
      <c r="GQX59" s="107"/>
      <c r="GQY59" s="107"/>
      <c r="GQZ59" s="107"/>
      <c r="GRA59" s="107"/>
      <c r="GRB59" s="107"/>
      <c r="GRC59" s="107"/>
      <c r="GRD59" s="107"/>
      <c r="GRE59" s="107"/>
      <c r="GRF59" s="107"/>
      <c r="GRG59" s="107"/>
      <c r="GRH59" s="107"/>
      <c r="GRI59" s="107"/>
      <c r="GRJ59" s="107"/>
      <c r="GRK59" s="107"/>
      <c r="GRL59" s="107"/>
      <c r="GRM59" s="107"/>
      <c r="GRN59" s="107"/>
      <c r="GRO59" s="107"/>
      <c r="GRP59" s="107"/>
      <c r="GRQ59" s="107"/>
      <c r="GRR59" s="107"/>
      <c r="GRS59" s="107"/>
      <c r="GRT59" s="107"/>
      <c r="GRU59" s="107"/>
      <c r="GRV59" s="107"/>
      <c r="GRW59" s="107"/>
      <c r="GRX59" s="107"/>
      <c r="GRY59" s="107"/>
      <c r="GRZ59" s="107"/>
      <c r="GSA59" s="107"/>
      <c r="GSB59" s="107"/>
      <c r="GSC59" s="107"/>
      <c r="GSD59" s="107"/>
      <c r="GSE59" s="107"/>
      <c r="GSF59" s="107"/>
      <c r="GSG59" s="107"/>
      <c r="GSH59" s="107"/>
      <c r="GSI59" s="107"/>
      <c r="GSJ59" s="107"/>
      <c r="GSK59" s="107"/>
      <c r="GSL59" s="107"/>
      <c r="GSM59" s="107"/>
      <c r="GSN59" s="107"/>
      <c r="GSO59" s="107"/>
      <c r="GSP59" s="107"/>
      <c r="GSQ59" s="107"/>
      <c r="GSR59" s="107"/>
      <c r="GSS59" s="107"/>
      <c r="GST59" s="107"/>
      <c r="GSU59" s="107"/>
      <c r="GSV59" s="107"/>
      <c r="GSW59" s="107"/>
      <c r="GSX59" s="107"/>
      <c r="GSY59" s="107"/>
      <c r="GSZ59" s="107"/>
      <c r="GTA59" s="107"/>
      <c r="GTB59" s="107"/>
      <c r="GTC59" s="107"/>
      <c r="GTD59" s="107"/>
      <c r="GTE59" s="107"/>
      <c r="GTF59" s="107"/>
      <c r="GTG59" s="107"/>
      <c r="GTH59" s="107"/>
      <c r="GTI59" s="107"/>
      <c r="GTJ59" s="107"/>
      <c r="GTK59" s="107"/>
      <c r="GTL59" s="107"/>
      <c r="GTM59" s="107"/>
      <c r="GTN59" s="107"/>
      <c r="GTO59" s="107"/>
      <c r="GTP59" s="107"/>
      <c r="GTQ59" s="107"/>
      <c r="GTR59" s="107"/>
      <c r="GTS59" s="107"/>
      <c r="GTT59" s="107"/>
      <c r="GTU59" s="107"/>
      <c r="GTV59" s="107"/>
      <c r="GTW59" s="107"/>
      <c r="GTX59" s="107"/>
      <c r="GTY59" s="107"/>
      <c r="GTZ59" s="107"/>
      <c r="GUA59" s="107"/>
      <c r="GUB59" s="107"/>
      <c r="GUC59" s="107"/>
      <c r="GUD59" s="107"/>
      <c r="GUE59" s="107"/>
      <c r="GUF59" s="107"/>
      <c r="GUG59" s="107"/>
      <c r="GUH59" s="107"/>
      <c r="GUI59" s="107"/>
      <c r="GUJ59" s="107"/>
      <c r="GUK59" s="107"/>
      <c r="GUL59" s="107"/>
      <c r="GUM59" s="107"/>
      <c r="GUN59" s="107"/>
      <c r="GUO59" s="107"/>
      <c r="GUP59" s="107"/>
      <c r="GUQ59" s="107"/>
      <c r="GUR59" s="107"/>
      <c r="GUS59" s="107"/>
      <c r="GUT59" s="107"/>
      <c r="GUU59" s="107"/>
      <c r="GUV59" s="107"/>
      <c r="GUW59" s="107"/>
      <c r="GUX59" s="107"/>
      <c r="GUY59" s="107"/>
      <c r="GUZ59" s="107"/>
      <c r="GVA59" s="107"/>
      <c r="GVB59" s="107"/>
      <c r="GVC59" s="107"/>
      <c r="GVD59" s="107"/>
      <c r="GVE59" s="107"/>
      <c r="GVF59" s="107"/>
      <c r="GVG59" s="107"/>
      <c r="GVH59" s="107"/>
      <c r="GVI59" s="107"/>
      <c r="GVJ59" s="107"/>
      <c r="GVK59" s="107"/>
      <c r="GVL59" s="107"/>
      <c r="GVM59" s="107"/>
      <c r="GVN59" s="107"/>
      <c r="GVO59" s="107"/>
      <c r="GVP59" s="107"/>
      <c r="GVQ59" s="107"/>
      <c r="GVR59" s="107"/>
      <c r="GVS59" s="107"/>
      <c r="GVT59" s="107"/>
      <c r="GVU59" s="107"/>
      <c r="GVV59" s="107"/>
      <c r="GVW59" s="107"/>
      <c r="GVX59" s="107"/>
      <c r="GVY59" s="107"/>
      <c r="GVZ59" s="107"/>
      <c r="GWA59" s="107"/>
      <c r="GWB59" s="107"/>
      <c r="GWC59" s="107"/>
      <c r="GWD59" s="107"/>
      <c r="GWE59" s="107"/>
      <c r="GWF59" s="107"/>
      <c r="GWG59" s="107"/>
      <c r="GWH59" s="107"/>
      <c r="GWI59" s="107"/>
      <c r="GWJ59" s="107"/>
      <c r="GWK59" s="107"/>
      <c r="GWL59" s="107"/>
      <c r="GWM59" s="107"/>
      <c r="GWN59" s="107"/>
      <c r="GWO59" s="107"/>
      <c r="GWP59" s="107"/>
      <c r="GWQ59" s="107"/>
      <c r="GWR59" s="107"/>
      <c r="GWS59" s="107"/>
      <c r="GWT59" s="107"/>
      <c r="GWU59" s="107"/>
      <c r="GWV59" s="107"/>
      <c r="GWW59" s="107"/>
      <c r="GWX59" s="107"/>
      <c r="GWY59" s="107"/>
      <c r="GWZ59" s="107"/>
      <c r="GXA59" s="107"/>
      <c r="GXB59" s="107"/>
      <c r="GXC59" s="107"/>
      <c r="GXD59" s="107"/>
      <c r="GXE59" s="107"/>
      <c r="GXF59" s="107"/>
      <c r="GXG59" s="107"/>
      <c r="GXH59" s="107"/>
      <c r="GXI59" s="107"/>
      <c r="GXJ59" s="107"/>
      <c r="GXK59" s="107"/>
      <c r="GXL59" s="107"/>
      <c r="GXM59" s="107"/>
      <c r="GXN59" s="107"/>
      <c r="GXO59" s="107"/>
      <c r="GXP59" s="107"/>
      <c r="GXQ59" s="107"/>
      <c r="GXR59" s="107"/>
      <c r="GXS59" s="107"/>
      <c r="GXT59" s="107"/>
      <c r="GXU59" s="107"/>
      <c r="GXV59" s="107"/>
      <c r="GXW59" s="107"/>
      <c r="GXX59" s="107"/>
      <c r="GXY59" s="107"/>
      <c r="GXZ59" s="107"/>
      <c r="GYA59" s="107"/>
      <c r="GYB59" s="107"/>
      <c r="GYC59" s="107"/>
      <c r="GYD59" s="107"/>
      <c r="GYE59" s="107"/>
      <c r="GYF59" s="107"/>
      <c r="GYG59" s="107"/>
      <c r="GYH59" s="107"/>
      <c r="GYI59" s="107"/>
      <c r="GYJ59" s="107"/>
      <c r="GYK59" s="107"/>
      <c r="GYL59" s="107"/>
      <c r="GYM59" s="107"/>
      <c r="GYN59" s="107"/>
      <c r="GYO59" s="107"/>
      <c r="GYP59" s="107"/>
      <c r="GYQ59" s="107"/>
      <c r="GYR59" s="107"/>
      <c r="GYS59" s="107"/>
      <c r="GYT59" s="107"/>
      <c r="GYU59" s="107"/>
      <c r="GYV59" s="107"/>
      <c r="GYW59" s="107"/>
      <c r="GYX59" s="107"/>
      <c r="GYY59" s="107"/>
      <c r="GYZ59" s="107"/>
      <c r="GZA59" s="107"/>
      <c r="GZB59" s="107"/>
      <c r="GZC59" s="107"/>
      <c r="GZD59" s="107"/>
      <c r="GZE59" s="107"/>
      <c r="GZF59" s="107"/>
      <c r="GZG59" s="107"/>
      <c r="GZH59" s="107"/>
      <c r="GZI59" s="107"/>
      <c r="GZJ59" s="107"/>
      <c r="GZK59" s="107"/>
      <c r="GZL59" s="107"/>
      <c r="GZM59" s="107"/>
      <c r="GZN59" s="107"/>
      <c r="GZO59" s="107"/>
      <c r="GZP59" s="107"/>
      <c r="GZQ59" s="107"/>
      <c r="GZR59" s="107"/>
      <c r="GZS59" s="107"/>
      <c r="GZT59" s="107"/>
      <c r="GZU59" s="107"/>
      <c r="GZV59" s="107"/>
      <c r="GZW59" s="107"/>
      <c r="GZX59" s="107"/>
      <c r="GZY59" s="107"/>
      <c r="GZZ59" s="107"/>
      <c r="HAA59" s="107"/>
      <c r="HAB59" s="107"/>
      <c r="HAC59" s="107"/>
      <c r="HAD59" s="107"/>
      <c r="HAE59" s="107"/>
      <c r="HAF59" s="107"/>
      <c r="HAG59" s="107"/>
      <c r="HAH59" s="107"/>
      <c r="HAI59" s="107"/>
      <c r="HAJ59" s="107"/>
      <c r="HAK59" s="107"/>
      <c r="HAL59" s="107"/>
      <c r="HAM59" s="107"/>
      <c r="HAN59" s="107"/>
      <c r="HAO59" s="107"/>
      <c r="HAP59" s="107"/>
      <c r="HAQ59" s="107"/>
      <c r="HAR59" s="107"/>
      <c r="HAS59" s="107"/>
      <c r="HAT59" s="107"/>
      <c r="HAU59" s="107"/>
      <c r="HAV59" s="107"/>
      <c r="HAW59" s="107"/>
      <c r="HAX59" s="107"/>
      <c r="HAY59" s="107"/>
      <c r="HAZ59" s="107"/>
      <c r="HBA59" s="107"/>
      <c r="HBB59" s="107"/>
      <c r="HBC59" s="107"/>
      <c r="HBD59" s="107"/>
      <c r="HBE59" s="107"/>
      <c r="HBF59" s="107"/>
      <c r="HBG59" s="107"/>
      <c r="HBH59" s="107"/>
      <c r="HBI59" s="107"/>
      <c r="HBJ59" s="107"/>
      <c r="HBK59" s="107"/>
      <c r="HBL59" s="107"/>
      <c r="HBM59" s="107"/>
      <c r="HBN59" s="107"/>
      <c r="HBO59" s="107"/>
      <c r="HBP59" s="107"/>
      <c r="HBQ59" s="107"/>
      <c r="HBR59" s="107"/>
      <c r="HBS59" s="107"/>
      <c r="HBT59" s="107"/>
      <c r="HBU59" s="107"/>
      <c r="HBV59" s="107"/>
      <c r="HBW59" s="107"/>
      <c r="HBX59" s="107"/>
      <c r="HBY59" s="107"/>
      <c r="HBZ59" s="107"/>
      <c r="HCA59" s="107"/>
      <c r="HCB59" s="107"/>
      <c r="HCC59" s="107"/>
      <c r="HCD59" s="107"/>
      <c r="HCE59" s="107"/>
      <c r="HCF59" s="107"/>
      <c r="HCG59" s="107"/>
      <c r="HCH59" s="107"/>
      <c r="HCI59" s="107"/>
      <c r="HCJ59" s="107"/>
      <c r="HCK59" s="107"/>
      <c r="HCL59" s="107"/>
      <c r="HCM59" s="107"/>
      <c r="HCN59" s="107"/>
      <c r="HCO59" s="107"/>
      <c r="HCP59" s="107"/>
      <c r="HCQ59" s="107"/>
      <c r="HCR59" s="107"/>
      <c r="HCS59" s="107"/>
      <c r="HCT59" s="107"/>
      <c r="HCU59" s="107"/>
      <c r="HCV59" s="107"/>
      <c r="HCW59" s="107"/>
      <c r="HCX59" s="107"/>
      <c r="HCY59" s="107"/>
      <c r="HCZ59" s="107"/>
      <c r="HDA59" s="107"/>
      <c r="HDB59" s="107"/>
      <c r="HDC59" s="107"/>
      <c r="HDD59" s="107"/>
      <c r="HDE59" s="107"/>
      <c r="HDF59" s="107"/>
      <c r="HDG59" s="107"/>
      <c r="HDH59" s="107"/>
      <c r="HDI59" s="107"/>
      <c r="HDJ59" s="107"/>
      <c r="HDK59" s="107"/>
      <c r="HDL59" s="107"/>
      <c r="HDM59" s="107"/>
      <c r="HDN59" s="107"/>
      <c r="HDO59" s="107"/>
      <c r="HDP59" s="107"/>
      <c r="HDQ59" s="107"/>
      <c r="HDR59" s="107"/>
      <c r="HDS59" s="107"/>
      <c r="HDT59" s="107"/>
      <c r="HDU59" s="107"/>
      <c r="HDV59" s="107"/>
      <c r="HDW59" s="107"/>
      <c r="HDX59" s="107"/>
      <c r="HDY59" s="107"/>
      <c r="HDZ59" s="107"/>
      <c r="HEA59" s="107"/>
      <c r="HEB59" s="107"/>
      <c r="HEC59" s="107"/>
      <c r="HED59" s="107"/>
      <c r="HEE59" s="107"/>
      <c r="HEF59" s="107"/>
      <c r="HEG59" s="107"/>
      <c r="HEH59" s="107"/>
      <c r="HEI59" s="107"/>
      <c r="HEJ59" s="107"/>
      <c r="HEK59" s="107"/>
      <c r="HEL59" s="107"/>
      <c r="HEM59" s="107"/>
      <c r="HEN59" s="107"/>
      <c r="HEO59" s="107"/>
      <c r="HEP59" s="107"/>
      <c r="HEQ59" s="107"/>
      <c r="HER59" s="107"/>
      <c r="HES59" s="107"/>
      <c r="HET59" s="107"/>
      <c r="HEU59" s="107"/>
      <c r="HEV59" s="107"/>
      <c r="HEW59" s="107"/>
      <c r="HEX59" s="107"/>
      <c r="HEY59" s="107"/>
      <c r="HEZ59" s="107"/>
      <c r="HFA59" s="107"/>
      <c r="HFB59" s="107"/>
      <c r="HFC59" s="107"/>
      <c r="HFD59" s="107"/>
      <c r="HFE59" s="107"/>
      <c r="HFF59" s="107"/>
      <c r="HFG59" s="107"/>
      <c r="HFH59" s="107"/>
      <c r="HFI59" s="107"/>
      <c r="HFJ59" s="107"/>
      <c r="HFK59" s="107"/>
      <c r="HFL59" s="107"/>
      <c r="HFM59" s="107"/>
      <c r="HFN59" s="107"/>
      <c r="HFO59" s="107"/>
      <c r="HFP59" s="107"/>
      <c r="HFQ59" s="107"/>
      <c r="HFR59" s="107"/>
      <c r="HFS59" s="107"/>
      <c r="HFT59" s="107"/>
      <c r="HFU59" s="107"/>
      <c r="HFV59" s="107"/>
      <c r="HFW59" s="107"/>
      <c r="HFX59" s="107"/>
      <c r="HFY59" s="107"/>
      <c r="HFZ59" s="107"/>
      <c r="HGA59" s="107"/>
      <c r="HGB59" s="107"/>
      <c r="HGC59" s="107"/>
      <c r="HGD59" s="107"/>
      <c r="HGE59" s="107"/>
      <c r="HGF59" s="107"/>
      <c r="HGG59" s="107"/>
      <c r="HGH59" s="107"/>
      <c r="HGI59" s="107"/>
      <c r="HGJ59" s="107"/>
      <c r="HGK59" s="107"/>
      <c r="HGL59" s="107"/>
      <c r="HGM59" s="107"/>
      <c r="HGN59" s="107"/>
      <c r="HGO59" s="107"/>
      <c r="HGP59" s="107"/>
      <c r="HGQ59" s="107"/>
      <c r="HGR59" s="107"/>
      <c r="HGS59" s="107"/>
      <c r="HGT59" s="107"/>
      <c r="HGU59" s="107"/>
      <c r="HGV59" s="107"/>
      <c r="HGW59" s="107"/>
      <c r="HGX59" s="107"/>
      <c r="HGY59" s="107"/>
      <c r="HGZ59" s="107"/>
      <c r="HHA59" s="107"/>
      <c r="HHB59" s="107"/>
      <c r="HHC59" s="107"/>
      <c r="HHD59" s="107"/>
      <c r="HHE59" s="107"/>
      <c r="HHF59" s="107"/>
      <c r="HHG59" s="107"/>
      <c r="HHH59" s="107"/>
      <c r="HHI59" s="107"/>
      <c r="HHJ59" s="107"/>
      <c r="HHK59" s="107"/>
      <c r="HHL59" s="107"/>
      <c r="HHM59" s="107"/>
      <c r="HHN59" s="107"/>
      <c r="HHO59" s="107"/>
      <c r="HHP59" s="107"/>
      <c r="HHQ59" s="107"/>
      <c r="HHR59" s="107"/>
      <c r="HHS59" s="107"/>
      <c r="HHT59" s="107"/>
      <c r="HHU59" s="107"/>
      <c r="HHV59" s="107"/>
      <c r="HHW59" s="107"/>
      <c r="HHX59" s="107"/>
      <c r="HHY59" s="107"/>
      <c r="HHZ59" s="107"/>
      <c r="HIA59" s="107"/>
      <c r="HIB59" s="107"/>
      <c r="HIC59" s="107"/>
      <c r="HID59" s="107"/>
      <c r="HIE59" s="107"/>
      <c r="HIF59" s="107"/>
      <c r="HIG59" s="107"/>
      <c r="HIH59" s="107"/>
      <c r="HII59" s="107"/>
      <c r="HIJ59" s="107"/>
      <c r="HIK59" s="107"/>
      <c r="HIL59" s="107"/>
      <c r="HIM59" s="107"/>
      <c r="HIN59" s="107"/>
      <c r="HIO59" s="107"/>
      <c r="HIP59" s="107"/>
      <c r="HIQ59" s="107"/>
      <c r="HIR59" s="107"/>
      <c r="HIS59" s="107"/>
      <c r="HIT59" s="107"/>
      <c r="HIU59" s="107"/>
      <c r="HIV59" s="107"/>
      <c r="HIW59" s="107"/>
      <c r="HIX59" s="107"/>
      <c r="HIY59" s="107"/>
      <c r="HIZ59" s="107"/>
      <c r="HJA59" s="107"/>
      <c r="HJB59" s="107"/>
      <c r="HJC59" s="107"/>
      <c r="HJD59" s="107"/>
      <c r="HJE59" s="107"/>
      <c r="HJF59" s="107"/>
      <c r="HJG59" s="107"/>
      <c r="HJH59" s="107"/>
      <c r="HJI59" s="107"/>
      <c r="HJJ59" s="107"/>
      <c r="HJK59" s="107"/>
      <c r="HJL59" s="107"/>
      <c r="HJM59" s="107"/>
      <c r="HJN59" s="107"/>
      <c r="HJO59" s="107"/>
      <c r="HJP59" s="107"/>
      <c r="HJQ59" s="107"/>
      <c r="HJR59" s="107"/>
      <c r="HJS59" s="107"/>
      <c r="HJT59" s="107"/>
      <c r="HJU59" s="107"/>
      <c r="HJV59" s="107"/>
      <c r="HJW59" s="107"/>
      <c r="HJX59" s="107"/>
      <c r="HJY59" s="107"/>
      <c r="HJZ59" s="107"/>
      <c r="HKA59" s="107"/>
      <c r="HKB59" s="107"/>
      <c r="HKC59" s="107"/>
      <c r="HKD59" s="107"/>
      <c r="HKE59" s="107"/>
      <c r="HKF59" s="107"/>
      <c r="HKG59" s="107"/>
      <c r="HKH59" s="107"/>
      <c r="HKI59" s="107"/>
      <c r="HKJ59" s="107"/>
      <c r="HKK59" s="107"/>
      <c r="HKL59" s="107"/>
      <c r="HKM59" s="107"/>
      <c r="HKN59" s="107"/>
      <c r="HKO59" s="107"/>
      <c r="HKP59" s="107"/>
      <c r="HKQ59" s="107"/>
      <c r="HKR59" s="107"/>
      <c r="HKS59" s="107"/>
      <c r="HKT59" s="107"/>
      <c r="HKU59" s="107"/>
      <c r="HKV59" s="107"/>
      <c r="HKW59" s="107"/>
      <c r="HKX59" s="107"/>
      <c r="HKY59" s="107"/>
      <c r="HKZ59" s="107"/>
      <c r="HLA59" s="107"/>
      <c r="HLB59" s="107"/>
      <c r="HLC59" s="107"/>
      <c r="HLD59" s="107"/>
      <c r="HLE59" s="107"/>
      <c r="HLF59" s="107"/>
      <c r="HLG59" s="107"/>
      <c r="HLH59" s="107"/>
      <c r="HLI59" s="107"/>
      <c r="HLJ59" s="107"/>
      <c r="HLK59" s="107"/>
      <c r="HLL59" s="107"/>
      <c r="HLM59" s="107"/>
      <c r="HLN59" s="107"/>
      <c r="HLO59" s="107"/>
      <c r="HLP59" s="107"/>
      <c r="HLQ59" s="107"/>
      <c r="HLR59" s="107"/>
      <c r="HLS59" s="107"/>
      <c r="HLT59" s="107"/>
      <c r="HLU59" s="107"/>
      <c r="HLV59" s="107"/>
      <c r="HLW59" s="107"/>
      <c r="HLX59" s="107"/>
      <c r="HLY59" s="107"/>
      <c r="HLZ59" s="107"/>
      <c r="HMA59" s="107"/>
      <c r="HMB59" s="107"/>
      <c r="HMC59" s="107"/>
      <c r="HMD59" s="107"/>
      <c r="HME59" s="107"/>
      <c r="HMF59" s="107"/>
      <c r="HMG59" s="107"/>
      <c r="HMH59" s="107"/>
      <c r="HMI59" s="107"/>
      <c r="HMJ59" s="107"/>
      <c r="HMK59" s="107"/>
      <c r="HML59" s="107"/>
      <c r="HMM59" s="107"/>
      <c r="HMN59" s="107"/>
      <c r="HMO59" s="107"/>
      <c r="HMP59" s="107"/>
      <c r="HMQ59" s="107"/>
      <c r="HMR59" s="107"/>
      <c r="HMS59" s="107"/>
      <c r="HMT59" s="107"/>
      <c r="HMU59" s="107"/>
      <c r="HMV59" s="107"/>
      <c r="HMW59" s="107"/>
      <c r="HMX59" s="107"/>
      <c r="HMY59" s="107"/>
      <c r="HMZ59" s="107"/>
      <c r="HNA59" s="107"/>
      <c r="HNB59" s="107"/>
      <c r="HNC59" s="107"/>
      <c r="HND59" s="107"/>
      <c r="HNE59" s="107"/>
      <c r="HNF59" s="107"/>
      <c r="HNG59" s="107"/>
      <c r="HNH59" s="107"/>
      <c r="HNI59" s="107"/>
      <c r="HNJ59" s="107"/>
      <c r="HNK59" s="107"/>
      <c r="HNL59" s="107"/>
      <c r="HNM59" s="107"/>
      <c r="HNN59" s="107"/>
      <c r="HNO59" s="107"/>
      <c r="HNP59" s="107"/>
      <c r="HNQ59" s="107"/>
      <c r="HNR59" s="107"/>
      <c r="HNS59" s="107"/>
      <c r="HNT59" s="107"/>
      <c r="HNU59" s="107"/>
      <c r="HNV59" s="107"/>
      <c r="HNW59" s="107"/>
      <c r="HNX59" s="107"/>
      <c r="HNY59" s="107"/>
      <c r="HNZ59" s="107"/>
      <c r="HOA59" s="107"/>
      <c r="HOB59" s="107"/>
      <c r="HOC59" s="107"/>
      <c r="HOD59" s="107"/>
      <c r="HOE59" s="107"/>
      <c r="HOF59" s="107"/>
      <c r="HOG59" s="107"/>
      <c r="HOH59" s="107"/>
      <c r="HOI59" s="107"/>
      <c r="HOJ59" s="107"/>
      <c r="HOK59" s="107"/>
      <c r="HOL59" s="107"/>
      <c r="HOM59" s="107"/>
      <c r="HON59" s="107"/>
      <c r="HOO59" s="107"/>
      <c r="HOP59" s="107"/>
      <c r="HOQ59" s="107"/>
      <c r="HOR59" s="107"/>
      <c r="HOS59" s="107"/>
      <c r="HOT59" s="107"/>
      <c r="HOU59" s="107"/>
      <c r="HOV59" s="107"/>
      <c r="HOW59" s="107"/>
      <c r="HOX59" s="107"/>
      <c r="HOY59" s="107"/>
      <c r="HOZ59" s="107"/>
      <c r="HPA59" s="107"/>
      <c r="HPB59" s="107"/>
      <c r="HPC59" s="107"/>
      <c r="HPD59" s="107"/>
      <c r="HPE59" s="107"/>
      <c r="HPF59" s="107"/>
      <c r="HPG59" s="107"/>
      <c r="HPH59" s="107"/>
      <c r="HPI59" s="107"/>
      <c r="HPJ59" s="107"/>
      <c r="HPK59" s="107"/>
      <c r="HPL59" s="107"/>
      <c r="HPM59" s="107"/>
      <c r="HPN59" s="107"/>
      <c r="HPO59" s="107"/>
      <c r="HPP59" s="107"/>
      <c r="HPQ59" s="107"/>
      <c r="HPR59" s="107"/>
      <c r="HPS59" s="107"/>
      <c r="HPT59" s="107"/>
      <c r="HPU59" s="107"/>
      <c r="HPV59" s="107"/>
      <c r="HPW59" s="107"/>
      <c r="HPX59" s="107"/>
      <c r="HPY59" s="107"/>
      <c r="HPZ59" s="107"/>
      <c r="HQA59" s="107"/>
      <c r="HQB59" s="107"/>
      <c r="HQC59" s="107"/>
      <c r="HQD59" s="107"/>
      <c r="HQE59" s="107"/>
      <c r="HQF59" s="107"/>
      <c r="HQG59" s="107"/>
      <c r="HQH59" s="107"/>
      <c r="HQI59" s="107"/>
      <c r="HQJ59" s="107"/>
      <c r="HQK59" s="107"/>
      <c r="HQL59" s="107"/>
      <c r="HQM59" s="107"/>
      <c r="HQN59" s="107"/>
      <c r="HQO59" s="107"/>
      <c r="HQP59" s="107"/>
      <c r="HQQ59" s="107"/>
      <c r="HQR59" s="107"/>
      <c r="HQS59" s="107"/>
      <c r="HQT59" s="107"/>
      <c r="HQU59" s="107"/>
      <c r="HQV59" s="107"/>
      <c r="HQW59" s="107"/>
      <c r="HQX59" s="107"/>
      <c r="HQY59" s="107"/>
      <c r="HQZ59" s="107"/>
      <c r="HRA59" s="107"/>
      <c r="HRB59" s="107"/>
      <c r="HRC59" s="107"/>
      <c r="HRD59" s="107"/>
      <c r="HRE59" s="107"/>
      <c r="HRF59" s="107"/>
      <c r="HRG59" s="107"/>
      <c r="HRH59" s="107"/>
      <c r="HRI59" s="107"/>
      <c r="HRJ59" s="107"/>
      <c r="HRK59" s="107"/>
      <c r="HRL59" s="107"/>
      <c r="HRM59" s="107"/>
      <c r="HRN59" s="107"/>
      <c r="HRO59" s="107"/>
      <c r="HRP59" s="107"/>
      <c r="HRQ59" s="107"/>
      <c r="HRR59" s="107"/>
      <c r="HRS59" s="107"/>
      <c r="HRT59" s="107"/>
      <c r="HRU59" s="107"/>
      <c r="HRV59" s="107"/>
      <c r="HRW59" s="107"/>
      <c r="HRX59" s="107"/>
      <c r="HRY59" s="107"/>
      <c r="HRZ59" s="107"/>
      <c r="HSA59" s="107"/>
      <c r="HSB59" s="107"/>
      <c r="HSC59" s="107"/>
      <c r="HSD59" s="107"/>
      <c r="HSE59" s="107"/>
      <c r="HSF59" s="107"/>
      <c r="HSG59" s="107"/>
      <c r="HSH59" s="107"/>
      <c r="HSI59" s="107"/>
      <c r="HSJ59" s="107"/>
      <c r="HSK59" s="107"/>
      <c r="HSL59" s="107"/>
      <c r="HSM59" s="107"/>
      <c r="HSN59" s="107"/>
      <c r="HSO59" s="107"/>
      <c r="HSP59" s="107"/>
      <c r="HSQ59" s="107"/>
      <c r="HSR59" s="107"/>
      <c r="HSS59" s="107"/>
      <c r="HST59" s="107"/>
      <c r="HSU59" s="107"/>
      <c r="HSV59" s="107"/>
      <c r="HSW59" s="107"/>
      <c r="HSX59" s="107"/>
      <c r="HSY59" s="107"/>
      <c r="HSZ59" s="107"/>
      <c r="HTA59" s="107"/>
      <c r="HTB59" s="107"/>
      <c r="HTC59" s="107"/>
      <c r="HTD59" s="107"/>
      <c r="HTE59" s="107"/>
      <c r="HTF59" s="107"/>
      <c r="HTG59" s="107"/>
      <c r="HTH59" s="107"/>
      <c r="HTI59" s="107"/>
      <c r="HTJ59" s="107"/>
      <c r="HTK59" s="107"/>
      <c r="HTL59" s="107"/>
      <c r="HTM59" s="107"/>
      <c r="HTN59" s="107"/>
      <c r="HTO59" s="107"/>
      <c r="HTP59" s="107"/>
      <c r="HTQ59" s="107"/>
      <c r="HTR59" s="107"/>
      <c r="HTS59" s="107"/>
      <c r="HTT59" s="107"/>
      <c r="HTU59" s="107"/>
      <c r="HTV59" s="107"/>
      <c r="HTW59" s="107"/>
      <c r="HTX59" s="107"/>
      <c r="HTY59" s="107"/>
      <c r="HTZ59" s="107"/>
      <c r="HUA59" s="107"/>
      <c r="HUB59" s="107"/>
      <c r="HUC59" s="107"/>
      <c r="HUD59" s="107"/>
      <c r="HUE59" s="107"/>
      <c r="HUF59" s="107"/>
      <c r="HUG59" s="107"/>
      <c r="HUH59" s="107"/>
      <c r="HUI59" s="107"/>
      <c r="HUJ59" s="107"/>
      <c r="HUK59" s="107"/>
      <c r="HUL59" s="107"/>
      <c r="HUM59" s="107"/>
      <c r="HUN59" s="107"/>
      <c r="HUO59" s="107"/>
      <c r="HUP59" s="107"/>
      <c r="HUQ59" s="107"/>
      <c r="HUR59" s="107"/>
      <c r="HUS59" s="107"/>
      <c r="HUT59" s="107"/>
      <c r="HUU59" s="107"/>
      <c r="HUV59" s="107"/>
      <c r="HUW59" s="107"/>
      <c r="HUX59" s="107"/>
      <c r="HUY59" s="107"/>
      <c r="HUZ59" s="107"/>
      <c r="HVA59" s="107"/>
      <c r="HVB59" s="107"/>
      <c r="HVC59" s="107"/>
      <c r="HVD59" s="107"/>
      <c r="HVE59" s="107"/>
      <c r="HVF59" s="107"/>
      <c r="HVG59" s="107"/>
      <c r="HVH59" s="107"/>
      <c r="HVI59" s="107"/>
      <c r="HVJ59" s="107"/>
      <c r="HVK59" s="107"/>
      <c r="HVL59" s="107"/>
      <c r="HVM59" s="107"/>
      <c r="HVN59" s="107"/>
      <c r="HVO59" s="107"/>
      <c r="HVP59" s="107"/>
      <c r="HVQ59" s="107"/>
      <c r="HVR59" s="107"/>
      <c r="HVS59" s="107"/>
      <c r="HVT59" s="107"/>
      <c r="HVU59" s="107"/>
      <c r="HVV59" s="107"/>
      <c r="HVW59" s="107"/>
      <c r="HVX59" s="107"/>
      <c r="HVY59" s="107"/>
      <c r="HVZ59" s="107"/>
      <c r="HWA59" s="107"/>
      <c r="HWB59" s="107"/>
      <c r="HWC59" s="107"/>
      <c r="HWD59" s="107"/>
      <c r="HWE59" s="107"/>
      <c r="HWF59" s="107"/>
      <c r="HWG59" s="107"/>
      <c r="HWH59" s="107"/>
      <c r="HWI59" s="107"/>
      <c r="HWJ59" s="107"/>
      <c r="HWK59" s="107"/>
      <c r="HWL59" s="107"/>
      <c r="HWM59" s="107"/>
      <c r="HWN59" s="107"/>
      <c r="HWO59" s="107"/>
      <c r="HWP59" s="107"/>
      <c r="HWQ59" s="107"/>
      <c r="HWR59" s="107"/>
      <c r="HWS59" s="107"/>
      <c r="HWT59" s="107"/>
      <c r="HWU59" s="107"/>
      <c r="HWV59" s="107"/>
      <c r="HWW59" s="107"/>
      <c r="HWX59" s="107"/>
      <c r="HWY59" s="107"/>
      <c r="HWZ59" s="107"/>
      <c r="HXA59" s="107"/>
      <c r="HXB59" s="107"/>
      <c r="HXC59" s="107"/>
      <c r="HXD59" s="107"/>
      <c r="HXE59" s="107"/>
      <c r="HXF59" s="107"/>
      <c r="HXG59" s="107"/>
      <c r="HXH59" s="107"/>
      <c r="HXI59" s="107"/>
      <c r="HXJ59" s="107"/>
      <c r="HXK59" s="107"/>
      <c r="HXL59" s="107"/>
      <c r="HXM59" s="107"/>
      <c r="HXN59" s="107"/>
      <c r="HXO59" s="107"/>
      <c r="HXP59" s="107"/>
      <c r="HXQ59" s="107"/>
      <c r="HXR59" s="107"/>
      <c r="HXS59" s="107"/>
      <c r="HXT59" s="107"/>
      <c r="HXU59" s="107"/>
      <c r="HXV59" s="107"/>
      <c r="HXW59" s="107"/>
      <c r="HXX59" s="107"/>
      <c r="HXY59" s="107"/>
      <c r="HXZ59" s="107"/>
      <c r="HYA59" s="107"/>
      <c r="HYB59" s="107"/>
      <c r="HYC59" s="107"/>
      <c r="HYD59" s="107"/>
      <c r="HYE59" s="107"/>
      <c r="HYF59" s="107"/>
      <c r="HYG59" s="107"/>
      <c r="HYH59" s="107"/>
      <c r="HYI59" s="107"/>
      <c r="HYJ59" s="107"/>
      <c r="HYK59" s="107"/>
      <c r="HYL59" s="107"/>
      <c r="HYM59" s="107"/>
      <c r="HYN59" s="107"/>
      <c r="HYO59" s="107"/>
      <c r="HYP59" s="107"/>
      <c r="HYQ59" s="107"/>
      <c r="HYR59" s="107"/>
      <c r="HYS59" s="107"/>
      <c r="HYT59" s="107"/>
      <c r="HYU59" s="107"/>
      <c r="HYV59" s="107"/>
      <c r="HYW59" s="107"/>
      <c r="HYX59" s="107"/>
      <c r="HYY59" s="107"/>
      <c r="HYZ59" s="107"/>
      <c r="HZA59" s="107"/>
      <c r="HZB59" s="107"/>
      <c r="HZC59" s="107"/>
      <c r="HZD59" s="107"/>
      <c r="HZE59" s="107"/>
      <c r="HZF59" s="107"/>
      <c r="HZG59" s="107"/>
      <c r="HZH59" s="107"/>
      <c r="HZI59" s="107"/>
      <c r="HZJ59" s="107"/>
      <c r="HZK59" s="107"/>
      <c r="HZL59" s="107"/>
      <c r="HZM59" s="107"/>
      <c r="HZN59" s="107"/>
      <c r="HZO59" s="107"/>
      <c r="HZP59" s="107"/>
      <c r="HZQ59" s="107"/>
      <c r="HZR59" s="107"/>
      <c r="HZS59" s="107"/>
      <c r="HZT59" s="107"/>
      <c r="HZU59" s="107"/>
      <c r="HZV59" s="107"/>
      <c r="HZW59" s="107"/>
      <c r="HZX59" s="107"/>
      <c r="HZY59" s="107"/>
      <c r="HZZ59" s="107"/>
      <c r="IAA59" s="107"/>
      <c r="IAB59" s="107"/>
      <c r="IAC59" s="107"/>
      <c r="IAD59" s="107"/>
      <c r="IAE59" s="107"/>
      <c r="IAF59" s="107"/>
      <c r="IAG59" s="107"/>
      <c r="IAH59" s="107"/>
      <c r="IAI59" s="107"/>
      <c r="IAJ59" s="107"/>
      <c r="IAK59" s="107"/>
      <c r="IAL59" s="107"/>
      <c r="IAM59" s="107"/>
      <c r="IAN59" s="107"/>
      <c r="IAO59" s="107"/>
      <c r="IAP59" s="107"/>
      <c r="IAQ59" s="107"/>
      <c r="IAR59" s="107"/>
      <c r="IAS59" s="107"/>
      <c r="IAT59" s="107"/>
      <c r="IAU59" s="107"/>
      <c r="IAV59" s="107"/>
      <c r="IAW59" s="107"/>
      <c r="IAX59" s="107"/>
      <c r="IAY59" s="107"/>
      <c r="IAZ59" s="107"/>
      <c r="IBA59" s="107"/>
      <c r="IBB59" s="107"/>
      <c r="IBC59" s="107"/>
      <c r="IBD59" s="107"/>
      <c r="IBE59" s="107"/>
      <c r="IBF59" s="107"/>
      <c r="IBG59" s="107"/>
      <c r="IBH59" s="107"/>
      <c r="IBI59" s="107"/>
      <c r="IBJ59" s="107"/>
      <c r="IBK59" s="107"/>
      <c r="IBL59" s="107"/>
      <c r="IBM59" s="107"/>
      <c r="IBN59" s="107"/>
      <c r="IBO59" s="107"/>
      <c r="IBP59" s="107"/>
      <c r="IBQ59" s="107"/>
      <c r="IBR59" s="107"/>
      <c r="IBS59" s="107"/>
      <c r="IBT59" s="107"/>
      <c r="IBU59" s="107"/>
      <c r="IBV59" s="107"/>
      <c r="IBW59" s="107"/>
      <c r="IBX59" s="107"/>
      <c r="IBY59" s="107"/>
      <c r="IBZ59" s="107"/>
      <c r="ICA59" s="107"/>
      <c r="ICB59" s="107"/>
      <c r="ICC59" s="107"/>
      <c r="ICD59" s="107"/>
      <c r="ICE59" s="107"/>
      <c r="ICF59" s="107"/>
      <c r="ICG59" s="107"/>
      <c r="ICH59" s="107"/>
      <c r="ICI59" s="107"/>
      <c r="ICJ59" s="107"/>
      <c r="ICK59" s="107"/>
      <c r="ICL59" s="107"/>
      <c r="ICM59" s="107"/>
      <c r="ICN59" s="107"/>
      <c r="ICO59" s="107"/>
      <c r="ICP59" s="107"/>
      <c r="ICQ59" s="107"/>
      <c r="ICR59" s="107"/>
      <c r="ICS59" s="107"/>
      <c r="ICT59" s="107"/>
      <c r="ICU59" s="107"/>
      <c r="ICV59" s="107"/>
      <c r="ICW59" s="107"/>
      <c r="ICX59" s="107"/>
      <c r="ICY59" s="107"/>
      <c r="ICZ59" s="107"/>
      <c r="IDA59" s="107"/>
      <c r="IDB59" s="107"/>
      <c r="IDC59" s="107"/>
      <c r="IDD59" s="107"/>
      <c r="IDE59" s="107"/>
      <c r="IDF59" s="107"/>
      <c r="IDG59" s="107"/>
      <c r="IDH59" s="107"/>
      <c r="IDI59" s="107"/>
      <c r="IDJ59" s="107"/>
      <c r="IDK59" s="107"/>
      <c r="IDL59" s="107"/>
      <c r="IDM59" s="107"/>
      <c r="IDN59" s="107"/>
      <c r="IDO59" s="107"/>
      <c r="IDP59" s="107"/>
      <c r="IDQ59" s="107"/>
      <c r="IDR59" s="107"/>
      <c r="IDS59" s="107"/>
      <c r="IDT59" s="107"/>
      <c r="IDU59" s="107"/>
      <c r="IDV59" s="107"/>
      <c r="IDW59" s="107"/>
      <c r="IDX59" s="107"/>
      <c r="IDY59" s="107"/>
      <c r="IDZ59" s="107"/>
      <c r="IEA59" s="107"/>
      <c r="IEB59" s="107"/>
      <c r="IEC59" s="107"/>
      <c r="IED59" s="107"/>
      <c r="IEE59" s="107"/>
      <c r="IEF59" s="107"/>
      <c r="IEG59" s="107"/>
      <c r="IEH59" s="107"/>
      <c r="IEI59" s="107"/>
      <c r="IEJ59" s="107"/>
      <c r="IEK59" s="107"/>
      <c r="IEL59" s="107"/>
      <c r="IEM59" s="107"/>
      <c r="IEN59" s="107"/>
      <c r="IEO59" s="107"/>
      <c r="IEP59" s="107"/>
      <c r="IEQ59" s="107"/>
      <c r="IER59" s="107"/>
      <c r="IES59" s="107"/>
      <c r="IET59" s="107"/>
      <c r="IEU59" s="107"/>
      <c r="IEV59" s="107"/>
      <c r="IEW59" s="107"/>
      <c r="IEX59" s="107"/>
      <c r="IEY59" s="107"/>
      <c r="IEZ59" s="107"/>
      <c r="IFA59" s="107"/>
      <c r="IFB59" s="107"/>
      <c r="IFC59" s="107"/>
      <c r="IFD59" s="107"/>
      <c r="IFE59" s="107"/>
      <c r="IFF59" s="107"/>
      <c r="IFG59" s="107"/>
      <c r="IFH59" s="107"/>
      <c r="IFI59" s="107"/>
      <c r="IFJ59" s="107"/>
      <c r="IFK59" s="107"/>
      <c r="IFL59" s="107"/>
      <c r="IFM59" s="107"/>
      <c r="IFN59" s="107"/>
      <c r="IFO59" s="107"/>
      <c r="IFP59" s="107"/>
      <c r="IFQ59" s="107"/>
      <c r="IFR59" s="107"/>
      <c r="IFS59" s="107"/>
      <c r="IFT59" s="107"/>
      <c r="IFU59" s="107"/>
      <c r="IFV59" s="107"/>
      <c r="IFW59" s="107"/>
      <c r="IFX59" s="107"/>
      <c r="IFY59" s="107"/>
      <c r="IFZ59" s="107"/>
      <c r="IGA59" s="107"/>
      <c r="IGB59" s="107"/>
      <c r="IGC59" s="107"/>
      <c r="IGD59" s="107"/>
      <c r="IGE59" s="107"/>
      <c r="IGF59" s="107"/>
      <c r="IGG59" s="107"/>
      <c r="IGH59" s="107"/>
      <c r="IGI59" s="107"/>
      <c r="IGJ59" s="107"/>
      <c r="IGK59" s="107"/>
      <c r="IGL59" s="107"/>
      <c r="IGM59" s="107"/>
      <c r="IGN59" s="107"/>
      <c r="IGO59" s="107"/>
      <c r="IGP59" s="107"/>
      <c r="IGQ59" s="107"/>
      <c r="IGR59" s="107"/>
      <c r="IGS59" s="107"/>
      <c r="IGT59" s="107"/>
      <c r="IGU59" s="107"/>
      <c r="IGV59" s="107"/>
      <c r="IGW59" s="107"/>
      <c r="IGX59" s="107"/>
      <c r="IGY59" s="107"/>
      <c r="IGZ59" s="107"/>
      <c r="IHA59" s="107"/>
      <c r="IHB59" s="107"/>
      <c r="IHC59" s="107"/>
      <c r="IHD59" s="107"/>
      <c r="IHE59" s="107"/>
      <c r="IHF59" s="107"/>
      <c r="IHG59" s="107"/>
      <c r="IHH59" s="107"/>
      <c r="IHI59" s="107"/>
      <c r="IHJ59" s="107"/>
      <c r="IHK59" s="107"/>
      <c r="IHL59" s="107"/>
      <c r="IHM59" s="107"/>
      <c r="IHN59" s="107"/>
      <c r="IHO59" s="107"/>
      <c r="IHP59" s="107"/>
      <c r="IHQ59" s="107"/>
      <c r="IHR59" s="107"/>
      <c r="IHS59" s="107"/>
      <c r="IHT59" s="107"/>
      <c r="IHU59" s="107"/>
      <c r="IHV59" s="107"/>
      <c r="IHW59" s="107"/>
      <c r="IHX59" s="107"/>
      <c r="IHY59" s="107"/>
      <c r="IHZ59" s="107"/>
      <c r="IIA59" s="107"/>
      <c r="IIB59" s="107"/>
      <c r="IIC59" s="107"/>
      <c r="IID59" s="107"/>
      <c r="IIE59" s="107"/>
      <c r="IIF59" s="107"/>
      <c r="IIG59" s="107"/>
      <c r="IIH59" s="107"/>
      <c r="III59" s="107"/>
      <c r="IIJ59" s="107"/>
      <c r="IIK59" s="107"/>
      <c r="IIL59" s="107"/>
      <c r="IIM59" s="107"/>
      <c r="IIN59" s="107"/>
      <c r="IIO59" s="107"/>
      <c r="IIP59" s="107"/>
      <c r="IIQ59" s="107"/>
      <c r="IIR59" s="107"/>
      <c r="IIS59" s="107"/>
      <c r="IIT59" s="107"/>
      <c r="IIU59" s="107"/>
      <c r="IIV59" s="107"/>
      <c r="IIW59" s="107"/>
      <c r="IIX59" s="107"/>
      <c r="IIY59" s="107"/>
      <c r="IIZ59" s="107"/>
      <c r="IJA59" s="107"/>
      <c r="IJB59" s="107"/>
      <c r="IJC59" s="107"/>
      <c r="IJD59" s="107"/>
      <c r="IJE59" s="107"/>
      <c r="IJF59" s="107"/>
      <c r="IJG59" s="107"/>
      <c r="IJH59" s="107"/>
      <c r="IJI59" s="107"/>
      <c r="IJJ59" s="107"/>
      <c r="IJK59" s="107"/>
      <c r="IJL59" s="107"/>
      <c r="IJM59" s="107"/>
      <c r="IJN59" s="107"/>
      <c r="IJO59" s="107"/>
      <c r="IJP59" s="107"/>
      <c r="IJQ59" s="107"/>
      <c r="IJR59" s="107"/>
      <c r="IJS59" s="107"/>
      <c r="IJT59" s="107"/>
      <c r="IJU59" s="107"/>
      <c r="IJV59" s="107"/>
      <c r="IJW59" s="107"/>
      <c r="IJX59" s="107"/>
      <c r="IJY59" s="107"/>
      <c r="IJZ59" s="107"/>
      <c r="IKA59" s="107"/>
      <c r="IKB59" s="107"/>
      <c r="IKC59" s="107"/>
      <c r="IKD59" s="107"/>
      <c r="IKE59" s="107"/>
      <c r="IKF59" s="107"/>
      <c r="IKG59" s="107"/>
      <c r="IKH59" s="107"/>
      <c r="IKI59" s="107"/>
      <c r="IKJ59" s="107"/>
      <c r="IKK59" s="107"/>
      <c r="IKL59" s="107"/>
      <c r="IKM59" s="107"/>
      <c r="IKN59" s="107"/>
      <c r="IKO59" s="107"/>
      <c r="IKP59" s="107"/>
      <c r="IKQ59" s="107"/>
      <c r="IKR59" s="107"/>
      <c r="IKS59" s="107"/>
      <c r="IKT59" s="107"/>
      <c r="IKU59" s="107"/>
      <c r="IKV59" s="107"/>
      <c r="IKW59" s="107"/>
      <c r="IKX59" s="107"/>
      <c r="IKY59" s="107"/>
      <c r="IKZ59" s="107"/>
      <c r="ILA59" s="107"/>
      <c r="ILB59" s="107"/>
      <c r="ILC59" s="107"/>
      <c r="ILD59" s="107"/>
      <c r="ILE59" s="107"/>
      <c r="ILF59" s="107"/>
      <c r="ILG59" s="107"/>
      <c r="ILH59" s="107"/>
      <c r="ILI59" s="107"/>
      <c r="ILJ59" s="107"/>
      <c r="ILK59" s="107"/>
      <c r="ILL59" s="107"/>
      <c r="ILM59" s="107"/>
      <c r="ILN59" s="107"/>
      <c r="ILO59" s="107"/>
      <c r="ILP59" s="107"/>
      <c r="ILQ59" s="107"/>
      <c r="ILR59" s="107"/>
      <c r="ILS59" s="107"/>
      <c r="ILT59" s="107"/>
      <c r="ILU59" s="107"/>
      <c r="ILV59" s="107"/>
      <c r="ILW59" s="107"/>
      <c r="ILX59" s="107"/>
      <c r="ILY59" s="107"/>
      <c r="ILZ59" s="107"/>
      <c r="IMA59" s="107"/>
      <c r="IMB59" s="107"/>
      <c r="IMC59" s="107"/>
      <c r="IMD59" s="107"/>
      <c r="IME59" s="107"/>
      <c r="IMF59" s="107"/>
      <c r="IMG59" s="107"/>
      <c r="IMH59" s="107"/>
      <c r="IMI59" s="107"/>
      <c r="IMJ59" s="107"/>
      <c r="IMK59" s="107"/>
      <c r="IML59" s="107"/>
      <c r="IMM59" s="107"/>
      <c r="IMN59" s="107"/>
      <c r="IMO59" s="107"/>
      <c r="IMP59" s="107"/>
      <c r="IMQ59" s="107"/>
      <c r="IMR59" s="107"/>
      <c r="IMS59" s="107"/>
      <c r="IMT59" s="107"/>
      <c r="IMU59" s="107"/>
      <c r="IMV59" s="107"/>
      <c r="IMW59" s="107"/>
      <c r="IMX59" s="107"/>
      <c r="IMY59" s="107"/>
      <c r="IMZ59" s="107"/>
      <c r="INA59" s="107"/>
      <c r="INB59" s="107"/>
      <c r="INC59" s="107"/>
      <c r="IND59" s="107"/>
      <c r="INE59" s="107"/>
      <c r="INF59" s="107"/>
      <c r="ING59" s="107"/>
      <c r="INH59" s="107"/>
      <c r="INI59" s="107"/>
      <c r="INJ59" s="107"/>
      <c r="INK59" s="107"/>
      <c r="INL59" s="107"/>
      <c r="INM59" s="107"/>
      <c r="INN59" s="107"/>
      <c r="INO59" s="107"/>
      <c r="INP59" s="107"/>
      <c r="INQ59" s="107"/>
      <c r="INR59" s="107"/>
      <c r="INS59" s="107"/>
      <c r="INT59" s="107"/>
      <c r="INU59" s="107"/>
      <c r="INV59" s="107"/>
      <c r="INW59" s="107"/>
      <c r="INX59" s="107"/>
      <c r="INY59" s="107"/>
      <c r="INZ59" s="107"/>
      <c r="IOA59" s="107"/>
      <c r="IOB59" s="107"/>
      <c r="IOC59" s="107"/>
      <c r="IOD59" s="107"/>
      <c r="IOE59" s="107"/>
      <c r="IOF59" s="107"/>
      <c r="IOG59" s="107"/>
      <c r="IOH59" s="107"/>
      <c r="IOI59" s="107"/>
      <c r="IOJ59" s="107"/>
      <c r="IOK59" s="107"/>
      <c r="IOL59" s="107"/>
      <c r="IOM59" s="107"/>
      <c r="ION59" s="107"/>
      <c r="IOO59" s="107"/>
      <c r="IOP59" s="107"/>
      <c r="IOQ59" s="107"/>
      <c r="IOR59" s="107"/>
      <c r="IOS59" s="107"/>
      <c r="IOT59" s="107"/>
      <c r="IOU59" s="107"/>
      <c r="IOV59" s="107"/>
      <c r="IOW59" s="107"/>
      <c r="IOX59" s="107"/>
      <c r="IOY59" s="107"/>
      <c r="IOZ59" s="107"/>
      <c r="IPA59" s="107"/>
      <c r="IPB59" s="107"/>
      <c r="IPC59" s="107"/>
      <c r="IPD59" s="107"/>
      <c r="IPE59" s="107"/>
      <c r="IPF59" s="107"/>
      <c r="IPG59" s="107"/>
      <c r="IPH59" s="107"/>
      <c r="IPI59" s="107"/>
      <c r="IPJ59" s="107"/>
      <c r="IPK59" s="107"/>
      <c r="IPL59" s="107"/>
      <c r="IPM59" s="107"/>
      <c r="IPN59" s="107"/>
      <c r="IPO59" s="107"/>
      <c r="IPP59" s="107"/>
      <c r="IPQ59" s="107"/>
      <c r="IPR59" s="107"/>
      <c r="IPS59" s="107"/>
      <c r="IPT59" s="107"/>
      <c r="IPU59" s="107"/>
      <c r="IPV59" s="107"/>
      <c r="IPW59" s="107"/>
      <c r="IPX59" s="107"/>
      <c r="IPY59" s="107"/>
      <c r="IPZ59" s="107"/>
      <c r="IQA59" s="107"/>
      <c r="IQB59" s="107"/>
      <c r="IQC59" s="107"/>
      <c r="IQD59" s="107"/>
      <c r="IQE59" s="107"/>
      <c r="IQF59" s="107"/>
      <c r="IQG59" s="107"/>
      <c r="IQH59" s="107"/>
      <c r="IQI59" s="107"/>
      <c r="IQJ59" s="107"/>
      <c r="IQK59" s="107"/>
      <c r="IQL59" s="107"/>
      <c r="IQM59" s="107"/>
      <c r="IQN59" s="107"/>
      <c r="IQO59" s="107"/>
      <c r="IQP59" s="107"/>
      <c r="IQQ59" s="107"/>
      <c r="IQR59" s="107"/>
      <c r="IQS59" s="107"/>
      <c r="IQT59" s="107"/>
      <c r="IQU59" s="107"/>
      <c r="IQV59" s="107"/>
      <c r="IQW59" s="107"/>
      <c r="IQX59" s="107"/>
      <c r="IQY59" s="107"/>
      <c r="IQZ59" s="107"/>
      <c r="IRA59" s="107"/>
      <c r="IRB59" s="107"/>
      <c r="IRC59" s="107"/>
      <c r="IRD59" s="107"/>
      <c r="IRE59" s="107"/>
      <c r="IRF59" s="107"/>
      <c r="IRG59" s="107"/>
      <c r="IRH59" s="107"/>
      <c r="IRI59" s="107"/>
      <c r="IRJ59" s="107"/>
      <c r="IRK59" s="107"/>
      <c r="IRL59" s="107"/>
      <c r="IRM59" s="107"/>
      <c r="IRN59" s="107"/>
      <c r="IRO59" s="107"/>
      <c r="IRP59" s="107"/>
      <c r="IRQ59" s="107"/>
      <c r="IRR59" s="107"/>
      <c r="IRS59" s="107"/>
      <c r="IRT59" s="107"/>
      <c r="IRU59" s="107"/>
      <c r="IRV59" s="107"/>
      <c r="IRW59" s="107"/>
      <c r="IRX59" s="107"/>
      <c r="IRY59" s="107"/>
      <c r="IRZ59" s="107"/>
      <c r="ISA59" s="107"/>
      <c r="ISB59" s="107"/>
      <c r="ISC59" s="107"/>
      <c r="ISD59" s="107"/>
      <c r="ISE59" s="107"/>
      <c r="ISF59" s="107"/>
      <c r="ISG59" s="107"/>
      <c r="ISH59" s="107"/>
      <c r="ISI59" s="107"/>
      <c r="ISJ59" s="107"/>
      <c r="ISK59" s="107"/>
      <c r="ISL59" s="107"/>
      <c r="ISM59" s="107"/>
      <c r="ISN59" s="107"/>
      <c r="ISO59" s="107"/>
      <c r="ISP59" s="107"/>
      <c r="ISQ59" s="107"/>
      <c r="ISR59" s="107"/>
      <c r="ISS59" s="107"/>
      <c r="IST59" s="107"/>
      <c r="ISU59" s="107"/>
      <c r="ISV59" s="107"/>
      <c r="ISW59" s="107"/>
      <c r="ISX59" s="107"/>
      <c r="ISY59" s="107"/>
      <c r="ISZ59" s="107"/>
      <c r="ITA59" s="107"/>
      <c r="ITB59" s="107"/>
      <c r="ITC59" s="107"/>
      <c r="ITD59" s="107"/>
      <c r="ITE59" s="107"/>
      <c r="ITF59" s="107"/>
      <c r="ITG59" s="107"/>
      <c r="ITH59" s="107"/>
      <c r="ITI59" s="107"/>
      <c r="ITJ59" s="107"/>
      <c r="ITK59" s="107"/>
      <c r="ITL59" s="107"/>
      <c r="ITM59" s="107"/>
      <c r="ITN59" s="107"/>
      <c r="ITO59" s="107"/>
      <c r="ITP59" s="107"/>
      <c r="ITQ59" s="107"/>
      <c r="ITR59" s="107"/>
      <c r="ITS59" s="107"/>
      <c r="ITT59" s="107"/>
      <c r="ITU59" s="107"/>
      <c r="ITV59" s="107"/>
      <c r="ITW59" s="107"/>
      <c r="ITX59" s="107"/>
      <c r="ITY59" s="107"/>
      <c r="ITZ59" s="107"/>
      <c r="IUA59" s="107"/>
      <c r="IUB59" s="107"/>
      <c r="IUC59" s="107"/>
      <c r="IUD59" s="107"/>
      <c r="IUE59" s="107"/>
      <c r="IUF59" s="107"/>
      <c r="IUG59" s="107"/>
      <c r="IUH59" s="107"/>
      <c r="IUI59" s="107"/>
      <c r="IUJ59" s="107"/>
      <c r="IUK59" s="107"/>
      <c r="IUL59" s="107"/>
      <c r="IUM59" s="107"/>
      <c r="IUN59" s="107"/>
      <c r="IUO59" s="107"/>
      <c r="IUP59" s="107"/>
      <c r="IUQ59" s="107"/>
      <c r="IUR59" s="107"/>
      <c r="IUS59" s="107"/>
      <c r="IUT59" s="107"/>
      <c r="IUU59" s="107"/>
      <c r="IUV59" s="107"/>
      <c r="IUW59" s="107"/>
      <c r="IUX59" s="107"/>
      <c r="IUY59" s="107"/>
      <c r="IUZ59" s="107"/>
      <c r="IVA59" s="107"/>
      <c r="IVB59" s="107"/>
      <c r="IVC59" s="107"/>
      <c r="IVD59" s="107"/>
      <c r="IVE59" s="107"/>
      <c r="IVF59" s="107"/>
      <c r="IVG59" s="107"/>
      <c r="IVH59" s="107"/>
      <c r="IVI59" s="107"/>
      <c r="IVJ59" s="107"/>
      <c r="IVK59" s="107"/>
      <c r="IVL59" s="107"/>
      <c r="IVM59" s="107"/>
      <c r="IVN59" s="107"/>
      <c r="IVO59" s="107"/>
      <c r="IVP59" s="107"/>
      <c r="IVQ59" s="107"/>
      <c r="IVR59" s="107"/>
      <c r="IVS59" s="107"/>
      <c r="IVT59" s="107"/>
      <c r="IVU59" s="107"/>
      <c r="IVV59" s="107"/>
      <c r="IVW59" s="107"/>
      <c r="IVX59" s="107"/>
      <c r="IVY59" s="107"/>
      <c r="IVZ59" s="107"/>
      <c r="IWA59" s="107"/>
      <c r="IWB59" s="107"/>
      <c r="IWC59" s="107"/>
      <c r="IWD59" s="107"/>
      <c r="IWE59" s="107"/>
      <c r="IWF59" s="107"/>
      <c r="IWG59" s="107"/>
      <c r="IWH59" s="107"/>
      <c r="IWI59" s="107"/>
      <c r="IWJ59" s="107"/>
      <c r="IWK59" s="107"/>
      <c r="IWL59" s="107"/>
      <c r="IWM59" s="107"/>
      <c r="IWN59" s="107"/>
      <c r="IWO59" s="107"/>
      <c r="IWP59" s="107"/>
      <c r="IWQ59" s="107"/>
      <c r="IWR59" s="107"/>
      <c r="IWS59" s="107"/>
      <c r="IWT59" s="107"/>
      <c r="IWU59" s="107"/>
      <c r="IWV59" s="107"/>
      <c r="IWW59" s="107"/>
      <c r="IWX59" s="107"/>
      <c r="IWY59" s="107"/>
      <c r="IWZ59" s="107"/>
      <c r="IXA59" s="107"/>
      <c r="IXB59" s="107"/>
      <c r="IXC59" s="107"/>
      <c r="IXD59" s="107"/>
      <c r="IXE59" s="107"/>
      <c r="IXF59" s="107"/>
      <c r="IXG59" s="107"/>
      <c r="IXH59" s="107"/>
      <c r="IXI59" s="107"/>
      <c r="IXJ59" s="107"/>
      <c r="IXK59" s="107"/>
      <c r="IXL59" s="107"/>
      <c r="IXM59" s="107"/>
      <c r="IXN59" s="107"/>
      <c r="IXO59" s="107"/>
      <c r="IXP59" s="107"/>
      <c r="IXQ59" s="107"/>
      <c r="IXR59" s="107"/>
      <c r="IXS59" s="107"/>
      <c r="IXT59" s="107"/>
      <c r="IXU59" s="107"/>
      <c r="IXV59" s="107"/>
      <c r="IXW59" s="107"/>
      <c r="IXX59" s="107"/>
      <c r="IXY59" s="107"/>
      <c r="IXZ59" s="107"/>
      <c r="IYA59" s="107"/>
      <c r="IYB59" s="107"/>
      <c r="IYC59" s="107"/>
      <c r="IYD59" s="107"/>
      <c r="IYE59" s="107"/>
      <c r="IYF59" s="107"/>
      <c r="IYG59" s="107"/>
      <c r="IYH59" s="107"/>
      <c r="IYI59" s="107"/>
      <c r="IYJ59" s="107"/>
      <c r="IYK59" s="107"/>
      <c r="IYL59" s="107"/>
      <c r="IYM59" s="107"/>
      <c r="IYN59" s="107"/>
      <c r="IYO59" s="107"/>
      <c r="IYP59" s="107"/>
      <c r="IYQ59" s="107"/>
      <c r="IYR59" s="107"/>
      <c r="IYS59" s="107"/>
      <c r="IYT59" s="107"/>
      <c r="IYU59" s="107"/>
      <c r="IYV59" s="107"/>
      <c r="IYW59" s="107"/>
      <c r="IYX59" s="107"/>
      <c r="IYY59" s="107"/>
      <c r="IYZ59" s="107"/>
      <c r="IZA59" s="107"/>
      <c r="IZB59" s="107"/>
      <c r="IZC59" s="107"/>
      <c r="IZD59" s="107"/>
      <c r="IZE59" s="107"/>
      <c r="IZF59" s="107"/>
      <c r="IZG59" s="107"/>
      <c r="IZH59" s="107"/>
      <c r="IZI59" s="107"/>
      <c r="IZJ59" s="107"/>
      <c r="IZK59" s="107"/>
      <c r="IZL59" s="107"/>
      <c r="IZM59" s="107"/>
      <c r="IZN59" s="107"/>
      <c r="IZO59" s="107"/>
      <c r="IZP59" s="107"/>
      <c r="IZQ59" s="107"/>
      <c r="IZR59" s="107"/>
      <c r="IZS59" s="107"/>
      <c r="IZT59" s="107"/>
      <c r="IZU59" s="107"/>
      <c r="IZV59" s="107"/>
      <c r="IZW59" s="107"/>
      <c r="IZX59" s="107"/>
      <c r="IZY59" s="107"/>
      <c r="IZZ59" s="107"/>
      <c r="JAA59" s="107"/>
      <c r="JAB59" s="107"/>
      <c r="JAC59" s="107"/>
      <c r="JAD59" s="107"/>
      <c r="JAE59" s="107"/>
      <c r="JAF59" s="107"/>
      <c r="JAG59" s="107"/>
      <c r="JAH59" s="107"/>
      <c r="JAI59" s="107"/>
      <c r="JAJ59" s="107"/>
      <c r="JAK59" s="107"/>
      <c r="JAL59" s="107"/>
      <c r="JAM59" s="107"/>
      <c r="JAN59" s="107"/>
      <c r="JAO59" s="107"/>
      <c r="JAP59" s="107"/>
      <c r="JAQ59" s="107"/>
      <c r="JAR59" s="107"/>
      <c r="JAS59" s="107"/>
      <c r="JAT59" s="107"/>
      <c r="JAU59" s="107"/>
      <c r="JAV59" s="107"/>
      <c r="JAW59" s="107"/>
      <c r="JAX59" s="107"/>
      <c r="JAY59" s="107"/>
      <c r="JAZ59" s="107"/>
      <c r="JBA59" s="107"/>
      <c r="JBB59" s="107"/>
      <c r="JBC59" s="107"/>
      <c r="JBD59" s="107"/>
      <c r="JBE59" s="107"/>
      <c r="JBF59" s="107"/>
      <c r="JBG59" s="107"/>
      <c r="JBH59" s="107"/>
      <c r="JBI59" s="107"/>
      <c r="JBJ59" s="107"/>
      <c r="JBK59" s="107"/>
      <c r="JBL59" s="107"/>
      <c r="JBM59" s="107"/>
      <c r="JBN59" s="107"/>
      <c r="JBO59" s="107"/>
      <c r="JBP59" s="107"/>
      <c r="JBQ59" s="107"/>
      <c r="JBR59" s="107"/>
      <c r="JBS59" s="107"/>
      <c r="JBT59" s="107"/>
      <c r="JBU59" s="107"/>
      <c r="JBV59" s="107"/>
      <c r="JBW59" s="107"/>
      <c r="JBX59" s="107"/>
      <c r="JBY59" s="107"/>
      <c r="JBZ59" s="107"/>
      <c r="JCA59" s="107"/>
      <c r="JCB59" s="107"/>
      <c r="JCC59" s="107"/>
      <c r="JCD59" s="107"/>
      <c r="JCE59" s="107"/>
      <c r="JCF59" s="107"/>
      <c r="JCG59" s="107"/>
      <c r="JCH59" s="107"/>
      <c r="JCI59" s="107"/>
      <c r="JCJ59" s="107"/>
      <c r="JCK59" s="107"/>
      <c r="JCL59" s="107"/>
      <c r="JCM59" s="107"/>
      <c r="JCN59" s="107"/>
      <c r="JCO59" s="107"/>
      <c r="JCP59" s="107"/>
      <c r="JCQ59" s="107"/>
      <c r="JCR59" s="107"/>
      <c r="JCS59" s="107"/>
      <c r="JCT59" s="107"/>
      <c r="JCU59" s="107"/>
      <c r="JCV59" s="107"/>
      <c r="JCW59" s="107"/>
      <c r="JCX59" s="107"/>
      <c r="JCY59" s="107"/>
      <c r="JCZ59" s="107"/>
      <c r="JDA59" s="107"/>
      <c r="JDB59" s="107"/>
      <c r="JDC59" s="107"/>
      <c r="JDD59" s="107"/>
      <c r="JDE59" s="107"/>
      <c r="JDF59" s="107"/>
      <c r="JDG59" s="107"/>
      <c r="JDH59" s="107"/>
      <c r="JDI59" s="107"/>
      <c r="JDJ59" s="107"/>
      <c r="JDK59" s="107"/>
      <c r="JDL59" s="107"/>
      <c r="JDM59" s="107"/>
      <c r="JDN59" s="107"/>
      <c r="JDO59" s="107"/>
      <c r="JDP59" s="107"/>
      <c r="JDQ59" s="107"/>
      <c r="JDR59" s="107"/>
      <c r="JDS59" s="107"/>
      <c r="JDT59" s="107"/>
      <c r="JDU59" s="107"/>
      <c r="JDV59" s="107"/>
      <c r="JDW59" s="107"/>
      <c r="JDX59" s="107"/>
      <c r="JDY59" s="107"/>
      <c r="JDZ59" s="107"/>
      <c r="JEA59" s="107"/>
      <c r="JEB59" s="107"/>
      <c r="JEC59" s="107"/>
      <c r="JED59" s="107"/>
      <c r="JEE59" s="107"/>
      <c r="JEF59" s="107"/>
      <c r="JEG59" s="107"/>
      <c r="JEH59" s="107"/>
      <c r="JEI59" s="107"/>
      <c r="JEJ59" s="107"/>
      <c r="JEK59" s="107"/>
      <c r="JEL59" s="107"/>
      <c r="JEM59" s="107"/>
      <c r="JEN59" s="107"/>
      <c r="JEO59" s="107"/>
      <c r="JEP59" s="107"/>
      <c r="JEQ59" s="107"/>
      <c r="JER59" s="107"/>
      <c r="JES59" s="107"/>
      <c r="JET59" s="107"/>
      <c r="JEU59" s="107"/>
      <c r="JEV59" s="107"/>
      <c r="JEW59" s="107"/>
      <c r="JEX59" s="107"/>
      <c r="JEY59" s="107"/>
      <c r="JEZ59" s="107"/>
      <c r="JFA59" s="107"/>
      <c r="JFB59" s="107"/>
      <c r="JFC59" s="107"/>
      <c r="JFD59" s="107"/>
      <c r="JFE59" s="107"/>
      <c r="JFF59" s="107"/>
      <c r="JFG59" s="107"/>
      <c r="JFH59" s="107"/>
      <c r="JFI59" s="107"/>
      <c r="JFJ59" s="107"/>
      <c r="JFK59" s="107"/>
      <c r="JFL59" s="107"/>
      <c r="JFM59" s="107"/>
      <c r="JFN59" s="107"/>
      <c r="JFO59" s="107"/>
      <c r="JFP59" s="107"/>
      <c r="JFQ59" s="107"/>
      <c r="JFR59" s="107"/>
      <c r="JFS59" s="107"/>
      <c r="JFT59" s="107"/>
      <c r="JFU59" s="107"/>
      <c r="JFV59" s="107"/>
      <c r="JFW59" s="107"/>
      <c r="JFX59" s="107"/>
      <c r="JFY59" s="107"/>
      <c r="JFZ59" s="107"/>
      <c r="JGA59" s="107"/>
      <c r="JGB59" s="107"/>
      <c r="JGC59" s="107"/>
      <c r="JGD59" s="107"/>
      <c r="JGE59" s="107"/>
      <c r="JGF59" s="107"/>
      <c r="JGG59" s="107"/>
      <c r="JGH59" s="107"/>
      <c r="JGI59" s="107"/>
      <c r="JGJ59" s="107"/>
      <c r="JGK59" s="107"/>
      <c r="JGL59" s="107"/>
      <c r="JGM59" s="107"/>
      <c r="JGN59" s="107"/>
      <c r="JGO59" s="107"/>
      <c r="JGP59" s="107"/>
      <c r="JGQ59" s="107"/>
      <c r="JGR59" s="107"/>
      <c r="JGS59" s="107"/>
      <c r="JGT59" s="107"/>
      <c r="JGU59" s="107"/>
      <c r="JGV59" s="107"/>
      <c r="JGW59" s="107"/>
      <c r="JGX59" s="107"/>
      <c r="JGY59" s="107"/>
      <c r="JGZ59" s="107"/>
      <c r="JHA59" s="107"/>
      <c r="JHB59" s="107"/>
      <c r="JHC59" s="107"/>
      <c r="JHD59" s="107"/>
      <c r="JHE59" s="107"/>
      <c r="JHF59" s="107"/>
      <c r="JHG59" s="107"/>
      <c r="JHH59" s="107"/>
      <c r="JHI59" s="107"/>
      <c r="JHJ59" s="107"/>
      <c r="JHK59" s="107"/>
      <c r="JHL59" s="107"/>
      <c r="JHM59" s="107"/>
      <c r="JHN59" s="107"/>
      <c r="JHO59" s="107"/>
      <c r="JHP59" s="107"/>
      <c r="JHQ59" s="107"/>
      <c r="JHR59" s="107"/>
      <c r="JHS59" s="107"/>
      <c r="JHT59" s="107"/>
      <c r="JHU59" s="107"/>
      <c r="JHV59" s="107"/>
      <c r="JHW59" s="107"/>
      <c r="JHX59" s="107"/>
      <c r="JHY59" s="107"/>
      <c r="JHZ59" s="107"/>
      <c r="JIA59" s="107"/>
      <c r="JIB59" s="107"/>
      <c r="JIC59" s="107"/>
      <c r="JID59" s="107"/>
      <c r="JIE59" s="107"/>
      <c r="JIF59" s="107"/>
      <c r="JIG59" s="107"/>
      <c r="JIH59" s="107"/>
      <c r="JII59" s="107"/>
      <c r="JIJ59" s="107"/>
      <c r="JIK59" s="107"/>
      <c r="JIL59" s="107"/>
      <c r="JIM59" s="107"/>
      <c r="JIN59" s="107"/>
      <c r="JIO59" s="107"/>
      <c r="JIP59" s="107"/>
      <c r="JIQ59" s="107"/>
      <c r="JIR59" s="107"/>
      <c r="JIS59" s="107"/>
      <c r="JIT59" s="107"/>
      <c r="JIU59" s="107"/>
      <c r="JIV59" s="107"/>
      <c r="JIW59" s="107"/>
      <c r="JIX59" s="107"/>
      <c r="JIY59" s="107"/>
      <c r="JIZ59" s="107"/>
      <c r="JJA59" s="107"/>
      <c r="JJB59" s="107"/>
      <c r="JJC59" s="107"/>
      <c r="JJD59" s="107"/>
      <c r="JJE59" s="107"/>
      <c r="JJF59" s="107"/>
      <c r="JJG59" s="107"/>
      <c r="JJH59" s="107"/>
      <c r="JJI59" s="107"/>
      <c r="JJJ59" s="107"/>
      <c r="JJK59" s="107"/>
      <c r="JJL59" s="107"/>
      <c r="JJM59" s="107"/>
      <c r="JJN59" s="107"/>
      <c r="JJO59" s="107"/>
      <c r="JJP59" s="107"/>
      <c r="JJQ59" s="107"/>
      <c r="JJR59" s="107"/>
      <c r="JJS59" s="107"/>
      <c r="JJT59" s="107"/>
      <c r="JJU59" s="107"/>
      <c r="JJV59" s="107"/>
      <c r="JJW59" s="107"/>
      <c r="JJX59" s="107"/>
      <c r="JJY59" s="107"/>
      <c r="JJZ59" s="107"/>
      <c r="JKA59" s="107"/>
      <c r="JKB59" s="107"/>
      <c r="JKC59" s="107"/>
      <c r="JKD59" s="107"/>
      <c r="JKE59" s="107"/>
      <c r="JKF59" s="107"/>
      <c r="JKG59" s="107"/>
      <c r="JKH59" s="107"/>
      <c r="JKI59" s="107"/>
      <c r="JKJ59" s="107"/>
      <c r="JKK59" s="107"/>
      <c r="JKL59" s="107"/>
      <c r="JKM59" s="107"/>
      <c r="JKN59" s="107"/>
      <c r="JKO59" s="107"/>
      <c r="JKP59" s="107"/>
      <c r="JKQ59" s="107"/>
      <c r="JKR59" s="107"/>
      <c r="JKS59" s="107"/>
      <c r="JKT59" s="107"/>
      <c r="JKU59" s="107"/>
      <c r="JKV59" s="107"/>
      <c r="JKW59" s="107"/>
      <c r="JKX59" s="107"/>
      <c r="JKY59" s="107"/>
      <c r="JKZ59" s="107"/>
      <c r="JLA59" s="107"/>
      <c r="JLB59" s="107"/>
      <c r="JLC59" s="107"/>
      <c r="JLD59" s="107"/>
      <c r="JLE59" s="107"/>
      <c r="JLF59" s="107"/>
      <c r="JLG59" s="107"/>
      <c r="JLH59" s="107"/>
      <c r="JLI59" s="107"/>
      <c r="JLJ59" s="107"/>
      <c r="JLK59" s="107"/>
      <c r="JLL59" s="107"/>
      <c r="JLM59" s="107"/>
      <c r="JLN59" s="107"/>
      <c r="JLO59" s="107"/>
      <c r="JLP59" s="107"/>
      <c r="JLQ59" s="107"/>
      <c r="JLR59" s="107"/>
      <c r="JLS59" s="107"/>
      <c r="JLT59" s="107"/>
      <c r="JLU59" s="107"/>
      <c r="JLV59" s="107"/>
      <c r="JLW59" s="107"/>
      <c r="JLX59" s="107"/>
      <c r="JLY59" s="107"/>
      <c r="JLZ59" s="107"/>
      <c r="JMA59" s="107"/>
      <c r="JMB59" s="107"/>
      <c r="JMC59" s="107"/>
      <c r="JMD59" s="107"/>
      <c r="JME59" s="107"/>
      <c r="JMF59" s="107"/>
      <c r="JMG59" s="107"/>
      <c r="JMH59" s="107"/>
      <c r="JMI59" s="107"/>
      <c r="JMJ59" s="107"/>
      <c r="JMK59" s="107"/>
      <c r="JML59" s="107"/>
      <c r="JMM59" s="107"/>
      <c r="JMN59" s="107"/>
      <c r="JMO59" s="107"/>
      <c r="JMP59" s="107"/>
      <c r="JMQ59" s="107"/>
      <c r="JMR59" s="107"/>
      <c r="JMS59" s="107"/>
      <c r="JMT59" s="107"/>
      <c r="JMU59" s="107"/>
      <c r="JMV59" s="107"/>
      <c r="JMW59" s="107"/>
      <c r="JMX59" s="107"/>
      <c r="JMY59" s="107"/>
      <c r="JMZ59" s="107"/>
      <c r="JNA59" s="107"/>
      <c r="JNB59" s="107"/>
      <c r="JNC59" s="107"/>
      <c r="JND59" s="107"/>
      <c r="JNE59" s="107"/>
      <c r="JNF59" s="107"/>
      <c r="JNG59" s="107"/>
      <c r="JNH59" s="107"/>
      <c r="JNI59" s="107"/>
      <c r="JNJ59" s="107"/>
      <c r="JNK59" s="107"/>
      <c r="JNL59" s="107"/>
      <c r="JNM59" s="107"/>
      <c r="JNN59" s="107"/>
      <c r="JNO59" s="107"/>
      <c r="JNP59" s="107"/>
      <c r="JNQ59" s="107"/>
      <c r="JNR59" s="107"/>
      <c r="JNS59" s="107"/>
      <c r="JNT59" s="107"/>
      <c r="JNU59" s="107"/>
      <c r="JNV59" s="107"/>
      <c r="JNW59" s="107"/>
      <c r="JNX59" s="107"/>
      <c r="JNY59" s="107"/>
      <c r="JNZ59" s="107"/>
      <c r="JOA59" s="107"/>
      <c r="JOB59" s="107"/>
      <c r="JOC59" s="107"/>
      <c r="JOD59" s="107"/>
      <c r="JOE59" s="107"/>
      <c r="JOF59" s="107"/>
      <c r="JOG59" s="107"/>
      <c r="JOH59" s="107"/>
      <c r="JOI59" s="107"/>
      <c r="JOJ59" s="107"/>
      <c r="JOK59" s="107"/>
      <c r="JOL59" s="107"/>
      <c r="JOM59" s="107"/>
      <c r="JON59" s="107"/>
      <c r="JOO59" s="107"/>
      <c r="JOP59" s="107"/>
      <c r="JOQ59" s="107"/>
      <c r="JOR59" s="107"/>
      <c r="JOS59" s="107"/>
      <c r="JOT59" s="107"/>
      <c r="JOU59" s="107"/>
      <c r="JOV59" s="107"/>
      <c r="JOW59" s="107"/>
      <c r="JOX59" s="107"/>
      <c r="JOY59" s="107"/>
      <c r="JOZ59" s="107"/>
      <c r="JPA59" s="107"/>
      <c r="JPB59" s="107"/>
      <c r="JPC59" s="107"/>
      <c r="JPD59" s="107"/>
      <c r="JPE59" s="107"/>
      <c r="JPF59" s="107"/>
      <c r="JPG59" s="107"/>
      <c r="JPH59" s="107"/>
      <c r="JPI59" s="107"/>
      <c r="JPJ59" s="107"/>
      <c r="JPK59" s="107"/>
      <c r="JPL59" s="107"/>
      <c r="JPM59" s="107"/>
      <c r="JPN59" s="107"/>
      <c r="JPO59" s="107"/>
      <c r="JPP59" s="107"/>
      <c r="JPQ59" s="107"/>
      <c r="JPR59" s="107"/>
      <c r="JPS59" s="107"/>
      <c r="JPT59" s="107"/>
      <c r="JPU59" s="107"/>
      <c r="JPV59" s="107"/>
      <c r="JPW59" s="107"/>
      <c r="JPX59" s="107"/>
      <c r="JPY59" s="107"/>
      <c r="JPZ59" s="107"/>
      <c r="JQA59" s="107"/>
      <c r="JQB59" s="107"/>
      <c r="JQC59" s="107"/>
      <c r="JQD59" s="107"/>
      <c r="JQE59" s="107"/>
      <c r="JQF59" s="107"/>
      <c r="JQG59" s="107"/>
      <c r="JQH59" s="107"/>
      <c r="JQI59" s="107"/>
      <c r="JQJ59" s="107"/>
      <c r="JQK59" s="107"/>
      <c r="JQL59" s="107"/>
      <c r="JQM59" s="107"/>
      <c r="JQN59" s="107"/>
      <c r="JQO59" s="107"/>
      <c r="JQP59" s="107"/>
      <c r="JQQ59" s="107"/>
      <c r="JQR59" s="107"/>
      <c r="JQS59" s="107"/>
      <c r="JQT59" s="107"/>
      <c r="JQU59" s="107"/>
      <c r="JQV59" s="107"/>
      <c r="JQW59" s="107"/>
      <c r="JQX59" s="107"/>
      <c r="JQY59" s="107"/>
      <c r="JQZ59" s="107"/>
      <c r="JRA59" s="107"/>
      <c r="JRB59" s="107"/>
      <c r="JRC59" s="107"/>
      <c r="JRD59" s="107"/>
      <c r="JRE59" s="107"/>
      <c r="JRF59" s="107"/>
      <c r="JRG59" s="107"/>
      <c r="JRH59" s="107"/>
      <c r="JRI59" s="107"/>
      <c r="JRJ59" s="107"/>
      <c r="JRK59" s="107"/>
      <c r="JRL59" s="107"/>
      <c r="JRM59" s="107"/>
      <c r="JRN59" s="107"/>
      <c r="JRO59" s="107"/>
      <c r="JRP59" s="107"/>
      <c r="JRQ59" s="107"/>
      <c r="JRR59" s="107"/>
      <c r="JRS59" s="107"/>
      <c r="JRT59" s="107"/>
      <c r="JRU59" s="107"/>
      <c r="JRV59" s="107"/>
      <c r="JRW59" s="107"/>
      <c r="JRX59" s="107"/>
      <c r="JRY59" s="107"/>
      <c r="JRZ59" s="107"/>
      <c r="JSA59" s="107"/>
      <c r="JSB59" s="107"/>
      <c r="JSC59" s="107"/>
      <c r="JSD59" s="107"/>
      <c r="JSE59" s="107"/>
      <c r="JSF59" s="107"/>
      <c r="JSG59" s="107"/>
      <c r="JSH59" s="107"/>
      <c r="JSI59" s="107"/>
      <c r="JSJ59" s="107"/>
      <c r="JSK59" s="107"/>
      <c r="JSL59" s="107"/>
      <c r="JSM59" s="107"/>
      <c r="JSN59" s="107"/>
      <c r="JSO59" s="107"/>
      <c r="JSP59" s="107"/>
      <c r="JSQ59" s="107"/>
      <c r="JSR59" s="107"/>
      <c r="JSS59" s="107"/>
      <c r="JST59" s="107"/>
      <c r="JSU59" s="107"/>
      <c r="JSV59" s="107"/>
      <c r="JSW59" s="107"/>
      <c r="JSX59" s="107"/>
      <c r="JSY59" s="107"/>
      <c r="JSZ59" s="107"/>
      <c r="JTA59" s="107"/>
      <c r="JTB59" s="107"/>
      <c r="JTC59" s="107"/>
      <c r="JTD59" s="107"/>
      <c r="JTE59" s="107"/>
      <c r="JTF59" s="107"/>
      <c r="JTG59" s="107"/>
      <c r="JTH59" s="107"/>
      <c r="JTI59" s="107"/>
      <c r="JTJ59" s="107"/>
      <c r="JTK59" s="107"/>
      <c r="JTL59" s="107"/>
      <c r="JTM59" s="107"/>
      <c r="JTN59" s="107"/>
      <c r="JTO59" s="107"/>
      <c r="JTP59" s="107"/>
      <c r="JTQ59" s="107"/>
      <c r="JTR59" s="107"/>
      <c r="JTS59" s="107"/>
      <c r="JTT59" s="107"/>
      <c r="JTU59" s="107"/>
      <c r="JTV59" s="107"/>
      <c r="JTW59" s="107"/>
      <c r="JTX59" s="107"/>
      <c r="JTY59" s="107"/>
      <c r="JTZ59" s="107"/>
      <c r="JUA59" s="107"/>
      <c r="JUB59" s="107"/>
      <c r="JUC59" s="107"/>
      <c r="JUD59" s="107"/>
      <c r="JUE59" s="107"/>
      <c r="JUF59" s="107"/>
      <c r="JUG59" s="107"/>
      <c r="JUH59" s="107"/>
      <c r="JUI59" s="107"/>
      <c r="JUJ59" s="107"/>
      <c r="JUK59" s="107"/>
      <c r="JUL59" s="107"/>
      <c r="JUM59" s="107"/>
      <c r="JUN59" s="107"/>
      <c r="JUO59" s="107"/>
      <c r="JUP59" s="107"/>
      <c r="JUQ59" s="107"/>
      <c r="JUR59" s="107"/>
      <c r="JUS59" s="107"/>
      <c r="JUT59" s="107"/>
      <c r="JUU59" s="107"/>
      <c r="JUV59" s="107"/>
      <c r="JUW59" s="107"/>
      <c r="JUX59" s="107"/>
      <c r="JUY59" s="107"/>
      <c r="JUZ59" s="107"/>
      <c r="JVA59" s="107"/>
      <c r="JVB59" s="107"/>
      <c r="JVC59" s="107"/>
      <c r="JVD59" s="107"/>
      <c r="JVE59" s="107"/>
      <c r="JVF59" s="107"/>
      <c r="JVG59" s="107"/>
      <c r="JVH59" s="107"/>
      <c r="JVI59" s="107"/>
      <c r="JVJ59" s="107"/>
      <c r="JVK59" s="107"/>
      <c r="JVL59" s="107"/>
      <c r="JVM59" s="107"/>
      <c r="JVN59" s="107"/>
      <c r="JVO59" s="107"/>
      <c r="JVP59" s="107"/>
      <c r="JVQ59" s="107"/>
      <c r="JVR59" s="107"/>
      <c r="JVS59" s="107"/>
      <c r="JVT59" s="107"/>
      <c r="JVU59" s="107"/>
      <c r="JVV59" s="107"/>
      <c r="JVW59" s="107"/>
      <c r="JVX59" s="107"/>
      <c r="JVY59" s="107"/>
      <c r="JVZ59" s="107"/>
      <c r="JWA59" s="107"/>
      <c r="JWB59" s="107"/>
      <c r="JWC59" s="107"/>
      <c r="JWD59" s="107"/>
      <c r="JWE59" s="107"/>
      <c r="JWF59" s="107"/>
      <c r="JWG59" s="107"/>
      <c r="JWH59" s="107"/>
      <c r="JWI59" s="107"/>
      <c r="JWJ59" s="107"/>
      <c r="JWK59" s="107"/>
      <c r="JWL59" s="107"/>
      <c r="JWM59" s="107"/>
      <c r="JWN59" s="107"/>
      <c r="JWO59" s="107"/>
      <c r="JWP59" s="107"/>
      <c r="JWQ59" s="107"/>
      <c r="JWR59" s="107"/>
      <c r="JWS59" s="107"/>
      <c r="JWT59" s="107"/>
      <c r="JWU59" s="107"/>
      <c r="JWV59" s="107"/>
      <c r="JWW59" s="107"/>
      <c r="JWX59" s="107"/>
      <c r="JWY59" s="107"/>
      <c r="JWZ59" s="107"/>
      <c r="JXA59" s="107"/>
      <c r="JXB59" s="107"/>
      <c r="JXC59" s="107"/>
      <c r="JXD59" s="107"/>
      <c r="JXE59" s="107"/>
      <c r="JXF59" s="107"/>
      <c r="JXG59" s="107"/>
      <c r="JXH59" s="107"/>
      <c r="JXI59" s="107"/>
      <c r="JXJ59" s="107"/>
      <c r="JXK59" s="107"/>
      <c r="JXL59" s="107"/>
      <c r="JXM59" s="107"/>
      <c r="JXN59" s="107"/>
      <c r="JXO59" s="107"/>
      <c r="JXP59" s="107"/>
      <c r="JXQ59" s="107"/>
      <c r="JXR59" s="107"/>
      <c r="JXS59" s="107"/>
      <c r="JXT59" s="107"/>
      <c r="JXU59" s="107"/>
      <c r="JXV59" s="107"/>
      <c r="JXW59" s="107"/>
      <c r="JXX59" s="107"/>
      <c r="JXY59" s="107"/>
      <c r="JXZ59" s="107"/>
      <c r="JYA59" s="107"/>
      <c r="JYB59" s="107"/>
      <c r="JYC59" s="107"/>
      <c r="JYD59" s="107"/>
      <c r="JYE59" s="107"/>
      <c r="JYF59" s="107"/>
      <c r="JYG59" s="107"/>
      <c r="JYH59" s="107"/>
      <c r="JYI59" s="107"/>
      <c r="JYJ59" s="107"/>
      <c r="JYK59" s="107"/>
      <c r="JYL59" s="107"/>
      <c r="JYM59" s="107"/>
      <c r="JYN59" s="107"/>
      <c r="JYO59" s="107"/>
      <c r="JYP59" s="107"/>
      <c r="JYQ59" s="107"/>
      <c r="JYR59" s="107"/>
      <c r="JYS59" s="107"/>
      <c r="JYT59" s="107"/>
      <c r="JYU59" s="107"/>
      <c r="JYV59" s="107"/>
      <c r="JYW59" s="107"/>
      <c r="JYX59" s="107"/>
      <c r="JYY59" s="107"/>
      <c r="JYZ59" s="107"/>
      <c r="JZA59" s="107"/>
      <c r="JZB59" s="107"/>
      <c r="JZC59" s="107"/>
      <c r="JZD59" s="107"/>
      <c r="JZE59" s="107"/>
      <c r="JZF59" s="107"/>
      <c r="JZG59" s="107"/>
      <c r="JZH59" s="107"/>
      <c r="JZI59" s="107"/>
      <c r="JZJ59" s="107"/>
      <c r="JZK59" s="107"/>
      <c r="JZL59" s="107"/>
      <c r="JZM59" s="107"/>
      <c r="JZN59" s="107"/>
      <c r="JZO59" s="107"/>
      <c r="JZP59" s="107"/>
      <c r="JZQ59" s="107"/>
      <c r="JZR59" s="107"/>
      <c r="JZS59" s="107"/>
      <c r="JZT59" s="107"/>
      <c r="JZU59" s="107"/>
      <c r="JZV59" s="107"/>
      <c r="JZW59" s="107"/>
      <c r="JZX59" s="107"/>
      <c r="JZY59" s="107"/>
      <c r="JZZ59" s="107"/>
      <c r="KAA59" s="107"/>
      <c r="KAB59" s="107"/>
      <c r="KAC59" s="107"/>
      <c r="KAD59" s="107"/>
      <c r="KAE59" s="107"/>
      <c r="KAF59" s="107"/>
      <c r="KAG59" s="107"/>
      <c r="KAH59" s="107"/>
      <c r="KAI59" s="107"/>
      <c r="KAJ59" s="107"/>
      <c r="KAK59" s="107"/>
      <c r="KAL59" s="107"/>
      <c r="KAM59" s="107"/>
      <c r="KAN59" s="107"/>
      <c r="KAO59" s="107"/>
      <c r="KAP59" s="107"/>
      <c r="KAQ59" s="107"/>
      <c r="KAR59" s="107"/>
      <c r="KAS59" s="107"/>
      <c r="KAT59" s="107"/>
      <c r="KAU59" s="107"/>
      <c r="KAV59" s="107"/>
      <c r="KAW59" s="107"/>
      <c r="KAX59" s="107"/>
      <c r="KAY59" s="107"/>
      <c r="KAZ59" s="107"/>
      <c r="KBA59" s="107"/>
      <c r="KBB59" s="107"/>
      <c r="KBC59" s="107"/>
      <c r="KBD59" s="107"/>
      <c r="KBE59" s="107"/>
      <c r="KBF59" s="107"/>
      <c r="KBG59" s="107"/>
      <c r="KBH59" s="107"/>
      <c r="KBI59" s="107"/>
      <c r="KBJ59" s="107"/>
      <c r="KBK59" s="107"/>
      <c r="KBL59" s="107"/>
      <c r="KBM59" s="107"/>
      <c r="KBN59" s="107"/>
      <c r="KBO59" s="107"/>
      <c r="KBP59" s="107"/>
      <c r="KBQ59" s="107"/>
      <c r="KBR59" s="107"/>
      <c r="KBS59" s="107"/>
      <c r="KBT59" s="107"/>
      <c r="KBU59" s="107"/>
      <c r="KBV59" s="107"/>
      <c r="KBW59" s="107"/>
      <c r="KBX59" s="107"/>
      <c r="KBY59" s="107"/>
      <c r="KBZ59" s="107"/>
      <c r="KCA59" s="107"/>
      <c r="KCB59" s="107"/>
      <c r="KCC59" s="107"/>
      <c r="KCD59" s="107"/>
      <c r="KCE59" s="107"/>
      <c r="KCF59" s="107"/>
      <c r="KCG59" s="107"/>
      <c r="KCH59" s="107"/>
      <c r="KCI59" s="107"/>
      <c r="KCJ59" s="107"/>
      <c r="KCK59" s="107"/>
      <c r="KCL59" s="107"/>
      <c r="KCM59" s="107"/>
      <c r="KCN59" s="107"/>
      <c r="KCO59" s="107"/>
      <c r="KCP59" s="107"/>
      <c r="KCQ59" s="107"/>
      <c r="KCR59" s="107"/>
      <c r="KCS59" s="107"/>
      <c r="KCT59" s="107"/>
      <c r="KCU59" s="107"/>
      <c r="KCV59" s="107"/>
      <c r="KCW59" s="107"/>
      <c r="KCX59" s="107"/>
      <c r="KCY59" s="107"/>
      <c r="KCZ59" s="107"/>
      <c r="KDA59" s="107"/>
      <c r="KDB59" s="107"/>
      <c r="KDC59" s="107"/>
      <c r="KDD59" s="107"/>
      <c r="KDE59" s="107"/>
      <c r="KDF59" s="107"/>
      <c r="KDG59" s="107"/>
      <c r="KDH59" s="107"/>
      <c r="KDI59" s="107"/>
      <c r="KDJ59" s="107"/>
      <c r="KDK59" s="107"/>
      <c r="KDL59" s="107"/>
      <c r="KDM59" s="107"/>
      <c r="KDN59" s="107"/>
      <c r="KDO59" s="107"/>
      <c r="KDP59" s="107"/>
      <c r="KDQ59" s="107"/>
      <c r="KDR59" s="107"/>
      <c r="KDS59" s="107"/>
      <c r="KDT59" s="107"/>
      <c r="KDU59" s="107"/>
      <c r="KDV59" s="107"/>
      <c r="KDW59" s="107"/>
      <c r="KDX59" s="107"/>
      <c r="KDY59" s="107"/>
      <c r="KDZ59" s="107"/>
      <c r="KEA59" s="107"/>
      <c r="KEB59" s="107"/>
      <c r="KEC59" s="107"/>
      <c r="KED59" s="107"/>
      <c r="KEE59" s="107"/>
      <c r="KEF59" s="107"/>
      <c r="KEG59" s="107"/>
      <c r="KEH59" s="107"/>
      <c r="KEI59" s="107"/>
      <c r="KEJ59" s="107"/>
      <c r="KEK59" s="107"/>
      <c r="KEL59" s="107"/>
      <c r="KEM59" s="107"/>
      <c r="KEN59" s="107"/>
      <c r="KEO59" s="107"/>
      <c r="KEP59" s="107"/>
      <c r="KEQ59" s="107"/>
      <c r="KER59" s="107"/>
      <c r="KES59" s="107"/>
      <c r="KET59" s="107"/>
      <c r="KEU59" s="107"/>
      <c r="KEV59" s="107"/>
      <c r="KEW59" s="107"/>
      <c r="KEX59" s="107"/>
      <c r="KEY59" s="107"/>
      <c r="KEZ59" s="107"/>
      <c r="KFA59" s="107"/>
      <c r="KFB59" s="107"/>
      <c r="KFC59" s="107"/>
      <c r="KFD59" s="107"/>
      <c r="KFE59" s="107"/>
      <c r="KFF59" s="107"/>
      <c r="KFG59" s="107"/>
      <c r="KFH59" s="107"/>
      <c r="KFI59" s="107"/>
      <c r="KFJ59" s="107"/>
      <c r="KFK59" s="107"/>
      <c r="KFL59" s="107"/>
      <c r="KFM59" s="107"/>
      <c r="KFN59" s="107"/>
      <c r="KFO59" s="107"/>
      <c r="KFP59" s="107"/>
      <c r="KFQ59" s="107"/>
      <c r="KFR59" s="107"/>
      <c r="KFS59" s="107"/>
      <c r="KFT59" s="107"/>
      <c r="KFU59" s="107"/>
      <c r="KFV59" s="107"/>
      <c r="KFW59" s="107"/>
      <c r="KFX59" s="107"/>
      <c r="KFY59" s="107"/>
      <c r="KFZ59" s="107"/>
      <c r="KGA59" s="107"/>
      <c r="KGB59" s="107"/>
      <c r="KGC59" s="107"/>
      <c r="KGD59" s="107"/>
      <c r="KGE59" s="107"/>
      <c r="KGF59" s="107"/>
      <c r="KGG59" s="107"/>
      <c r="KGH59" s="107"/>
      <c r="KGI59" s="107"/>
      <c r="KGJ59" s="107"/>
      <c r="KGK59" s="107"/>
      <c r="KGL59" s="107"/>
      <c r="KGM59" s="107"/>
      <c r="KGN59" s="107"/>
      <c r="KGO59" s="107"/>
      <c r="KGP59" s="107"/>
      <c r="KGQ59" s="107"/>
      <c r="KGR59" s="107"/>
      <c r="KGS59" s="107"/>
      <c r="KGT59" s="107"/>
      <c r="KGU59" s="107"/>
      <c r="KGV59" s="107"/>
      <c r="KGW59" s="107"/>
      <c r="KGX59" s="107"/>
      <c r="KGY59" s="107"/>
      <c r="KGZ59" s="107"/>
      <c r="KHA59" s="107"/>
      <c r="KHB59" s="107"/>
      <c r="KHC59" s="107"/>
      <c r="KHD59" s="107"/>
      <c r="KHE59" s="107"/>
      <c r="KHF59" s="107"/>
      <c r="KHG59" s="107"/>
      <c r="KHH59" s="107"/>
      <c r="KHI59" s="107"/>
      <c r="KHJ59" s="107"/>
      <c r="KHK59" s="107"/>
      <c r="KHL59" s="107"/>
      <c r="KHM59" s="107"/>
      <c r="KHN59" s="107"/>
      <c r="KHO59" s="107"/>
      <c r="KHP59" s="107"/>
      <c r="KHQ59" s="107"/>
      <c r="KHR59" s="107"/>
      <c r="KHS59" s="107"/>
      <c r="KHT59" s="107"/>
      <c r="KHU59" s="107"/>
      <c r="KHV59" s="107"/>
      <c r="KHW59" s="107"/>
      <c r="KHX59" s="107"/>
      <c r="KHY59" s="107"/>
      <c r="KHZ59" s="107"/>
      <c r="KIA59" s="107"/>
      <c r="KIB59" s="107"/>
      <c r="KIC59" s="107"/>
      <c r="KID59" s="107"/>
      <c r="KIE59" s="107"/>
      <c r="KIF59" s="107"/>
      <c r="KIG59" s="107"/>
      <c r="KIH59" s="107"/>
      <c r="KII59" s="107"/>
      <c r="KIJ59" s="107"/>
      <c r="KIK59" s="107"/>
      <c r="KIL59" s="107"/>
      <c r="KIM59" s="107"/>
      <c r="KIN59" s="107"/>
      <c r="KIO59" s="107"/>
      <c r="KIP59" s="107"/>
      <c r="KIQ59" s="107"/>
      <c r="KIR59" s="107"/>
      <c r="KIS59" s="107"/>
      <c r="KIT59" s="107"/>
      <c r="KIU59" s="107"/>
      <c r="KIV59" s="107"/>
      <c r="KIW59" s="107"/>
      <c r="KIX59" s="107"/>
      <c r="KIY59" s="107"/>
      <c r="KIZ59" s="107"/>
      <c r="KJA59" s="107"/>
      <c r="KJB59" s="107"/>
      <c r="KJC59" s="107"/>
      <c r="KJD59" s="107"/>
      <c r="KJE59" s="107"/>
      <c r="KJF59" s="107"/>
      <c r="KJG59" s="107"/>
      <c r="KJH59" s="107"/>
      <c r="KJI59" s="107"/>
      <c r="KJJ59" s="107"/>
      <c r="KJK59" s="107"/>
      <c r="KJL59" s="107"/>
      <c r="KJM59" s="107"/>
      <c r="KJN59" s="107"/>
      <c r="KJO59" s="107"/>
      <c r="KJP59" s="107"/>
      <c r="KJQ59" s="107"/>
      <c r="KJR59" s="107"/>
      <c r="KJS59" s="107"/>
      <c r="KJT59" s="107"/>
      <c r="KJU59" s="107"/>
      <c r="KJV59" s="107"/>
      <c r="KJW59" s="107"/>
      <c r="KJX59" s="107"/>
      <c r="KJY59" s="107"/>
      <c r="KJZ59" s="107"/>
      <c r="KKA59" s="107"/>
      <c r="KKB59" s="107"/>
      <c r="KKC59" s="107"/>
      <c r="KKD59" s="107"/>
      <c r="KKE59" s="107"/>
      <c r="KKF59" s="107"/>
      <c r="KKG59" s="107"/>
      <c r="KKH59" s="107"/>
      <c r="KKI59" s="107"/>
      <c r="KKJ59" s="107"/>
      <c r="KKK59" s="107"/>
      <c r="KKL59" s="107"/>
      <c r="KKM59" s="107"/>
      <c r="KKN59" s="107"/>
      <c r="KKO59" s="107"/>
      <c r="KKP59" s="107"/>
      <c r="KKQ59" s="107"/>
      <c r="KKR59" s="107"/>
      <c r="KKS59" s="107"/>
      <c r="KKT59" s="107"/>
      <c r="KKU59" s="107"/>
      <c r="KKV59" s="107"/>
      <c r="KKW59" s="107"/>
      <c r="KKX59" s="107"/>
      <c r="KKY59" s="107"/>
      <c r="KKZ59" s="107"/>
      <c r="KLA59" s="107"/>
      <c r="KLB59" s="107"/>
      <c r="KLC59" s="107"/>
      <c r="KLD59" s="107"/>
      <c r="KLE59" s="107"/>
      <c r="KLF59" s="107"/>
      <c r="KLG59" s="107"/>
      <c r="KLH59" s="107"/>
      <c r="KLI59" s="107"/>
      <c r="KLJ59" s="107"/>
      <c r="KLK59" s="107"/>
      <c r="KLL59" s="107"/>
      <c r="KLM59" s="107"/>
      <c r="KLN59" s="107"/>
      <c r="KLO59" s="107"/>
      <c r="KLP59" s="107"/>
      <c r="KLQ59" s="107"/>
      <c r="KLR59" s="107"/>
      <c r="KLS59" s="107"/>
      <c r="KLT59" s="107"/>
      <c r="KLU59" s="107"/>
      <c r="KLV59" s="107"/>
      <c r="KLW59" s="107"/>
      <c r="KLX59" s="107"/>
      <c r="KLY59" s="107"/>
      <c r="KLZ59" s="107"/>
      <c r="KMA59" s="107"/>
      <c r="KMB59" s="107"/>
      <c r="KMC59" s="107"/>
      <c r="KMD59" s="107"/>
      <c r="KME59" s="107"/>
      <c r="KMF59" s="107"/>
      <c r="KMG59" s="107"/>
      <c r="KMH59" s="107"/>
      <c r="KMI59" s="107"/>
      <c r="KMJ59" s="107"/>
      <c r="KMK59" s="107"/>
      <c r="KML59" s="107"/>
      <c r="KMM59" s="107"/>
      <c r="KMN59" s="107"/>
      <c r="KMO59" s="107"/>
      <c r="KMP59" s="107"/>
      <c r="KMQ59" s="107"/>
      <c r="KMR59" s="107"/>
      <c r="KMS59" s="107"/>
      <c r="KMT59" s="107"/>
      <c r="KMU59" s="107"/>
      <c r="KMV59" s="107"/>
      <c r="KMW59" s="107"/>
      <c r="KMX59" s="107"/>
      <c r="KMY59" s="107"/>
      <c r="KMZ59" s="107"/>
      <c r="KNA59" s="107"/>
      <c r="KNB59" s="107"/>
      <c r="KNC59" s="107"/>
      <c r="KND59" s="107"/>
      <c r="KNE59" s="107"/>
      <c r="KNF59" s="107"/>
      <c r="KNG59" s="107"/>
      <c r="KNH59" s="107"/>
      <c r="KNI59" s="107"/>
      <c r="KNJ59" s="107"/>
      <c r="KNK59" s="107"/>
      <c r="KNL59" s="107"/>
      <c r="KNM59" s="107"/>
      <c r="KNN59" s="107"/>
      <c r="KNO59" s="107"/>
      <c r="KNP59" s="107"/>
      <c r="KNQ59" s="107"/>
      <c r="KNR59" s="107"/>
      <c r="KNS59" s="107"/>
      <c r="KNT59" s="107"/>
      <c r="KNU59" s="107"/>
      <c r="KNV59" s="107"/>
      <c r="KNW59" s="107"/>
      <c r="KNX59" s="107"/>
      <c r="KNY59" s="107"/>
      <c r="KNZ59" s="107"/>
      <c r="KOA59" s="107"/>
      <c r="KOB59" s="107"/>
      <c r="KOC59" s="107"/>
      <c r="KOD59" s="107"/>
      <c r="KOE59" s="107"/>
      <c r="KOF59" s="107"/>
      <c r="KOG59" s="107"/>
      <c r="KOH59" s="107"/>
      <c r="KOI59" s="107"/>
      <c r="KOJ59" s="107"/>
      <c r="KOK59" s="107"/>
      <c r="KOL59" s="107"/>
      <c r="KOM59" s="107"/>
      <c r="KON59" s="107"/>
      <c r="KOO59" s="107"/>
      <c r="KOP59" s="107"/>
      <c r="KOQ59" s="107"/>
      <c r="KOR59" s="107"/>
      <c r="KOS59" s="107"/>
      <c r="KOT59" s="107"/>
      <c r="KOU59" s="107"/>
      <c r="KOV59" s="107"/>
      <c r="KOW59" s="107"/>
      <c r="KOX59" s="107"/>
      <c r="KOY59" s="107"/>
      <c r="KOZ59" s="107"/>
      <c r="KPA59" s="107"/>
      <c r="KPB59" s="107"/>
      <c r="KPC59" s="107"/>
      <c r="KPD59" s="107"/>
      <c r="KPE59" s="107"/>
      <c r="KPF59" s="107"/>
      <c r="KPG59" s="107"/>
      <c r="KPH59" s="107"/>
      <c r="KPI59" s="107"/>
      <c r="KPJ59" s="107"/>
      <c r="KPK59" s="107"/>
      <c r="KPL59" s="107"/>
      <c r="KPM59" s="107"/>
      <c r="KPN59" s="107"/>
      <c r="KPO59" s="107"/>
      <c r="KPP59" s="107"/>
      <c r="KPQ59" s="107"/>
      <c r="KPR59" s="107"/>
      <c r="KPS59" s="107"/>
      <c r="KPT59" s="107"/>
      <c r="KPU59" s="107"/>
      <c r="KPV59" s="107"/>
      <c r="KPW59" s="107"/>
      <c r="KPX59" s="107"/>
      <c r="KPY59" s="107"/>
      <c r="KPZ59" s="107"/>
      <c r="KQA59" s="107"/>
      <c r="KQB59" s="107"/>
      <c r="KQC59" s="107"/>
      <c r="KQD59" s="107"/>
      <c r="KQE59" s="107"/>
      <c r="KQF59" s="107"/>
      <c r="KQG59" s="107"/>
      <c r="KQH59" s="107"/>
      <c r="KQI59" s="107"/>
      <c r="KQJ59" s="107"/>
      <c r="KQK59" s="107"/>
      <c r="KQL59" s="107"/>
      <c r="KQM59" s="107"/>
      <c r="KQN59" s="107"/>
      <c r="KQO59" s="107"/>
      <c r="KQP59" s="107"/>
      <c r="KQQ59" s="107"/>
      <c r="KQR59" s="107"/>
      <c r="KQS59" s="107"/>
      <c r="KQT59" s="107"/>
      <c r="KQU59" s="107"/>
      <c r="KQV59" s="107"/>
      <c r="KQW59" s="107"/>
      <c r="KQX59" s="107"/>
      <c r="KQY59" s="107"/>
      <c r="KQZ59" s="107"/>
      <c r="KRA59" s="107"/>
      <c r="KRB59" s="107"/>
      <c r="KRC59" s="107"/>
      <c r="KRD59" s="107"/>
      <c r="KRE59" s="107"/>
      <c r="KRF59" s="107"/>
      <c r="KRG59" s="107"/>
      <c r="KRH59" s="107"/>
      <c r="KRI59" s="107"/>
      <c r="KRJ59" s="107"/>
      <c r="KRK59" s="107"/>
      <c r="KRL59" s="107"/>
      <c r="KRM59" s="107"/>
      <c r="KRN59" s="107"/>
      <c r="KRO59" s="107"/>
      <c r="KRP59" s="107"/>
      <c r="KRQ59" s="107"/>
      <c r="KRR59" s="107"/>
      <c r="KRS59" s="107"/>
      <c r="KRT59" s="107"/>
      <c r="KRU59" s="107"/>
      <c r="KRV59" s="107"/>
      <c r="KRW59" s="107"/>
      <c r="KRX59" s="107"/>
      <c r="KRY59" s="107"/>
      <c r="KRZ59" s="107"/>
      <c r="KSA59" s="107"/>
      <c r="KSB59" s="107"/>
      <c r="KSC59" s="107"/>
      <c r="KSD59" s="107"/>
      <c r="KSE59" s="107"/>
      <c r="KSF59" s="107"/>
      <c r="KSG59" s="107"/>
      <c r="KSH59" s="107"/>
      <c r="KSI59" s="107"/>
      <c r="KSJ59" s="107"/>
      <c r="KSK59" s="107"/>
      <c r="KSL59" s="107"/>
      <c r="KSM59" s="107"/>
      <c r="KSN59" s="107"/>
      <c r="KSO59" s="107"/>
      <c r="KSP59" s="107"/>
      <c r="KSQ59" s="107"/>
      <c r="KSR59" s="107"/>
      <c r="KSS59" s="107"/>
      <c r="KST59" s="107"/>
      <c r="KSU59" s="107"/>
      <c r="KSV59" s="107"/>
      <c r="KSW59" s="107"/>
      <c r="KSX59" s="107"/>
      <c r="KSY59" s="107"/>
      <c r="KSZ59" s="107"/>
      <c r="KTA59" s="107"/>
      <c r="KTB59" s="107"/>
      <c r="KTC59" s="107"/>
      <c r="KTD59" s="107"/>
      <c r="KTE59" s="107"/>
      <c r="KTF59" s="107"/>
      <c r="KTG59" s="107"/>
      <c r="KTH59" s="107"/>
      <c r="KTI59" s="107"/>
      <c r="KTJ59" s="107"/>
      <c r="KTK59" s="107"/>
      <c r="KTL59" s="107"/>
      <c r="KTM59" s="107"/>
      <c r="KTN59" s="107"/>
      <c r="KTO59" s="107"/>
      <c r="KTP59" s="107"/>
      <c r="KTQ59" s="107"/>
      <c r="KTR59" s="107"/>
      <c r="KTS59" s="107"/>
      <c r="KTT59" s="107"/>
      <c r="KTU59" s="107"/>
      <c r="KTV59" s="107"/>
      <c r="KTW59" s="107"/>
      <c r="KTX59" s="107"/>
      <c r="KTY59" s="107"/>
      <c r="KTZ59" s="107"/>
      <c r="KUA59" s="107"/>
      <c r="KUB59" s="107"/>
      <c r="KUC59" s="107"/>
      <c r="KUD59" s="107"/>
      <c r="KUE59" s="107"/>
      <c r="KUF59" s="107"/>
      <c r="KUG59" s="107"/>
      <c r="KUH59" s="107"/>
      <c r="KUI59" s="107"/>
      <c r="KUJ59" s="107"/>
      <c r="KUK59" s="107"/>
      <c r="KUL59" s="107"/>
      <c r="KUM59" s="107"/>
      <c r="KUN59" s="107"/>
      <c r="KUO59" s="107"/>
      <c r="KUP59" s="107"/>
      <c r="KUQ59" s="107"/>
      <c r="KUR59" s="107"/>
      <c r="KUS59" s="107"/>
      <c r="KUT59" s="107"/>
      <c r="KUU59" s="107"/>
      <c r="KUV59" s="107"/>
      <c r="KUW59" s="107"/>
      <c r="KUX59" s="107"/>
      <c r="KUY59" s="107"/>
      <c r="KUZ59" s="107"/>
      <c r="KVA59" s="107"/>
      <c r="KVB59" s="107"/>
      <c r="KVC59" s="107"/>
      <c r="KVD59" s="107"/>
      <c r="KVE59" s="107"/>
      <c r="KVF59" s="107"/>
      <c r="KVG59" s="107"/>
      <c r="KVH59" s="107"/>
      <c r="KVI59" s="107"/>
      <c r="KVJ59" s="107"/>
      <c r="KVK59" s="107"/>
      <c r="KVL59" s="107"/>
      <c r="KVM59" s="107"/>
      <c r="KVN59" s="107"/>
      <c r="KVO59" s="107"/>
      <c r="KVP59" s="107"/>
      <c r="KVQ59" s="107"/>
      <c r="KVR59" s="107"/>
      <c r="KVS59" s="107"/>
      <c r="KVT59" s="107"/>
      <c r="KVU59" s="107"/>
      <c r="KVV59" s="107"/>
      <c r="KVW59" s="107"/>
      <c r="KVX59" s="107"/>
      <c r="KVY59" s="107"/>
      <c r="KVZ59" s="107"/>
      <c r="KWA59" s="107"/>
      <c r="KWB59" s="107"/>
      <c r="KWC59" s="107"/>
      <c r="KWD59" s="107"/>
      <c r="KWE59" s="107"/>
      <c r="KWF59" s="107"/>
      <c r="KWG59" s="107"/>
      <c r="KWH59" s="107"/>
      <c r="KWI59" s="107"/>
      <c r="KWJ59" s="107"/>
      <c r="KWK59" s="107"/>
      <c r="KWL59" s="107"/>
      <c r="KWM59" s="107"/>
      <c r="KWN59" s="107"/>
      <c r="KWO59" s="107"/>
      <c r="KWP59" s="107"/>
      <c r="KWQ59" s="107"/>
      <c r="KWR59" s="107"/>
      <c r="KWS59" s="107"/>
      <c r="KWT59" s="107"/>
      <c r="KWU59" s="107"/>
      <c r="KWV59" s="107"/>
      <c r="KWW59" s="107"/>
      <c r="KWX59" s="107"/>
      <c r="KWY59" s="107"/>
      <c r="KWZ59" s="107"/>
      <c r="KXA59" s="107"/>
      <c r="KXB59" s="107"/>
      <c r="KXC59" s="107"/>
      <c r="KXD59" s="107"/>
      <c r="KXE59" s="107"/>
      <c r="KXF59" s="107"/>
      <c r="KXG59" s="107"/>
      <c r="KXH59" s="107"/>
      <c r="KXI59" s="107"/>
      <c r="KXJ59" s="107"/>
      <c r="KXK59" s="107"/>
      <c r="KXL59" s="107"/>
      <c r="KXM59" s="107"/>
      <c r="KXN59" s="107"/>
      <c r="KXO59" s="107"/>
      <c r="KXP59" s="107"/>
      <c r="KXQ59" s="107"/>
      <c r="KXR59" s="107"/>
      <c r="KXS59" s="107"/>
      <c r="KXT59" s="107"/>
      <c r="KXU59" s="107"/>
      <c r="KXV59" s="107"/>
      <c r="KXW59" s="107"/>
      <c r="KXX59" s="107"/>
      <c r="KXY59" s="107"/>
      <c r="KXZ59" s="107"/>
      <c r="KYA59" s="107"/>
      <c r="KYB59" s="107"/>
      <c r="KYC59" s="107"/>
      <c r="KYD59" s="107"/>
      <c r="KYE59" s="107"/>
      <c r="KYF59" s="107"/>
      <c r="KYG59" s="107"/>
      <c r="KYH59" s="107"/>
      <c r="KYI59" s="107"/>
      <c r="KYJ59" s="107"/>
      <c r="KYK59" s="107"/>
      <c r="KYL59" s="107"/>
      <c r="KYM59" s="107"/>
      <c r="KYN59" s="107"/>
      <c r="KYO59" s="107"/>
      <c r="KYP59" s="107"/>
      <c r="KYQ59" s="107"/>
      <c r="KYR59" s="107"/>
      <c r="KYS59" s="107"/>
      <c r="KYT59" s="107"/>
      <c r="KYU59" s="107"/>
      <c r="KYV59" s="107"/>
      <c r="KYW59" s="107"/>
      <c r="KYX59" s="107"/>
      <c r="KYY59" s="107"/>
      <c r="KYZ59" s="107"/>
      <c r="KZA59" s="107"/>
      <c r="KZB59" s="107"/>
      <c r="KZC59" s="107"/>
      <c r="KZD59" s="107"/>
      <c r="KZE59" s="107"/>
      <c r="KZF59" s="107"/>
      <c r="KZG59" s="107"/>
      <c r="KZH59" s="107"/>
      <c r="KZI59" s="107"/>
      <c r="KZJ59" s="107"/>
      <c r="KZK59" s="107"/>
      <c r="KZL59" s="107"/>
      <c r="KZM59" s="107"/>
      <c r="KZN59" s="107"/>
      <c r="KZO59" s="107"/>
      <c r="KZP59" s="107"/>
      <c r="KZQ59" s="107"/>
      <c r="KZR59" s="107"/>
      <c r="KZS59" s="107"/>
      <c r="KZT59" s="107"/>
      <c r="KZU59" s="107"/>
      <c r="KZV59" s="107"/>
      <c r="KZW59" s="107"/>
      <c r="KZX59" s="107"/>
      <c r="KZY59" s="107"/>
      <c r="KZZ59" s="107"/>
      <c r="LAA59" s="107"/>
      <c r="LAB59" s="107"/>
      <c r="LAC59" s="107"/>
      <c r="LAD59" s="107"/>
      <c r="LAE59" s="107"/>
      <c r="LAF59" s="107"/>
      <c r="LAG59" s="107"/>
      <c r="LAH59" s="107"/>
      <c r="LAI59" s="107"/>
      <c r="LAJ59" s="107"/>
      <c r="LAK59" s="107"/>
      <c r="LAL59" s="107"/>
      <c r="LAM59" s="107"/>
      <c r="LAN59" s="107"/>
      <c r="LAO59" s="107"/>
      <c r="LAP59" s="107"/>
      <c r="LAQ59" s="107"/>
      <c r="LAR59" s="107"/>
      <c r="LAS59" s="107"/>
      <c r="LAT59" s="107"/>
      <c r="LAU59" s="107"/>
      <c r="LAV59" s="107"/>
      <c r="LAW59" s="107"/>
      <c r="LAX59" s="107"/>
      <c r="LAY59" s="107"/>
      <c r="LAZ59" s="107"/>
      <c r="LBA59" s="107"/>
      <c r="LBB59" s="107"/>
      <c r="LBC59" s="107"/>
      <c r="LBD59" s="107"/>
      <c r="LBE59" s="107"/>
      <c r="LBF59" s="107"/>
      <c r="LBG59" s="107"/>
      <c r="LBH59" s="107"/>
      <c r="LBI59" s="107"/>
      <c r="LBJ59" s="107"/>
      <c r="LBK59" s="107"/>
      <c r="LBL59" s="107"/>
      <c r="LBM59" s="107"/>
      <c r="LBN59" s="107"/>
      <c r="LBO59" s="107"/>
      <c r="LBP59" s="107"/>
      <c r="LBQ59" s="107"/>
      <c r="LBR59" s="107"/>
      <c r="LBS59" s="107"/>
      <c r="LBT59" s="107"/>
      <c r="LBU59" s="107"/>
      <c r="LBV59" s="107"/>
      <c r="LBW59" s="107"/>
      <c r="LBX59" s="107"/>
      <c r="LBY59" s="107"/>
      <c r="LBZ59" s="107"/>
      <c r="LCA59" s="107"/>
      <c r="LCB59" s="107"/>
      <c r="LCC59" s="107"/>
      <c r="LCD59" s="107"/>
      <c r="LCE59" s="107"/>
      <c r="LCF59" s="107"/>
      <c r="LCG59" s="107"/>
      <c r="LCH59" s="107"/>
      <c r="LCI59" s="107"/>
      <c r="LCJ59" s="107"/>
      <c r="LCK59" s="107"/>
      <c r="LCL59" s="107"/>
      <c r="LCM59" s="107"/>
      <c r="LCN59" s="107"/>
      <c r="LCO59" s="107"/>
      <c r="LCP59" s="107"/>
      <c r="LCQ59" s="107"/>
      <c r="LCR59" s="107"/>
      <c r="LCS59" s="107"/>
      <c r="LCT59" s="107"/>
      <c r="LCU59" s="107"/>
      <c r="LCV59" s="107"/>
      <c r="LCW59" s="107"/>
      <c r="LCX59" s="107"/>
      <c r="LCY59" s="107"/>
      <c r="LCZ59" s="107"/>
      <c r="LDA59" s="107"/>
      <c r="LDB59" s="107"/>
      <c r="LDC59" s="107"/>
      <c r="LDD59" s="107"/>
      <c r="LDE59" s="107"/>
      <c r="LDF59" s="107"/>
      <c r="LDG59" s="107"/>
      <c r="LDH59" s="107"/>
      <c r="LDI59" s="107"/>
      <c r="LDJ59" s="107"/>
      <c r="LDK59" s="107"/>
      <c r="LDL59" s="107"/>
      <c r="LDM59" s="107"/>
      <c r="LDN59" s="107"/>
      <c r="LDO59" s="107"/>
      <c r="LDP59" s="107"/>
      <c r="LDQ59" s="107"/>
      <c r="LDR59" s="107"/>
      <c r="LDS59" s="107"/>
      <c r="LDT59" s="107"/>
      <c r="LDU59" s="107"/>
      <c r="LDV59" s="107"/>
      <c r="LDW59" s="107"/>
      <c r="LDX59" s="107"/>
      <c r="LDY59" s="107"/>
      <c r="LDZ59" s="107"/>
      <c r="LEA59" s="107"/>
      <c r="LEB59" s="107"/>
      <c r="LEC59" s="107"/>
      <c r="LED59" s="107"/>
      <c r="LEE59" s="107"/>
      <c r="LEF59" s="107"/>
      <c r="LEG59" s="107"/>
      <c r="LEH59" s="107"/>
      <c r="LEI59" s="107"/>
      <c r="LEJ59" s="107"/>
      <c r="LEK59" s="107"/>
      <c r="LEL59" s="107"/>
      <c r="LEM59" s="107"/>
      <c r="LEN59" s="107"/>
      <c r="LEO59" s="107"/>
      <c r="LEP59" s="107"/>
      <c r="LEQ59" s="107"/>
      <c r="LER59" s="107"/>
      <c r="LES59" s="107"/>
      <c r="LET59" s="107"/>
      <c r="LEU59" s="107"/>
      <c r="LEV59" s="107"/>
      <c r="LEW59" s="107"/>
      <c r="LEX59" s="107"/>
      <c r="LEY59" s="107"/>
      <c r="LEZ59" s="107"/>
      <c r="LFA59" s="107"/>
      <c r="LFB59" s="107"/>
      <c r="LFC59" s="107"/>
      <c r="LFD59" s="107"/>
      <c r="LFE59" s="107"/>
      <c r="LFF59" s="107"/>
      <c r="LFG59" s="107"/>
      <c r="LFH59" s="107"/>
      <c r="LFI59" s="107"/>
      <c r="LFJ59" s="107"/>
      <c r="LFK59" s="107"/>
      <c r="LFL59" s="107"/>
      <c r="LFM59" s="107"/>
      <c r="LFN59" s="107"/>
      <c r="LFO59" s="107"/>
      <c r="LFP59" s="107"/>
      <c r="LFQ59" s="107"/>
      <c r="LFR59" s="107"/>
      <c r="LFS59" s="107"/>
      <c r="LFT59" s="107"/>
      <c r="LFU59" s="107"/>
      <c r="LFV59" s="107"/>
      <c r="LFW59" s="107"/>
      <c r="LFX59" s="107"/>
      <c r="LFY59" s="107"/>
      <c r="LFZ59" s="107"/>
      <c r="LGA59" s="107"/>
      <c r="LGB59" s="107"/>
      <c r="LGC59" s="107"/>
      <c r="LGD59" s="107"/>
      <c r="LGE59" s="107"/>
      <c r="LGF59" s="107"/>
      <c r="LGG59" s="107"/>
      <c r="LGH59" s="107"/>
      <c r="LGI59" s="107"/>
      <c r="LGJ59" s="107"/>
      <c r="LGK59" s="107"/>
      <c r="LGL59" s="107"/>
      <c r="LGM59" s="107"/>
      <c r="LGN59" s="107"/>
      <c r="LGO59" s="107"/>
      <c r="LGP59" s="107"/>
      <c r="LGQ59" s="107"/>
      <c r="LGR59" s="107"/>
      <c r="LGS59" s="107"/>
      <c r="LGT59" s="107"/>
      <c r="LGU59" s="107"/>
      <c r="LGV59" s="107"/>
      <c r="LGW59" s="107"/>
      <c r="LGX59" s="107"/>
      <c r="LGY59" s="107"/>
      <c r="LGZ59" s="107"/>
      <c r="LHA59" s="107"/>
      <c r="LHB59" s="107"/>
      <c r="LHC59" s="107"/>
      <c r="LHD59" s="107"/>
      <c r="LHE59" s="107"/>
      <c r="LHF59" s="107"/>
      <c r="LHG59" s="107"/>
      <c r="LHH59" s="107"/>
      <c r="LHI59" s="107"/>
      <c r="LHJ59" s="107"/>
      <c r="LHK59" s="107"/>
      <c r="LHL59" s="107"/>
      <c r="LHM59" s="107"/>
      <c r="LHN59" s="107"/>
      <c r="LHO59" s="107"/>
      <c r="LHP59" s="107"/>
      <c r="LHQ59" s="107"/>
      <c r="LHR59" s="107"/>
      <c r="LHS59" s="107"/>
      <c r="LHT59" s="107"/>
      <c r="LHU59" s="107"/>
      <c r="LHV59" s="107"/>
      <c r="LHW59" s="107"/>
      <c r="LHX59" s="107"/>
      <c r="LHY59" s="107"/>
      <c r="LHZ59" s="107"/>
      <c r="LIA59" s="107"/>
      <c r="LIB59" s="107"/>
      <c r="LIC59" s="107"/>
      <c r="LID59" s="107"/>
      <c r="LIE59" s="107"/>
      <c r="LIF59" s="107"/>
      <c r="LIG59" s="107"/>
      <c r="LIH59" s="107"/>
      <c r="LII59" s="107"/>
      <c r="LIJ59" s="107"/>
      <c r="LIK59" s="107"/>
      <c r="LIL59" s="107"/>
      <c r="LIM59" s="107"/>
      <c r="LIN59" s="107"/>
      <c r="LIO59" s="107"/>
      <c r="LIP59" s="107"/>
      <c r="LIQ59" s="107"/>
      <c r="LIR59" s="107"/>
      <c r="LIS59" s="107"/>
      <c r="LIT59" s="107"/>
      <c r="LIU59" s="107"/>
      <c r="LIV59" s="107"/>
      <c r="LIW59" s="107"/>
      <c r="LIX59" s="107"/>
      <c r="LIY59" s="107"/>
      <c r="LIZ59" s="107"/>
      <c r="LJA59" s="107"/>
      <c r="LJB59" s="107"/>
      <c r="LJC59" s="107"/>
      <c r="LJD59" s="107"/>
      <c r="LJE59" s="107"/>
      <c r="LJF59" s="107"/>
      <c r="LJG59" s="107"/>
      <c r="LJH59" s="107"/>
      <c r="LJI59" s="107"/>
      <c r="LJJ59" s="107"/>
      <c r="LJK59" s="107"/>
      <c r="LJL59" s="107"/>
      <c r="LJM59" s="107"/>
      <c r="LJN59" s="107"/>
      <c r="LJO59" s="107"/>
      <c r="LJP59" s="107"/>
      <c r="LJQ59" s="107"/>
      <c r="LJR59" s="107"/>
      <c r="LJS59" s="107"/>
      <c r="LJT59" s="107"/>
      <c r="LJU59" s="107"/>
      <c r="LJV59" s="107"/>
      <c r="LJW59" s="107"/>
      <c r="LJX59" s="107"/>
      <c r="LJY59" s="107"/>
      <c r="LJZ59" s="107"/>
      <c r="LKA59" s="107"/>
      <c r="LKB59" s="107"/>
      <c r="LKC59" s="107"/>
      <c r="LKD59" s="107"/>
      <c r="LKE59" s="107"/>
      <c r="LKF59" s="107"/>
      <c r="LKG59" s="107"/>
      <c r="LKH59" s="107"/>
      <c r="LKI59" s="107"/>
      <c r="LKJ59" s="107"/>
      <c r="LKK59" s="107"/>
      <c r="LKL59" s="107"/>
      <c r="LKM59" s="107"/>
      <c r="LKN59" s="107"/>
      <c r="LKO59" s="107"/>
      <c r="LKP59" s="107"/>
      <c r="LKQ59" s="107"/>
      <c r="LKR59" s="107"/>
      <c r="LKS59" s="107"/>
      <c r="LKT59" s="107"/>
      <c r="LKU59" s="107"/>
      <c r="LKV59" s="107"/>
      <c r="LKW59" s="107"/>
      <c r="LKX59" s="107"/>
      <c r="LKY59" s="107"/>
      <c r="LKZ59" s="107"/>
      <c r="LLA59" s="107"/>
      <c r="LLB59" s="107"/>
      <c r="LLC59" s="107"/>
      <c r="LLD59" s="107"/>
      <c r="LLE59" s="107"/>
      <c r="LLF59" s="107"/>
      <c r="LLG59" s="107"/>
      <c r="LLH59" s="107"/>
      <c r="LLI59" s="107"/>
      <c r="LLJ59" s="107"/>
      <c r="LLK59" s="107"/>
      <c r="LLL59" s="107"/>
      <c r="LLM59" s="107"/>
      <c r="LLN59" s="107"/>
      <c r="LLO59" s="107"/>
      <c r="LLP59" s="107"/>
      <c r="LLQ59" s="107"/>
      <c r="LLR59" s="107"/>
      <c r="LLS59" s="107"/>
      <c r="LLT59" s="107"/>
      <c r="LLU59" s="107"/>
      <c r="LLV59" s="107"/>
      <c r="LLW59" s="107"/>
      <c r="LLX59" s="107"/>
      <c r="LLY59" s="107"/>
      <c r="LLZ59" s="107"/>
      <c r="LMA59" s="107"/>
      <c r="LMB59" s="107"/>
      <c r="LMC59" s="107"/>
      <c r="LMD59" s="107"/>
      <c r="LME59" s="107"/>
      <c r="LMF59" s="107"/>
      <c r="LMG59" s="107"/>
      <c r="LMH59" s="107"/>
      <c r="LMI59" s="107"/>
      <c r="LMJ59" s="107"/>
      <c r="LMK59" s="107"/>
      <c r="LML59" s="107"/>
      <c r="LMM59" s="107"/>
      <c r="LMN59" s="107"/>
      <c r="LMO59" s="107"/>
      <c r="LMP59" s="107"/>
      <c r="LMQ59" s="107"/>
      <c r="LMR59" s="107"/>
      <c r="LMS59" s="107"/>
      <c r="LMT59" s="107"/>
      <c r="LMU59" s="107"/>
      <c r="LMV59" s="107"/>
      <c r="LMW59" s="107"/>
      <c r="LMX59" s="107"/>
      <c r="LMY59" s="107"/>
      <c r="LMZ59" s="107"/>
      <c r="LNA59" s="107"/>
      <c r="LNB59" s="107"/>
      <c r="LNC59" s="107"/>
      <c r="LND59" s="107"/>
      <c r="LNE59" s="107"/>
      <c r="LNF59" s="107"/>
      <c r="LNG59" s="107"/>
      <c r="LNH59" s="107"/>
      <c r="LNI59" s="107"/>
      <c r="LNJ59" s="107"/>
      <c r="LNK59" s="107"/>
      <c r="LNL59" s="107"/>
      <c r="LNM59" s="107"/>
      <c r="LNN59" s="107"/>
      <c r="LNO59" s="107"/>
      <c r="LNP59" s="107"/>
      <c r="LNQ59" s="107"/>
      <c r="LNR59" s="107"/>
      <c r="LNS59" s="107"/>
      <c r="LNT59" s="107"/>
      <c r="LNU59" s="107"/>
      <c r="LNV59" s="107"/>
      <c r="LNW59" s="107"/>
      <c r="LNX59" s="107"/>
      <c r="LNY59" s="107"/>
      <c r="LNZ59" s="107"/>
      <c r="LOA59" s="107"/>
      <c r="LOB59" s="107"/>
      <c r="LOC59" s="107"/>
      <c r="LOD59" s="107"/>
      <c r="LOE59" s="107"/>
      <c r="LOF59" s="107"/>
      <c r="LOG59" s="107"/>
      <c r="LOH59" s="107"/>
      <c r="LOI59" s="107"/>
      <c r="LOJ59" s="107"/>
      <c r="LOK59" s="107"/>
      <c r="LOL59" s="107"/>
      <c r="LOM59" s="107"/>
      <c r="LON59" s="107"/>
      <c r="LOO59" s="107"/>
      <c r="LOP59" s="107"/>
      <c r="LOQ59" s="107"/>
      <c r="LOR59" s="107"/>
      <c r="LOS59" s="107"/>
      <c r="LOT59" s="107"/>
      <c r="LOU59" s="107"/>
      <c r="LOV59" s="107"/>
      <c r="LOW59" s="107"/>
      <c r="LOX59" s="107"/>
      <c r="LOY59" s="107"/>
      <c r="LOZ59" s="107"/>
      <c r="LPA59" s="107"/>
      <c r="LPB59" s="107"/>
      <c r="LPC59" s="107"/>
      <c r="LPD59" s="107"/>
      <c r="LPE59" s="107"/>
      <c r="LPF59" s="107"/>
      <c r="LPG59" s="107"/>
      <c r="LPH59" s="107"/>
      <c r="LPI59" s="107"/>
      <c r="LPJ59" s="107"/>
      <c r="LPK59" s="107"/>
      <c r="LPL59" s="107"/>
      <c r="LPM59" s="107"/>
      <c r="LPN59" s="107"/>
      <c r="LPO59" s="107"/>
      <c r="LPP59" s="107"/>
      <c r="LPQ59" s="107"/>
      <c r="LPR59" s="107"/>
      <c r="LPS59" s="107"/>
      <c r="LPT59" s="107"/>
      <c r="LPU59" s="107"/>
      <c r="LPV59" s="107"/>
      <c r="LPW59" s="107"/>
      <c r="LPX59" s="107"/>
      <c r="LPY59" s="107"/>
      <c r="LPZ59" s="107"/>
      <c r="LQA59" s="107"/>
      <c r="LQB59" s="107"/>
      <c r="LQC59" s="107"/>
      <c r="LQD59" s="107"/>
      <c r="LQE59" s="107"/>
      <c r="LQF59" s="107"/>
      <c r="LQG59" s="107"/>
      <c r="LQH59" s="107"/>
      <c r="LQI59" s="107"/>
      <c r="LQJ59" s="107"/>
      <c r="LQK59" s="107"/>
      <c r="LQL59" s="107"/>
      <c r="LQM59" s="107"/>
      <c r="LQN59" s="107"/>
      <c r="LQO59" s="107"/>
      <c r="LQP59" s="107"/>
      <c r="LQQ59" s="107"/>
      <c r="LQR59" s="107"/>
      <c r="LQS59" s="107"/>
      <c r="LQT59" s="107"/>
      <c r="LQU59" s="107"/>
      <c r="LQV59" s="107"/>
      <c r="LQW59" s="107"/>
      <c r="LQX59" s="107"/>
      <c r="LQY59" s="107"/>
      <c r="LQZ59" s="107"/>
      <c r="LRA59" s="107"/>
      <c r="LRB59" s="107"/>
      <c r="LRC59" s="107"/>
      <c r="LRD59" s="107"/>
      <c r="LRE59" s="107"/>
      <c r="LRF59" s="107"/>
      <c r="LRG59" s="107"/>
      <c r="LRH59" s="107"/>
      <c r="LRI59" s="107"/>
      <c r="LRJ59" s="107"/>
      <c r="LRK59" s="107"/>
      <c r="LRL59" s="107"/>
      <c r="LRM59" s="107"/>
      <c r="LRN59" s="107"/>
      <c r="LRO59" s="107"/>
      <c r="LRP59" s="107"/>
      <c r="LRQ59" s="107"/>
      <c r="LRR59" s="107"/>
      <c r="LRS59" s="107"/>
      <c r="LRT59" s="107"/>
      <c r="LRU59" s="107"/>
      <c r="LRV59" s="107"/>
      <c r="LRW59" s="107"/>
      <c r="LRX59" s="107"/>
      <c r="LRY59" s="107"/>
      <c r="LRZ59" s="107"/>
      <c r="LSA59" s="107"/>
      <c r="LSB59" s="107"/>
      <c r="LSC59" s="107"/>
      <c r="LSD59" s="107"/>
      <c r="LSE59" s="107"/>
      <c r="LSF59" s="107"/>
      <c r="LSG59" s="107"/>
      <c r="LSH59" s="107"/>
      <c r="LSI59" s="107"/>
      <c r="LSJ59" s="107"/>
      <c r="LSK59" s="107"/>
      <c r="LSL59" s="107"/>
      <c r="LSM59" s="107"/>
      <c r="LSN59" s="107"/>
      <c r="LSO59" s="107"/>
      <c r="LSP59" s="107"/>
      <c r="LSQ59" s="107"/>
      <c r="LSR59" s="107"/>
      <c r="LSS59" s="107"/>
      <c r="LST59" s="107"/>
      <c r="LSU59" s="107"/>
      <c r="LSV59" s="107"/>
      <c r="LSW59" s="107"/>
      <c r="LSX59" s="107"/>
      <c r="LSY59" s="107"/>
      <c r="LSZ59" s="107"/>
      <c r="LTA59" s="107"/>
      <c r="LTB59" s="107"/>
      <c r="LTC59" s="107"/>
      <c r="LTD59" s="107"/>
      <c r="LTE59" s="107"/>
      <c r="LTF59" s="107"/>
      <c r="LTG59" s="107"/>
      <c r="LTH59" s="107"/>
      <c r="LTI59" s="107"/>
      <c r="LTJ59" s="107"/>
      <c r="LTK59" s="107"/>
      <c r="LTL59" s="107"/>
      <c r="LTM59" s="107"/>
      <c r="LTN59" s="107"/>
      <c r="LTO59" s="107"/>
      <c r="LTP59" s="107"/>
      <c r="LTQ59" s="107"/>
      <c r="LTR59" s="107"/>
      <c r="LTS59" s="107"/>
      <c r="LTT59" s="107"/>
      <c r="LTU59" s="107"/>
      <c r="LTV59" s="107"/>
      <c r="LTW59" s="107"/>
      <c r="LTX59" s="107"/>
      <c r="LTY59" s="107"/>
      <c r="LTZ59" s="107"/>
      <c r="LUA59" s="107"/>
      <c r="LUB59" s="107"/>
      <c r="LUC59" s="107"/>
      <c r="LUD59" s="107"/>
      <c r="LUE59" s="107"/>
      <c r="LUF59" s="107"/>
      <c r="LUG59" s="107"/>
      <c r="LUH59" s="107"/>
      <c r="LUI59" s="107"/>
      <c r="LUJ59" s="107"/>
      <c r="LUK59" s="107"/>
      <c r="LUL59" s="107"/>
      <c r="LUM59" s="107"/>
      <c r="LUN59" s="107"/>
      <c r="LUO59" s="107"/>
      <c r="LUP59" s="107"/>
      <c r="LUQ59" s="107"/>
      <c r="LUR59" s="107"/>
      <c r="LUS59" s="107"/>
      <c r="LUT59" s="107"/>
      <c r="LUU59" s="107"/>
      <c r="LUV59" s="107"/>
      <c r="LUW59" s="107"/>
      <c r="LUX59" s="107"/>
      <c r="LUY59" s="107"/>
      <c r="LUZ59" s="107"/>
      <c r="LVA59" s="107"/>
      <c r="LVB59" s="107"/>
      <c r="LVC59" s="107"/>
      <c r="LVD59" s="107"/>
      <c r="LVE59" s="107"/>
      <c r="LVF59" s="107"/>
      <c r="LVG59" s="107"/>
      <c r="LVH59" s="107"/>
      <c r="LVI59" s="107"/>
      <c r="LVJ59" s="107"/>
      <c r="LVK59" s="107"/>
      <c r="LVL59" s="107"/>
      <c r="LVM59" s="107"/>
      <c r="LVN59" s="107"/>
      <c r="LVO59" s="107"/>
      <c r="LVP59" s="107"/>
      <c r="LVQ59" s="107"/>
      <c r="LVR59" s="107"/>
      <c r="LVS59" s="107"/>
      <c r="LVT59" s="107"/>
      <c r="LVU59" s="107"/>
      <c r="LVV59" s="107"/>
      <c r="LVW59" s="107"/>
      <c r="LVX59" s="107"/>
      <c r="LVY59" s="107"/>
      <c r="LVZ59" s="107"/>
      <c r="LWA59" s="107"/>
      <c r="LWB59" s="107"/>
      <c r="LWC59" s="107"/>
      <c r="LWD59" s="107"/>
      <c r="LWE59" s="107"/>
      <c r="LWF59" s="107"/>
      <c r="LWG59" s="107"/>
      <c r="LWH59" s="107"/>
      <c r="LWI59" s="107"/>
      <c r="LWJ59" s="107"/>
      <c r="LWK59" s="107"/>
      <c r="LWL59" s="107"/>
      <c r="LWM59" s="107"/>
      <c r="LWN59" s="107"/>
      <c r="LWO59" s="107"/>
      <c r="LWP59" s="107"/>
      <c r="LWQ59" s="107"/>
      <c r="LWR59" s="107"/>
      <c r="LWS59" s="107"/>
      <c r="LWT59" s="107"/>
      <c r="LWU59" s="107"/>
      <c r="LWV59" s="107"/>
      <c r="LWW59" s="107"/>
      <c r="LWX59" s="107"/>
      <c r="LWY59" s="107"/>
      <c r="LWZ59" s="107"/>
      <c r="LXA59" s="107"/>
      <c r="LXB59" s="107"/>
      <c r="LXC59" s="107"/>
      <c r="LXD59" s="107"/>
      <c r="LXE59" s="107"/>
      <c r="LXF59" s="107"/>
      <c r="LXG59" s="107"/>
      <c r="LXH59" s="107"/>
      <c r="LXI59" s="107"/>
      <c r="LXJ59" s="107"/>
      <c r="LXK59" s="107"/>
      <c r="LXL59" s="107"/>
      <c r="LXM59" s="107"/>
      <c r="LXN59" s="107"/>
      <c r="LXO59" s="107"/>
      <c r="LXP59" s="107"/>
      <c r="LXQ59" s="107"/>
      <c r="LXR59" s="107"/>
      <c r="LXS59" s="107"/>
      <c r="LXT59" s="107"/>
      <c r="LXU59" s="107"/>
      <c r="LXV59" s="107"/>
      <c r="LXW59" s="107"/>
      <c r="LXX59" s="107"/>
      <c r="LXY59" s="107"/>
      <c r="LXZ59" s="107"/>
      <c r="LYA59" s="107"/>
      <c r="LYB59" s="107"/>
      <c r="LYC59" s="107"/>
      <c r="LYD59" s="107"/>
      <c r="LYE59" s="107"/>
      <c r="LYF59" s="107"/>
      <c r="LYG59" s="107"/>
      <c r="LYH59" s="107"/>
      <c r="LYI59" s="107"/>
      <c r="LYJ59" s="107"/>
      <c r="LYK59" s="107"/>
      <c r="LYL59" s="107"/>
      <c r="LYM59" s="107"/>
      <c r="LYN59" s="107"/>
      <c r="LYO59" s="107"/>
      <c r="LYP59" s="107"/>
      <c r="LYQ59" s="107"/>
      <c r="LYR59" s="107"/>
      <c r="LYS59" s="107"/>
      <c r="LYT59" s="107"/>
      <c r="LYU59" s="107"/>
      <c r="LYV59" s="107"/>
      <c r="LYW59" s="107"/>
      <c r="LYX59" s="107"/>
      <c r="LYY59" s="107"/>
      <c r="LYZ59" s="107"/>
      <c r="LZA59" s="107"/>
      <c r="LZB59" s="107"/>
      <c r="LZC59" s="107"/>
      <c r="LZD59" s="107"/>
      <c r="LZE59" s="107"/>
      <c r="LZF59" s="107"/>
      <c r="LZG59" s="107"/>
      <c r="LZH59" s="107"/>
      <c r="LZI59" s="107"/>
      <c r="LZJ59" s="107"/>
      <c r="LZK59" s="107"/>
      <c r="LZL59" s="107"/>
      <c r="LZM59" s="107"/>
      <c r="LZN59" s="107"/>
      <c r="LZO59" s="107"/>
      <c r="LZP59" s="107"/>
      <c r="LZQ59" s="107"/>
      <c r="LZR59" s="107"/>
      <c r="LZS59" s="107"/>
      <c r="LZT59" s="107"/>
      <c r="LZU59" s="107"/>
      <c r="LZV59" s="107"/>
      <c r="LZW59" s="107"/>
      <c r="LZX59" s="107"/>
      <c r="LZY59" s="107"/>
      <c r="LZZ59" s="107"/>
      <c r="MAA59" s="107"/>
      <c r="MAB59" s="107"/>
      <c r="MAC59" s="107"/>
      <c r="MAD59" s="107"/>
      <c r="MAE59" s="107"/>
      <c r="MAF59" s="107"/>
      <c r="MAG59" s="107"/>
      <c r="MAH59" s="107"/>
      <c r="MAI59" s="107"/>
      <c r="MAJ59" s="107"/>
      <c r="MAK59" s="107"/>
      <c r="MAL59" s="107"/>
      <c r="MAM59" s="107"/>
      <c r="MAN59" s="107"/>
      <c r="MAO59" s="107"/>
      <c r="MAP59" s="107"/>
      <c r="MAQ59" s="107"/>
      <c r="MAR59" s="107"/>
      <c r="MAS59" s="107"/>
      <c r="MAT59" s="107"/>
      <c r="MAU59" s="107"/>
      <c r="MAV59" s="107"/>
      <c r="MAW59" s="107"/>
      <c r="MAX59" s="107"/>
      <c r="MAY59" s="107"/>
      <c r="MAZ59" s="107"/>
      <c r="MBA59" s="107"/>
      <c r="MBB59" s="107"/>
      <c r="MBC59" s="107"/>
      <c r="MBD59" s="107"/>
      <c r="MBE59" s="107"/>
      <c r="MBF59" s="107"/>
      <c r="MBG59" s="107"/>
      <c r="MBH59" s="107"/>
      <c r="MBI59" s="107"/>
      <c r="MBJ59" s="107"/>
      <c r="MBK59" s="107"/>
      <c r="MBL59" s="107"/>
      <c r="MBM59" s="107"/>
      <c r="MBN59" s="107"/>
      <c r="MBO59" s="107"/>
      <c r="MBP59" s="107"/>
      <c r="MBQ59" s="107"/>
      <c r="MBR59" s="107"/>
      <c r="MBS59" s="107"/>
      <c r="MBT59" s="107"/>
      <c r="MBU59" s="107"/>
      <c r="MBV59" s="107"/>
      <c r="MBW59" s="107"/>
      <c r="MBX59" s="107"/>
      <c r="MBY59" s="107"/>
      <c r="MBZ59" s="107"/>
      <c r="MCA59" s="107"/>
      <c r="MCB59" s="107"/>
      <c r="MCC59" s="107"/>
      <c r="MCD59" s="107"/>
      <c r="MCE59" s="107"/>
      <c r="MCF59" s="107"/>
      <c r="MCG59" s="107"/>
      <c r="MCH59" s="107"/>
      <c r="MCI59" s="107"/>
      <c r="MCJ59" s="107"/>
      <c r="MCK59" s="107"/>
      <c r="MCL59" s="107"/>
      <c r="MCM59" s="107"/>
      <c r="MCN59" s="107"/>
      <c r="MCO59" s="107"/>
      <c r="MCP59" s="107"/>
      <c r="MCQ59" s="107"/>
      <c r="MCR59" s="107"/>
      <c r="MCS59" s="107"/>
      <c r="MCT59" s="107"/>
      <c r="MCU59" s="107"/>
      <c r="MCV59" s="107"/>
      <c r="MCW59" s="107"/>
      <c r="MCX59" s="107"/>
      <c r="MCY59" s="107"/>
      <c r="MCZ59" s="107"/>
      <c r="MDA59" s="107"/>
      <c r="MDB59" s="107"/>
      <c r="MDC59" s="107"/>
      <c r="MDD59" s="107"/>
      <c r="MDE59" s="107"/>
      <c r="MDF59" s="107"/>
      <c r="MDG59" s="107"/>
      <c r="MDH59" s="107"/>
      <c r="MDI59" s="107"/>
      <c r="MDJ59" s="107"/>
      <c r="MDK59" s="107"/>
      <c r="MDL59" s="107"/>
      <c r="MDM59" s="107"/>
      <c r="MDN59" s="107"/>
      <c r="MDO59" s="107"/>
      <c r="MDP59" s="107"/>
      <c r="MDQ59" s="107"/>
      <c r="MDR59" s="107"/>
      <c r="MDS59" s="107"/>
      <c r="MDT59" s="107"/>
      <c r="MDU59" s="107"/>
      <c r="MDV59" s="107"/>
      <c r="MDW59" s="107"/>
      <c r="MDX59" s="107"/>
      <c r="MDY59" s="107"/>
      <c r="MDZ59" s="107"/>
      <c r="MEA59" s="107"/>
      <c r="MEB59" s="107"/>
      <c r="MEC59" s="107"/>
      <c r="MED59" s="107"/>
      <c r="MEE59" s="107"/>
      <c r="MEF59" s="107"/>
      <c r="MEG59" s="107"/>
      <c r="MEH59" s="107"/>
      <c r="MEI59" s="107"/>
      <c r="MEJ59" s="107"/>
      <c r="MEK59" s="107"/>
      <c r="MEL59" s="107"/>
      <c r="MEM59" s="107"/>
      <c r="MEN59" s="107"/>
      <c r="MEO59" s="107"/>
      <c r="MEP59" s="107"/>
      <c r="MEQ59" s="107"/>
      <c r="MER59" s="107"/>
      <c r="MES59" s="107"/>
      <c r="MET59" s="107"/>
      <c r="MEU59" s="107"/>
      <c r="MEV59" s="107"/>
      <c r="MEW59" s="107"/>
      <c r="MEX59" s="107"/>
      <c r="MEY59" s="107"/>
      <c r="MEZ59" s="107"/>
      <c r="MFA59" s="107"/>
      <c r="MFB59" s="107"/>
      <c r="MFC59" s="107"/>
      <c r="MFD59" s="107"/>
      <c r="MFE59" s="107"/>
      <c r="MFF59" s="107"/>
      <c r="MFG59" s="107"/>
      <c r="MFH59" s="107"/>
      <c r="MFI59" s="107"/>
      <c r="MFJ59" s="107"/>
      <c r="MFK59" s="107"/>
      <c r="MFL59" s="107"/>
      <c r="MFM59" s="107"/>
      <c r="MFN59" s="107"/>
      <c r="MFO59" s="107"/>
      <c r="MFP59" s="107"/>
      <c r="MFQ59" s="107"/>
      <c r="MFR59" s="107"/>
      <c r="MFS59" s="107"/>
      <c r="MFT59" s="107"/>
      <c r="MFU59" s="107"/>
      <c r="MFV59" s="107"/>
      <c r="MFW59" s="107"/>
      <c r="MFX59" s="107"/>
      <c r="MFY59" s="107"/>
      <c r="MFZ59" s="107"/>
      <c r="MGA59" s="107"/>
      <c r="MGB59" s="107"/>
      <c r="MGC59" s="107"/>
      <c r="MGD59" s="107"/>
      <c r="MGE59" s="107"/>
      <c r="MGF59" s="107"/>
      <c r="MGG59" s="107"/>
      <c r="MGH59" s="107"/>
      <c r="MGI59" s="107"/>
      <c r="MGJ59" s="107"/>
      <c r="MGK59" s="107"/>
      <c r="MGL59" s="107"/>
      <c r="MGM59" s="107"/>
      <c r="MGN59" s="107"/>
      <c r="MGO59" s="107"/>
      <c r="MGP59" s="107"/>
      <c r="MGQ59" s="107"/>
      <c r="MGR59" s="107"/>
      <c r="MGS59" s="107"/>
      <c r="MGT59" s="107"/>
      <c r="MGU59" s="107"/>
      <c r="MGV59" s="107"/>
      <c r="MGW59" s="107"/>
      <c r="MGX59" s="107"/>
      <c r="MGY59" s="107"/>
      <c r="MGZ59" s="107"/>
      <c r="MHA59" s="107"/>
      <c r="MHB59" s="107"/>
      <c r="MHC59" s="107"/>
      <c r="MHD59" s="107"/>
      <c r="MHE59" s="107"/>
      <c r="MHF59" s="107"/>
      <c r="MHG59" s="107"/>
      <c r="MHH59" s="107"/>
      <c r="MHI59" s="107"/>
      <c r="MHJ59" s="107"/>
      <c r="MHK59" s="107"/>
      <c r="MHL59" s="107"/>
      <c r="MHM59" s="107"/>
      <c r="MHN59" s="107"/>
      <c r="MHO59" s="107"/>
      <c r="MHP59" s="107"/>
      <c r="MHQ59" s="107"/>
      <c r="MHR59" s="107"/>
      <c r="MHS59" s="107"/>
      <c r="MHT59" s="107"/>
      <c r="MHU59" s="107"/>
      <c r="MHV59" s="107"/>
      <c r="MHW59" s="107"/>
      <c r="MHX59" s="107"/>
      <c r="MHY59" s="107"/>
      <c r="MHZ59" s="107"/>
      <c r="MIA59" s="107"/>
      <c r="MIB59" s="107"/>
      <c r="MIC59" s="107"/>
      <c r="MID59" s="107"/>
      <c r="MIE59" s="107"/>
      <c r="MIF59" s="107"/>
      <c r="MIG59" s="107"/>
      <c r="MIH59" s="107"/>
      <c r="MII59" s="107"/>
      <c r="MIJ59" s="107"/>
      <c r="MIK59" s="107"/>
      <c r="MIL59" s="107"/>
      <c r="MIM59" s="107"/>
      <c r="MIN59" s="107"/>
      <c r="MIO59" s="107"/>
      <c r="MIP59" s="107"/>
      <c r="MIQ59" s="107"/>
      <c r="MIR59" s="107"/>
      <c r="MIS59" s="107"/>
      <c r="MIT59" s="107"/>
      <c r="MIU59" s="107"/>
      <c r="MIV59" s="107"/>
      <c r="MIW59" s="107"/>
      <c r="MIX59" s="107"/>
      <c r="MIY59" s="107"/>
      <c r="MIZ59" s="107"/>
      <c r="MJA59" s="107"/>
      <c r="MJB59" s="107"/>
      <c r="MJC59" s="107"/>
      <c r="MJD59" s="107"/>
      <c r="MJE59" s="107"/>
      <c r="MJF59" s="107"/>
      <c r="MJG59" s="107"/>
      <c r="MJH59" s="107"/>
      <c r="MJI59" s="107"/>
      <c r="MJJ59" s="107"/>
      <c r="MJK59" s="107"/>
      <c r="MJL59" s="107"/>
      <c r="MJM59" s="107"/>
      <c r="MJN59" s="107"/>
      <c r="MJO59" s="107"/>
      <c r="MJP59" s="107"/>
      <c r="MJQ59" s="107"/>
      <c r="MJR59" s="107"/>
      <c r="MJS59" s="107"/>
      <c r="MJT59" s="107"/>
      <c r="MJU59" s="107"/>
      <c r="MJV59" s="107"/>
      <c r="MJW59" s="107"/>
      <c r="MJX59" s="107"/>
      <c r="MJY59" s="107"/>
      <c r="MJZ59" s="107"/>
      <c r="MKA59" s="107"/>
      <c r="MKB59" s="107"/>
      <c r="MKC59" s="107"/>
      <c r="MKD59" s="107"/>
      <c r="MKE59" s="107"/>
      <c r="MKF59" s="107"/>
      <c r="MKG59" s="107"/>
      <c r="MKH59" s="107"/>
      <c r="MKI59" s="107"/>
      <c r="MKJ59" s="107"/>
      <c r="MKK59" s="107"/>
      <c r="MKL59" s="107"/>
      <c r="MKM59" s="107"/>
      <c r="MKN59" s="107"/>
      <c r="MKO59" s="107"/>
      <c r="MKP59" s="107"/>
      <c r="MKQ59" s="107"/>
      <c r="MKR59" s="107"/>
      <c r="MKS59" s="107"/>
      <c r="MKT59" s="107"/>
      <c r="MKU59" s="107"/>
      <c r="MKV59" s="107"/>
      <c r="MKW59" s="107"/>
      <c r="MKX59" s="107"/>
      <c r="MKY59" s="107"/>
      <c r="MKZ59" s="107"/>
      <c r="MLA59" s="107"/>
      <c r="MLB59" s="107"/>
      <c r="MLC59" s="107"/>
      <c r="MLD59" s="107"/>
      <c r="MLE59" s="107"/>
      <c r="MLF59" s="107"/>
      <c r="MLG59" s="107"/>
      <c r="MLH59" s="107"/>
      <c r="MLI59" s="107"/>
      <c r="MLJ59" s="107"/>
      <c r="MLK59" s="107"/>
      <c r="MLL59" s="107"/>
      <c r="MLM59" s="107"/>
      <c r="MLN59" s="107"/>
      <c r="MLO59" s="107"/>
      <c r="MLP59" s="107"/>
      <c r="MLQ59" s="107"/>
      <c r="MLR59" s="107"/>
      <c r="MLS59" s="107"/>
      <c r="MLT59" s="107"/>
      <c r="MLU59" s="107"/>
      <c r="MLV59" s="107"/>
      <c r="MLW59" s="107"/>
      <c r="MLX59" s="107"/>
      <c r="MLY59" s="107"/>
      <c r="MLZ59" s="107"/>
      <c r="MMA59" s="107"/>
      <c r="MMB59" s="107"/>
      <c r="MMC59" s="107"/>
      <c r="MMD59" s="107"/>
      <c r="MME59" s="107"/>
      <c r="MMF59" s="107"/>
      <c r="MMG59" s="107"/>
      <c r="MMH59" s="107"/>
      <c r="MMI59" s="107"/>
      <c r="MMJ59" s="107"/>
      <c r="MMK59" s="107"/>
      <c r="MML59" s="107"/>
      <c r="MMM59" s="107"/>
      <c r="MMN59" s="107"/>
      <c r="MMO59" s="107"/>
      <c r="MMP59" s="107"/>
      <c r="MMQ59" s="107"/>
      <c r="MMR59" s="107"/>
      <c r="MMS59" s="107"/>
      <c r="MMT59" s="107"/>
      <c r="MMU59" s="107"/>
      <c r="MMV59" s="107"/>
      <c r="MMW59" s="107"/>
      <c r="MMX59" s="107"/>
      <c r="MMY59" s="107"/>
      <c r="MMZ59" s="107"/>
      <c r="MNA59" s="107"/>
      <c r="MNB59" s="107"/>
      <c r="MNC59" s="107"/>
      <c r="MND59" s="107"/>
      <c r="MNE59" s="107"/>
      <c r="MNF59" s="107"/>
      <c r="MNG59" s="107"/>
      <c r="MNH59" s="107"/>
      <c r="MNI59" s="107"/>
      <c r="MNJ59" s="107"/>
      <c r="MNK59" s="107"/>
      <c r="MNL59" s="107"/>
      <c r="MNM59" s="107"/>
      <c r="MNN59" s="107"/>
      <c r="MNO59" s="107"/>
      <c r="MNP59" s="107"/>
      <c r="MNQ59" s="107"/>
      <c r="MNR59" s="107"/>
      <c r="MNS59" s="107"/>
      <c r="MNT59" s="107"/>
      <c r="MNU59" s="107"/>
      <c r="MNV59" s="107"/>
      <c r="MNW59" s="107"/>
      <c r="MNX59" s="107"/>
      <c r="MNY59" s="107"/>
      <c r="MNZ59" s="107"/>
      <c r="MOA59" s="107"/>
      <c r="MOB59" s="107"/>
      <c r="MOC59" s="107"/>
      <c r="MOD59" s="107"/>
      <c r="MOE59" s="107"/>
      <c r="MOF59" s="107"/>
      <c r="MOG59" s="107"/>
      <c r="MOH59" s="107"/>
      <c r="MOI59" s="107"/>
      <c r="MOJ59" s="107"/>
      <c r="MOK59" s="107"/>
      <c r="MOL59" s="107"/>
      <c r="MOM59" s="107"/>
      <c r="MON59" s="107"/>
      <c r="MOO59" s="107"/>
      <c r="MOP59" s="107"/>
      <c r="MOQ59" s="107"/>
      <c r="MOR59" s="107"/>
      <c r="MOS59" s="107"/>
      <c r="MOT59" s="107"/>
      <c r="MOU59" s="107"/>
      <c r="MOV59" s="107"/>
      <c r="MOW59" s="107"/>
      <c r="MOX59" s="107"/>
      <c r="MOY59" s="107"/>
      <c r="MOZ59" s="107"/>
      <c r="MPA59" s="107"/>
      <c r="MPB59" s="107"/>
      <c r="MPC59" s="107"/>
      <c r="MPD59" s="107"/>
      <c r="MPE59" s="107"/>
      <c r="MPF59" s="107"/>
      <c r="MPG59" s="107"/>
      <c r="MPH59" s="107"/>
      <c r="MPI59" s="107"/>
      <c r="MPJ59" s="107"/>
      <c r="MPK59" s="107"/>
      <c r="MPL59" s="107"/>
      <c r="MPM59" s="107"/>
      <c r="MPN59" s="107"/>
      <c r="MPO59" s="107"/>
      <c r="MPP59" s="107"/>
      <c r="MPQ59" s="107"/>
      <c r="MPR59" s="107"/>
      <c r="MPS59" s="107"/>
      <c r="MPT59" s="107"/>
      <c r="MPU59" s="107"/>
      <c r="MPV59" s="107"/>
      <c r="MPW59" s="107"/>
      <c r="MPX59" s="107"/>
      <c r="MPY59" s="107"/>
      <c r="MPZ59" s="107"/>
      <c r="MQA59" s="107"/>
      <c r="MQB59" s="107"/>
      <c r="MQC59" s="107"/>
      <c r="MQD59" s="107"/>
      <c r="MQE59" s="107"/>
      <c r="MQF59" s="107"/>
      <c r="MQG59" s="107"/>
      <c r="MQH59" s="107"/>
      <c r="MQI59" s="107"/>
      <c r="MQJ59" s="107"/>
      <c r="MQK59" s="107"/>
      <c r="MQL59" s="107"/>
      <c r="MQM59" s="107"/>
      <c r="MQN59" s="107"/>
      <c r="MQO59" s="107"/>
      <c r="MQP59" s="107"/>
      <c r="MQQ59" s="107"/>
      <c r="MQR59" s="107"/>
      <c r="MQS59" s="107"/>
      <c r="MQT59" s="107"/>
      <c r="MQU59" s="107"/>
      <c r="MQV59" s="107"/>
      <c r="MQW59" s="107"/>
      <c r="MQX59" s="107"/>
      <c r="MQY59" s="107"/>
      <c r="MQZ59" s="107"/>
      <c r="MRA59" s="107"/>
      <c r="MRB59" s="107"/>
      <c r="MRC59" s="107"/>
      <c r="MRD59" s="107"/>
      <c r="MRE59" s="107"/>
      <c r="MRF59" s="107"/>
      <c r="MRG59" s="107"/>
      <c r="MRH59" s="107"/>
      <c r="MRI59" s="107"/>
      <c r="MRJ59" s="107"/>
      <c r="MRK59" s="107"/>
      <c r="MRL59" s="107"/>
      <c r="MRM59" s="107"/>
      <c r="MRN59" s="107"/>
      <c r="MRO59" s="107"/>
      <c r="MRP59" s="107"/>
      <c r="MRQ59" s="107"/>
      <c r="MRR59" s="107"/>
      <c r="MRS59" s="107"/>
      <c r="MRT59" s="107"/>
      <c r="MRU59" s="107"/>
      <c r="MRV59" s="107"/>
      <c r="MRW59" s="107"/>
      <c r="MRX59" s="107"/>
      <c r="MRY59" s="107"/>
      <c r="MRZ59" s="107"/>
      <c r="MSA59" s="107"/>
      <c r="MSB59" s="107"/>
      <c r="MSC59" s="107"/>
      <c r="MSD59" s="107"/>
      <c r="MSE59" s="107"/>
      <c r="MSF59" s="107"/>
      <c r="MSG59" s="107"/>
      <c r="MSH59" s="107"/>
      <c r="MSI59" s="107"/>
      <c r="MSJ59" s="107"/>
      <c r="MSK59" s="107"/>
      <c r="MSL59" s="107"/>
      <c r="MSM59" s="107"/>
      <c r="MSN59" s="107"/>
      <c r="MSO59" s="107"/>
      <c r="MSP59" s="107"/>
      <c r="MSQ59" s="107"/>
      <c r="MSR59" s="107"/>
      <c r="MSS59" s="107"/>
      <c r="MST59" s="107"/>
      <c r="MSU59" s="107"/>
      <c r="MSV59" s="107"/>
      <c r="MSW59" s="107"/>
      <c r="MSX59" s="107"/>
      <c r="MSY59" s="107"/>
      <c r="MSZ59" s="107"/>
      <c r="MTA59" s="107"/>
      <c r="MTB59" s="107"/>
      <c r="MTC59" s="107"/>
      <c r="MTD59" s="107"/>
      <c r="MTE59" s="107"/>
      <c r="MTF59" s="107"/>
      <c r="MTG59" s="107"/>
      <c r="MTH59" s="107"/>
      <c r="MTI59" s="107"/>
      <c r="MTJ59" s="107"/>
      <c r="MTK59" s="107"/>
      <c r="MTL59" s="107"/>
      <c r="MTM59" s="107"/>
      <c r="MTN59" s="107"/>
      <c r="MTO59" s="107"/>
      <c r="MTP59" s="107"/>
      <c r="MTQ59" s="107"/>
      <c r="MTR59" s="107"/>
      <c r="MTS59" s="107"/>
      <c r="MTT59" s="107"/>
      <c r="MTU59" s="107"/>
      <c r="MTV59" s="107"/>
      <c r="MTW59" s="107"/>
      <c r="MTX59" s="107"/>
      <c r="MTY59" s="107"/>
      <c r="MTZ59" s="107"/>
      <c r="MUA59" s="107"/>
      <c r="MUB59" s="107"/>
      <c r="MUC59" s="107"/>
      <c r="MUD59" s="107"/>
      <c r="MUE59" s="107"/>
      <c r="MUF59" s="107"/>
      <c r="MUG59" s="107"/>
      <c r="MUH59" s="107"/>
      <c r="MUI59" s="107"/>
      <c r="MUJ59" s="107"/>
      <c r="MUK59" s="107"/>
      <c r="MUL59" s="107"/>
      <c r="MUM59" s="107"/>
      <c r="MUN59" s="107"/>
      <c r="MUO59" s="107"/>
      <c r="MUP59" s="107"/>
      <c r="MUQ59" s="107"/>
      <c r="MUR59" s="107"/>
      <c r="MUS59" s="107"/>
      <c r="MUT59" s="107"/>
      <c r="MUU59" s="107"/>
      <c r="MUV59" s="107"/>
      <c r="MUW59" s="107"/>
      <c r="MUX59" s="107"/>
      <c r="MUY59" s="107"/>
      <c r="MUZ59" s="107"/>
      <c r="MVA59" s="107"/>
      <c r="MVB59" s="107"/>
      <c r="MVC59" s="107"/>
      <c r="MVD59" s="107"/>
      <c r="MVE59" s="107"/>
      <c r="MVF59" s="107"/>
      <c r="MVG59" s="107"/>
      <c r="MVH59" s="107"/>
      <c r="MVI59" s="107"/>
      <c r="MVJ59" s="107"/>
      <c r="MVK59" s="107"/>
      <c r="MVL59" s="107"/>
      <c r="MVM59" s="107"/>
      <c r="MVN59" s="107"/>
      <c r="MVO59" s="107"/>
      <c r="MVP59" s="107"/>
      <c r="MVQ59" s="107"/>
      <c r="MVR59" s="107"/>
      <c r="MVS59" s="107"/>
      <c r="MVT59" s="107"/>
      <c r="MVU59" s="107"/>
      <c r="MVV59" s="107"/>
      <c r="MVW59" s="107"/>
      <c r="MVX59" s="107"/>
      <c r="MVY59" s="107"/>
      <c r="MVZ59" s="107"/>
      <c r="MWA59" s="107"/>
      <c r="MWB59" s="107"/>
      <c r="MWC59" s="107"/>
      <c r="MWD59" s="107"/>
      <c r="MWE59" s="107"/>
      <c r="MWF59" s="107"/>
      <c r="MWG59" s="107"/>
      <c r="MWH59" s="107"/>
      <c r="MWI59" s="107"/>
      <c r="MWJ59" s="107"/>
      <c r="MWK59" s="107"/>
      <c r="MWL59" s="107"/>
      <c r="MWM59" s="107"/>
      <c r="MWN59" s="107"/>
      <c r="MWO59" s="107"/>
      <c r="MWP59" s="107"/>
      <c r="MWQ59" s="107"/>
      <c r="MWR59" s="107"/>
      <c r="MWS59" s="107"/>
      <c r="MWT59" s="107"/>
      <c r="MWU59" s="107"/>
      <c r="MWV59" s="107"/>
      <c r="MWW59" s="107"/>
      <c r="MWX59" s="107"/>
      <c r="MWY59" s="107"/>
      <c r="MWZ59" s="107"/>
      <c r="MXA59" s="107"/>
      <c r="MXB59" s="107"/>
      <c r="MXC59" s="107"/>
      <c r="MXD59" s="107"/>
      <c r="MXE59" s="107"/>
      <c r="MXF59" s="107"/>
      <c r="MXG59" s="107"/>
      <c r="MXH59" s="107"/>
      <c r="MXI59" s="107"/>
      <c r="MXJ59" s="107"/>
      <c r="MXK59" s="107"/>
      <c r="MXL59" s="107"/>
      <c r="MXM59" s="107"/>
      <c r="MXN59" s="107"/>
      <c r="MXO59" s="107"/>
      <c r="MXP59" s="107"/>
      <c r="MXQ59" s="107"/>
      <c r="MXR59" s="107"/>
      <c r="MXS59" s="107"/>
      <c r="MXT59" s="107"/>
      <c r="MXU59" s="107"/>
      <c r="MXV59" s="107"/>
      <c r="MXW59" s="107"/>
      <c r="MXX59" s="107"/>
      <c r="MXY59" s="107"/>
      <c r="MXZ59" s="107"/>
      <c r="MYA59" s="107"/>
      <c r="MYB59" s="107"/>
      <c r="MYC59" s="107"/>
      <c r="MYD59" s="107"/>
      <c r="MYE59" s="107"/>
      <c r="MYF59" s="107"/>
      <c r="MYG59" s="107"/>
      <c r="MYH59" s="107"/>
      <c r="MYI59" s="107"/>
      <c r="MYJ59" s="107"/>
      <c r="MYK59" s="107"/>
      <c r="MYL59" s="107"/>
      <c r="MYM59" s="107"/>
      <c r="MYN59" s="107"/>
      <c r="MYO59" s="107"/>
      <c r="MYP59" s="107"/>
      <c r="MYQ59" s="107"/>
      <c r="MYR59" s="107"/>
      <c r="MYS59" s="107"/>
      <c r="MYT59" s="107"/>
      <c r="MYU59" s="107"/>
      <c r="MYV59" s="107"/>
      <c r="MYW59" s="107"/>
      <c r="MYX59" s="107"/>
      <c r="MYY59" s="107"/>
      <c r="MYZ59" s="107"/>
      <c r="MZA59" s="107"/>
      <c r="MZB59" s="107"/>
      <c r="MZC59" s="107"/>
      <c r="MZD59" s="107"/>
      <c r="MZE59" s="107"/>
      <c r="MZF59" s="107"/>
      <c r="MZG59" s="107"/>
      <c r="MZH59" s="107"/>
      <c r="MZI59" s="107"/>
      <c r="MZJ59" s="107"/>
      <c r="MZK59" s="107"/>
      <c r="MZL59" s="107"/>
      <c r="MZM59" s="107"/>
      <c r="MZN59" s="107"/>
      <c r="MZO59" s="107"/>
      <c r="MZP59" s="107"/>
      <c r="MZQ59" s="107"/>
      <c r="MZR59" s="107"/>
      <c r="MZS59" s="107"/>
      <c r="MZT59" s="107"/>
      <c r="MZU59" s="107"/>
      <c r="MZV59" s="107"/>
      <c r="MZW59" s="107"/>
      <c r="MZX59" s="107"/>
      <c r="MZY59" s="107"/>
      <c r="MZZ59" s="107"/>
      <c r="NAA59" s="107"/>
      <c r="NAB59" s="107"/>
      <c r="NAC59" s="107"/>
      <c r="NAD59" s="107"/>
      <c r="NAE59" s="107"/>
      <c r="NAF59" s="107"/>
      <c r="NAG59" s="107"/>
      <c r="NAH59" s="107"/>
      <c r="NAI59" s="107"/>
      <c r="NAJ59" s="107"/>
      <c r="NAK59" s="107"/>
      <c r="NAL59" s="107"/>
      <c r="NAM59" s="107"/>
      <c r="NAN59" s="107"/>
      <c r="NAO59" s="107"/>
      <c r="NAP59" s="107"/>
      <c r="NAQ59" s="107"/>
      <c r="NAR59" s="107"/>
      <c r="NAS59" s="107"/>
      <c r="NAT59" s="107"/>
      <c r="NAU59" s="107"/>
      <c r="NAV59" s="107"/>
      <c r="NAW59" s="107"/>
      <c r="NAX59" s="107"/>
      <c r="NAY59" s="107"/>
      <c r="NAZ59" s="107"/>
      <c r="NBA59" s="107"/>
      <c r="NBB59" s="107"/>
      <c r="NBC59" s="107"/>
      <c r="NBD59" s="107"/>
      <c r="NBE59" s="107"/>
      <c r="NBF59" s="107"/>
      <c r="NBG59" s="107"/>
      <c r="NBH59" s="107"/>
      <c r="NBI59" s="107"/>
      <c r="NBJ59" s="107"/>
      <c r="NBK59" s="107"/>
      <c r="NBL59" s="107"/>
      <c r="NBM59" s="107"/>
      <c r="NBN59" s="107"/>
      <c r="NBO59" s="107"/>
      <c r="NBP59" s="107"/>
      <c r="NBQ59" s="107"/>
      <c r="NBR59" s="107"/>
      <c r="NBS59" s="107"/>
      <c r="NBT59" s="107"/>
      <c r="NBU59" s="107"/>
      <c r="NBV59" s="107"/>
      <c r="NBW59" s="107"/>
      <c r="NBX59" s="107"/>
      <c r="NBY59" s="107"/>
      <c r="NBZ59" s="107"/>
      <c r="NCA59" s="107"/>
      <c r="NCB59" s="107"/>
      <c r="NCC59" s="107"/>
      <c r="NCD59" s="107"/>
      <c r="NCE59" s="107"/>
      <c r="NCF59" s="107"/>
      <c r="NCG59" s="107"/>
      <c r="NCH59" s="107"/>
      <c r="NCI59" s="107"/>
      <c r="NCJ59" s="107"/>
      <c r="NCK59" s="107"/>
      <c r="NCL59" s="107"/>
      <c r="NCM59" s="107"/>
      <c r="NCN59" s="107"/>
      <c r="NCO59" s="107"/>
      <c r="NCP59" s="107"/>
      <c r="NCQ59" s="107"/>
      <c r="NCR59" s="107"/>
      <c r="NCS59" s="107"/>
      <c r="NCT59" s="107"/>
      <c r="NCU59" s="107"/>
      <c r="NCV59" s="107"/>
      <c r="NCW59" s="107"/>
      <c r="NCX59" s="107"/>
      <c r="NCY59" s="107"/>
      <c r="NCZ59" s="107"/>
      <c r="NDA59" s="107"/>
      <c r="NDB59" s="107"/>
      <c r="NDC59" s="107"/>
      <c r="NDD59" s="107"/>
      <c r="NDE59" s="107"/>
      <c r="NDF59" s="107"/>
      <c r="NDG59" s="107"/>
      <c r="NDH59" s="107"/>
      <c r="NDI59" s="107"/>
      <c r="NDJ59" s="107"/>
      <c r="NDK59" s="107"/>
      <c r="NDL59" s="107"/>
      <c r="NDM59" s="107"/>
      <c r="NDN59" s="107"/>
      <c r="NDO59" s="107"/>
      <c r="NDP59" s="107"/>
      <c r="NDQ59" s="107"/>
      <c r="NDR59" s="107"/>
      <c r="NDS59" s="107"/>
      <c r="NDT59" s="107"/>
      <c r="NDU59" s="107"/>
      <c r="NDV59" s="107"/>
      <c r="NDW59" s="107"/>
      <c r="NDX59" s="107"/>
      <c r="NDY59" s="107"/>
      <c r="NDZ59" s="107"/>
      <c r="NEA59" s="107"/>
      <c r="NEB59" s="107"/>
      <c r="NEC59" s="107"/>
      <c r="NED59" s="107"/>
      <c r="NEE59" s="107"/>
      <c r="NEF59" s="107"/>
      <c r="NEG59" s="107"/>
      <c r="NEH59" s="107"/>
      <c r="NEI59" s="107"/>
      <c r="NEJ59" s="107"/>
      <c r="NEK59" s="107"/>
      <c r="NEL59" s="107"/>
      <c r="NEM59" s="107"/>
      <c r="NEN59" s="107"/>
      <c r="NEO59" s="107"/>
      <c r="NEP59" s="107"/>
      <c r="NEQ59" s="107"/>
      <c r="NER59" s="107"/>
      <c r="NES59" s="107"/>
      <c r="NET59" s="107"/>
      <c r="NEU59" s="107"/>
      <c r="NEV59" s="107"/>
      <c r="NEW59" s="107"/>
      <c r="NEX59" s="107"/>
      <c r="NEY59" s="107"/>
      <c r="NEZ59" s="107"/>
      <c r="NFA59" s="107"/>
      <c r="NFB59" s="107"/>
      <c r="NFC59" s="107"/>
      <c r="NFD59" s="107"/>
      <c r="NFE59" s="107"/>
      <c r="NFF59" s="107"/>
      <c r="NFG59" s="107"/>
      <c r="NFH59" s="107"/>
      <c r="NFI59" s="107"/>
      <c r="NFJ59" s="107"/>
      <c r="NFK59" s="107"/>
      <c r="NFL59" s="107"/>
      <c r="NFM59" s="107"/>
      <c r="NFN59" s="107"/>
      <c r="NFO59" s="107"/>
      <c r="NFP59" s="107"/>
      <c r="NFQ59" s="107"/>
      <c r="NFR59" s="107"/>
      <c r="NFS59" s="107"/>
      <c r="NFT59" s="107"/>
      <c r="NFU59" s="107"/>
      <c r="NFV59" s="107"/>
      <c r="NFW59" s="107"/>
      <c r="NFX59" s="107"/>
      <c r="NFY59" s="107"/>
      <c r="NFZ59" s="107"/>
      <c r="NGA59" s="107"/>
      <c r="NGB59" s="107"/>
      <c r="NGC59" s="107"/>
      <c r="NGD59" s="107"/>
      <c r="NGE59" s="107"/>
      <c r="NGF59" s="107"/>
      <c r="NGG59" s="107"/>
      <c r="NGH59" s="107"/>
      <c r="NGI59" s="107"/>
      <c r="NGJ59" s="107"/>
      <c r="NGK59" s="107"/>
      <c r="NGL59" s="107"/>
      <c r="NGM59" s="107"/>
      <c r="NGN59" s="107"/>
      <c r="NGO59" s="107"/>
      <c r="NGP59" s="107"/>
      <c r="NGQ59" s="107"/>
      <c r="NGR59" s="107"/>
      <c r="NGS59" s="107"/>
      <c r="NGT59" s="107"/>
      <c r="NGU59" s="107"/>
      <c r="NGV59" s="107"/>
      <c r="NGW59" s="107"/>
      <c r="NGX59" s="107"/>
      <c r="NGY59" s="107"/>
      <c r="NGZ59" s="107"/>
      <c r="NHA59" s="107"/>
      <c r="NHB59" s="107"/>
      <c r="NHC59" s="107"/>
      <c r="NHD59" s="107"/>
      <c r="NHE59" s="107"/>
      <c r="NHF59" s="107"/>
      <c r="NHG59" s="107"/>
      <c r="NHH59" s="107"/>
      <c r="NHI59" s="107"/>
      <c r="NHJ59" s="107"/>
      <c r="NHK59" s="107"/>
      <c r="NHL59" s="107"/>
      <c r="NHM59" s="107"/>
      <c r="NHN59" s="107"/>
      <c r="NHO59" s="107"/>
      <c r="NHP59" s="107"/>
      <c r="NHQ59" s="107"/>
      <c r="NHR59" s="107"/>
      <c r="NHS59" s="107"/>
      <c r="NHT59" s="107"/>
      <c r="NHU59" s="107"/>
      <c r="NHV59" s="107"/>
      <c r="NHW59" s="107"/>
      <c r="NHX59" s="107"/>
      <c r="NHY59" s="107"/>
      <c r="NHZ59" s="107"/>
      <c r="NIA59" s="107"/>
      <c r="NIB59" s="107"/>
      <c r="NIC59" s="107"/>
      <c r="NID59" s="107"/>
      <c r="NIE59" s="107"/>
      <c r="NIF59" s="107"/>
      <c r="NIG59" s="107"/>
      <c r="NIH59" s="107"/>
      <c r="NII59" s="107"/>
      <c r="NIJ59" s="107"/>
      <c r="NIK59" s="107"/>
      <c r="NIL59" s="107"/>
      <c r="NIM59" s="107"/>
      <c r="NIN59" s="107"/>
      <c r="NIO59" s="107"/>
      <c r="NIP59" s="107"/>
      <c r="NIQ59" s="107"/>
      <c r="NIR59" s="107"/>
      <c r="NIS59" s="107"/>
      <c r="NIT59" s="107"/>
      <c r="NIU59" s="107"/>
      <c r="NIV59" s="107"/>
      <c r="NIW59" s="107"/>
      <c r="NIX59" s="107"/>
      <c r="NIY59" s="107"/>
      <c r="NIZ59" s="107"/>
      <c r="NJA59" s="107"/>
      <c r="NJB59" s="107"/>
      <c r="NJC59" s="107"/>
      <c r="NJD59" s="107"/>
      <c r="NJE59" s="107"/>
      <c r="NJF59" s="107"/>
      <c r="NJG59" s="107"/>
      <c r="NJH59" s="107"/>
      <c r="NJI59" s="107"/>
      <c r="NJJ59" s="107"/>
      <c r="NJK59" s="107"/>
      <c r="NJL59" s="107"/>
      <c r="NJM59" s="107"/>
      <c r="NJN59" s="107"/>
      <c r="NJO59" s="107"/>
      <c r="NJP59" s="107"/>
      <c r="NJQ59" s="107"/>
      <c r="NJR59" s="107"/>
      <c r="NJS59" s="107"/>
      <c r="NJT59" s="107"/>
      <c r="NJU59" s="107"/>
      <c r="NJV59" s="107"/>
      <c r="NJW59" s="107"/>
      <c r="NJX59" s="107"/>
      <c r="NJY59" s="107"/>
      <c r="NJZ59" s="107"/>
      <c r="NKA59" s="107"/>
      <c r="NKB59" s="107"/>
      <c r="NKC59" s="107"/>
      <c r="NKD59" s="107"/>
      <c r="NKE59" s="107"/>
      <c r="NKF59" s="107"/>
      <c r="NKG59" s="107"/>
      <c r="NKH59" s="107"/>
      <c r="NKI59" s="107"/>
      <c r="NKJ59" s="107"/>
      <c r="NKK59" s="107"/>
      <c r="NKL59" s="107"/>
      <c r="NKM59" s="107"/>
      <c r="NKN59" s="107"/>
      <c r="NKO59" s="107"/>
      <c r="NKP59" s="107"/>
      <c r="NKQ59" s="107"/>
      <c r="NKR59" s="107"/>
      <c r="NKS59" s="107"/>
      <c r="NKT59" s="107"/>
      <c r="NKU59" s="107"/>
      <c r="NKV59" s="107"/>
      <c r="NKW59" s="107"/>
      <c r="NKX59" s="107"/>
      <c r="NKY59" s="107"/>
      <c r="NKZ59" s="107"/>
      <c r="NLA59" s="107"/>
      <c r="NLB59" s="107"/>
      <c r="NLC59" s="107"/>
      <c r="NLD59" s="107"/>
      <c r="NLE59" s="107"/>
      <c r="NLF59" s="107"/>
      <c r="NLG59" s="107"/>
      <c r="NLH59" s="107"/>
      <c r="NLI59" s="107"/>
      <c r="NLJ59" s="107"/>
      <c r="NLK59" s="107"/>
      <c r="NLL59" s="107"/>
      <c r="NLM59" s="107"/>
      <c r="NLN59" s="107"/>
      <c r="NLO59" s="107"/>
      <c r="NLP59" s="107"/>
      <c r="NLQ59" s="107"/>
      <c r="NLR59" s="107"/>
      <c r="NLS59" s="107"/>
      <c r="NLT59" s="107"/>
      <c r="NLU59" s="107"/>
      <c r="NLV59" s="107"/>
      <c r="NLW59" s="107"/>
      <c r="NLX59" s="107"/>
      <c r="NLY59" s="107"/>
      <c r="NLZ59" s="107"/>
      <c r="NMA59" s="107"/>
      <c r="NMB59" s="107"/>
      <c r="NMC59" s="107"/>
      <c r="NMD59" s="107"/>
      <c r="NME59" s="107"/>
      <c r="NMF59" s="107"/>
      <c r="NMG59" s="107"/>
      <c r="NMH59" s="107"/>
      <c r="NMI59" s="107"/>
      <c r="NMJ59" s="107"/>
      <c r="NMK59" s="107"/>
      <c r="NML59" s="107"/>
      <c r="NMM59" s="107"/>
      <c r="NMN59" s="107"/>
      <c r="NMO59" s="107"/>
      <c r="NMP59" s="107"/>
      <c r="NMQ59" s="107"/>
      <c r="NMR59" s="107"/>
      <c r="NMS59" s="107"/>
      <c r="NMT59" s="107"/>
      <c r="NMU59" s="107"/>
      <c r="NMV59" s="107"/>
      <c r="NMW59" s="107"/>
      <c r="NMX59" s="107"/>
      <c r="NMY59" s="107"/>
      <c r="NMZ59" s="107"/>
      <c r="NNA59" s="107"/>
      <c r="NNB59" s="107"/>
      <c r="NNC59" s="107"/>
      <c r="NND59" s="107"/>
      <c r="NNE59" s="107"/>
      <c r="NNF59" s="107"/>
      <c r="NNG59" s="107"/>
      <c r="NNH59" s="107"/>
      <c r="NNI59" s="107"/>
      <c r="NNJ59" s="107"/>
      <c r="NNK59" s="107"/>
      <c r="NNL59" s="107"/>
      <c r="NNM59" s="107"/>
      <c r="NNN59" s="107"/>
      <c r="NNO59" s="107"/>
      <c r="NNP59" s="107"/>
      <c r="NNQ59" s="107"/>
      <c r="NNR59" s="107"/>
      <c r="NNS59" s="107"/>
      <c r="NNT59" s="107"/>
      <c r="NNU59" s="107"/>
      <c r="NNV59" s="107"/>
      <c r="NNW59" s="107"/>
      <c r="NNX59" s="107"/>
      <c r="NNY59" s="107"/>
      <c r="NNZ59" s="107"/>
      <c r="NOA59" s="107"/>
      <c r="NOB59" s="107"/>
      <c r="NOC59" s="107"/>
      <c r="NOD59" s="107"/>
      <c r="NOE59" s="107"/>
      <c r="NOF59" s="107"/>
      <c r="NOG59" s="107"/>
      <c r="NOH59" s="107"/>
      <c r="NOI59" s="107"/>
      <c r="NOJ59" s="107"/>
      <c r="NOK59" s="107"/>
      <c r="NOL59" s="107"/>
      <c r="NOM59" s="107"/>
      <c r="NON59" s="107"/>
      <c r="NOO59" s="107"/>
      <c r="NOP59" s="107"/>
      <c r="NOQ59" s="107"/>
      <c r="NOR59" s="107"/>
      <c r="NOS59" s="107"/>
      <c r="NOT59" s="107"/>
      <c r="NOU59" s="107"/>
      <c r="NOV59" s="107"/>
      <c r="NOW59" s="107"/>
      <c r="NOX59" s="107"/>
      <c r="NOY59" s="107"/>
      <c r="NOZ59" s="107"/>
      <c r="NPA59" s="107"/>
      <c r="NPB59" s="107"/>
      <c r="NPC59" s="107"/>
      <c r="NPD59" s="107"/>
      <c r="NPE59" s="107"/>
      <c r="NPF59" s="107"/>
      <c r="NPG59" s="107"/>
      <c r="NPH59" s="107"/>
      <c r="NPI59" s="107"/>
      <c r="NPJ59" s="107"/>
      <c r="NPK59" s="107"/>
      <c r="NPL59" s="107"/>
      <c r="NPM59" s="107"/>
      <c r="NPN59" s="107"/>
      <c r="NPO59" s="107"/>
      <c r="NPP59" s="107"/>
      <c r="NPQ59" s="107"/>
      <c r="NPR59" s="107"/>
      <c r="NPS59" s="107"/>
      <c r="NPT59" s="107"/>
      <c r="NPU59" s="107"/>
      <c r="NPV59" s="107"/>
      <c r="NPW59" s="107"/>
      <c r="NPX59" s="107"/>
      <c r="NPY59" s="107"/>
      <c r="NPZ59" s="107"/>
      <c r="NQA59" s="107"/>
      <c r="NQB59" s="107"/>
      <c r="NQC59" s="107"/>
      <c r="NQD59" s="107"/>
      <c r="NQE59" s="107"/>
      <c r="NQF59" s="107"/>
      <c r="NQG59" s="107"/>
      <c r="NQH59" s="107"/>
      <c r="NQI59" s="107"/>
      <c r="NQJ59" s="107"/>
      <c r="NQK59" s="107"/>
      <c r="NQL59" s="107"/>
      <c r="NQM59" s="107"/>
      <c r="NQN59" s="107"/>
      <c r="NQO59" s="107"/>
      <c r="NQP59" s="107"/>
      <c r="NQQ59" s="107"/>
      <c r="NQR59" s="107"/>
      <c r="NQS59" s="107"/>
      <c r="NQT59" s="107"/>
      <c r="NQU59" s="107"/>
      <c r="NQV59" s="107"/>
      <c r="NQW59" s="107"/>
      <c r="NQX59" s="107"/>
      <c r="NQY59" s="107"/>
      <c r="NQZ59" s="107"/>
      <c r="NRA59" s="107"/>
      <c r="NRB59" s="107"/>
      <c r="NRC59" s="107"/>
      <c r="NRD59" s="107"/>
      <c r="NRE59" s="107"/>
      <c r="NRF59" s="107"/>
      <c r="NRG59" s="107"/>
      <c r="NRH59" s="107"/>
      <c r="NRI59" s="107"/>
      <c r="NRJ59" s="107"/>
      <c r="NRK59" s="107"/>
      <c r="NRL59" s="107"/>
      <c r="NRM59" s="107"/>
      <c r="NRN59" s="107"/>
      <c r="NRO59" s="107"/>
      <c r="NRP59" s="107"/>
      <c r="NRQ59" s="107"/>
      <c r="NRR59" s="107"/>
      <c r="NRS59" s="107"/>
      <c r="NRT59" s="107"/>
      <c r="NRU59" s="107"/>
      <c r="NRV59" s="107"/>
      <c r="NRW59" s="107"/>
      <c r="NRX59" s="107"/>
      <c r="NRY59" s="107"/>
      <c r="NRZ59" s="107"/>
      <c r="NSA59" s="107"/>
      <c r="NSB59" s="107"/>
      <c r="NSC59" s="107"/>
      <c r="NSD59" s="107"/>
      <c r="NSE59" s="107"/>
      <c r="NSF59" s="107"/>
      <c r="NSG59" s="107"/>
      <c r="NSH59" s="107"/>
      <c r="NSI59" s="107"/>
      <c r="NSJ59" s="107"/>
      <c r="NSK59" s="107"/>
      <c r="NSL59" s="107"/>
      <c r="NSM59" s="107"/>
      <c r="NSN59" s="107"/>
      <c r="NSO59" s="107"/>
      <c r="NSP59" s="107"/>
      <c r="NSQ59" s="107"/>
      <c r="NSR59" s="107"/>
      <c r="NSS59" s="107"/>
      <c r="NST59" s="107"/>
      <c r="NSU59" s="107"/>
      <c r="NSV59" s="107"/>
      <c r="NSW59" s="107"/>
      <c r="NSX59" s="107"/>
      <c r="NSY59" s="107"/>
      <c r="NSZ59" s="107"/>
      <c r="NTA59" s="107"/>
      <c r="NTB59" s="107"/>
      <c r="NTC59" s="107"/>
      <c r="NTD59" s="107"/>
      <c r="NTE59" s="107"/>
      <c r="NTF59" s="107"/>
      <c r="NTG59" s="107"/>
      <c r="NTH59" s="107"/>
      <c r="NTI59" s="107"/>
      <c r="NTJ59" s="107"/>
      <c r="NTK59" s="107"/>
      <c r="NTL59" s="107"/>
      <c r="NTM59" s="107"/>
      <c r="NTN59" s="107"/>
      <c r="NTO59" s="107"/>
      <c r="NTP59" s="107"/>
      <c r="NTQ59" s="107"/>
      <c r="NTR59" s="107"/>
      <c r="NTS59" s="107"/>
      <c r="NTT59" s="107"/>
      <c r="NTU59" s="107"/>
      <c r="NTV59" s="107"/>
      <c r="NTW59" s="107"/>
      <c r="NTX59" s="107"/>
      <c r="NTY59" s="107"/>
      <c r="NTZ59" s="107"/>
      <c r="NUA59" s="107"/>
      <c r="NUB59" s="107"/>
      <c r="NUC59" s="107"/>
      <c r="NUD59" s="107"/>
      <c r="NUE59" s="107"/>
      <c r="NUF59" s="107"/>
      <c r="NUG59" s="107"/>
      <c r="NUH59" s="107"/>
      <c r="NUI59" s="107"/>
      <c r="NUJ59" s="107"/>
      <c r="NUK59" s="107"/>
      <c r="NUL59" s="107"/>
      <c r="NUM59" s="107"/>
      <c r="NUN59" s="107"/>
      <c r="NUO59" s="107"/>
      <c r="NUP59" s="107"/>
      <c r="NUQ59" s="107"/>
      <c r="NUR59" s="107"/>
      <c r="NUS59" s="107"/>
      <c r="NUT59" s="107"/>
      <c r="NUU59" s="107"/>
      <c r="NUV59" s="107"/>
      <c r="NUW59" s="107"/>
      <c r="NUX59" s="107"/>
      <c r="NUY59" s="107"/>
      <c r="NUZ59" s="107"/>
      <c r="NVA59" s="107"/>
      <c r="NVB59" s="107"/>
      <c r="NVC59" s="107"/>
      <c r="NVD59" s="107"/>
      <c r="NVE59" s="107"/>
      <c r="NVF59" s="107"/>
      <c r="NVG59" s="107"/>
      <c r="NVH59" s="107"/>
      <c r="NVI59" s="107"/>
      <c r="NVJ59" s="107"/>
      <c r="NVK59" s="107"/>
      <c r="NVL59" s="107"/>
      <c r="NVM59" s="107"/>
      <c r="NVN59" s="107"/>
      <c r="NVO59" s="107"/>
      <c r="NVP59" s="107"/>
      <c r="NVQ59" s="107"/>
      <c r="NVR59" s="107"/>
      <c r="NVS59" s="107"/>
      <c r="NVT59" s="107"/>
      <c r="NVU59" s="107"/>
      <c r="NVV59" s="107"/>
      <c r="NVW59" s="107"/>
      <c r="NVX59" s="107"/>
      <c r="NVY59" s="107"/>
      <c r="NVZ59" s="107"/>
      <c r="NWA59" s="107"/>
      <c r="NWB59" s="107"/>
      <c r="NWC59" s="107"/>
      <c r="NWD59" s="107"/>
      <c r="NWE59" s="107"/>
      <c r="NWF59" s="107"/>
      <c r="NWG59" s="107"/>
      <c r="NWH59" s="107"/>
      <c r="NWI59" s="107"/>
      <c r="NWJ59" s="107"/>
      <c r="NWK59" s="107"/>
      <c r="NWL59" s="107"/>
      <c r="NWM59" s="107"/>
      <c r="NWN59" s="107"/>
      <c r="NWO59" s="107"/>
      <c r="NWP59" s="107"/>
      <c r="NWQ59" s="107"/>
      <c r="NWR59" s="107"/>
      <c r="NWS59" s="107"/>
      <c r="NWT59" s="107"/>
      <c r="NWU59" s="107"/>
      <c r="NWV59" s="107"/>
      <c r="NWW59" s="107"/>
      <c r="NWX59" s="107"/>
      <c r="NWY59" s="107"/>
      <c r="NWZ59" s="107"/>
      <c r="NXA59" s="107"/>
      <c r="NXB59" s="107"/>
      <c r="NXC59" s="107"/>
      <c r="NXD59" s="107"/>
      <c r="NXE59" s="107"/>
      <c r="NXF59" s="107"/>
      <c r="NXG59" s="107"/>
      <c r="NXH59" s="107"/>
      <c r="NXI59" s="107"/>
      <c r="NXJ59" s="107"/>
      <c r="NXK59" s="107"/>
      <c r="NXL59" s="107"/>
      <c r="NXM59" s="107"/>
      <c r="NXN59" s="107"/>
      <c r="NXO59" s="107"/>
      <c r="NXP59" s="107"/>
      <c r="NXQ59" s="107"/>
      <c r="NXR59" s="107"/>
      <c r="NXS59" s="107"/>
      <c r="NXT59" s="107"/>
      <c r="NXU59" s="107"/>
      <c r="NXV59" s="107"/>
      <c r="NXW59" s="107"/>
      <c r="NXX59" s="107"/>
      <c r="NXY59" s="107"/>
      <c r="NXZ59" s="107"/>
      <c r="NYA59" s="107"/>
      <c r="NYB59" s="107"/>
      <c r="NYC59" s="107"/>
      <c r="NYD59" s="107"/>
      <c r="NYE59" s="107"/>
      <c r="NYF59" s="107"/>
      <c r="NYG59" s="107"/>
      <c r="NYH59" s="107"/>
      <c r="NYI59" s="107"/>
      <c r="NYJ59" s="107"/>
      <c r="NYK59" s="107"/>
      <c r="NYL59" s="107"/>
      <c r="NYM59" s="107"/>
      <c r="NYN59" s="107"/>
      <c r="NYO59" s="107"/>
      <c r="NYP59" s="107"/>
      <c r="NYQ59" s="107"/>
      <c r="NYR59" s="107"/>
      <c r="NYS59" s="107"/>
      <c r="NYT59" s="107"/>
      <c r="NYU59" s="107"/>
      <c r="NYV59" s="107"/>
      <c r="NYW59" s="107"/>
      <c r="NYX59" s="107"/>
      <c r="NYY59" s="107"/>
      <c r="NYZ59" s="107"/>
      <c r="NZA59" s="107"/>
      <c r="NZB59" s="107"/>
      <c r="NZC59" s="107"/>
      <c r="NZD59" s="107"/>
      <c r="NZE59" s="107"/>
      <c r="NZF59" s="107"/>
      <c r="NZG59" s="107"/>
      <c r="NZH59" s="107"/>
      <c r="NZI59" s="107"/>
      <c r="NZJ59" s="107"/>
      <c r="NZK59" s="107"/>
      <c r="NZL59" s="107"/>
      <c r="NZM59" s="107"/>
      <c r="NZN59" s="107"/>
      <c r="NZO59" s="107"/>
      <c r="NZP59" s="107"/>
      <c r="NZQ59" s="107"/>
      <c r="NZR59" s="107"/>
      <c r="NZS59" s="107"/>
      <c r="NZT59" s="107"/>
      <c r="NZU59" s="107"/>
      <c r="NZV59" s="107"/>
      <c r="NZW59" s="107"/>
      <c r="NZX59" s="107"/>
      <c r="NZY59" s="107"/>
      <c r="NZZ59" s="107"/>
      <c r="OAA59" s="107"/>
      <c r="OAB59" s="107"/>
      <c r="OAC59" s="107"/>
      <c r="OAD59" s="107"/>
      <c r="OAE59" s="107"/>
      <c r="OAF59" s="107"/>
      <c r="OAG59" s="107"/>
      <c r="OAH59" s="107"/>
      <c r="OAI59" s="107"/>
      <c r="OAJ59" s="107"/>
      <c r="OAK59" s="107"/>
      <c r="OAL59" s="107"/>
      <c r="OAM59" s="107"/>
      <c r="OAN59" s="107"/>
      <c r="OAO59" s="107"/>
      <c r="OAP59" s="107"/>
      <c r="OAQ59" s="107"/>
      <c r="OAR59" s="107"/>
      <c r="OAS59" s="107"/>
      <c r="OAT59" s="107"/>
      <c r="OAU59" s="107"/>
      <c r="OAV59" s="107"/>
      <c r="OAW59" s="107"/>
      <c r="OAX59" s="107"/>
      <c r="OAY59" s="107"/>
      <c r="OAZ59" s="107"/>
      <c r="OBA59" s="107"/>
      <c r="OBB59" s="107"/>
      <c r="OBC59" s="107"/>
      <c r="OBD59" s="107"/>
      <c r="OBE59" s="107"/>
      <c r="OBF59" s="107"/>
      <c r="OBG59" s="107"/>
      <c r="OBH59" s="107"/>
      <c r="OBI59" s="107"/>
      <c r="OBJ59" s="107"/>
      <c r="OBK59" s="107"/>
      <c r="OBL59" s="107"/>
      <c r="OBM59" s="107"/>
      <c r="OBN59" s="107"/>
      <c r="OBO59" s="107"/>
      <c r="OBP59" s="107"/>
      <c r="OBQ59" s="107"/>
      <c r="OBR59" s="107"/>
      <c r="OBS59" s="107"/>
      <c r="OBT59" s="107"/>
      <c r="OBU59" s="107"/>
      <c r="OBV59" s="107"/>
      <c r="OBW59" s="107"/>
      <c r="OBX59" s="107"/>
      <c r="OBY59" s="107"/>
      <c r="OBZ59" s="107"/>
      <c r="OCA59" s="107"/>
      <c r="OCB59" s="107"/>
      <c r="OCC59" s="107"/>
      <c r="OCD59" s="107"/>
      <c r="OCE59" s="107"/>
      <c r="OCF59" s="107"/>
      <c r="OCG59" s="107"/>
      <c r="OCH59" s="107"/>
      <c r="OCI59" s="107"/>
      <c r="OCJ59" s="107"/>
      <c r="OCK59" s="107"/>
      <c r="OCL59" s="107"/>
      <c r="OCM59" s="107"/>
      <c r="OCN59" s="107"/>
      <c r="OCO59" s="107"/>
      <c r="OCP59" s="107"/>
      <c r="OCQ59" s="107"/>
      <c r="OCR59" s="107"/>
      <c r="OCS59" s="107"/>
      <c r="OCT59" s="107"/>
      <c r="OCU59" s="107"/>
      <c r="OCV59" s="107"/>
      <c r="OCW59" s="107"/>
      <c r="OCX59" s="107"/>
      <c r="OCY59" s="107"/>
      <c r="OCZ59" s="107"/>
      <c r="ODA59" s="107"/>
      <c r="ODB59" s="107"/>
      <c r="ODC59" s="107"/>
      <c r="ODD59" s="107"/>
      <c r="ODE59" s="107"/>
      <c r="ODF59" s="107"/>
      <c r="ODG59" s="107"/>
      <c r="ODH59" s="107"/>
      <c r="ODI59" s="107"/>
      <c r="ODJ59" s="107"/>
      <c r="ODK59" s="107"/>
      <c r="ODL59" s="107"/>
      <c r="ODM59" s="107"/>
      <c r="ODN59" s="107"/>
      <c r="ODO59" s="107"/>
      <c r="ODP59" s="107"/>
      <c r="ODQ59" s="107"/>
      <c r="ODR59" s="107"/>
      <c r="ODS59" s="107"/>
      <c r="ODT59" s="107"/>
      <c r="ODU59" s="107"/>
      <c r="ODV59" s="107"/>
      <c r="ODW59" s="107"/>
      <c r="ODX59" s="107"/>
      <c r="ODY59" s="107"/>
      <c r="ODZ59" s="107"/>
      <c r="OEA59" s="107"/>
      <c r="OEB59" s="107"/>
      <c r="OEC59" s="107"/>
      <c r="OED59" s="107"/>
      <c r="OEE59" s="107"/>
      <c r="OEF59" s="107"/>
      <c r="OEG59" s="107"/>
      <c r="OEH59" s="107"/>
      <c r="OEI59" s="107"/>
      <c r="OEJ59" s="107"/>
      <c r="OEK59" s="107"/>
      <c r="OEL59" s="107"/>
      <c r="OEM59" s="107"/>
      <c r="OEN59" s="107"/>
      <c r="OEO59" s="107"/>
      <c r="OEP59" s="107"/>
      <c r="OEQ59" s="107"/>
      <c r="OER59" s="107"/>
      <c r="OES59" s="107"/>
      <c r="OET59" s="107"/>
      <c r="OEU59" s="107"/>
      <c r="OEV59" s="107"/>
      <c r="OEW59" s="107"/>
      <c r="OEX59" s="107"/>
      <c r="OEY59" s="107"/>
      <c r="OEZ59" s="107"/>
      <c r="OFA59" s="107"/>
      <c r="OFB59" s="107"/>
      <c r="OFC59" s="107"/>
      <c r="OFD59" s="107"/>
      <c r="OFE59" s="107"/>
      <c r="OFF59" s="107"/>
      <c r="OFG59" s="107"/>
      <c r="OFH59" s="107"/>
      <c r="OFI59" s="107"/>
      <c r="OFJ59" s="107"/>
      <c r="OFK59" s="107"/>
      <c r="OFL59" s="107"/>
      <c r="OFM59" s="107"/>
      <c r="OFN59" s="107"/>
      <c r="OFO59" s="107"/>
      <c r="OFP59" s="107"/>
      <c r="OFQ59" s="107"/>
      <c r="OFR59" s="107"/>
      <c r="OFS59" s="107"/>
      <c r="OFT59" s="107"/>
      <c r="OFU59" s="107"/>
      <c r="OFV59" s="107"/>
      <c r="OFW59" s="107"/>
      <c r="OFX59" s="107"/>
      <c r="OFY59" s="107"/>
      <c r="OFZ59" s="107"/>
      <c r="OGA59" s="107"/>
      <c r="OGB59" s="107"/>
      <c r="OGC59" s="107"/>
      <c r="OGD59" s="107"/>
      <c r="OGE59" s="107"/>
      <c r="OGF59" s="107"/>
      <c r="OGG59" s="107"/>
      <c r="OGH59" s="107"/>
      <c r="OGI59" s="107"/>
      <c r="OGJ59" s="107"/>
      <c r="OGK59" s="107"/>
      <c r="OGL59" s="107"/>
      <c r="OGM59" s="107"/>
      <c r="OGN59" s="107"/>
      <c r="OGO59" s="107"/>
      <c r="OGP59" s="107"/>
      <c r="OGQ59" s="107"/>
      <c r="OGR59" s="107"/>
      <c r="OGS59" s="107"/>
      <c r="OGT59" s="107"/>
      <c r="OGU59" s="107"/>
      <c r="OGV59" s="107"/>
      <c r="OGW59" s="107"/>
      <c r="OGX59" s="107"/>
      <c r="OGY59" s="107"/>
      <c r="OGZ59" s="107"/>
      <c r="OHA59" s="107"/>
      <c r="OHB59" s="107"/>
      <c r="OHC59" s="107"/>
      <c r="OHD59" s="107"/>
      <c r="OHE59" s="107"/>
      <c r="OHF59" s="107"/>
      <c r="OHG59" s="107"/>
      <c r="OHH59" s="107"/>
      <c r="OHI59" s="107"/>
      <c r="OHJ59" s="107"/>
      <c r="OHK59" s="107"/>
      <c r="OHL59" s="107"/>
      <c r="OHM59" s="107"/>
      <c r="OHN59" s="107"/>
      <c r="OHO59" s="107"/>
      <c r="OHP59" s="107"/>
      <c r="OHQ59" s="107"/>
      <c r="OHR59" s="107"/>
      <c r="OHS59" s="107"/>
      <c r="OHT59" s="107"/>
      <c r="OHU59" s="107"/>
      <c r="OHV59" s="107"/>
      <c r="OHW59" s="107"/>
      <c r="OHX59" s="107"/>
      <c r="OHY59" s="107"/>
      <c r="OHZ59" s="107"/>
      <c r="OIA59" s="107"/>
      <c r="OIB59" s="107"/>
      <c r="OIC59" s="107"/>
      <c r="OID59" s="107"/>
      <c r="OIE59" s="107"/>
      <c r="OIF59" s="107"/>
      <c r="OIG59" s="107"/>
      <c r="OIH59" s="107"/>
      <c r="OII59" s="107"/>
      <c r="OIJ59" s="107"/>
      <c r="OIK59" s="107"/>
      <c r="OIL59" s="107"/>
      <c r="OIM59" s="107"/>
      <c r="OIN59" s="107"/>
      <c r="OIO59" s="107"/>
      <c r="OIP59" s="107"/>
      <c r="OIQ59" s="107"/>
      <c r="OIR59" s="107"/>
      <c r="OIS59" s="107"/>
      <c r="OIT59" s="107"/>
      <c r="OIU59" s="107"/>
      <c r="OIV59" s="107"/>
      <c r="OIW59" s="107"/>
      <c r="OIX59" s="107"/>
      <c r="OIY59" s="107"/>
      <c r="OIZ59" s="107"/>
      <c r="OJA59" s="107"/>
      <c r="OJB59" s="107"/>
      <c r="OJC59" s="107"/>
      <c r="OJD59" s="107"/>
      <c r="OJE59" s="107"/>
      <c r="OJF59" s="107"/>
      <c r="OJG59" s="107"/>
      <c r="OJH59" s="107"/>
      <c r="OJI59" s="107"/>
      <c r="OJJ59" s="107"/>
      <c r="OJK59" s="107"/>
      <c r="OJL59" s="107"/>
      <c r="OJM59" s="107"/>
      <c r="OJN59" s="107"/>
      <c r="OJO59" s="107"/>
      <c r="OJP59" s="107"/>
      <c r="OJQ59" s="107"/>
      <c r="OJR59" s="107"/>
      <c r="OJS59" s="107"/>
      <c r="OJT59" s="107"/>
      <c r="OJU59" s="107"/>
      <c r="OJV59" s="107"/>
      <c r="OJW59" s="107"/>
      <c r="OJX59" s="107"/>
      <c r="OJY59" s="107"/>
      <c r="OJZ59" s="107"/>
      <c r="OKA59" s="107"/>
      <c r="OKB59" s="107"/>
      <c r="OKC59" s="107"/>
      <c r="OKD59" s="107"/>
      <c r="OKE59" s="107"/>
      <c r="OKF59" s="107"/>
      <c r="OKG59" s="107"/>
      <c r="OKH59" s="107"/>
      <c r="OKI59" s="107"/>
      <c r="OKJ59" s="107"/>
      <c r="OKK59" s="107"/>
      <c r="OKL59" s="107"/>
      <c r="OKM59" s="107"/>
      <c r="OKN59" s="107"/>
      <c r="OKO59" s="107"/>
      <c r="OKP59" s="107"/>
      <c r="OKQ59" s="107"/>
      <c r="OKR59" s="107"/>
      <c r="OKS59" s="107"/>
      <c r="OKT59" s="107"/>
      <c r="OKU59" s="107"/>
      <c r="OKV59" s="107"/>
      <c r="OKW59" s="107"/>
      <c r="OKX59" s="107"/>
      <c r="OKY59" s="107"/>
      <c r="OKZ59" s="107"/>
      <c r="OLA59" s="107"/>
      <c r="OLB59" s="107"/>
      <c r="OLC59" s="107"/>
      <c r="OLD59" s="107"/>
      <c r="OLE59" s="107"/>
      <c r="OLF59" s="107"/>
      <c r="OLG59" s="107"/>
      <c r="OLH59" s="107"/>
      <c r="OLI59" s="107"/>
      <c r="OLJ59" s="107"/>
      <c r="OLK59" s="107"/>
      <c r="OLL59" s="107"/>
      <c r="OLM59" s="107"/>
      <c r="OLN59" s="107"/>
      <c r="OLO59" s="107"/>
      <c r="OLP59" s="107"/>
      <c r="OLQ59" s="107"/>
      <c r="OLR59" s="107"/>
      <c r="OLS59" s="107"/>
      <c r="OLT59" s="107"/>
      <c r="OLU59" s="107"/>
      <c r="OLV59" s="107"/>
      <c r="OLW59" s="107"/>
      <c r="OLX59" s="107"/>
      <c r="OLY59" s="107"/>
      <c r="OLZ59" s="107"/>
      <c r="OMA59" s="107"/>
      <c r="OMB59" s="107"/>
      <c r="OMC59" s="107"/>
      <c r="OMD59" s="107"/>
      <c r="OME59" s="107"/>
      <c r="OMF59" s="107"/>
      <c r="OMG59" s="107"/>
      <c r="OMH59" s="107"/>
      <c r="OMI59" s="107"/>
      <c r="OMJ59" s="107"/>
      <c r="OMK59" s="107"/>
      <c r="OML59" s="107"/>
      <c r="OMM59" s="107"/>
      <c r="OMN59" s="107"/>
      <c r="OMO59" s="107"/>
      <c r="OMP59" s="107"/>
      <c r="OMQ59" s="107"/>
      <c r="OMR59" s="107"/>
      <c r="OMS59" s="107"/>
      <c r="OMT59" s="107"/>
      <c r="OMU59" s="107"/>
      <c r="OMV59" s="107"/>
      <c r="OMW59" s="107"/>
      <c r="OMX59" s="107"/>
      <c r="OMY59" s="107"/>
      <c r="OMZ59" s="107"/>
      <c r="ONA59" s="107"/>
      <c r="ONB59" s="107"/>
      <c r="ONC59" s="107"/>
      <c r="OND59" s="107"/>
      <c r="ONE59" s="107"/>
      <c r="ONF59" s="107"/>
      <c r="ONG59" s="107"/>
      <c r="ONH59" s="107"/>
      <c r="ONI59" s="107"/>
      <c r="ONJ59" s="107"/>
      <c r="ONK59" s="107"/>
      <c r="ONL59" s="107"/>
      <c r="ONM59" s="107"/>
      <c r="ONN59" s="107"/>
      <c r="ONO59" s="107"/>
      <c r="ONP59" s="107"/>
      <c r="ONQ59" s="107"/>
      <c r="ONR59" s="107"/>
      <c r="ONS59" s="107"/>
      <c r="ONT59" s="107"/>
      <c r="ONU59" s="107"/>
      <c r="ONV59" s="107"/>
      <c r="ONW59" s="107"/>
      <c r="ONX59" s="107"/>
      <c r="ONY59" s="107"/>
      <c r="ONZ59" s="107"/>
      <c r="OOA59" s="107"/>
      <c r="OOB59" s="107"/>
      <c r="OOC59" s="107"/>
      <c r="OOD59" s="107"/>
      <c r="OOE59" s="107"/>
      <c r="OOF59" s="107"/>
      <c r="OOG59" s="107"/>
      <c r="OOH59" s="107"/>
      <c r="OOI59" s="107"/>
      <c r="OOJ59" s="107"/>
      <c r="OOK59" s="107"/>
      <c r="OOL59" s="107"/>
      <c r="OOM59" s="107"/>
      <c r="OON59" s="107"/>
      <c r="OOO59" s="107"/>
      <c r="OOP59" s="107"/>
      <c r="OOQ59" s="107"/>
      <c r="OOR59" s="107"/>
      <c r="OOS59" s="107"/>
      <c r="OOT59" s="107"/>
      <c r="OOU59" s="107"/>
      <c r="OOV59" s="107"/>
      <c r="OOW59" s="107"/>
      <c r="OOX59" s="107"/>
      <c r="OOY59" s="107"/>
      <c r="OOZ59" s="107"/>
      <c r="OPA59" s="107"/>
      <c r="OPB59" s="107"/>
      <c r="OPC59" s="107"/>
      <c r="OPD59" s="107"/>
      <c r="OPE59" s="107"/>
      <c r="OPF59" s="107"/>
      <c r="OPG59" s="107"/>
      <c r="OPH59" s="107"/>
      <c r="OPI59" s="107"/>
      <c r="OPJ59" s="107"/>
      <c r="OPK59" s="107"/>
      <c r="OPL59" s="107"/>
      <c r="OPM59" s="107"/>
      <c r="OPN59" s="107"/>
      <c r="OPO59" s="107"/>
      <c r="OPP59" s="107"/>
      <c r="OPQ59" s="107"/>
      <c r="OPR59" s="107"/>
      <c r="OPS59" s="107"/>
      <c r="OPT59" s="107"/>
      <c r="OPU59" s="107"/>
      <c r="OPV59" s="107"/>
      <c r="OPW59" s="107"/>
      <c r="OPX59" s="107"/>
      <c r="OPY59" s="107"/>
      <c r="OPZ59" s="107"/>
      <c r="OQA59" s="107"/>
      <c r="OQB59" s="107"/>
      <c r="OQC59" s="107"/>
      <c r="OQD59" s="107"/>
      <c r="OQE59" s="107"/>
      <c r="OQF59" s="107"/>
      <c r="OQG59" s="107"/>
      <c r="OQH59" s="107"/>
      <c r="OQI59" s="107"/>
      <c r="OQJ59" s="107"/>
      <c r="OQK59" s="107"/>
      <c r="OQL59" s="107"/>
      <c r="OQM59" s="107"/>
      <c r="OQN59" s="107"/>
      <c r="OQO59" s="107"/>
      <c r="OQP59" s="107"/>
      <c r="OQQ59" s="107"/>
      <c r="OQR59" s="107"/>
      <c r="OQS59" s="107"/>
      <c r="OQT59" s="107"/>
      <c r="OQU59" s="107"/>
      <c r="OQV59" s="107"/>
      <c r="OQW59" s="107"/>
      <c r="OQX59" s="107"/>
      <c r="OQY59" s="107"/>
      <c r="OQZ59" s="107"/>
      <c r="ORA59" s="107"/>
      <c r="ORB59" s="107"/>
      <c r="ORC59" s="107"/>
      <c r="ORD59" s="107"/>
      <c r="ORE59" s="107"/>
      <c r="ORF59" s="107"/>
      <c r="ORG59" s="107"/>
      <c r="ORH59" s="107"/>
      <c r="ORI59" s="107"/>
      <c r="ORJ59" s="107"/>
      <c r="ORK59" s="107"/>
      <c r="ORL59" s="107"/>
      <c r="ORM59" s="107"/>
      <c r="ORN59" s="107"/>
      <c r="ORO59" s="107"/>
      <c r="ORP59" s="107"/>
      <c r="ORQ59" s="107"/>
      <c r="ORR59" s="107"/>
      <c r="ORS59" s="107"/>
      <c r="ORT59" s="107"/>
      <c r="ORU59" s="107"/>
      <c r="ORV59" s="107"/>
      <c r="ORW59" s="107"/>
      <c r="ORX59" s="107"/>
      <c r="ORY59" s="107"/>
      <c r="ORZ59" s="107"/>
      <c r="OSA59" s="107"/>
      <c r="OSB59" s="107"/>
      <c r="OSC59" s="107"/>
      <c r="OSD59" s="107"/>
      <c r="OSE59" s="107"/>
      <c r="OSF59" s="107"/>
      <c r="OSG59" s="107"/>
      <c r="OSH59" s="107"/>
      <c r="OSI59" s="107"/>
      <c r="OSJ59" s="107"/>
      <c r="OSK59" s="107"/>
      <c r="OSL59" s="107"/>
      <c r="OSM59" s="107"/>
      <c r="OSN59" s="107"/>
      <c r="OSO59" s="107"/>
      <c r="OSP59" s="107"/>
      <c r="OSQ59" s="107"/>
      <c r="OSR59" s="107"/>
      <c r="OSS59" s="107"/>
      <c r="OST59" s="107"/>
      <c r="OSU59" s="107"/>
      <c r="OSV59" s="107"/>
      <c r="OSW59" s="107"/>
      <c r="OSX59" s="107"/>
      <c r="OSY59" s="107"/>
      <c r="OSZ59" s="107"/>
      <c r="OTA59" s="107"/>
      <c r="OTB59" s="107"/>
      <c r="OTC59" s="107"/>
      <c r="OTD59" s="107"/>
      <c r="OTE59" s="107"/>
      <c r="OTF59" s="107"/>
      <c r="OTG59" s="107"/>
      <c r="OTH59" s="107"/>
      <c r="OTI59" s="107"/>
      <c r="OTJ59" s="107"/>
      <c r="OTK59" s="107"/>
      <c r="OTL59" s="107"/>
      <c r="OTM59" s="107"/>
      <c r="OTN59" s="107"/>
      <c r="OTO59" s="107"/>
      <c r="OTP59" s="107"/>
      <c r="OTQ59" s="107"/>
      <c r="OTR59" s="107"/>
      <c r="OTS59" s="107"/>
      <c r="OTT59" s="107"/>
      <c r="OTU59" s="107"/>
      <c r="OTV59" s="107"/>
      <c r="OTW59" s="107"/>
      <c r="OTX59" s="107"/>
      <c r="OTY59" s="107"/>
      <c r="OTZ59" s="107"/>
      <c r="OUA59" s="107"/>
      <c r="OUB59" s="107"/>
      <c r="OUC59" s="107"/>
      <c r="OUD59" s="107"/>
      <c r="OUE59" s="107"/>
      <c r="OUF59" s="107"/>
      <c r="OUG59" s="107"/>
      <c r="OUH59" s="107"/>
      <c r="OUI59" s="107"/>
      <c r="OUJ59" s="107"/>
      <c r="OUK59" s="107"/>
      <c r="OUL59" s="107"/>
      <c r="OUM59" s="107"/>
      <c r="OUN59" s="107"/>
      <c r="OUO59" s="107"/>
      <c r="OUP59" s="107"/>
      <c r="OUQ59" s="107"/>
      <c r="OUR59" s="107"/>
      <c r="OUS59" s="107"/>
      <c r="OUT59" s="107"/>
      <c r="OUU59" s="107"/>
      <c r="OUV59" s="107"/>
      <c r="OUW59" s="107"/>
      <c r="OUX59" s="107"/>
      <c r="OUY59" s="107"/>
      <c r="OUZ59" s="107"/>
      <c r="OVA59" s="107"/>
      <c r="OVB59" s="107"/>
      <c r="OVC59" s="107"/>
      <c r="OVD59" s="107"/>
      <c r="OVE59" s="107"/>
      <c r="OVF59" s="107"/>
      <c r="OVG59" s="107"/>
      <c r="OVH59" s="107"/>
      <c r="OVI59" s="107"/>
      <c r="OVJ59" s="107"/>
      <c r="OVK59" s="107"/>
      <c r="OVL59" s="107"/>
      <c r="OVM59" s="107"/>
      <c r="OVN59" s="107"/>
      <c r="OVO59" s="107"/>
      <c r="OVP59" s="107"/>
      <c r="OVQ59" s="107"/>
      <c r="OVR59" s="107"/>
      <c r="OVS59" s="107"/>
      <c r="OVT59" s="107"/>
      <c r="OVU59" s="107"/>
      <c r="OVV59" s="107"/>
      <c r="OVW59" s="107"/>
      <c r="OVX59" s="107"/>
      <c r="OVY59" s="107"/>
      <c r="OVZ59" s="107"/>
      <c r="OWA59" s="107"/>
      <c r="OWB59" s="107"/>
      <c r="OWC59" s="107"/>
      <c r="OWD59" s="107"/>
      <c r="OWE59" s="107"/>
      <c r="OWF59" s="107"/>
      <c r="OWG59" s="107"/>
      <c r="OWH59" s="107"/>
      <c r="OWI59" s="107"/>
      <c r="OWJ59" s="107"/>
      <c r="OWK59" s="107"/>
      <c r="OWL59" s="107"/>
      <c r="OWM59" s="107"/>
      <c r="OWN59" s="107"/>
      <c r="OWO59" s="107"/>
      <c r="OWP59" s="107"/>
      <c r="OWQ59" s="107"/>
      <c r="OWR59" s="107"/>
      <c r="OWS59" s="107"/>
      <c r="OWT59" s="107"/>
      <c r="OWU59" s="107"/>
      <c r="OWV59" s="107"/>
      <c r="OWW59" s="107"/>
      <c r="OWX59" s="107"/>
      <c r="OWY59" s="107"/>
      <c r="OWZ59" s="107"/>
      <c r="OXA59" s="107"/>
      <c r="OXB59" s="107"/>
      <c r="OXC59" s="107"/>
      <c r="OXD59" s="107"/>
      <c r="OXE59" s="107"/>
      <c r="OXF59" s="107"/>
      <c r="OXG59" s="107"/>
      <c r="OXH59" s="107"/>
      <c r="OXI59" s="107"/>
      <c r="OXJ59" s="107"/>
      <c r="OXK59" s="107"/>
      <c r="OXL59" s="107"/>
      <c r="OXM59" s="107"/>
      <c r="OXN59" s="107"/>
      <c r="OXO59" s="107"/>
      <c r="OXP59" s="107"/>
      <c r="OXQ59" s="107"/>
      <c r="OXR59" s="107"/>
      <c r="OXS59" s="107"/>
      <c r="OXT59" s="107"/>
      <c r="OXU59" s="107"/>
      <c r="OXV59" s="107"/>
      <c r="OXW59" s="107"/>
      <c r="OXX59" s="107"/>
      <c r="OXY59" s="107"/>
      <c r="OXZ59" s="107"/>
      <c r="OYA59" s="107"/>
      <c r="OYB59" s="107"/>
      <c r="OYC59" s="107"/>
      <c r="OYD59" s="107"/>
      <c r="OYE59" s="107"/>
      <c r="OYF59" s="107"/>
      <c r="OYG59" s="107"/>
      <c r="OYH59" s="107"/>
      <c r="OYI59" s="107"/>
      <c r="OYJ59" s="107"/>
      <c r="OYK59" s="107"/>
      <c r="OYL59" s="107"/>
      <c r="OYM59" s="107"/>
      <c r="OYN59" s="107"/>
      <c r="OYO59" s="107"/>
      <c r="OYP59" s="107"/>
      <c r="OYQ59" s="107"/>
      <c r="OYR59" s="107"/>
      <c r="OYS59" s="107"/>
      <c r="OYT59" s="107"/>
      <c r="OYU59" s="107"/>
      <c r="OYV59" s="107"/>
      <c r="OYW59" s="107"/>
      <c r="OYX59" s="107"/>
      <c r="OYY59" s="107"/>
      <c r="OYZ59" s="107"/>
      <c r="OZA59" s="107"/>
      <c r="OZB59" s="107"/>
      <c r="OZC59" s="107"/>
      <c r="OZD59" s="107"/>
      <c r="OZE59" s="107"/>
      <c r="OZF59" s="107"/>
      <c r="OZG59" s="107"/>
      <c r="OZH59" s="107"/>
      <c r="OZI59" s="107"/>
      <c r="OZJ59" s="107"/>
      <c r="OZK59" s="107"/>
      <c r="OZL59" s="107"/>
      <c r="OZM59" s="107"/>
      <c r="OZN59" s="107"/>
      <c r="OZO59" s="107"/>
      <c r="OZP59" s="107"/>
      <c r="OZQ59" s="107"/>
      <c r="OZR59" s="107"/>
      <c r="OZS59" s="107"/>
      <c r="OZT59" s="107"/>
      <c r="OZU59" s="107"/>
      <c r="OZV59" s="107"/>
      <c r="OZW59" s="107"/>
      <c r="OZX59" s="107"/>
      <c r="OZY59" s="107"/>
      <c r="OZZ59" s="107"/>
      <c r="PAA59" s="107"/>
      <c r="PAB59" s="107"/>
      <c r="PAC59" s="107"/>
      <c r="PAD59" s="107"/>
      <c r="PAE59" s="107"/>
      <c r="PAF59" s="107"/>
      <c r="PAG59" s="107"/>
      <c r="PAH59" s="107"/>
      <c r="PAI59" s="107"/>
      <c r="PAJ59" s="107"/>
      <c r="PAK59" s="107"/>
      <c r="PAL59" s="107"/>
      <c r="PAM59" s="107"/>
      <c r="PAN59" s="107"/>
      <c r="PAO59" s="107"/>
      <c r="PAP59" s="107"/>
      <c r="PAQ59" s="107"/>
      <c r="PAR59" s="107"/>
      <c r="PAS59" s="107"/>
      <c r="PAT59" s="107"/>
      <c r="PAU59" s="107"/>
      <c r="PAV59" s="107"/>
      <c r="PAW59" s="107"/>
      <c r="PAX59" s="107"/>
      <c r="PAY59" s="107"/>
      <c r="PAZ59" s="107"/>
      <c r="PBA59" s="107"/>
      <c r="PBB59" s="107"/>
      <c r="PBC59" s="107"/>
      <c r="PBD59" s="107"/>
      <c r="PBE59" s="107"/>
      <c r="PBF59" s="107"/>
      <c r="PBG59" s="107"/>
      <c r="PBH59" s="107"/>
      <c r="PBI59" s="107"/>
      <c r="PBJ59" s="107"/>
      <c r="PBK59" s="107"/>
      <c r="PBL59" s="107"/>
      <c r="PBM59" s="107"/>
      <c r="PBN59" s="107"/>
      <c r="PBO59" s="107"/>
      <c r="PBP59" s="107"/>
      <c r="PBQ59" s="107"/>
      <c r="PBR59" s="107"/>
      <c r="PBS59" s="107"/>
      <c r="PBT59" s="107"/>
      <c r="PBU59" s="107"/>
      <c r="PBV59" s="107"/>
      <c r="PBW59" s="107"/>
      <c r="PBX59" s="107"/>
      <c r="PBY59" s="107"/>
      <c r="PBZ59" s="107"/>
      <c r="PCA59" s="107"/>
      <c r="PCB59" s="107"/>
      <c r="PCC59" s="107"/>
      <c r="PCD59" s="107"/>
      <c r="PCE59" s="107"/>
      <c r="PCF59" s="107"/>
      <c r="PCG59" s="107"/>
      <c r="PCH59" s="107"/>
      <c r="PCI59" s="107"/>
      <c r="PCJ59" s="107"/>
      <c r="PCK59" s="107"/>
      <c r="PCL59" s="107"/>
      <c r="PCM59" s="107"/>
      <c r="PCN59" s="107"/>
      <c r="PCO59" s="107"/>
      <c r="PCP59" s="107"/>
      <c r="PCQ59" s="107"/>
      <c r="PCR59" s="107"/>
      <c r="PCS59" s="107"/>
      <c r="PCT59" s="107"/>
      <c r="PCU59" s="107"/>
      <c r="PCV59" s="107"/>
      <c r="PCW59" s="107"/>
      <c r="PCX59" s="107"/>
      <c r="PCY59" s="107"/>
      <c r="PCZ59" s="107"/>
      <c r="PDA59" s="107"/>
      <c r="PDB59" s="107"/>
      <c r="PDC59" s="107"/>
      <c r="PDD59" s="107"/>
      <c r="PDE59" s="107"/>
      <c r="PDF59" s="107"/>
      <c r="PDG59" s="107"/>
      <c r="PDH59" s="107"/>
      <c r="PDI59" s="107"/>
      <c r="PDJ59" s="107"/>
      <c r="PDK59" s="107"/>
      <c r="PDL59" s="107"/>
      <c r="PDM59" s="107"/>
      <c r="PDN59" s="107"/>
      <c r="PDO59" s="107"/>
      <c r="PDP59" s="107"/>
      <c r="PDQ59" s="107"/>
      <c r="PDR59" s="107"/>
      <c r="PDS59" s="107"/>
      <c r="PDT59" s="107"/>
      <c r="PDU59" s="107"/>
      <c r="PDV59" s="107"/>
      <c r="PDW59" s="107"/>
      <c r="PDX59" s="107"/>
      <c r="PDY59" s="107"/>
      <c r="PDZ59" s="107"/>
      <c r="PEA59" s="107"/>
      <c r="PEB59" s="107"/>
      <c r="PEC59" s="107"/>
      <c r="PED59" s="107"/>
      <c r="PEE59" s="107"/>
      <c r="PEF59" s="107"/>
      <c r="PEG59" s="107"/>
      <c r="PEH59" s="107"/>
      <c r="PEI59" s="107"/>
      <c r="PEJ59" s="107"/>
      <c r="PEK59" s="107"/>
      <c r="PEL59" s="107"/>
      <c r="PEM59" s="107"/>
      <c r="PEN59" s="107"/>
      <c r="PEO59" s="107"/>
      <c r="PEP59" s="107"/>
      <c r="PEQ59" s="107"/>
      <c r="PER59" s="107"/>
      <c r="PES59" s="107"/>
      <c r="PET59" s="107"/>
      <c r="PEU59" s="107"/>
      <c r="PEV59" s="107"/>
      <c r="PEW59" s="107"/>
      <c r="PEX59" s="107"/>
      <c r="PEY59" s="107"/>
      <c r="PEZ59" s="107"/>
      <c r="PFA59" s="107"/>
      <c r="PFB59" s="107"/>
      <c r="PFC59" s="107"/>
      <c r="PFD59" s="107"/>
      <c r="PFE59" s="107"/>
      <c r="PFF59" s="107"/>
      <c r="PFG59" s="107"/>
      <c r="PFH59" s="107"/>
      <c r="PFI59" s="107"/>
      <c r="PFJ59" s="107"/>
      <c r="PFK59" s="107"/>
      <c r="PFL59" s="107"/>
      <c r="PFM59" s="107"/>
      <c r="PFN59" s="107"/>
      <c r="PFO59" s="107"/>
      <c r="PFP59" s="107"/>
      <c r="PFQ59" s="107"/>
      <c r="PFR59" s="107"/>
      <c r="PFS59" s="107"/>
      <c r="PFT59" s="107"/>
      <c r="PFU59" s="107"/>
      <c r="PFV59" s="107"/>
      <c r="PFW59" s="107"/>
      <c r="PFX59" s="107"/>
      <c r="PFY59" s="107"/>
      <c r="PFZ59" s="107"/>
      <c r="PGA59" s="107"/>
      <c r="PGB59" s="107"/>
      <c r="PGC59" s="107"/>
      <c r="PGD59" s="107"/>
      <c r="PGE59" s="107"/>
      <c r="PGF59" s="107"/>
      <c r="PGG59" s="107"/>
      <c r="PGH59" s="107"/>
      <c r="PGI59" s="107"/>
      <c r="PGJ59" s="107"/>
      <c r="PGK59" s="107"/>
      <c r="PGL59" s="107"/>
      <c r="PGM59" s="107"/>
      <c r="PGN59" s="107"/>
      <c r="PGO59" s="107"/>
      <c r="PGP59" s="107"/>
      <c r="PGQ59" s="107"/>
      <c r="PGR59" s="107"/>
      <c r="PGS59" s="107"/>
      <c r="PGT59" s="107"/>
      <c r="PGU59" s="107"/>
      <c r="PGV59" s="107"/>
      <c r="PGW59" s="107"/>
      <c r="PGX59" s="107"/>
      <c r="PGY59" s="107"/>
      <c r="PGZ59" s="107"/>
      <c r="PHA59" s="107"/>
      <c r="PHB59" s="107"/>
      <c r="PHC59" s="107"/>
      <c r="PHD59" s="107"/>
      <c r="PHE59" s="107"/>
      <c r="PHF59" s="107"/>
      <c r="PHG59" s="107"/>
      <c r="PHH59" s="107"/>
      <c r="PHI59" s="107"/>
      <c r="PHJ59" s="107"/>
      <c r="PHK59" s="107"/>
      <c r="PHL59" s="107"/>
      <c r="PHM59" s="107"/>
      <c r="PHN59" s="107"/>
      <c r="PHO59" s="107"/>
      <c r="PHP59" s="107"/>
      <c r="PHQ59" s="107"/>
      <c r="PHR59" s="107"/>
      <c r="PHS59" s="107"/>
      <c r="PHT59" s="107"/>
      <c r="PHU59" s="107"/>
      <c r="PHV59" s="107"/>
      <c r="PHW59" s="107"/>
      <c r="PHX59" s="107"/>
      <c r="PHY59" s="107"/>
      <c r="PHZ59" s="107"/>
      <c r="PIA59" s="107"/>
      <c r="PIB59" s="107"/>
      <c r="PIC59" s="107"/>
      <c r="PID59" s="107"/>
      <c r="PIE59" s="107"/>
      <c r="PIF59" s="107"/>
      <c r="PIG59" s="107"/>
      <c r="PIH59" s="107"/>
      <c r="PII59" s="107"/>
      <c r="PIJ59" s="107"/>
      <c r="PIK59" s="107"/>
      <c r="PIL59" s="107"/>
      <c r="PIM59" s="107"/>
      <c r="PIN59" s="107"/>
      <c r="PIO59" s="107"/>
      <c r="PIP59" s="107"/>
      <c r="PIQ59" s="107"/>
      <c r="PIR59" s="107"/>
      <c r="PIS59" s="107"/>
      <c r="PIT59" s="107"/>
      <c r="PIU59" s="107"/>
      <c r="PIV59" s="107"/>
      <c r="PIW59" s="107"/>
      <c r="PIX59" s="107"/>
      <c r="PIY59" s="107"/>
      <c r="PIZ59" s="107"/>
      <c r="PJA59" s="107"/>
      <c r="PJB59" s="107"/>
      <c r="PJC59" s="107"/>
      <c r="PJD59" s="107"/>
      <c r="PJE59" s="107"/>
      <c r="PJF59" s="107"/>
      <c r="PJG59" s="107"/>
      <c r="PJH59" s="107"/>
      <c r="PJI59" s="107"/>
      <c r="PJJ59" s="107"/>
      <c r="PJK59" s="107"/>
      <c r="PJL59" s="107"/>
      <c r="PJM59" s="107"/>
      <c r="PJN59" s="107"/>
      <c r="PJO59" s="107"/>
      <c r="PJP59" s="107"/>
      <c r="PJQ59" s="107"/>
      <c r="PJR59" s="107"/>
      <c r="PJS59" s="107"/>
      <c r="PJT59" s="107"/>
      <c r="PJU59" s="107"/>
      <c r="PJV59" s="107"/>
      <c r="PJW59" s="107"/>
      <c r="PJX59" s="107"/>
      <c r="PJY59" s="107"/>
      <c r="PJZ59" s="107"/>
      <c r="PKA59" s="107"/>
      <c r="PKB59" s="107"/>
      <c r="PKC59" s="107"/>
      <c r="PKD59" s="107"/>
      <c r="PKE59" s="107"/>
      <c r="PKF59" s="107"/>
      <c r="PKG59" s="107"/>
      <c r="PKH59" s="107"/>
      <c r="PKI59" s="107"/>
      <c r="PKJ59" s="107"/>
      <c r="PKK59" s="107"/>
      <c r="PKL59" s="107"/>
      <c r="PKM59" s="107"/>
      <c r="PKN59" s="107"/>
      <c r="PKO59" s="107"/>
      <c r="PKP59" s="107"/>
      <c r="PKQ59" s="107"/>
      <c r="PKR59" s="107"/>
      <c r="PKS59" s="107"/>
      <c r="PKT59" s="107"/>
      <c r="PKU59" s="107"/>
      <c r="PKV59" s="107"/>
      <c r="PKW59" s="107"/>
      <c r="PKX59" s="107"/>
      <c r="PKY59" s="107"/>
      <c r="PKZ59" s="107"/>
      <c r="PLA59" s="107"/>
      <c r="PLB59" s="107"/>
      <c r="PLC59" s="107"/>
      <c r="PLD59" s="107"/>
      <c r="PLE59" s="107"/>
      <c r="PLF59" s="107"/>
      <c r="PLG59" s="107"/>
      <c r="PLH59" s="107"/>
      <c r="PLI59" s="107"/>
      <c r="PLJ59" s="107"/>
      <c r="PLK59" s="107"/>
      <c r="PLL59" s="107"/>
      <c r="PLM59" s="107"/>
      <c r="PLN59" s="107"/>
      <c r="PLO59" s="107"/>
      <c r="PLP59" s="107"/>
      <c r="PLQ59" s="107"/>
      <c r="PLR59" s="107"/>
      <c r="PLS59" s="107"/>
      <c r="PLT59" s="107"/>
      <c r="PLU59" s="107"/>
      <c r="PLV59" s="107"/>
      <c r="PLW59" s="107"/>
      <c r="PLX59" s="107"/>
      <c r="PLY59" s="107"/>
      <c r="PLZ59" s="107"/>
      <c r="PMA59" s="107"/>
      <c r="PMB59" s="107"/>
      <c r="PMC59" s="107"/>
      <c r="PMD59" s="107"/>
      <c r="PME59" s="107"/>
      <c r="PMF59" s="107"/>
      <c r="PMG59" s="107"/>
      <c r="PMH59" s="107"/>
      <c r="PMI59" s="107"/>
      <c r="PMJ59" s="107"/>
      <c r="PMK59" s="107"/>
      <c r="PML59" s="107"/>
      <c r="PMM59" s="107"/>
      <c r="PMN59" s="107"/>
      <c r="PMO59" s="107"/>
      <c r="PMP59" s="107"/>
      <c r="PMQ59" s="107"/>
      <c r="PMR59" s="107"/>
      <c r="PMS59" s="107"/>
      <c r="PMT59" s="107"/>
      <c r="PMU59" s="107"/>
      <c r="PMV59" s="107"/>
      <c r="PMW59" s="107"/>
      <c r="PMX59" s="107"/>
      <c r="PMY59" s="107"/>
      <c r="PMZ59" s="107"/>
      <c r="PNA59" s="107"/>
      <c r="PNB59" s="107"/>
      <c r="PNC59" s="107"/>
      <c r="PND59" s="107"/>
      <c r="PNE59" s="107"/>
      <c r="PNF59" s="107"/>
      <c r="PNG59" s="107"/>
      <c r="PNH59" s="107"/>
      <c r="PNI59" s="107"/>
      <c r="PNJ59" s="107"/>
      <c r="PNK59" s="107"/>
      <c r="PNL59" s="107"/>
      <c r="PNM59" s="107"/>
      <c r="PNN59" s="107"/>
      <c r="PNO59" s="107"/>
      <c r="PNP59" s="107"/>
      <c r="PNQ59" s="107"/>
      <c r="PNR59" s="107"/>
      <c r="PNS59" s="107"/>
      <c r="PNT59" s="107"/>
      <c r="PNU59" s="107"/>
      <c r="PNV59" s="107"/>
      <c r="PNW59" s="107"/>
      <c r="PNX59" s="107"/>
      <c r="PNY59" s="107"/>
      <c r="PNZ59" s="107"/>
      <c r="POA59" s="107"/>
      <c r="POB59" s="107"/>
      <c r="POC59" s="107"/>
      <c r="POD59" s="107"/>
      <c r="POE59" s="107"/>
      <c r="POF59" s="107"/>
      <c r="POG59" s="107"/>
      <c r="POH59" s="107"/>
      <c r="POI59" s="107"/>
      <c r="POJ59" s="107"/>
      <c r="POK59" s="107"/>
      <c r="POL59" s="107"/>
      <c r="POM59" s="107"/>
      <c r="PON59" s="107"/>
      <c r="POO59" s="107"/>
      <c r="POP59" s="107"/>
      <c r="POQ59" s="107"/>
      <c r="POR59" s="107"/>
      <c r="POS59" s="107"/>
      <c r="POT59" s="107"/>
      <c r="POU59" s="107"/>
      <c r="POV59" s="107"/>
      <c r="POW59" s="107"/>
      <c r="POX59" s="107"/>
      <c r="POY59" s="107"/>
      <c r="POZ59" s="107"/>
      <c r="PPA59" s="107"/>
      <c r="PPB59" s="107"/>
      <c r="PPC59" s="107"/>
      <c r="PPD59" s="107"/>
      <c r="PPE59" s="107"/>
      <c r="PPF59" s="107"/>
      <c r="PPG59" s="107"/>
      <c r="PPH59" s="107"/>
      <c r="PPI59" s="107"/>
      <c r="PPJ59" s="107"/>
      <c r="PPK59" s="107"/>
      <c r="PPL59" s="107"/>
      <c r="PPM59" s="107"/>
      <c r="PPN59" s="107"/>
      <c r="PPO59" s="107"/>
      <c r="PPP59" s="107"/>
      <c r="PPQ59" s="107"/>
      <c r="PPR59" s="107"/>
      <c r="PPS59" s="107"/>
      <c r="PPT59" s="107"/>
      <c r="PPU59" s="107"/>
      <c r="PPV59" s="107"/>
      <c r="PPW59" s="107"/>
      <c r="PPX59" s="107"/>
      <c r="PPY59" s="107"/>
      <c r="PPZ59" s="107"/>
      <c r="PQA59" s="107"/>
      <c r="PQB59" s="107"/>
      <c r="PQC59" s="107"/>
      <c r="PQD59" s="107"/>
      <c r="PQE59" s="107"/>
      <c r="PQF59" s="107"/>
      <c r="PQG59" s="107"/>
      <c r="PQH59" s="107"/>
      <c r="PQI59" s="107"/>
      <c r="PQJ59" s="107"/>
      <c r="PQK59" s="107"/>
      <c r="PQL59" s="107"/>
      <c r="PQM59" s="107"/>
      <c r="PQN59" s="107"/>
      <c r="PQO59" s="107"/>
      <c r="PQP59" s="107"/>
      <c r="PQQ59" s="107"/>
      <c r="PQR59" s="107"/>
      <c r="PQS59" s="107"/>
      <c r="PQT59" s="107"/>
      <c r="PQU59" s="107"/>
      <c r="PQV59" s="107"/>
      <c r="PQW59" s="107"/>
      <c r="PQX59" s="107"/>
      <c r="PQY59" s="107"/>
      <c r="PQZ59" s="107"/>
      <c r="PRA59" s="107"/>
      <c r="PRB59" s="107"/>
      <c r="PRC59" s="107"/>
      <c r="PRD59" s="107"/>
      <c r="PRE59" s="107"/>
      <c r="PRF59" s="107"/>
      <c r="PRG59" s="107"/>
      <c r="PRH59" s="107"/>
      <c r="PRI59" s="107"/>
      <c r="PRJ59" s="107"/>
      <c r="PRK59" s="107"/>
      <c r="PRL59" s="107"/>
      <c r="PRM59" s="107"/>
      <c r="PRN59" s="107"/>
      <c r="PRO59" s="107"/>
      <c r="PRP59" s="107"/>
      <c r="PRQ59" s="107"/>
      <c r="PRR59" s="107"/>
      <c r="PRS59" s="107"/>
      <c r="PRT59" s="107"/>
      <c r="PRU59" s="107"/>
      <c r="PRV59" s="107"/>
      <c r="PRW59" s="107"/>
      <c r="PRX59" s="107"/>
      <c r="PRY59" s="107"/>
      <c r="PRZ59" s="107"/>
      <c r="PSA59" s="107"/>
      <c r="PSB59" s="107"/>
      <c r="PSC59" s="107"/>
      <c r="PSD59" s="107"/>
      <c r="PSE59" s="107"/>
      <c r="PSF59" s="107"/>
      <c r="PSG59" s="107"/>
      <c r="PSH59" s="107"/>
      <c r="PSI59" s="107"/>
      <c r="PSJ59" s="107"/>
      <c r="PSK59" s="107"/>
      <c r="PSL59" s="107"/>
      <c r="PSM59" s="107"/>
      <c r="PSN59" s="107"/>
      <c r="PSO59" s="107"/>
      <c r="PSP59" s="107"/>
      <c r="PSQ59" s="107"/>
      <c r="PSR59" s="107"/>
      <c r="PSS59" s="107"/>
      <c r="PST59" s="107"/>
      <c r="PSU59" s="107"/>
      <c r="PSV59" s="107"/>
      <c r="PSW59" s="107"/>
      <c r="PSX59" s="107"/>
      <c r="PSY59" s="107"/>
      <c r="PSZ59" s="107"/>
      <c r="PTA59" s="107"/>
      <c r="PTB59" s="107"/>
      <c r="PTC59" s="107"/>
      <c r="PTD59" s="107"/>
      <c r="PTE59" s="107"/>
      <c r="PTF59" s="107"/>
      <c r="PTG59" s="107"/>
      <c r="PTH59" s="107"/>
      <c r="PTI59" s="107"/>
      <c r="PTJ59" s="107"/>
      <c r="PTK59" s="107"/>
      <c r="PTL59" s="107"/>
      <c r="PTM59" s="107"/>
      <c r="PTN59" s="107"/>
      <c r="PTO59" s="107"/>
      <c r="PTP59" s="107"/>
      <c r="PTQ59" s="107"/>
      <c r="PTR59" s="107"/>
      <c r="PTS59" s="107"/>
      <c r="PTT59" s="107"/>
      <c r="PTU59" s="107"/>
      <c r="PTV59" s="107"/>
      <c r="PTW59" s="107"/>
      <c r="PTX59" s="107"/>
      <c r="PTY59" s="107"/>
      <c r="PTZ59" s="107"/>
      <c r="PUA59" s="107"/>
      <c r="PUB59" s="107"/>
      <c r="PUC59" s="107"/>
      <c r="PUD59" s="107"/>
      <c r="PUE59" s="107"/>
      <c r="PUF59" s="107"/>
      <c r="PUG59" s="107"/>
      <c r="PUH59" s="107"/>
      <c r="PUI59" s="107"/>
      <c r="PUJ59" s="107"/>
      <c r="PUK59" s="107"/>
      <c r="PUL59" s="107"/>
      <c r="PUM59" s="107"/>
      <c r="PUN59" s="107"/>
      <c r="PUO59" s="107"/>
      <c r="PUP59" s="107"/>
      <c r="PUQ59" s="107"/>
      <c r="PUR59" s="107"/>
      <c r="PUS59" s="107"/>
      <c r="PUT59" s="107"/>
      <c r="PUU59" s="107"/>
      <c r="PUV59" s="107"/>
      <c r="PUW59" s="107"/>
      <c r="PUX59" s="107"/>
      <c r="PUY59" s="107"/>
      <c r="PUZ59" s="107"/>
      <c r="PVA59" s="107"/>
      <c r="PVB59" s="107"/>
      <c r="PVC59" s="107"/>
      <c r="PVD59" s="107"/>
      <c r="PVE59" s="107"/>
      <c r="PVF59" s="107"/>
      <c r="PVG59" s="107"/>
      <c r="PVH59" s="107"/>
      <c r="PVI59" s="107"/>
      <c r="PVJ59" s="107"/>
      <c r="PVK59" s="107"/>
      <c r="PVL59" s="107"/>
      <c r="PVM59" s="107"/>
      <c r="PVN59" s="107"/>
      <c r="PVO59" s="107"/>
      <c r="PVP59" s="107"/>
      <c r="PVQ59" s="107"/>
      <c r="PVR59" s="107"/>
      <c r="PVS59" s="107"/>
      <c r="PVT59" s="107"/>
      <c r="PVU59" s="107"/>
      <c r="PVV59" s="107"/>
      <c r="PVW59" s="107"/>
      <c r="PVX59" s="107"/>
      <c r="PVY59" s="107"/>
      <c r="PVZ59" s="107"/>
      <c r="PWA59" s="107"/>
      <c r="PWB59" s="107"/>
      <c r="PWC59" s="107"/>
      <c r="PWD59" s="107"/>
      <c r="PWE59" s="107"/>
      <c r="PWF59" s="107"/>
      <c r="PWG59" s="107"/>
      <c r="PWH59" s="107"/>
      <c r="PWI59" s="107"/>
      <c r="PWJ59" s="107"/>
      <c r="PWK59" s="107"/>
      <c r="PWL59" s="107"/>
      <c r="PWM59" s="107"/>
      <c r="PWN59" s="107"/>
      <c r="PWO59" s="107"/>
      <c r="PWP59" s="107"/>
      <c r="PWQ59" s="107"/>
      <c r="PWR59" s="107"/>
      <c r="PWS59" s="107"/>
      <c r="PWT59" s="107"/>
      <c r="PWU59" s="107"/>
      <c r="PWV59" s="107"/>
      <c r="PWW59" s="107"/>
      <c r="PWX59" s="107"/>
      <c r="PWY59" s="107"/>
      <c r="PWZ59" s="107"/>
      <c r="PXA59" s="107"/>
      <c r="PXB59" s="107"/>
      <c r="PXC59" s="107"/>
      <c r="PXD59" s="107"/>
      <c r="PXE59" s="107"/>
      <c r="PXF59" s="107"/>
      <c r="PXG59" s="107"/>
      <c r="PXH59" s="107"/>
      <c r="PXI59" s="107"/>
      <c r="PXJ59" s="107"/>
      <c r="PXK59" s="107"/>
      <c r="PXL59" s="107"/>
      <c r="PXM59" s="107"/>
      <c r="PXN59" s="107"/>
      <c r="PXO59" s="107"/>
      <c r="PXP59" s="107"/>
      <c r="PXQ59" s="107"/>
      <c r="PXR59" s="107"/>
      <c r="PXS59" s="107"/>
      <c r="PXT59" s="107"/>
      <c r="PXU59" s="107"/>
      <c r="PXV59" s="107"/>
      <c r="PXW59" s="107"/>
      <c r="PXX59" s="107"/>
      <c r="PXY59" s="107"/>
      <c r="PXZ59" s="107"/>
      <c r="PYA59" s="107"/>
      <c r="PYB59" s="107"/>
      <c r="PYC59" s="107"/>
      <c r="PYD59" s="107"/>
      <c r="PYE59" s="107"/>
      <c r="PYF59" s="107"/>
      <c r="PYG59" s="107"/>
      <c r="PYH59" s="107"/>
      <c r="PYI59" s="107"/>
      <c r="PYJ59" s="107"/>
      <c r="PYK59" s="107"/>
      <c r="PYL59" s="107"/>
      <c r="PYM59" s="107"/>
      <c r="PYN59" s="107"/>
      <c r="PYO59" s="107"/>
      <c r="PYP59" s="107"/>
      <c r="PYQ59" s="107"/>
      <c r="PYR59" s="107"/>
      <c r="PYS59" s="107"/>
      <c r="PYT59" s="107"/>
      <c r="PYU59" s="107"/>
      <c r="PYV59" s="107"/>
      <c r="PYW59" s="107"/>
      <c r="PYX59" s="107"/>
      <c r="PYY59" s="107"/>
      <c r="PYZ59" s="107"/>
      <c r="PZA59" s="107"/>
      <c r="PZB59" s="107"/>
      <c r="PZC59" s="107"/>
      <c r="PZD59" s="107"/>
      <c r="PZE59" s="107"/>
      <c r="PZF59" s="107"/>
      <c r="PZG59" s="107"/>
      <c r="PZH59" s="107"/>
      <c r="PZI59" s="107"/>
      <c r="PZJ59" s="107"/>
      <c r="PZK59" s="107"/>
      <c r="PZL59" s="107"/>
      <c r="PZM59" s="107"/>
      <c r="PZN59" s="107"/>
      <c r="PZO59" s="107"/>
      <c r="PZP59" s="107"/>
      <c r="PZQ59" s="107"/>
      <c r="PZR59" s="107"/>
      <c r="PZS59" s="107"/>
      <c r="PZT59" s="107"/>
      <c r="PZU59" s="107"/>
      <c r="PZV59" s="107"/>
      <c r="PZW59" s="107"/>
      <c r="PZX59" s="107"/>
      <c r="PZY59" s="107"/>
      <c r="PZZ59" s="107"/>
      <c r="QAA59" s="107"/>
      <c r="QAB59" s="107"/>
      <c r="QAC59" s="107"/>
      <c r="QAD59" s="107"/>
      <c r="QAE59" s="107"/>
      <c r="QAF59" s="107"/>
      <c r="QAG59" s="107"/>
      <c r="QAH59" s="107"/>
      <c r="QAI59" s="107"/>
      <c r="QAJ59" s="107"/>
      <c r="QAK59" s="107"/>
      <c r="QAL59" s="107"/>
      <c r="QAM59" s="107"/>
      <c r="QAN59" s="107"/>
      <c r="QAO59" s="107"/>
      <c r="QAP59" s="107"/>
      <c r="QAQ59" s="107"/>
      <c r="QAR59" s="107"/>
      <c r="QAS59" s="107"/>
      <c r="QAT59" s="107"/>
      <c r="QAU59" s="107"/>
      <c r="QAV59" s="107"/>
      <c r="QAW59" s="107"/>
      <c r="QAX59" s="107"/>
      <c r="QAY59" s="107"/>
      <c r="QAZ59" s="107"/>
      <c r="QBA59" s="107"/>
      <c r="QBB59" s="107"/>
      <c r="QBC59" s="107"/>
      <c r="QBD59" s="107"/>
      <c r="QBE59" s="107"/>
      <c r="QBF59" s="107"/>
      <c r="QBG59" s="107"/>
      <c r="QBH59" s="107"/>
      <c r="QBI59" s="107"/>
      <c r="QBJ59" s="107"/>
      <c r="QBK59" s="107"/>
      <c r="QBL59" s="107"/>
      <c r="QBM59" s="107"/>
      <c r="QBN59" s="107"/>
      <c r="QBO59" s="107"/>
      <c r="QBP59" s="107"/>
      <c r="QBQ59" s="107"/>
      <c r="QBR59" s="107"/>
      <c r="QBS59" s="107"/>
      <c r="QBT59" s="107"/>
      <c r="QBU59" s="107"/>
      <c r="QBV59" s="107"/>
      <c r="QBW59" s="107"/>
      <c r="QBX59" s="107"/>
      <c r="QBY59" s="107"/>
      <c r="QBZ59" s="107"/>
      <c r="QCA59" s="107"/>
      <c r="QCB59" s="107"/>
      <c r="QCC59" s="107"/>
      <c r="QCD59" s="107"/>
      <c r="QCE59" s="107"/>
      <c r="QCF59" s="107"/>
      <c r="QCG59" s="107"/>
      <c r="QCH59" s="107"/>
      <c r="QCI59" s="107"/>
      <c r="QCJ59" s="107"/>
      <c r="QCK59" s="107"/>
      <c r="QCL59" s="107"/>
      <c r="QCM59" s="107"/>
      <c r="QCN59" s="107"/>
      <c r="QCO59" s="107"/>
      <c r="QCP59" s="107"/>
      <c r="QCQ59" s="107"/>
      <c r="QCR59" s="107"/>
      <c r="QCS59" s="107"/>
      <c r="QCT59" s="107"/>
      <c r="QCU59" s="107"/>
      <c r="QCV59" s="107"/>
      <c r="QCW59" s="107"/>
      <c r="QCX59" s="107"/>
      <c r="QCY59" s="107"/>
      <c r="QCZ59" s="107"/>
      <c r="QDA59" s="107"/>
      <c r="QDB59" s="107"/>
      <c r="QDC59" s="107"/>
      <c r="QDD59" s="107"/>
      <c r="QDE59" s="107"/>
      <c r="QDF59" s="107"/>
      <c r="QDG59" s="107"/>
      <c r="QDH59" s="107"/>
      <c r="QDI59" s="107"/>
      <c r="QDJ59" s="107"/>
      <c r="QDK59" s="107"/>
      <c r="QDL59" s="107"/>
      <c r="QDM59" s="107"/>
      <c r="QDN59" s="107"/>
      <c r="QDO59" s="107"/>
      <c r="QDP59" s="107"/>
      <c r="QDQ59" s="107"/>
      <c r="QDR59" s="107"/>
      <c r="QDS59" s="107"/>
      <c r="QDT59" s="107"/>
      <c r="QDU59" s="107"/>
      <c r="QDV59" s="107"/>
      <c r="QDW59" s="107"/>
      <c r="QDX59" s="107"/>
      <c r="QDY59" s="107"/>
      <c r="QDZ59" s="107"/>
      <c r="QEA59" s="107"/>
      <c r="QEB59" s="107"/>
      <c r="QEC59" s="107"/>
      <c r="QED59" s="107"/>
      <c r="QEE59" s="107"/>
      <c r="QEF59" s="107"/>
      <c r="QEG59" s="107"/>
      <c r="QEH59" s="107"/>
      <c r="QEI59" s="107"/>
      <c r="QEJ59" s="107"/>
      <c r="QEK59" s="107"/>
      <c r="QEL59" s="107"/>
      <c r="QEM59" s="107"/>
      <c r="QEN59" s="107"/>
      <c r="QEO59" s="107"/>
      <c r="QEP59" s="107"/>
      <c r="QEQ59" s="107"/>
      <c r="QER59" s="107"/>
      <c r="QES59" s="107"/>
      <c r="QET59" s="107"/>
      <c r="QEU59" s="107"/>
      <c r="QEV59" s="107"/>
      <c r="QEW59" s="107"/>
      <c r="QEX59" s="107"/>
      <c r="QEY59" s="107"/>
      <c r="QEZ59" s="107"/>
      <c r="QFA59" s="107"/>
      <c r="QFB59" s="107"/>
      <c r="QFC59" s="107"/>
      <c r="QFD59" s="107"/>
      <c r="QFE59" s="107"/>
      <c r="QFF59" s="107"/>
      <c r="QFG59" s="107"/>
      <c r="QFH59" s="107"/>
      <c r="QFI59" s="107"/>
      <c r="QFJ59" s="107"/>
      <c r="QFK59" s="107"/>
      <c r="QFL59" s="107"/>
      <c r="QFM59" s="107"/>
      <c r="QFN59" s="107"/>
      <c r="QFO59" s="107"/>
      <c r="QFP59" s="107"/>
      <c r="QFQ59" s="107"/>
      <c r="QFR59" s="107"/>
      <c r="QFS59" s="107"/>
      <c r="QFT59" s="107"/>
      <c r="QFU59" s="107"/>
      <c r="QFV59" s="107"/>
      <c r="QFW59" s="107"/>
      <c r="QFX59" s="107"/>
      <c r="QFY59" s="107"/>
      <c r="QFZ59" s="107"/>
      <c r="QGA59" s="107"/>
      <c r="QGB59" s="107"/>
      <c r="QGC59" s="107"/>
      <c r="QGD59" s="107"/>
      <c r="QGE59" s="107"/>
      <c r="QGF59" s="107"/>
      <c r="QGG59" s="107"/>
      <c r="QGH59" s="107"/>
      <c r="QGI59" s="107"/>
      <c r="QGJ59" s="107"/>
      <c r="QGK59" s="107"/>
      <c r="QGL59" s="107"/>
      <c r="QGM59" s="107"/>
      <c r="QGN59" s="107"/>
      <c r="QGO59" s="107"/>
      <c r="QGP59" s="107"/>
      <c r="QGQ59" s="107"/>
      <c r="QGR59" s="107"/>
      <c r="QGS59" s="107"/>
      <c r="QGT59" s="107"/>
      <c r="QGU59" s="107"/>
      <c r="QGV59" s="107"/>
      <c r="QGW59" s="107"/>
      <c r="QGX59" s="107"/>
      <c r="QGY59" s="107"/>
      <c r="QGZ59" s="107"/>
      <c r="QHA59" s="107"/>
      <c r="QHB59" s="107"/>
      <c r="QHC59" s="107"/>
      <c r="QHD59" s="107"/>
      <c r="QHE59" s="107"/>
      <c r="QHF59" s="107"/>
      <c r="QHG59" s="107"/>
      <c r="QHH59" s="107"/>
      <c r="QHI59" s="107"/>
      <c r="QHJ59" s="107"/>
      <c r="QHK59" s="107"/>
      <c r="QHL59" s="107"/>
      <c r="QHM59" s="107"/>
      <c r="QHN59" s="107"/>
      <c r="QHO59" s="107"/>
      <c r="QHP59" s="107"/>
      <c r="QHQ59" s="107"/>
      <c r="QHR59" s="107"/>
      <c r="QHS59" s="107"/>
      <c r="QHT59" s="107"/>
      <c r="QHU59" s="107"/>
      <c r="QHV59" s="107"/>
      <c r="QHW59" s="107"/>
      <c r="QHX59" s="107"/>
      <c r="QHY59" s="107"/>
      <c r="QHZ59" s="107"/>
      <c r="QIA59" s="107"/>
      <c r="QIB59" s="107"/>
      <c r="QIC59" s="107"/>
      <c r="QID59" s="107"/>
      <c r="QIE59" s="107"/>
      <c r="QIF59" s="107"/>
      <c r="QIG59" s="107"/>
      <c r="QIH59" s="107"/>
      <c r="QII59" s="107"/>
      <c r="QIJ59" s="107"/>
      <c r="QIK59" s="107"/>
      <c r="QIL59" s="107"/>
      <c r="QIM59" s="107"/>
      <c r="QIN59" s="107"/>
      <c r="QIO59" s="107"/>
      <c r="QIP59" s="107"/>
      <c r="QIQ59" s="107"/>
      <c r="QIR59" s="107"/>
      <c r="QIS59" s="107"/>
      <c r="QIT59" s="107"/>
      <c r="QIU59" s="107"/>
      <c r="QIV59" s="107"/>
      <c r="QIW59" s="107"/>
      <c r="QIX59" s="107"/>
      <c r="QIY59" s="107"/>
      <c r="QIZ59" s="107"/>
      <c r="QJA59" s="107"/>
      <c r="QJB59" s="107"/>
      <c r="QJC59" s="107"/>
      <c r="QJD59" s="107"/>
      <c r="QJE59" s="107"/>
      <c r="QJF59" s="107"/>
      <c r="QJG59" s="107"/>
      <c r="QJH59" s="107"/>
      <c r="QJI59" s="107"/>
      <c r="QJJ59" s="107"/>
      <c r="QJK59" s="107"/>
      <c r="QJL59" s="107"/>
      <c r="QJM59" s="107"/>
      <c r="QJN59" s="107"/>
      <c r="QJO59" s="107"/>
      <c r="QJP59" s="107"/>
      <c r="QJQ59" s="107"/>
      <c r="QJR59" s="107"/>
      <c r="QJS59" s="107"/>
      <c r="QJT59" s="107"/>
      <c r="QJU59" s="107"/>
      <c r="QJV59" s="107"/>
      <c r="QJW59" s="107"/>
      <c r="QJX59" s="107"/>
      <c r="QJY59" s="107"/>
      <c r="QJZ59" s="107"/>
      <c r="QKA59" s="107"/>
      <c r="QKB59" s="107"/>
      <c r="QKC59" s="107"/>
      <c r="QKD59" s="107"/>
      <c r="QKE59" s="107"/>
      <c r="QKF59" s="107"/>
      <c r="QKG59" s="107"/>
      <c r="QKH59" s="107"/>
      <c r="QKI59" s="107"/>
      <c r="QKJ59" s="107"/>
      <c r="QKK59" s="107"/>
      <c r="QKL59" s="107"/>
      <c r="QKM59" s="107"/>
      <c r="QKN59" s="107"/>
      <c r="QKO59" s="107"/>
      <c r="QKP59" s="107"/>
      <c r="QKQ59" s="107"/>
      <c r="QKR59" s="107"/>
      <c r="QKS59" s="107"/>
      <c r="QKT59" s="107"/>
      <c r="QKU59" s="107"/>
      <c r="QKV59" s="107"/>
      <c r="QKW59" s="107"/>
      <c r="QKX59" s="107"/>
      <c r="QKY59" s="107"/>
      <c r="QKZ59" s="107"/>
      <c r="QLA59" s="107"/>
      <c r="QLB59" s="107"/>
      <c r="QLC59" s="107"/>
      <c r="QLD59" s="107"/>
      <c r="QLE59" s="107"/>
      <c r="QLF59" s="107"/>
      <c r="QLG59" s="107"/>
      <c r="QLH59" s="107"/>
      <c r="QLI59" s="107"/>
      <c r="QLJ59" s="107"/>
      <c r="QLK59" s="107"/>
      <c r="QLL59" s="107"/>
      <c r="QLM59" s="107"/>
      <c r="QLN59" s="107"/>
      <c r="QLO59" s="107"/>
      <c r="QLP59" s="107"/>
      <c r="QLQ59" s="107"/>
      <c r="QLR59" s="107"/>
      <c r="QLS59" s="107"/>
      <c r="QLT59" s="107"/>
      <c r="QLU59" s="107"/>
      <c r="QLV59" s="107"/>
      <c r="QLW59" s="107"/>
      <c r="QLX59" s="107"/>
      <c r="QLY59" s="107"/>
      <c r="QLZ59" s="107"/>
      <c r="QMA59" s="107"/>
      <c r="QMB59" s="107"/>
      <c r="QMC59" s="107"/>
      <c r="QMD59" s="107"/>
      <c r="QME59" s="107"/>
      <c r="QMF59" s="107"/>
      <c r="QMG59" s="107"/>
      <c r="QMH59" s="107"/>
      <c r="QMI59" s="107"/>
      <c r="QMJ59" s="107"/>
      <c r="QMK59" s="107"/>
      <c r="QML59" s="107"/>
      <c r="QMM59" s="107"/>
      <c r="QMN59" s="107"/>
      <c r="QMO59" s="107"/>
      <c r="QMP59" s="107"/>
      <c r="QMQ59" s="107"/>
      <c r="QMR59" s="107"/>
      <c r="QMS59" s="107"/>
      <c r="QMT59" s="107"/>
      <c r="QMU59" s="107"/>
      <c r="QMV59" s="107"/>
      <c r="QMW59" s="107"/>
      <c r="QMX59" s="107"/>
      <c r="QMY59" s="107"/>
      <c r="QMZ59" s="107"/>
      <c r="QNA59" s="107"/>
      <c r="QNB59" s="107"/>
      <c r="QNC59" s="107"/>
      <c r="QND59" s="107"/>
      <c r="QNE59" s="107"/>
      <c r="QNF59" s="107"/>
      <c r="QNG59" s="107"/>
      <c r="QNH59" s="107"/>
      <c r="QNI59" s="107"/>
      <c r="QNJ59" s="107"/>
      <c r="QNK59" s="107"/>
      <c r="QNL59" s="107"/>
      <c r="QNM59" s="107"/>
      <c r="QNN59" s="107"/>
      <c r="QNO59" s="107"/>
      <c r="QNP59" s="107"/>
      <c r="QNQ59" s="107"/>
      <c r="QNR59" s="107"/>
      <c r="QNS59" s="107"/>
      <c r="QNT59" s="107"/>
      <c r="QNU59" s="107"/>
      <c r="QNV59" s="107"/>
      <c r="QNW59" s="107"/>
      <c r="QNX59" s="107"/>
      <c r="QNY59" s="107"/>
      <c r="QNZ59" s="107"/>
      <c r="QOA59" s="107"/>
      <c r="QOB59" s="107"/>
      <c r="QOC59" s="107"/>
      <c r="QOD59" s="107"/>
      <c r="QOE59" s="107"/>
      <c r="QOF59" s="107"/>
      <c r="QOG59" s="107"/>
      <c r="QOH59" s="107"/>
      <c r="QOI59" s="107"/>
      <c r="QOJ59" s="107"/>
      <c r="QOK59" s="107"/>
      <c r="QOL59" s="107"/>
      <c r="QOM59" s="107"/>
      <c r="QON59" s="107"/>
      <c r="QOO59" s="107"/>
      <c r="QOP59" s="107"/>
      <c r="QOQ59" s="107"/>
      <c r="QOR59" s="107"/>
      <c r="QOS59" s="107"/>
      <c r="QOT59" s="107"/>
      <c r="QOU59" s="107"/>
      <c r="QOV59" s="107"/>
      <c r="QOW59" s="107"/>
      <c r="QOX59" s="107"/>
      <c r="QOY59" s="107"/>
      <c r="QOZ59" s="107"/>
      <c r="QPA59" s="107"/>
      <c r="QPB59" s="107"/>
      <c r="QPC59" s="107"/>
      <c r="QPD59" s="107"/>
      <c r="QPE59" s="107"/>
      <c r="QPF59" s="107"/>
      <c r="QPG59" s="107"/>
      <c r="QPH59" s="107"/>
      <c r="QPI59" s="107"/>
      <c r="QPJ59" s="107"/>
      <c r="QPK59" s="107"/>
      <c r="QPL59" s="107"/>
      <c r="QPM59" s="107"/>
      <c r="QPN59" s="107"/>
      <c r="QPO59" s="107"/>
      <c r="QPP59" s="107"/>
      <c r="QPQ59" s="107"/>
      <c r="QPR59" s="107"/>
      <c r="QPS59" s="107"/>
      <c r="QPT59" s="107"/>
      <c r="QPU59" s="107"/>
      <c r="QPV59" s="107"/>
      <c r="QPW59" s="107"/>
      <c r="QPX59" s="107"/>
      <c r="QPY59" s="107"/>
      <c r="QPZ59" s="107"/>
      <c r="QQA59" s="107"/>
      <c r="QQB59" s="107"/>
      <c r="QQC59" s="107"/>
      <c r="QQD59" s="107"/>
      <c r="QQE59" s="107"/>
      <c r="QQF59" s="107"/>
      <c r="QQG59" s="107"/>
      <c r="QQH59" s="107"/>
      <c r="QQI59" s="107"/>
      <c r="QQJ59" s="107"/>
      <c r="QQK59" s="107"/>
      <c r="QQL59" s="107"/>
      <c r="QQM59" s="107"/>
      <c r="QQN59" s="107"/>
      <c r="QQO59" s="107"/>
      <c r="QQP59" s="107"/>
      <c r="QQQ59" s="107"/>
      <c r="QQR59" s="107"/>
      <c r="QQS59" s="107"/>
      <c r="QQT59" s="107"/>
      <c r="QQU59" s="107"/>
      <c r="QQV59" s="107"/>
      <c r="QQW59" s="107"/>
      <c r="QQX59" s="107"/>
      <c r="QQY59" s="107"/>
      <c r="QQZ59" s="107"/>
      <c r="QRA59" s="107"/>
      <c r="QRB59" s="107"/>
      <c r="QRC59" s="107"/>
      <c r="QRD59" s="107"/>
      <c r="QRE59" s="107"/>
      <c r="QRF59" s="107"/>
      <c r="QRG59" s="107"/>
      <c r="QRH59" s="107"/>
      <c r="QRI59" s="107"/>
      <c r="QRJ59" s="107"/>
      <c r="QRK59" s="107"/>
      <c r="QRL59" s="107"/>
      <c r="QRM59" s="107"/>
      <c r="QRN59" s="107"/>
      <c r="QRO59" s="107"/>
      <c r="QRP59" s="107"/>
      <c r="QRQ59" s="107"/>
      <c r="QRR59" s="107"/>
      <c r="QRS59" s="107"/>
      <c r="QRT59" s="107"/>
      <c r="QRU59" s="107"/>
      <c r="QRV59" s="107"/>
      <c r="QRW59" s="107"/>
      <c r="QRX59" s="107"/>
      <c r="QRY59" s="107"/>
      <c r="QRZ59" s="107"/>
      <c r="QSA59" s="107"/>
      <c r="QSB59" s="107"/>
      <c r="QSC59" s="107"/>
      <c r="QSD59" s="107"/>
      <c r="QSE59" s="107"/>
      <c r="QSF59" s="107"/>
      <c r="QSG59" s="107"/>
      <c r="QSH59" s="107"/>
      <c r="QSI59" s="107"/>
      <c r="QSJ59" s="107"/>
      <c r="QSK59" s="107"/>
      <c r="QSL59" s="107"/>
      <c r="QSM59" s="107"/>
      <c r="QSN59" s="107"/>
      <c r="QSO59" s="107"/>
      <c r="QSP59" s="107"/>
      <c r="QSQ59" s="107"/>
      <c r="QSR59" s="107"/>
      <c r="QSS59" s="107"/>
      <c r="QST59" s="107"/>
      <c r="QSU59" s="107"/>
      <c r="QSV59" s="107"/>
      <c r="QSW59" s="107"/>
      <c r="QSX59" s="107"/>
      <c r="QSY59" s="107"/>
      <c r="QSZ59" s="107"/>
      <c r="QTA59" s="107"/>
      <c r="QTB59" s="107"/>
      <c r="QTC59" s="107"/>
      <c r="QTD59" s="107"/>
      <c r="QTE59" s="107"/>
      <c r="QTF59" s="107"/>
      <c r="QTG59" s="107"/>
      <c r="QTH59" s="107"/>
      <c r="QTI59" s="107"/>
      <c r="QTJ59" s="107"/>
      <c r="QTK59" s="107"/>
      <c r="QTL59" s="107"/>
      <c r="QTM59" s="107"/>
      <c r="QTN59" s="107"/>
      <c r="QTO59" s="107"/>
      <c r="QTP59" s="107"/>
      <c r="QTQ59" s="107"/>
      <c r="QTR59" s="107"/>
      <c r="QTS59" s="107"/>
      <c r="QTT59" s="107"/>
      <c r="QTU59" s="107"/>
      <c r="QTV59" s="107"/>
      <c r="QTW59" s="107"/>
      <c r="QTX59" s="107"/>
      <c r="QTY59" s="107"/>
      <c r="QTZ59" s="107"/>
      <c r="QUA59" s="107"/>
      <c r="QUB59" s="107"/>
      <c r="QUC59" s="107"/>
      <c r="QUD59" s="107"/>
      <c r="QUE59" s="107"/>
      <c r="QUF59" s="107"/>
      <c r="QUG59" s="107"/>
      <c r="QUH59" s="107"/>
      <c r="QUI59" s="107"/>
      <c r="QUJ59" s="107"/>
      <c r="QUK59" s="107"/>
      <c r="QUL59" s="107"/>
      <c r="QUM59" s="107"/>
      <c r="QUN59" s="107"/>
      <c r="QUO59" s="107"/>
      <c r="QUP59" s="107"/>
      <c r="QUQ59" s="107"/>
      <c r="QUR59" s="107"/>
      <c r="QUS59" s="107"/>
      <c r="QUT59" s="107"/>
      <c r="QUU59" s="107"/>
      <c r="QUV59" s="107"/>
      <c r="QUW59" s="107"/>
      <c r="QUX59" s="107"/>
      <c r="QUY59" s="107"/>
      <c r="QUZ59" s="107"/>
      <c r="QVA59" s="107"/>
      <c r="QVB59" s="107"/>
      <c r="QVC59" s="107"/>
      <c r="QVD59" s="107"/>
      <c r="QVE59" s="107"/>
      <c r="QVF59" s="107"/>
      <c r="QVG59" s="107"/>
      <c r="QVH59" s="107"/>
      <c r="QVI59" s="107"/>
      <c r="QVJ59" s="107"/>
      <c r="QVK59" s="107"/>
      <c r="QVL59" s="107"/>
      <c r="QVM59" s="107"/>
      <c r="QVN59" s="107"/>
      <c r="QVO59" s="107"/>
      <c r="QVP59" s="107"/>
      <c r="QVQ59" s="107"/>
      <c r="QVR59" s="107"/>
      <c r="QVS59" s="107"/>
      <c r="QVT59" s="107"/>
      <c r="QVU59" s="107"/>
      <c r="QVV59" s="107"/>
      <c r="QVW59" s="107"/>
      <c r="QVX59" s="107"/>
      <c r="QVY59" s="107"/>
      <c r="QVZ59" s="107"/>
      <c r="QWA59" s="107"/>
      <c r="QWB59" s="107"/>
      <c r="QWC59" s="107"/>
      <c r="QWD59" s="107"/>
      <c r="QWE59" s="107"/>
      <c r="QWF59" s="107"/>
      <c r="QWG59" s="107"/>
      <c r="QWH59" s="107"/>
      <c r="QWI59" s="107"/>
      <c r="QWJ59" s="107"/>
      <c r="QWK59" s="107"/>
      <c r="QWL59" s="107"/>
      <c r="QWM59" s="107"/>
      <c r="QWN59" s="107"/>
      <c r="QWO59" s="107"/>
      <c r="QWP59" s="107"/>
      <c r="QWQ59" s="107"/>
      <c r="QWR59" s="107"/>
      <c r="QWS59" s="107"/>
      <c r="QWT59" s="107"/>
      <c r="QWU59" s="107"/>
      <c r="QWV59" s="107"/>
      <c r="QWW59" s="107"/>
      <c r="QWX59" s="107"/>
      <c r="QWY59" s="107"/>
      <c r="QWZ59" s="107"/>
      <c r="QXA59" s="107"/>
      <c r="QXB59" s="107"/>
      <c r="QXC59" s="107"/>
      <c r="QXD59" s="107"/>
      <c r="QXE59" s="107"/>
      <c r="QXF59" s="107"/>
      <c r="QXG59" s="107"/>
      <c r="QXH59" s="107"/>
      <c r="QXI59" s="107"/>
      <c r="QXJ59" s="107"/>
      <c r="QXK59" s="107"/>
      <c r="QXL59" s="107"/>
      <c r="QXM59" s="107"/>
      <c r="QXN59" s="107"/>
      <c r="QXO59" s="107"/>
      <c r="QXP59" s="107"/>
      <c r="QXQ59" s="107"/>
      <c r="QXR59" s="107"/>
      <c r="QXS59" s="107"/>
      <c r="QXT59" s="107"/>
      <c r="QXU59" s="107"/>
      <c r="QXV59" s="107"/>
      <c r="QXW59" s="107"/>
      <c r="QXX59" s="107"/>
      <c r="QXY59" s="107"/>
      <c r="QXZ59" s="107"/>
      <c r="QYA59" s="107"/>
      <c r="QYB59" s="107"/>
      <c r="QYC59" s="107"/>
      <c r="QYD59" s="107"/>
      <c r="QYE59" s="107"/>
      <c r="QYF59" s="107"/>
      <c r="QYG59" s="107"/>
      <c r="QYH59" s="107"/>
      <c r="QYI59" s="107"/>
      <c r="QYJ59" s="107"/>
      <c r="QYK59" s="107"/>
      <c r="QYL59" s="107"/>
      <c r="QYM59" s="107"/>
      <c r="QYN59" s="107"/>
      <c r="QYO59" s="107"/>
      <c r="QYP59" s="107"/>
      <c r="QYQ59" s="107"/>
      <c r="QYR59" s="107"/>
      <c r="QYS59" s="107"/>
      <c r="QYT59" s="107"/>
      <c r="QYU59" s="107"/>
      <c r="QYV59" s="107"/>
      <c r="QYW59" s="107"/>
      <c r="QYX59" s="107"/>
      <c r="QYY59" s="107"/>
      <c r="QYZ59" s="107"/>
      <c r="QZA59" s="107"/>
      <c r="QZB59" s="107"/>
      <c r="QZC59" s="107"/>
      <c r="QZD59" s="107"/>
      <c r="QZE59" s="107"/>
      <c r="QZF59" s="107"/>
      <c r="QZG59" s="107"/>
      <c r="QZH59" s="107"/>
      <c r="QZI59" s="107"/>
      <c r="QZJ59" s="107"/>
      <c r="QZK59" s="107"/>
      <c r="QZL59" s="107"/>
      <c r="QZM59" s="107"/>
      <c r="QZN59" s="107"/>
      <c r="QZO59" s="107"/>
      <c r="QZP59" s="107"/>
      <c r="QZQ59" s="107"/>
      <c r="QZR59" s="107"/>
      <c r="QZS59" s="107"/>
      <c r="QZT59" s="107"/>
      <c r="QZU59" s="107"/>
      <c r="QZV59" s="107"/>
      <c r="QZW59" s="107"/>
      <c r="QZX59" s="107"/>
      <c r="QZY59" s="107"/>
      <c r="QZZ59" s="107"/>
      <c r="RAA59" s="107"/>
      <c r="RAB59" s="107"/>
      <c r="RAC59" s="107"/>
      <c r="RAD59" s="107"/>
      <c r="RAE59" s="107"/>
      <c r="RAF59" s="107"/>
      <c r="RAG59" s="107"/>
      <c r="RAH59" s="107"/>
      <c r="RAI59" s="107"/>
      <c r="RAJ59" s="107"/>
      <c r="RAK59" s="107"/>
      <c r="RAL59" s="107"/>
      <c r="RAM59" s="107"/>
      <c r="RAN59" s="107"/>
      <c r="RAO59" s="107"/>
      <c r="RAP59" s="107"/>
      <c r="RAQ59" s="107"/>
      <c r="RAR59" s="107"/>
      <c r="RAS59" s="107"/>
      <c r="RAT59" s="107"/>
      <c r="RAU59" s="107"/>
      <c r="RAV59" s="107"/>
      <c r="RAW59" s="107"/>
      <c r="RAX59" s="107"/>
      <c r="RAY59" s="107"/>
      <c r="RAZ59" s="107"/>
      <c r="RBA59" s="107"/>
      <c r="RBB59" s="107"/>
      <c r="RBC59" s="107"/>
      <c r="RBD59" s="107"/>
      <c r="RBE59" s="107"/>
      <c r="RBF59" s="107"/>
      <c r="RBG59" s="107"/>
      <c r="RBH59" s="107"/>
      <c r="RBI59" s="107"/>
      <c r="RBJ59" s="107"/>
      <c r="RBK59" s="107"/>
      <c r="RBL59" s="107"/>
      <c r="RBM59" s="107"/>
      <c r="RBN59" s="107"/>
      <c r="RBO59" s="107"/>
      <c r="RBP59" s="107"/>
      <c r="RBQ59" s="107"/>
      <c r="RBR59" s="107"/>
      <c r="RBS59" s="107"/>
      <c r="RBT59" s="107"/>
      <c r="RBU59" s="107"/>
      <c r="RBV59" s="107"/>
      <c r="RBW59" s="107"/>
      <c r="RBX59" s="107"/>
      <c r="RBY59" s="107"/>
      <c r="RBZ59" s="107"/>
      <c r="RCA59" s="107"/>
      <c r="RCB59" s="107"/>
      <c r="RCC59" s="107"/>
      <c r="RCD59" s="107"/>
      <c r="RCE59" s="107"/>
      <c r="RCF59" s="107"/>
      <c r="RCG59" s="107"/>
      <c r="RCH59" s="107"/>
      <c r="RCI59" s="107"/>
      <c r="RCJ59" s="107"/>
      <c r="RCK59" s="107"/>
      <c r="RCL59" s="107"/>
      <c r="RCM59" s="107"/>
      <c r="RCN59" s="107"/>
      <c r="RCO59" s="107"/>
      <c r="RCP59" s="107"/>
      <c r="RCQ59" s="107"/>
      <c r="RCR59" s="107"/>
      <c r="RCS59" s="107"/>
      <c r="RCT59" s="107"/>
      <c r="RCU59" s="107"/>
      <c r="RCV59" s="107"/>
      <c r="RCW59" s="107"/>
      <c r="RCX59" s="107"/>
      <c r="RCY59" s="107"/>
      <c r="RCZ59" s="107"/>
      <c r="RDA59" s="107"/>
      <c r="RDB59" s="107"/>
      <c r="RDC59" s="107"/>
      <c r="RDD59" s="107"/>
      <c r="RDE59" s="107"/>
      <c r="RDF59" s="107"/>
      <c r="RDG59" s="107"/>
      <c r="RDH59" s="107"/>
      <c r="RDI59" s="107"/>
      <c r="RDJ59" s="107"/>
      <c r="RDK59" s="107"/>
      <c r="RDL59" s="107"/>
      <c r="RDM59" s="107"/>
      <c r="RDN59" s="107"/>
      <c r="RDO59" s="107"/>
      <c r="RDP59" s="107"/>
      <c r="RDQ59" s="107"/>
      <c r="RDR59" s="107"/>
      <c r="RDS59" s="107"/>
      <c r="RDT59" s="107"/>
      <c r="RDU59" s="107"/>
      <c r="RDV59" s="107"/>
      <c r="RDW59" s="107"/>
      <c r="RDX59" s="107"/>
      <c r="RDY59" s="107"/>
      <c r="RDZ59" s="107"/>
      <c r="REA59" s="107"/>
      <c r="REB59" s="107"/>
      <c r="REC59" s="107"/>
      <c r="RED59" s="107"/>
      <c r="REE59" s="107"/>
      <c r="REF59" s="107"/>
      <c r="REG59" s="107"/>
      <c r="REH59" s="107"/>
      <c r="REI59" s="107"/>
      <c r="REJ59" s="107"/>
      <c r="REK59" s="107"/>
      <c r="REL59" s="107"/>
      <c r="REM59" s="107"/>
      <c r="REN59" s="107"/>
      <c r="REO59" s="107"/>
      <c r="REP59" s="107"/>
      <c r="REQ59" s="107"/>
      <c r="RER59" s="107"/>
      <c r="RES59" s="107"/>
      <c r="RET59" s="107"/>
      <c r="REU59" s="107"/>
      <c r="REV59" s="107"/>
      <c r="REW59" s="107"/>
      <c r="REX59" s="107"/>
      <c r="REY59" s="107"/>
      <c r="REZ59" s="107"/>
      <c r="RFA59" s="107"/>
      <c r="RFB59" s="107"/>
      <c r="RFC59" s="107"/>
      <c r="RFD59" s="107"/>
      <c r="RFE59" s="107"/>
      <c r="RFF59" s="107"/>
      <c r="RFG59" s="107"/>
      <c r="RFH59" s="107"/>
      <c r="RFI59" s="107"/>
      <c r="RFJ59" s="107"/>
      <c r="RFK59" s="107"/>
      <c r="RFL59" s="107"/>
      <c r="RFM59" s="107"/>
      <c r="RFN59" s="107"/>
      <c r="RFO59" s="107"/>
      <c r="RFP59" s="107"/>
      <c r="RFQ59" s="107"/>
      <c r="RFR59" s="107"/>
      <c r="RFS59" s="107"/>
      <c r="RFT59" s="107"/>
      <c r="RFU59" s="107"/>
      <c r="RFV59" s="107"/>
      <c r="RFW59" s="107"/>
      <c r="RFX59" s="107"/>
      <c r="RFY59" s="107"/>
      <c r="RFZ59" s="107"/>
      <c r="RGA59" s="107"/>
      <c r="RGB59" s="107"/>
      <c r="RGC59" s="107"/>
      <c r="RGD59" s="107"/>
      <c r="RGE59" s="107"/>
      <c r="RGF59" s="107"/>
      <c r="RGG59" s="107"/>
      <c r="RGH59" s="107"/>
      <c r="RGI59" s="107"/>
      <c r="RGJ59" s="107"/>
      <c r="RGK59" s="107"/>
      <c r="RGL59" s="107"/>
      <c r="RGM59" s="107"/>
      <c r="RGN59" s="107"/>
      <c r="RGO59" s="107"/>
      <c r="RGP59" s="107"/>
      <c r="RGQ59" s="107"/>
      <c r="RGR59" s="107"/>
      <c r="RGS59" s="107"/>
      <c r="RGT59" s="107"/>
      <c r="RGU59" s="107"/>
      <c r="RGV59" s="107"/>
      <c r="RGW59" s="107"/>
      <c r="RGX59" s="107"/>
      <c r="RGY59" s="107"/>
      <c r="RGZ59" s="107"/>
      <c r="RHA59" s="107"/>
      <c r="RHB59" s="107"/>
      <c r="RHC59" s="107"/>
      <c r="RHD59" s="107"/>
      <c r="RHE59" s="107"/>
      <c r="RHF59" s="107"/>
      <c r="RHG59" s="107"/>
      <c r="RHH59" s="107"/>
      <c r="RHI59" s="107"/>
      <c r="RHJ59" s="107"/>
      <c r="RHK59" s="107"/>
      <c r="RHL59" s="107"/>
      <c r="RHM59" s="107"/>
      <c r="RHN59" s="107"/>
      <c r="RHO59" s="107"/>
      <c r="RHP59" s="107"/>
      <c r="RHQ59" s="107"/>
      <c r="RHR59" s="107"/>
      <c r="RHS59" s="107"/>
      <c r="RHT59" s="107"/>
      <c r="RHU59" s="107"/>
      <c r="RHV59" s="107"/>
      <c r="RHW59" s="107"/>
      <c r="RHX59" s="107"/>
      <c r="RHY59" s="107"/>
      <c r="RHZ59" s="107"/>
      <c r="RIA59" s="107"/>
      <c r="RIB59" s="107"/>
      <c r="RIC59" s="107"/>
      <c r="RID59" s="107"/>
      <c r="RIE59" s="107"/>
      <c r="RIF59" s="107"/>
      <c r="RIG59" s="107"/>
      <c r="RIH59" s="107"/>
      <c r="RII59" s="107"/>
      <c r="RIJ59" s="107"/>
      <c r="RIK59" s="107"/>
      <c r="RIL59" s="107"/>
      <c r="RIM59" s="107"/>
      <c r="RIN59" s="107"/>
      <c r="RIO59" s="107"/>
      <c r="RIP59" s="107"/>
      <c r="RIQ59" s="107"/>
      <c r="RIR59" s="107"/>
      <c r="RIS59" s="107"/>
      <c r="RIT59" s="107"/>
      <c r="RIU59" s="107"/>
      <c r="RIV59" s="107"/>
      <c r="RIW59" s="107"/>
      <c r="RIX59" s="107"/>
      <c r="RIY59" s="107"/>
      <c r="RIZ59" s="107"/>
      <c r="RJA59" s="107"/>
      <c r="RJB59" s="107"/>
      <c r="RJC59" s="107"/>
      <c r="RJD59" s="107"/>
      <c r="RJE59" s="107"/>
      <c r="RJF59" s="107"/>
      <c r="RJG59" s="107"/>
      <c r="RJH59" s="107"/>
      <c r="RJI59" s="107"/>
      <c r="RJJ59" s="107"/>
      <c r="RJK59" s="107"/>
      <c r="RJL59" s="107"/>
      <c r="RJM59" s="107"/>
      <c r="RJN59" s="107"/>
      <c r="RJO59" s="107"/>
      <c r="RJP59" s="107"/>
      <c r="RJQ59" s="107"/>
      <c r="RJR59" s="107"/>
      <c r="RJS59" s="107"/>
      <c r="RJT59" s="107"/>
      <c r="RJU59" s="107"/>
      <c r="RJV59" s="107"/>
      <c r="RJW59" s="107"/>
      <c r="RJX59" s="107"/>
      <c r="RJY59" s="107"/>
      <c r="RJZ59" s="107"/>
      <c r="RKA59" s="107"/>
      <c r="RKB59" s="107"/>
      <c r="RKC59" s="107"/>
      <c r="RKD59" s="107"/>
      <c r="RKE59" s="107"/>
      <c r="RKF59" s="107"/>
      <c r="RKG59" s="107"/>
      <c r="RKH59" s="107"/>
      <c r="RKI59" s="107"/>
      <c r="RKJ59" s="107"/>
      <c r="RKK59" s="107"/>
      <c r="RKL59" s="107"/>
      <c r="RKM59" s="107"/>
      <c r="RKN59" s="107"/>
      <c r="RKO59" s="107"/>
      <c r="RKP59" s="107"/>
      <c r="RKQ59" s="107"/>
      <c r="RKR59" s="107"/>
      <c r="RKS59" s="107"/>
      <c r="RKT59" s="107"/>
      <c r="RKU59" s="107"/>
      <c r="RKV59" s="107"/>
      <c r="RKW59" s="107"/>
      <c r="RKX59" s="107"/>
      <c r="RKY59" s="107"/>
      <c r="RKZ59" s="107"/>
      <c r="RLA59" s="107"/>
      <c r="RLB59" s="107"/>
      <c r="RLC59" s="107"/>
      <c r="RLD59" s="107"/>
      <c r="RLE59" s="107"/>
      <c r="RLF59" s="107"/>
      <c r="RLG59" s="107"/>
      <c r="RLH59" s="107"/>
      <c r="RLI59" s="107"/>
      <c r="RLJ59" s="107"/>
      <c r="RLK59" s="107"/>
      <c r="RLL59" s="107"/>
      <c r="RLM59" s="107"/>
      <c r="RLN59" s="107"/>
      <c r="RLO59" s="107"/>
      <c r="RLP59" s="107"/>
      <c r="RLQ59" s="107"/>
      <c r="RLR59" s="107"/>
      <c r="RLS59" s="107"/>
      <c r="RLT59" s="107"/>
      <c r="RLU59" s="107"/>
      <c r="RLV59" s="107"/>
      <c r="RLW59" s="107"/>
      <c r="RLX59" s="107"/>
      <c r="RLY59" s="107"/>
      <c r="RLZ59" s="107"/>
      <c r="RMA59" s="107"/>
      <c r="RMB59" s="107"/>
      <c r="RMC59" s="107"/>
      <c r="RMD59" s="107"/>
      <c r="RME59" s="107"/>
      <c r="RMF59" s="107"/>
      <c r="RMG59" s="107"/>
      <c r="RMH59" s="107"/>
      <c r="RMI59" s="107"/>
      <c r="RMJ59" s="107"/>
      <c r="RMK59" s="107"/>
      <c r="RML59" s="107"/>
      <c r="RMM59" s="107"/>
      <c r="RMN59" s="107"/>
      <c r="RMO59" s="107"/>
      <c r="RMP59" s="107"/>
      <c r="RMQ59" s="107"/>
      <c r="RMR59" s="107"/>
      <c r="RMS59" s="107"/>
      <c r="RMT59" s="107"/>
      <c r="RMU59" s="107"/>
      <c r="RMV59" s="107"/>
      <c r="RMW59" s="107"/>
      <c r="RMX59" s="107"/>
      <c r="RMY59" s="107"/>
      <c r="RMZ59" s="107"/>
      <c r="RNA59" s="107"/>
      <c r="RNB59" s="107"/>
      <c r="RNC59" s="107"/>
      <c r="RND59" s="107"/>
      <c r="RNE59" s="107"/>
      <c r="RNF59" s="107"/>
      <c r="RNG59" s="107"/>
      <c r="RNH59" s="107"/>
      <c r="RNI59" s="107"/>
      <c r="RNJ59" s="107"/>
      <c r="RNK59" s="107"/>
      <c r="RNL59" s="107"/>
      <c r="RNM59" s="107"/>
      <c r="RNN59" s="107"/>
      <c r="RNO59" s="107"/>
      <c r="RNP59" s="107"/>
      <c r="RNQ59" s="107"/>
      <c r="RNR59" s="107"/>
      <c r="RNS59" s="107"/>
      <c r="RNT59" s="107"/>
      <c r="RNU59" s="107"/>
      <c r="RNV59" s="107"/>
      <c r="RNW59" s="107"/>
      <c r="RNX59" s="107"/>
      <c r="RNY59" s="107"/>
      <c r="RNZ59" s="107"/>
      <c r="ROA59" s="107"/>
      <c r="ROB59" s="107"/>
      <c r="ROC59" s="107"/>
      <c r="ROD59" s="107"/>
      <c r="ROE59" s="107"/>
      <c r="ROF59" s="107"/>
      <c r="ROG59" s="107"/>
      <c r="ROH59" s="107"/>
      <c r="ROI59" s="107"/>
      <c r="ROJ59" s="107"/>
      <c r="ROK59" s="107"/>
      <c r="ROL59" s="107"/>
      <c r="ROM59" s="107"/>
      <c r="RON59" s="107"/>
      <c r="ROO59" s="107"/>
      <c r="ROP59" s="107"/>
      <c r="ROQ59" s="107"/>
      <c r="ROR59" s="107"/>
      <c r="ROS59" s="107"/>
      <c r="ROT59" s="107"/>
      <c r="ROU59" s="107"/>
      <c r="ROV59" s="107"/>
      <c r="ROW59" s="107"/>
      <c r="ROX59" s="107"/>
      <c r="ROY59" s="107"/>
      <c r="ROZ59" s="107"/>
      <c r="RPA59" s="107"/>
      <c r="RPB59" s="107"/>
      <c r="RPC59" s="107"/>
      <c r="RPD59" s="107"/>
      <c r="RPE59" s="107"/>
      <c r="RPF59" s="107"/>
      <c r="RPG59" s="107"/>
      <c r="RPH59" s="107"/>
      <c r="RPI59" s="107"/>
      <c r="RPJ59" s="107"/>
      <c r="RPK59" s="107"/>
      <c r="RPL59" s="107"/>
      <c r="RPM59" s="107"/>
      <c r="RPN59" s="107"/>
      <c r="RPO59" s="107"/>
      <c r="RPP59" s="107"/>
      <c r="RPQ59" s="107"/>
      <c r="RPR59" s="107"/>
      <c r="RPS59" s="107"/>
      <c r="RPT59" s="107"/>
      <c r="RPU59" s="107"/>
      <c r="RPV59" s="107"/>
      <c r="RPW59" s="107"/>
      <c r="RPX59" s="107"/>
      <c r="RPY59" s="107"/>
      <c r="RPZ59" s="107"/>
      <c r="RQA59" s="107"/>
      <c r="RQB59" s="107"/>
      <c r="RQC59" s="107"/>
      <c r="RQD59" s="107"/>
      <c r="RQE59" s="107"/>
      <c r="RQF59" s="107"/>
      <c r="RQG59" s="107"/>
      <c r="RQH59" s="107"/>
      <c r="RQI59" s="107"/>
      <c r="RQJ59" s="107"/>
      <c r="RQK59" s="107"/>
      <c r="RQL59" s="107"/>
      <c r="RQM59" s="107"/>
      <c r="RQN59" s="107"/>
      <c r="RQO59" s="107"/>
      <c r="RQP59" s="107"/>
      <c r="RQQ59" s="107"/>
      <c r="RQR59" s="107"/>
      <c r="RQS59" s="107"/>
      <c r="RQT59" s="107"/>
      <c r="RQU59" s="107"/>
      <c r="RQV59" s="107"/>
      <c r="RQW59" s="107"/>
      <c r="RQX59" s="107"/>
      <c r="RQY59" s="107"/>
      <c r="RQZ59" s="107"/>
      <c r="RRA59" s="107"/>
      <c r="RRB59" s="107"/>
      <c r="RRC59" s="107"/>
      <c r="RRD59" s="107"/>
      <c r="RRE59" s="107"/>
      <c r="RRF59" s="107"/>
      <c r="RRG59" s="107"/>
      <c r="RRH59" s="107"/>
      <c r="RRI59" s="107"/>
      <c r="RRJ59" s="107"/>
      <c r="RRK59" s="107"/>
      <c r="RRL59" s="107"/>
      <c r="RRM59" s="107"/>
      <c r="RRN59" s="107"/>
      <c r="RRO59" s="107"/>
      <c r="RRP59" s="107"/>
      <c r="RRQ59" s="107"/>
      <c r="RRR59" s="107"/>
      <c r="RRS59" s="107"/>
      <c r="RRT59" s="107"/>
      <c r="RRU59" s="107"/>
      <c r="RRV59" s="107"/>
      <c r="RRW59" s="107"/>
      <c r="RRX59" s="107"/>
      <c r="RRY59" s="107"/>
      <c r="RRZ59" s="107"/>
      <c r="RSA59" s="107"/>
      <c r="RSB59" s="107"/>
      <c r="RSC59" s="107"/>
      <c r="RSD59" s="107"/>
      <c r="RSE59" s="107"/>
      <c r="RSF59" s="107"/>
      <c r="RSG59" s="107"/>
      <c r="RSH59" s="107"/>
      <c r="RSI59" s="107"/>
      <c r="RSJ59" s="107"/>
      <c r="RSK59" s="107"/>
      <c r="RSL59" s="107"/>
      <c r="RSM59" s="107"/>
      <c r="RSN59" s="107"/>
      <c r="RSO59" s="107"/>
      <c r="RSP59" s="107"/>
      <c r="RSQ59" s="107"/>
      <c r="RSR59" s="107"/>
      <c r="RSS59" s="107"/>
      <c r="RST59" s="107"/>
      <c r="RSU59" s="107"/>
      <c r="RSV59" s="107"/>
      <c r="RSW59" s="107"/>
      <c r="RSX59" s="107"/>
      <c r="RSY59" s="107"/>
      <c r="RSZ59" s="107"/>
      <c r="RTA59" s="107"/>
      <c r="RTB59" s="107"/>
      <c r="RTC59" s="107"/>
      <c r="RTD59" s="107"/>
      <c r="RTE59" s="107"/>
      <c r="RTF59" s="107"/>
      <c r="RTG59" s="107"/>
      <c r="RTH59" s="107"/>
      <c r="RTI59" s="107"/>
      <c r="RTJ59" s="107"/>
      <c r="RTK59" s="107"/>
      <c r="RTL59" s="107"/>
      <c r="RTM59" s="107"/>
      <c r="RTN59" s="107"/>
      <c r="RTO59" s="107"/>
      <c r="RTP59" s="107"/>
      <c r="RTQ59" s="107"/>
      <c r="RTR59" s="107"/>
      <c r="RTS59" s="107"/>
      <c r="RTT59" s="107"/>
      <c r="RTU59" s="107"/>
      <c r="RTV59" s="107"/>
      <c r="RTW59" s="107"/>
      <c r="RTX59" s="107"/>
      <c r="RTY59" s="107"/>
      <c r="RTZ59" s="107"/>
      <c r="RUA59" s="107"/>
      <c r="RUB59" s="107"/>
      <c r="RUC59" s="107"/>
      <c r="RUD59" s="107"/>
      <c r="RUE59" s="107"/>
      <c r="RUF59" s="107"/>
      <c r="RUG59" s="107"/>
      <c r="RUH59" s="107"/>
      <c r="RUI59" s="107"/>
      <c r="RUJ59" s="107"/>
      <c r="RUK59" s="107"/>
      <c r="RUL59" s="107"/>
      <c r="RUM59" s="107"/>
      <c r="RUN59" s="107"/>
      <c r="RUO59" s="107"/>
      <c r="RUP59" s="107"/>
      <c r="RUQ59" s="107"/>
      <c r="RUR59" s="107"/>
      <c r="RUS59" s="107"/>
      <c r="RUT59" s="107"/>
      <c r="RUU59" s="107"/>
      <c r="RUV59" s="107"/>
      <c r="RUW59" s="107"/>
      <c r="RUX59" s="107"/>
      <c r="RUY59" s="107"/>
      <c r="RUZ59" s="107"/>
      <c r="RVA59" s="107"/>
      <c r="RVB59" s="107"/>
      <c r="RVC59" s="107"/>
      <c r="RVD59" s="107"/>
      <c r="RVE59" s="107"/>
      <c r="RVF59" s="107"/>
      <c r="RVG59" s="107"/>
      <c r="RVH59" s="107"/>
      <c r="RVI59" s="107"/>
      <c r="RVJ59" s="107"/>
      <c r="RVK59" s="107"/>
      <c r="RVL59" s="107"/>
      <c r="RVM59" s="107"/>
      <c r="RVN59" s="107"/>
      <c r="RVO59" s="107"/>
      <c r="RVP59" s="107"/>
      <c r="RVQ59" s="107"/>
      <c r="RVR59" s="107"/>
      <c r="RVS59" s="107"/>
      <c r="RVT59" s="107"/>
      <c r="RVU59" s="107"/>
      <c r="RVV59" s="107"/>
      <c r="RVW59" s="107"/>
      <c r="RVX59" s="107"/>
      <c r="RVY59" s="107"/>
      <c r="RVZ59" s="107"/>
      <c r="RWA59" s="107"/>
      <c r="RWB59" s="107"/>
      <c r="RWC59" s="107"/>
      <c r="RWD59" s="107"/>
      <c r="RWE59" s="107"/>
      <c r="RWF59" s="107"/>
      <c r="RWG59" s="107"/>
      <c r="RWH59" s="107"/>
      <c r="RWI59" s="107"/>
      <c r="RWJ59" s="107"/>
      <c r="RWK59" s="107"/>
      <c r="RWL59" s="107"/>
      <c r="RWM59" s="107"/>
      <c r="RWN59" s="107"/>
      <c r="RWO59" s="107"/>
      <c r="RWP59" s="107"/>
      <c r="RWQ59" s="107"/>
      <c r="RWR59" s="107"/>
      <c r="RWS59" s="107"/>
      <c r="RWT59" s="107"/>
      <c r="RWU59" s="107"/>
      <c r="RWV59" s="107"/>
      <c r="RWW59" s="107"/>
      <c r="RWX59" s="107"/>
      <c r="RWY59" s="107"/>
      <c r="RWZ59" s="107"/>
      <c r="RXA59" s="107"/>
      <c r="RXB59" s="107"/>
      <c r="RXC59" s="107"/>
      <c r="RXD59" s="107"/>
      <c r="RXE59" s="107"/>
      <c r="RXF59" s="107"/>
      <c r="RXG59" s="107"/>
      <c r="RXH59" s="107"/>
      <c r="RXI59" s="107"/>
      <c r="RXJ59" s="107"/>
      <c r="RXK59" s="107"/>
      <c r="RXL59" s="107"/>
      <c r="RXM59" s="107"/>
      <c r="RXN59" s="107"/>
      <c r="RXO59" s="107"/>
      <c r="RXP59" s="107"/>
      <c r="RXQ59" s="107"/>
      <c r="RXR59" s="107"/>
      <c r="RXS59" s="107"/>
      <c r="RXT59" s="107"/>
      <c r="RXU59" s="107"/>
      <c r="RXV59" s="107"/>
      <c r="RXW59" s="107"/>
      <c r="RXX59" s="107"/>
      <c r="RXY59" s="107"/>
      <c r="RXZ59" s="107"/>
      <c r="RYA59" s="107"/>
      <c r="RYB59" s="107"/>
      <c r="RYC59" s="107"/>
      <c r="RYD59" s="107"/>
      <c r="RYE59" s="107"/>
      <c r="RYF59" s="107"/>
      <c r="RYG59" s="107"/>
      <c r="RYH59" s="107"/>
      <c r="RYI59" s="107"/>
      <c r="RYJ59" s="107"/>
      <c r="RYK59" s="107"/>
      <c r="RYL59" s="107"/>
      <c r="RYM59" s="107"/>
      <c r="RYN59" s="107"/>
      <c r="RYO59" s="107"/>
      <c r="RYP59" s="107"/>
      <c r="RYQ59" s="107"/>
      <c r="RYR59" s="107"/>
      <c r="RYS59" s="107"/>
      <c r="RYT59" s="107"/>
      <c r="RYU59" s="107"/>
      <c r="RYV59" s="107"/>
      <c r="RYW59" s="107"/>
      <c r="RYX59" s="107"/>
      <c r="RYY59" s="107"/>
      <c r="RYZ59" s="107"/>
      <c r="RZA59" s="107"/>
      <c r="RZB59" s="107"/>
      <c r="RZC59" s="107"/>
      <c r="RZD59" s="107"/>
      <c r="RZE59" s="107"/>
      <c r="RZF59" s="107"/>
      <c r="RZG59" s="107"/>
      <c r="RZH59" s="107"/>
      <c r="RZI59" s="107"/>
      <c r="RZJ59" s="107"/>
      <c r="RZK59" s="107"/>
      <c r="RZL59" s="107"/>
      <c r="RZM59" s="107"/>
      <c r="RZN59" s="107"/>
      <c r="RZO59" s="107"/>
      <c r="RZP59" s="107"/>
      <c r="RZQ59" s="107"/>
      <c r="RZR59" s="107"/>
      <c r="RZS59" s="107"/>
      <c r="RZT59" s="107"/>
      <c r="RZU59" s="107"/>
      <c r="RZV59" s="107"/>
      <c r="RZW59" s="107"/>
      <c r="RZX59" s="107"/>
      <c r="RZY59" s="107"/>
      <c r="RZZ59" s="107"/>
      <c r="SAA59" s="107"/>
      <c r="SAB59" s="107"/>
      <c r="SAC59" s="107"/>
      <c r="SAD59" s="107"/>
      <c r="SAE59" s="107"/>
      <c r="SAF59" s="107"/>
      <c r="SAG59" s="107"/>
      <c r="SAH59" s="107"/>
      <c r="SAI59" s="107"/>
      <c r="SAJ59" s="107"/>
      <c r="SAK59" s="107"/>
      <c r="SAL59" s="107"/>
      <c r="SAM59" s="107"/>
      <c r="SAN59" s="107"/>
      <c r="SAO59" s="107"/>
      <c r="SAP59" s="107"/>
      <c r="SAQ59" s="107"/>
      <c r="SAR59" s="107"/>
      <c r="SAS59" s="107"/>
      <c r="SAT59" s="107"/>
      <c r="SAU59" s="107"/>
      <c r="SAV59" s="107"/>
      <c r="SAW59" s="107"/>
      <c r="SAX59" s="107"/>
      <c r="SAY59" s="107"/>
      <c r="SAZ59" s="107"/>
      <c r="SBA59" s="107"/>
      <c r="SBB59" s="107"/>
      <c r="SBC59" s="107"/>
      <c r="SBD59" s="107"/>
      <c r="SBE59" s="107"/>
      <c r="SBF59" s="107"/>
      <c r="SBG59" s="107"/>
      <c r="SBH59" s="107"/>
      <c r="SBI59" s="107"/>
      <c r="SBJ59" s="107"/>
      <c r="SBK59" s="107"/>
      <c r="SBL59" s="107"/>
      <c r="SBM59" s="107"/>
      <c r="SBN59" s="107"/>
      <c r="SBO59" s="107"/>
      <c r="SBP59" s="107"/>
      <c r="SBQ59" s="107"/>
      <c r="SBR59" s="107"/>
      <c r="SBS59" s="107"/>
      <c r="SBT59" s="107"/>
      <c r="SBU59" s="107"/>
      <c r="SBV59" s="107"/>
      <c r="SBW59" s="107"/>
      <c r="SBX59" s="107"/>
      <c r="SBY59" s="107"/>
      <c r="SBZ59" s="107"/>
      <c r="SCA59" s="107"/>
      <c r="SCB59" s="107"/>
      <c r="SCC59" s="107"/>
      <c r="SCD59" s="107"/>
      <c r="SCE59" s="107"/>
      <c r="SCF59" s="107"/>
      <c r="SCG59" s="107"/>
      <c r="SCH59" s="107"/>
      <c r="SCI59" s="107"/>
      <c r="SCJ59" s="107"/>
      <c r="SCK59" s="107"/>
      <c r="SCL59" s="107"/>
      <c r="SCM59" s="107"/>
      <c r="SCN59" s="107"/>
      <c r="SCO59" s="107"/>
      <c r="SCP59" s="107"/>
      <c r="SCQ59" s="107"/>
      <c r="SCR59" s="107"/>
      <c r="SCS59" s="107"/>
      <c r="SCT59" s="107"/>
      <c r="SCU59" s="107"/>
      <c r="SCV59" s="107"/>
      <c r="SCW59" s="107"/>
      <c r="SCX59" s="107"/>
      <c r="SCY59" s="107"/>
      <c r="SCZ59" s="107"/>
      <c r="SDA59" s="107"/>
      <c r="SDB59" s="107"/>
      <c r="SDC59" s="107"/>
      <c r="SDD59" s="107"/>
      <c r="SDE59" s="107"/>
      <c r="SDF59" s="107"/>
      <c r="SDG59" s="107"/>
      <c r="SDH59" s="107"/>
      <c r="SDI59" s="107"/>
      <c r="SDJ59" s="107"/>
      <c r="SDK59" s="107"/>
      <c r="SDL59" s="107"/>
      <c r="SDM59" s="107"/>
      <c r="SDN59" s="107"/>
      <c r="SDO59" s="107"/>
      <c r="SDP59" s="107"/>
      <c r="SDQ59" s="107"/>
      <c r="SDR59" s="107"/>
      <c r="SDS59" s="107"/>
      <c r="SDT59" s="107"/>
      <c r="SDU59" s="107"/>
      <c r="SDV59" s="107"/>
      <c r="SDW59" s="107"/>
      <c r="SDX59" s="107"/>
      <c r="SDY59" s="107"/>
      <c r="SDZ59" s="107"/>
      <c r="SEA59" s="107"/>
      <c r="SEB59" s="107"/>
      <c r="SEC59" s="107"/>
      <c r="SED59" s="107"/>
      <c r="SEE59" s="107"/>
      <c r="SEF59" s="107"/>
      <c r="SEG59" s="107"/>
      <c r="SEH59" s="107"/>
      <c r="SEI59" s="107"/>
      <c r="SEJ59" s="107"/>
      <c r="SEK59" s="107"/>
      <c r="SEL59" s="107"/>
      <c r="SEM59" s="107"/>
      <c r="SEN59" s="107"/>
      <c r="SEO59" s="107"/>
      <c r="SEP59" s="107"/>
      <c r="SEQ59" s="107"/>
      <c r="SER59" s="107"/>
      <c r="SES59" s="107"/>
      <c r="SET59" s="107"/>
      <c r="SEU59" s="107"/>
      <c r="SEV59" s="107"/>
      <c r="SEW59" s="107"/>
      <c r="SEX59" s="107"/>
      <c r="SEY59" s="107"/>
      <c r="SEZ59" s="107"/>
      <c r="SFA59" s="107"/>
      <c r="SFB59" s="107"/>
      <c r="SFC59" s="107"/>
      <c r="SFD59" s="107"/>
      <c r="SFE59" s="107"/>
      <c r="SFF59" s="107"/>
      <c r="SFG59" s="107"/>
      <c r="SFH59" s="107"/>
      <c r="SFI59" s="107"/>
      <c r="SFJ59" s="107"/>
      <c r="SFK59" s="107"/>
      <c r="SFL59" s="107"/>
      <c r="SFM59" s="107"/>
      <c r="SFN59" s="107"/>
      <c r="SFO59" s="107"/>
      <c r="SFP59" s="107"/>
      <c r="SFQ59" s="107"/>
      <c r="SFR59" s="107"/>
      <c r="SFS59" s="107"/>
      <c r="SFT59" s="107"/>
      <c r="SFU59" s="107"/>
      <c r="SFV59" s="107"/>
      <c r="SFW59" s="107"/>
      <c r="SFX59" s="107"/>
      <c r="SFY59" s="107"/>
      <c r="SFZ59" s="107"/>
      <c r="SGA59" s="107"/>
      <c r="SGB59" s="107"/>
      <c r="SGC59" s="107"/>
      <c r="SGD59" s="107"/>
      <c r="SGE59" s="107"/>
      <c r="SGF59" s="107"/>
      <c r="SGG59" s="107"/>
      <c r="SGH59" s="107"/>
      <c r="SGI59" s="107"/>
      <c r="SGJ59" s="107"/>
      <c r="SGK59" s="107"/>
      <c r="SGL59" s="107"/>
      <c r="SGM59" s="107"/>
      <c r="SGN59" s="107"/>
      <c r="SGO59" s="107"/>
      <c r="SGP59" s="107"/>
      <c r="SGQ59" s="107"/>
      <c r="SGR59" s="107"/>
      <c r="SGS59" s="107"/>
      <c r="SGT59" s="107"/>
      <c r="SGU59" s="107"/>
      <c r="SGV59" s="107"/>
      <c r="SGW59" s="107"/>
      <c r="SGX59" s="107"/>
      <c r="SGY59" s="107"/>
      <c r="SGZ59" s="107"/>
      <c r="SHA59" s="107"/>
      <c r="SHB59" s="107"/>
      <c r="SHC59" s="107"/>
      <c r="SHD59" s="107"/>
      <c r="SHE59" s="107"/>
      <c r="SHF59" s="107"/>
      <c r="SHG59" s="107"/>
      <c r="SHH59" s="107"/>
      <c r="SHI59" s="107"/>
      <c r="SHJ59" s="107"/>
      <c r="SHK59" s="107"/>
      <c r="SHL59" s="107"/>
      <c r="SHM59" s="107"/>
      <c r="SHN59" s="107"/>
      <c r="SHO59" s="107"/>
      <c r="SHP59" s="107"/>
      <c r="SHQ59" s="107"/>
      <c r="SHR59" s="107"/>
      <c r="SHS59" s="107"/>
      <c r="SHT59" s="107"/>
      <c r="SHU59" s="107"/>
      <c r="SHV59" s="107"/>
      <c r="SHW59" s="107"/>
      <c r="SHX59" s="107"/>
      <c r="SHY59" s="107"/>
      <c r="SHZ59" s="107"/>
      <c r="SIA59" s="107"/>
      <c r="SIB59" s="107"/>
      <c r="SIC59" s="107"/>
      <c r="SID59" s="107"/>
      <c r="SIE59" s="107"/>
      <c r="SIF59" s="107"/>
      <c r="SIG59" s="107"/>
      <c r="SIH59" s="107"/>
      <c r="SII59" s="107"/>
      <c r="SIJ59" s="107"/>
      <c r="SIK59" s="107"/>
      <c r="SIL59" s="107"/>
      <c r="SIM59" s="107"/>
      <c r="SIN59" s="107"/>
      <c r="SIO59" s="107"/>
      <c r="SIP59" s="107"/>
      <c r="SIQ59" s="107"/>
      <c r="SIR59" s="107"/>
      <c r="SIS59" s="107"/>
      <c r="SIT59" s="107"/>
      <c r="SIU59" s="107"/>
      <c r="SIV59" s="107"/>
      <c r="SIW59" s="107"/>
      <c r="SIX59" s="107"/>
      <c r="SIY59" s="107"/>
      <c r="SIZ59" s="107"/>
      <c r="SJA59" s="107"/>
      <c r="SJB59" s="107"/>
      <c r="SJC59" s="107"/>
      <c r="SJD59" s="107"/>
      <c r="SJE59" s="107"/>
      <c r="SJF59" s="107"/>
      <c r="SJG59" s="107"/>
      <c r="SJH59" s="107"/>
      <c r="SJI59" s="107"/>
      <c r="SJJ59" s="107"/>
      <c r="SJK59" s="107"/>
      <c r="SJL59" s="107"/>
      <c r="SJM59" s="107"/>
      <c r="SJN59" s="107"/>
      <c r="SJO59" s="107"/>
      <c r="SJP59" s="107"/>
      <c r="SJQ59" s="107"/>
      <c r="SJR59" s="107"/>
      <c r="SJS59" s="107"/>
      <c r="SJT59" s="107"/>
      <c r="SJU59" s="107"/>
      <c r="SJV59" s="107"/>
      <c r="SJW59" s="107"/>
      <c r="SJX59" s="107"/>
      <c r="SJY59" s="107"/>
      <c r="SJZ59" s="107"/>
      <c r="SKA59" s="107"/>
      <c r="SKB59" s="107"/>
      <c r="SKC59" s="107"/>
      <c r="SKD59" s="107"/>
      <c r="SKE59" s="107"/>
      <c r="SKF59" s="107"/>
      <c r="SKG59" s="107"/>
      <c r="SKH59" s="107"/>
      <c r="SKI59" s="107"/>
      <c r="SKJ59" s="107"/>
      <c r="SKK59" s="107"/>
      <c r="SKL59" s="107"/>
      <c r="SKM59" s="107"/>
      <c r="SKN59" s="107"/>
      <c r="SKO59" s="107"/>
      <c r="SKP59" s="107"/>
      <c r="SKQ59" s="107"/>
      <c r="SKR59" s="107"/>
      <c r="SKS59" s="107"/>
      <c r="SKT59" s="107"/>
      <c r="SKU59" s="107"/>
      <c r="SKV59" s="107"/>
      <c r="SKW59" s="107"/>
      <c r="SKX59" s="107"/>
      <c r="SKY59" s="107"/>
      <c r="SKZ59" s="107"/>
      <c r="SLA59" s="107"/>
      <c r="SLB59" s="107"/>
      <c r="SLC59" s="107"/>
      <c r="SLD59" s="107"/>
      <c r="SLE59" s="107"/>
      <c r="SLF59" s="107"/>
      <c r="SLG59" s="107"/>
      <c r="SLH59" s="107"/>
      <c r="SLI59" s="107"/>
      <c r="SLJ59" s="107"/>
      <c r="SLK59" s="107"/>
      <c r="SLL59" s="107"/>
      <c r="SLM59" s="107"/>
      <c r="SLN59" s="107"/>
      <c r="SLO59" s="107"/>
      <c r="SLP59" s="107"/>
      <c r="SLQ59" s="107"/>
      <c r="SLR59" s="107"/>
      <c r="SLS59" s="107"/>
      <c r="SLT59" s="107"/>
      <c r="SLU59" s="107"/>
      <c r="SLV59" s="107"/>
      <c r="SLW59" s="107"/>
      <c r="SLX59" s="107"/>
      <c r="SLY59" s="107"/>
      <c r="SLZ59" s="107"/>
      <c r="SMA59" s="107"/>
      <c r="SMB59" s="107"/>
      <c r="SMC59" s="107"/>
      <c r="SMD59" s="107"/>
      <c r="SME59" s="107"/>
      <c r="SMF59" s="107"/>
      <c r="SMG59" s="107"/>
      <c r="SMH59" s="107"/>
      <c r="SMI59" s="107"/>
      <c r="SMJ59" s="107"/>
      <c r="SMK59" s="107"/>
      <c r="SML59" s="107"/>
      <c r="SMM59" s="107"/>
      <c r="SMN59" s="107"/>
      <c r="SMO59" s="107"/>
      <c r="SMP59" s="107"/>
      <c r="SMQ59" s="107"/>
      <c r="SMR59" s="107"/>
      <c r="SMS59" s="107"/>
      <c r="SMT59" s="107"/>
      <c r="SMU59" s="107"/>
      <c r="SMV59" s="107"/>
      <c r="SMW59" s="107"/>
      <c r="SMX59" s="107"/>
      <c r="SMY59" s="107"/>
      <c r="SMZ59" s="107"/>
      <c r="SNA59" s="107"/>
      <c r="SNB59" s="107"/>
      <c r="SNC59" s="107"/>
      <c r="SND59" s="107"/>
      <c r="SNE59" s="107"/>
      <c r="SNF59" s="107"/>
      <c r="SNG59" s="107"/>
      <c r="SNH59" s="107"/>
      <c r="SNI59" s="107"/>
      <c r="SNJ59" s="107"/>
      <c r="SNK59" s="107"/>
      <c r="SNL59" s="107"/>
      <c r="SNM59" s="107"/>
      <c r="SNN59" s="107"/>
      <c r="SNO59" s="107"/>
      <c r="SNP59" s="107"/>
      <c r="SNQ59" s="107"/>
      <c r="SNR59" s="107"/>
      <c r="SNS59" s="107"/>
      <c r="SNT59" s="107"/>
      <c r="SNU59" s="107"/>
      <c r="SNV59" s="107"/>
      <c r="SNW59" s="107"/>
      <c r="SNX59" s="107"/>
      <c r="SNY59" s="107"/>
      <c r="SNZ59" s="107"/>
      <c r="SOA59" s="107"/>
      <c r="SOB59" s="107"/>
      <c r="SOC59" s="107"/>
      <c r="SOD59" s="107"/>
      <c r="SOE59" s="107"/>
      <c r="SOF59" s="107"/>
      <c r="SOG59" s="107"/>
      <c r="SOH59" s="107"/>
      <c r="SOI59" s="107"/>
      <c r="SOJ59" s="107"/>
      <c r="SOK59" s="107"/>
      <c r="SOL59" s="107"/>
      <c r="SOM59" s="107"/>
      <c r="SON59" s="107"/>
      <c r="SOO59" s="107"/>
      <c r="SOP59" s="107"/>
      <c r="SOQ59" s="107"/>
      <c r="SOR59" s="107"/>
      <c r="SOS59" s="107"/>
      <c r="SOT59" s="107"/>
      <c r="SOU59" s="107"/>
      <c r="SOV59" s="107"/>
      <c r="SOW59" s="107"/>
      <c r="SOX59" s="107"/>
      <c r="SOY59" s="107"/>
      <c r="SOZ59" s="107"/>
      <c r="SPA59" s="107"/>
      <c r="SPB59" s="107"/>
      <c r="SPC59" s="107"/>
      <c r="SPD59" s="107"/>
      <c r="SPE59" s="107"/>
      <c r="SPF59" s="107"/>
      <c r="SPG59" s="107"/>
      <c r="SPH59" s="107"/>
      <c r="SPI59" s="107"/>
      <c r="SPJ59" s="107"/>
      <c r="SPK59" s="107"/>
      <c r="SPL59" s="107"/>
      <c r="SPM59" s="107"/>
      <c r="SPN59" s="107"/>
      <c r="SPO59" s="107"/>
      <c r="SPP59" s="107"/>
      <c r="SPQ59" s="107"/>
      <c r="SPR59" s="107"/>
      <c r="SPS59" s="107"/>
      <c r="SPT59" s="107"/>
      <c r="SPU59" s="107"/>
      <c r="SPV59" s="107"/>
      <c r="SPW59" s="107"/>
      <c r="SPX59" s="107"/>
      <c r="SPY59" s="107"/>
      <c r="SPZ59" s="107"/>
      <c r="SQA59" s="107"/>
      <c r="SQB59" s="107"/>
      <c r="SQC59" s="107"/>
      <c r="SQD59" s="107"/>
      <c r="SQE59" s="107"/>
      <c r="SQF59" s="107"/>
      <c r="SQG59" s="107"/>
      <c r="SQH59" s="107"/>
      <c r="SQI59" s="107"/>
      <c r="SQJ59" s="107"/>
      <c r="SQK59" s="107"/>
      <c r="SQL59" s="107"/>
      <c r="SQM59" s="107"/>
      <c r="SQN59" s="107"/>
      <c r="SQO59" s="107"/>
      <c r="SQP59" s="107"/>
      <c r="SQQ59" s="107"/>
      <c r="SQR59" s="107"/>
      <c r="SQS59" s="107"/>
      <c r="SQT59" s="107"/>
      <c r="SQU59" s="107"/>
      <c r="SQV59" s="107"/>
      <c r="SQW59" s="107"/>
      <c r="SQX59" s="107"/>
      <c r="SQY59" s="107"/>
      <c r="SQZ59" s="107"/>
      <c r="SRA59" s="107"/>
      <c r="SRB59" s="107"/>
      <c r="SRC59" s="107"/>
      <c r="SRD59" s="107"/>
      <c r="SRE59" s="107"/>
      <c r="SRF59" s="107"/>
      <c r="SRG59" s="107"/>
      <c r="SRH59" s="107"/>
      <c r="SRI59" s="107"/>
      <c r="SRJ59" s="107"/>
      <c r="SRK59" s="107"/>
      <c r="SRL59" s="107"/>
      <c r="SRM59" s="107"/>
      <c r="SRN59" s="107"/>
      <c r="SRO59" s="107"/>
      <c r="SRP59" s="107"/>
      <c r="SRQ59" s="107"/>
      <c r="SRR59" s="107"/>
      <c r="SRS59" s="107"/>
      <c r="SRT59" s="107"/>
      <c r="SRU59" s="107"/>
      <c r="SRV59" s="107"/>
      <c r="SRW59" s="107"/>
      <c r="SRX59" s="107"/>
      <c r="SRY59" s="107"/>
      <c r="SRZ59" s="107"/>
      <c r="SSA59" s="107"/>
      <c r="SSB59" s="107"/>
      <c r="SSC59" s="107"/>
      <c r="SSD59" s="107"/>
      <c r="SSE59" s="107"/>
      <c r="SSF59" s="107"/>
      <c r="SSG59" s="107"/>
      <c r="SSH59" s="107"/>
      <c r="SSI59" s="107"/>
      <c r="SSJ59" s="107"/>
      <c r="SSK59" s="107"/>
      <c r="SSL59" s="107"/>
      <c r="SSM59" s="107"/>
      <c r="SSN59" s="107"/>
      <c r="SSO59" s="107"/>
      <c r="SSP59" s="107"/>
      <c r="SSQ59" s="107"/>
      <c r="SSR59" s="107"/>
      <c r="SSS59" s="107"/>
      <c r="SST59" s="107"/>
      <c r="SSU59" s="107"/>
      <c r="SSV59" s="107"/>
      <c r="SSW59" s="107"/>
      <c r="SSX59" s="107"/>
      <c r="SSY59" s="107"/>
      <c r="SSZ59" s="107"/>
      <c r="STA59" s="107"/>
      <c r="STB59" s="107"/>
      <c r="STC59" s="107"/>
      <c r="STD59" s="107"/>
      <c r="STE59" s="107"/>
      <c r="STF59" s="107"/>
      <c r="STG59" s="107"/>
      <c r="STH59" s="107"/>
      <c r="STI59" s="107"/>
      <c r="STJ59" s="107"/>
      <c r="STK59" s="107"/>
      <c r="STL59" s="107"/>
      <c r="STM59" s="107"/>
      <c r="STN59" s="107"/>
      <c r="STO59" s="107"/>
      <c r="STP59" s="107"/>
      <c r="STQ59" s="107"/>
      <c r="STR59" s="107"/>
      <c r="STS59" s="107"/>
      <c r="STT59" s="107"/>
      <c r="STU59" s="107"/>
      <c r="STV59" s="107"/>
      <c r="STW59" s="107"/>
      <c r="STX59" s="107"/>
      <c r="STY59" s="107"/>
      <c r="STZ59" s="107"/>
      <c r="SUA59" s="107"/>
      <c r="SUB59" s="107"/>
      <c r="SUC59" s="107"/>
      <c r="SUD59" s="107"/>
      <c r="SUE59" s="107"/>
      <c r="SUF59" s="107"/>
      <c r="SUG59" s="107"/>
      <c r="SUH59" s="107"/>
      <c r="SUI59" s="107"/>
      <c r="SUJ59" s="107"/>
      <c r="SUK59" s="107"/>
      <c r="SUL59" s="107"/>
      <c r="SUM59" s="107"/>
      <c r="SUN59" s="107"/>
      <c r="SUO59" s="107"/>
      <c r="SUP59" s="107"/>
      <c r="SUQ59" s="107"/>
      <c r="SUR59" s="107"/>
      <c r="SUS59" s="107"/>
      <c r="SUT59" s="107"/>
      <c r="SUU59" s="107"/>
      <c r="SUV59" s="107"/>
      <c r="SUW59" s="107"/>
      <c r="SUX59" s="107"/>
      <c r="SUY59" s="107"/>
      <c r="SUZ59" s="107"/>
      <c r="SVA59" s="107"/>
      <c r="SVB59" s="107"/>
      <c r="SVC59" s="107"/>
      <c r="SVD59" s="107"/>
      <c r="SVE59" s="107"/>
      <c r="SVF59" s="107"/>
      <c r="SVG59" s="107"/>
      <c r="SVH59" s="107"/>
      <c r="SVI59" s="107"/>
      <c r="SVJ59" s="107"/>
      <c r="SVK59" s="107"/>
      <c r="SVL59" s="107"/>
      <c r="SVM59" s="107"/>
      <c r="SVN59" s="107"/>
      <c r="SVO59" s="107"/>
      <c r="SVP59" s="107"/>
      <c r="SVQ59" s="107"/>
      <c r="SVR59" s="107"/>
      <c r="SVS59" s="107"/>
      <c r="SVT59" s="107"/>
      <c r="SVU59" s="107"/>
      <c r="SVV59" s="107"/>
      <c r="SVW59" s="107"/>
      <c r="SVX59" s="107"/>
      <c r="SVY59" s="107"/>
      <c r="SVZ59" s="107"/>
      <c r="SWA59" s="107"/>
      <c r="SWB59" s="107"/>
      <c r="SWC59" s="107"/>
      <c r="SWD59" s="107"/>
      <c r="SWE59" s="107"/>
      <c r="SWF59" s="107"/>
      <c r="SWG59" s="107"/>
      <c r="SWH59" s="107"/>
      <c r="SWI59" s="107"/>
      <c r="SWJ59" s="107"/>
      <c r="SWK59" s="107"/>
      <c r="SWL59" s="107"/>
      <c r="SWM59" s="107"/>
      <c r="SWN59" s="107"/>
      <c r="SWO59" s="107"/>
      <c r="SWP59" s="107"/>
      <c r="SWQ59" s="107"/>
      <c r="SWR59" s="107"/>
      <c r="SWS59" s="107"/>
      <c r="SWT59" s="107"/>
      <c r="SWU59" s="107"/>
      <c r="SWV59" s="107"/>
      <c r="SWW59" s="107"/>
      <c r="SWX59" s="107"/>
      <c r="SWY59" s="107"/>
      <c r="SWZ59" s="107"/>
      <c r="SXA59" s="107"/>
      <c r="SXB59" s="107"/>
      <c r="SXC59" s="107"/>
      <c r="SXD59" s="107"/>
      <c r="SXE59" s="107"/>
      <c r="SXF59" s="107"/>
      <c r="SXG59" s="107"/>
      <c r="SXH59" s="107"/>
      <c r="SXI59" s="107"/>
      <c r="SXJ59" s="107"/>
      <c r="SXK59" s="107"/>
      <c r="SXL59" s="107"/>
      <c r="SXM59" s="107"/>
      <c r="SXN59" s="107"/>
      <c r="SXO59" s="107"/>
      <c r="SXP59" s="107"/>
      <c r="SXQ59" s="107"/>
      <c r="SXR59" s="107"/>
      <c r="SXS59" s="107"/>
      <c r="SXT59" s="107"/>
      <c r="SXU59" s="107"/>
      <c r="SXV59" s="107"/>
      <c r="SXW59" s="107"/>
      <c r="SXX59" s="107"/>
      <c r="SXY59" s="107"/>
      <c r="SXZ59" s="107"/>
      <c r="SYA59" s="107"/>
      <c r="SYB59" s="107"/>
      <c r="SYC59" s="107"/>
      <c r="SYD59" s="107"/>
      <c r="SYE59" s="107"/>
      <c r="SYF59" s="107"/>
      <c r="SYG59" s="107"/>
      <c r="SYH59" s="107"/>
      <c r="SYI59" s="107"/>
      <c r="SYJ59" s="107"/>
      <c r="SYK59" s="107"/>
      <c r="SYL59" s="107"/>
      <c r="SYM59" s="107"/>
      <c r="SYN59" s="107"/>
      <c r="SYO59" s="107"/>
      <c r="SYP59" s="107"/>
      <c r="SYQ59" s="107"/>
      <c r="SYR59" s="107"/>
      <c r="SYS59" s="107"/>
      <c r="SYT59" s="107"/>
      <c r="SYU59" s="107"/>
      <c r="SYV59" s="107"/>
      <c r="SYW59" s="107"/>
      <c r="SYX59" s="107"/>
      <c r="SYY59" s="107"/>
      <c r="SYZ59" s="107"/>
      <c r="SZA59" s="107"/>
      <c r="SZB59" s="107"/>
      <c r="SZC59" s="107"/>
      <c r="SZD59" s="107"/>
      <c r="SZE59" s="107"/>
      <c r="SZF59" s="107"/>
      <c r="SZG59" s="107"/>
      <c r="SZH59" s="107"/>
      <c r="SZI59" s="107"/>
      <c r="SZJ59" s="107"/>
      <c r="SZK59" s="107"/>
      <c r="SZL59" s="107"/>
      <c r="SZM59" s="107"/>
      <c r="SZN59" s="107"/>
      <c r="SZO59" s="107"/>
      <c r="SZP59" s="107"/>
      <c r="SZQ59" s="107"/>
      <c r="SZR59" s="107"/>
      <c r="SZS59" s="107"/>
      <c r="SZT59" s="107"/>
      <c r="SZU59" s="107"/>
      <c r="SZV59" s="107"/>
      <c r="SZW59" s="107"/>
      <c r="SZX59" s="107"/>
      <c r="SZY59" s="107"/>
      <c r="SZZ59" s="107"/>
      <c r="TAA59" s="107"/>
      <c r="TAB59" s="107"/>
      <c r="TAC59" s="107"/>
      <c r="TAD59" s="107"/>
      <c r="TAE59" s="107"/>
      <c r="TAF59" s="107"/>
      <c r="TAG59" s="107"/>
      <c r="TAH59" s="107"/>
      <c r="TAI59" s="107"/>
      <c r="TAJ59" s="107"/>
      <c r="TAK59" s="107"/>
      <c r="TAL59" s="107"/>
      <c r="TAM59" s="107"/>
      <c r="TAN59" s="107"/>
      <c r="TAO59" s="107"/>
      <c r="TAP59" s="107"/>
      <c r="TAQ59" s="107"/>
      <c r="TAR59" s="107"/>
      <c r="TAS59" s="107"/>
      <c r="TAT59" s="107"/>
      <c r="TAU59" s="107"/>
      <c r="TAV59" s="107"/>
      <c r="TAW59" s="107"/>
      <c r="TAX59" s="107"/>
      <c r="TAY59" s="107"/>
      <c r="TAZ59" s="107"/>
      <c r="TBA59" s="107"/>
      <c r="TBB59" s="107"/>
      <c r="TBC59" s="107"/>
      <c r="TBD59" s="107"/>
      <c r="TBE59" s="107"/>
      <c r="TBF59" s="107"/>
      <c r="TBG59" s="107"/>
      <c r="TBH59" s="107"/>
      <c r="TBI59" s="107"/>
      <c r="TBJ59" s="107"/>
      <c r="TBK59" s="107"/>
      <c r="TBL59" s="107"/>
      <c r="TBM59" s="107"/>
      <c r="TBN59" s="107"/>
      <c r="TBO59" s="107"/>
      <c r="TBP59" s="107"/>
      <c r="TBQ59" s="107"/>
      <c r="TBR59" s="107"/>
      <c r="TBS59" s="107"/>
      <c r="TBT59" s="107"/>
      <c r="TBU59" s="107"/>
      <c r="TBV59" s="107"/>
      <c r="TBW59" s="107"/>
      <c r="TBX59" s="107"/>
      <c r="TBY59" s="107"/>
      <c r="TBZ59" s="107"/>
      <c r="TCA59" s="107"/>
      <c r="TCB59" s="107"/>
      <c r="TCC59" s="107"/>
      <c r="TCD59" s="107"/>
      <c r="TCE59" s="107"/>
      <c r="TCF59" s="107"/>
      <c r="TCG59" s="107"/>
      <c r="TCH59" s="107"/>
      <c r="TCI59" s="107"/>
      <c r="TCJ59" s="107"/>
      <c r="TCK59" s="107"/>
      <c r="TCL59" s="107"/>
      <c r="TCM59" s="107"/>
      <c r="TCN59" s="107"/>
      <c r="TCO59" s="107"/>
      <c r="TCP59" s="107"/>
      <c r="TCQ59" s="107"/>
      <c r="TCR59" s="107"/>
      <c r="TCS59" s="107"/>
      <c r="TCT59" s="107"/>
      <c r="TCU59" s="107"/>
      <c r="TCV59" s="107"/>
      <c r="TCW59" s="107"/>
      <c r="TCX59" s="107"/>
      <c r="TCY59" s="107"/>
      <c r="TCZ59" s="107"/>
      <c r="TDA59" s="107"/>
      <c r="TDB59" s="107"/>
      <c r="TDC59" s="107"/>
      <c r="TDD59" s="107"/>
      <c r="TDE59" s="107"/>
      <c r="TDF59" s="107"/>
      <c r="TDG59" s="107"/>
      <c r="TDH59" s="107"/>
      <c r="TDI59" s="107"/>
      <c r="TDJ59" s="107"/>
      <c r="TDK59" s="107"/>
      <c r="TDL59" s="107"/>
      <c r="TDM59" s="107"/>
      <c r="TDN59" s="107"/>
      <c r="TDO59" s="107"/>
      <c r="TDP59" s="107"/>
      <c r="TDQ59" s="107"/>
      <c r="TDR59" s="107"/>
      <c r="TDS59" s="107"/>
      <c r="TDT59" s="107"/>
      <c r="TDU59" s="107"/>
      <c r="TDV59" s="107"/>
      <c r="TDW59" s="107"/>
      <c r="TDX59" s="107"/>
      <c r="TDY59" s="107"/>
      <c r="TDZ59" s="107"/>
      <c r="TEA59" s="107"/>
      <c r="TEB59" s="107"/>
      <c r="TEC59" s="107"/>
      <c r="TED59" s="107"/>
      <c r="TEE59" s="107"/>
      <c r="TEF59" s="107"/>
      <c r="TEG59" s="107"/>
      <c r="TEH59" s="107"/>
      <c r="TEI59" s="107"/>
      <c r="TEJ59" s="107"/>
      <c r="TEK59" s="107"/>
      <c r="TEL59" s="107"/>
      <c r="TEM59" s="107"/>
      <c r="TEN59" s="107"/>
      <c r="TEO59" s="107"/>
      <c r="TEP59" s="107"/>
      <c r="TEQ59" s="107"/>
      <c r="TER59" s="107"/>
      <c r="TES59" s="107"/>
      <c r="TET59" s="107"/>
      <c r="TEU59" s="107"/>
      <c r="TEV59" s="107"/>
      <c r="TEW59" s="107"/>
      <c r="TEX59" s="107"/>
      <c r="TEY59" s="107"/>
      <c r="TEZ59" s="107"/>
      <c r="TFA59" s="107"/>
      <c r="TFB59" s="107"/>
      <c r="TFC59" s="107"/>
      <c r="TFD59" s="107"/>
      <c r="TFE59" s="107"/>
      <c r="TFF59" s="107"/>
      <c r="TFG59" s="107"/>
      <c r="TFH59" s="107"/>
      <c r="TFI59" s="107"/>
      <c r="TFJ59" s="107"/>
      <c r="TFK59" s="107"/>
      <c r="TFL59" s="107"/>
      <c r="TFM59" s="107"/>
      <c r="TFN59" s="107"/>
      <c r="TFO59" s="107"/>
      <c r="TFP59" s="107"/>
      <c r="TFQ59" s="107"/>
      <c r="TFR59" s="107"/>
      <c r="TFS59" s="107"/>
      <c r="TFT59" s="107"/>
      <c r="TFU59" s="107"/>
      <c r="TFV59" s="107"/>
      <c r="TFW59" s="107"/>
      <c r="TFX59" s="107"/>
      <c r="TFY59" s="107"/>
      <c r="TFZ59" s="107"/>
      <c r="TGA59" s="107"/>
      <c r="TGB59" s="107"/>
      <c r="TGC59" s="107"/>
      <c r="TGD59" s="107"/>
      <c r="TGE59" s="107"/>
      <c r="TGF59" s="107"/>
      <c r="TGG59" s="107"/>
      <c r="TGH59" s="107"/>
      <c r="TGI59" s="107"/>
      <c r="TGJ59" s="107"/>
      <c r="TGK59" s="107"/>
      <c r="TGL59" s="107"/>
      <c r="TGM59" s="107"/>
      <c r="TGN59" s="107"/>
      <c r="TGO59" s="107"/>
      <c r="TGP59" s="107"/>
      <c r="TGQ59" s="107"/>
      <c r="TGR59" s="107"/>
      <c r="TGS59" s="107"/>
      <c r="TGT59" s="107"/>
      <c r="TGU59" s="107"/>
      <c r="TGV59" s="107"/>
      <c r="TGW59" s="107"/>
      <c r="TGX59" s="107"/>
      <c r="TGY59" s="107"/>
      <c r="TGZ59" s="107"/>
      <c r="THA59" s="107"/>
      <c r="THB59" s="107"/>
      <c r="THC59" s="107"/>
      <c r="THD59" s="107"/>
      <c r="THE59" s="107"/>
      <c r="THF59" s="107"/>
      <c r="THG59" s="107"/>
      <c r="THH59" s="107"/>
      <c r="THI59" s="107"/>
      <c r="THJ59" s="107"/>
      <c r="THK59" s="107"/>
      <c r="THL59" s="107"/>
      <c r="THM59" s="107"/>
      <c r="THN59" s="107"/>
      <c r="THO59" s="107"/>
      <c r="THP59" s="107"/>
      <c r="THQ59" s="107"/>
      <c r="THR59" s="107"/>
      <c r="THS59" s="107"/>
      <c r="THT59" s="107"/>
      <c r="THU59" s="107"/>
      <c r="THV59" s="107"/>
      <c r="THW59" s="107"/>
      <c r="THX59" s="107"/>
      <c r="THY59" s="107"/>
      <c r="THZ59" s="107"/>
      <c r="TIA59" s="107"/>
      <c r="TIB59" s="107"/>
      <c r="TIC59" s="107"/>
      <c r="TID59" s="107"/>
      <c r="TIE59" s="107"/>
      <c r="TIF59" s="107"/>
      <c r="TIG59" s="107"/>
      <c r="TIH59" s="107"/>
      <c r="TII59" s="107"/>
      <c r="TIJ59" s="107"/>
      <c r="TIK59" s="107"/>
      <c r="TIL59" s="107"/>
      <c r="TIM59" s="107"/>
      <c r="TIN59" s="107"/>
      <c r="TIO59" s="107"/>
      <c r="TIP59" s="107"/>
      <c r="TIQ59" s="107"/>
      <c r="TIR59" s="107"/>
      <c r="TIS59" s="107"/>
      <c r="TIT59" s="107"/>
      <c r="TIU59" s="107"/>
      <c r="TIV59" s="107"/>
      <c r="TIW59" s="107"/>
      <c r="TIX59" s="107"/>
      <c r="TIY59" s="107"/>
      <c r="TIZ59" s="107"/>
      <c r="TJA59" s="107"/>
      <c r="TJB59" s="107"/>
      <c r="TJC59" s="107"/>
      <c r="TJD59" s="107"/>
      <c r="TJE59" s="107"/>
      <c r="TJF59" s="107"/>
      <c r="TJG59" s="107"/>
      <c r="TJH59" s="107"/>
      <c r="TJI59" s="107"/>
      <c r="TJJ59" s="107"/>
      <c r="TJK59" s="107"/>
      <c r="TJL59" s="107"/>
      <c r="TJM59" s="107"/>
      <c r="TJN59" s="107"/>
      <c r="TJO59" s="107"/>
      <c r="TJP59" s="107"/>
      <c r="TJQ59" s="107"/>
      <c r="TJR59" s="107"/>
      <c r="TJS59" s="107"/>
      <c r="TJT59" s="107"/>
      <c r="TJU59" s="107"/>
      <c r="TJV59" s="107"/>
      <c r="TJW59" s="107"/>
      <c r="TJX59" s="107"/>
      <c r="TJY59" s="107"/>
      <c r="TJZ59" s="107"/>
      <c r="TKA59" s="107"/>
      <c r="TKB59" s="107"/>
      <c r="TKC59" s="107"/>
      <c r="TKD59" s="107"/>
      <c r="TKE59" s="107"/>
      <c r="TKF59" s="107"/>
      <c r="TKG59" s="107"/>
      <c r="TKH59" s="107"/>
      <c r="TKI59" s="107"/>
      <c r="TKJ59" s="107"/>
      <c r="TKK59" s="107"/>
      <c r="TKL59" s="107"/>
      <c r="TKM59" s="107"/>
      <c r="TKN59" s="107"/>
      <c r="TKO59" s="107"/>
      <c r="TKP59" s="107"/>
      <c r="TKQ59" s="107"/>
      <c r="TKR59" s="107"/>
      <c r="TKS59" s="107"/>
      <c r="TKT59" s="107"/>
      <c r="TKU59" s="107"/>
      <c r="TKV59" s="107"/>
      <c r="TKW59" s="107"/>
      <c r="TKX59" s="107"/>
      <c r="TKY59" s="107"/>
      <c r="TKZ59" s="107"/>
      <c r="TLA59" s="107"/>
      <c r="TLB59" s="107"/>
      <c r="TLC59" s="107"/>
      <c r="TLD59" s="107"/>
      <c r="TLE59" s="107"/>
      <c r="TLF59" s="107"/>
      <c r="TLG59" s="107"/>
      <c r="TLH59" s="107"/>
      <c r="TLI59" s="107"/>
      <c r="TLJ59" s="107"/>
      <c r="TLK59" s="107"/>
      <c r="TLL59" s="107"/>
      <c r="TLM59" s="107"/>
      <c r="TLN59" s="107"/>
      <c r="TLO59" s="107"/>
      <c r="TLP59" s="107"/>
      <c r="TLQ59" s="107"/>
      <c r="TLR59" s="107"/>
      <c r="TLS59" s="107"/>
      <c r="TLT59" s="107"/>
      <c r="TLU59" s="107"/>
      <c r="TLV59" s="107"/>
      <c r="TLW59" s="107"/>
      <c r="TLX59" s="107"/>
      <c r="TLY59" s="107"/>
      <c r="TLZ59" s="107"/>
      <c r="TMA59" s="107"/>
      <c r="TMB59" s="107"/>
      <c r="TMC59" s="107"/>
      <c r="TMD59" s="107"/>
      <c r="TME59" s="107"/>
      <c r="TMF59" s="107"/>
      <c r="TMG59" s="107"/>
      <c r="TMH59" s="107"/>
      <c r="TMI59" s="107"/>
      <c r="TMJ59" s="107"/>
      <c r="TMK59" s="107"/>
      <c r="TML59" s="107"/>
      <c r="TMM59" s="107"/>
      <c r="TMN59" s="107"/>
      <c r="TMO59" s="107"/>
      <c r="TMP59" s="107"/>
      <c r="TMQ59" s="107"/>
      <c r="TMR59" s="107"/>
      <c r="TMS59" s="107"/>
      <c r="TMT59" s="107"/>
      <c r="TMU59" s="107"/>
      <c r="TMV59" s="107"/>
      <c r="TMW59" s="107"/>
      <c r="TMX59" s="107"/>
      <c r="TMY59" s="107"/>
      <c r="TMZ59" s="107"/>
      <c r="TNA59" s="107"/>
      <c r="TNB59" s="107"/>
      <c r="TNC59" s="107"/>
      <c r="TND59" s="107"/>
      <c r="TNE59" s="107"/>
      <c r="TNF59" s="107"/>
      <c r="TNG59" s="107"/>
      <c r="TNH59" s="107"/>
      <c r="TNI59" s="107"/>
      <c r="TNJ59" s="107"/>
      <c r="TNK59" s="107"/>
      <c r="TNL59" s="107"/>
      <c r="TNM59" s="107"/>
      <c r="TNN59" s="107"/>
      <c r="TNO59" s="107"/>
      <c r="TNP59" s="107"/>
      <c r="TNQ59" s="107"/>
      <c r="TNR59" s="107"/>
      <c r="TNS59" s="107"/>
      <c r="TNT59" s="107"/>
      <c r="TNU59" s="107"/>
      <c r="TNV59" s="107"/>
      <c r="TNW59" s="107"/>
      <c r="TNX59" s="107"/>
      <c r="TNY59" s="107"/>
      <c r="TNZ59" s="107"/>
      <c r="TOA59" s="107"/>
      <c r="TOB59" s="107"/>
      <c r="TOC59" s="107"/>
      <c r="TOD59" s="107"/>
      <c r="TOE59" s="107"/>
      <c r="TOF59" s="107"/>
      <c r="TOG59" s="107"/>
      <c r="TOH59" s="107"/>
      <c r="TOI59" s="107"/>
      <c r="TOJ59" s="107"/>
      <c r="TOK59" s="107"/>
      <c r="TOL59" s="107"/>
      <c r="TOM59" s="107"/>
      <c r="TON59" s="107"/>
      <c r="TOO59" s="107"/>
      <c r="TOP59" s="107"/>
      <c r="TOQ59" s="107"/>
      <c r="TOR59" s="107"/>
      <c r="TOS59" s="107"/>
      <c r="TOT59" s="107"/>
      <c r="TOU59" s="107"/>
      <c r="TOV59" s="107"/>
      <c r="TOW59" s="107"/>
      <c r="TOX59" s="107"/>
      <c r="TOY59" s="107"/>
      <c r="TOZ59" s="107"/>
      <c r="TPA59" s="107"/>
      <c r="TPB59" s="107"/>
      <c r="TPC59" s="107"/>
      <c r="TPD59" s="107"/>
      <c r="TPE59" s="107"/>
      <c r="TPF59" s="107"/>
      <c r="TPG59" s="107"/>
      <c r="TPH59" s="107"/>
      <c r="TPI59" s="107"/>
      <c r="TPJ59" s="107"/>
      <c r="TPK59" s="107"/>
      <c r="TPL59" s="107"/>
      <c r="TPM59" s="107"/>
      <c r="TPN59" s="107"/>
      <c r="TPO59" s="107"/>
      <c r="TPP59" s="107"/>
      <c r="TPQ59" s="107"/>
      <c r="TPR59" s="107"/>
      <c r="TPS59" s="107"/>
      <c r="TPT59" s="107"/>
      <c r="TPU59" s="107"/>
      <c r="TPV59" s="107"/>
      <c r="TPW59" s="107"/>
      <c r="TPX59" s="107"/>
      <c r="TPY59" s="107"/>
      <c r="TPZ59" s="107"/>
      <c r="TQA59" s="107"/>
      <c r="TQB59" s="107"/>
      <c r="TQC59" s="107"/>
      <c r="TQD59" s="107"/>
      <c r="TQE59" s="107"/>
      <c r="TQF59" s="107"/>
      <c r="TQG59" s="107"/>
      <c r="TQH59" s="107"/>
      <c r="TQI59" s="107"/>
      <c r="TQJ59" s="107"/>
      <c r="TQK59" s="107"/>
      <c r="TQL59" s="107"/>
      <c r="TQM59" s="107"/>
      <c r="TQN59" s="107"/>
      <c r="TQO59" s="107"/>
      <c r="TQP59" s="107"/>
      <c r="TQQ59" s="107"/>
      <c r="TQR59" s="107"/>
      <c r="TQS59" s="107"/>
      <c r="TQT59" s="107"/>
      <c r="TQU59" s="107"/>
      <c r="TQV59" s="107"/>
      <c r="TQW59" s="107"/>
      <c r="TQX59" s="107"/>
      <c r="TQY59" s="107"/>
      <c r="TQZ59" s="107"/>
      <c r="TRA59" s="107"/>
      <c r="TRB59" s="107"/>
      <c r="TRC59" s="107"/>
      <c r="TRD59" s="107"/>
      <c r="TRE59" s="107"/>
      <c r="TRF59" s="107"/>
      <c r="TRG59" s="107"/>
      <c r="TRH59" s="107"/>
      <c r="TRI59" s="107"/>
      <c r="TRJ59" s="107"/>
      <c r="TRK59" s="107"/>
      <c r="TRL59" s="107"/>
      <c r="TRM59" s="107"/>
      <c r="TRN59" s="107"/>
      <c r="TRO59" s="107"/>
      <c r="TRP59" s="107"/>
      <c r="TRQ59" s="107"/>
      <c r="TRR59" s="107"/>
      <c r="TRS59" s="107"/>
      <c r="TRT59" s="107"/>
      <c r="TRU59" s="107"/>
      <c r="TRV59" s="107"/>
      <c r="TRW59" s="107"/>
      <c r="TRX59" s="107"/>
      <c r="TRY59" s="107"/>
      <c r="TRZ59" s="107"/>
      <c r="TSA59" s="107"/>
      <c r="TSB59" s="107"/>
      <c r="TSC59" s="107"/>
      <c r="TSD59" s="107"/>
      <c r="TSE59" s="107"/>
      <c r="TSF59" s="107"/>
      <c r="TSG59" s="107"/>
      <c r="TSH59" s="107"/>
      <c r="TSI59" s="107"/>
      <c r="TSJ59" s="107"/>
      <c r="TSK59" s="107"/>
      <c r="TSL59" s="107"/>
      <c r="TSM59" s="107"/>
      <c r="TSN59" s="107"/>
      <c r="TSO59" s="107"/>
      <c r="TSP59" s="107"/>
      <c r="TSQ59" s="107"/>
      <c r="TSR59" s="107"/>
      <c r="TSS59" s="107"/>
      <c r="TST59" s="107"/>
      <c r="TSU59" s="107"/>
      <c r="TSV59" s="107"/>
      <c r="TSW59" s="107"/>
      <c r="TSX59" s="107"/>
      <c r="TSY59" s="107"/>
      <c r="TSZ59" s="107"/>
      <c r="TTA59" s="107"/>
      <c r="TTB59" s="107"/>
      <c r="TTC59" s="107"/>
      <c r="TTD59" s="107"/>
      <c r="TTE59" s="107"/>
      <c r="TTF59" s="107"/>
      <c r="TTG59" s="107"/>
      <c r="TTH59" s="107"/>
      <c r="TTI59" s="107"/>
      <c r="TTJ59" s="107"/>
      <c r="TTK59" s="107"/>
      <c r="TTL59" s="107"/>
      <c r="TTM59" s="107"/>
      <c r="TTN59" s="107"/>
      <c r="TTO59" s="107"/>
      <c r="TTP59" s="107"/>
      <c r="TTQ59" s="107"/>
      <c r="TTR59" s="107"/>
      <c r="TTS59" s="107"/>
      <c r="TTT59" s="107"/>
      <c r="TTU59" s="107"/>
      <c r="TTV59" s="107"/>
      <c r="TTW59" s="107"/>
      <c r="TTX59" s="107"/>
      <c r="TTY59" s="107"/>
      <c r="TTZ59" s="107"/>
      <c r="TUA59" s="107"/>
      <c r="TUB59" s="107"/>
      <c r="TUC59" s="107"/>
      <c r="TUD59" s="107"/>
      <c r="TUE59" s="107"/>
      <c r="TUF59" s="107"/>
      <c r="TUG59" s="107"/>
      <c r="TUH59" s="107"/>
      <c r="TUI59" s="107"/>
      <c r="TUJ59" s="107"/>
      <c r="TUK59" s="107"/>
      <c r="TUL59" s="107"/>
      <c r="TUM59" s="107"/>
      <c r="TUN59" s="107"/>
      <c r="TUO59" s="107"/>
      <c r="TUP59" s="107"/>
      <c r="TUQ59" s="107"/>
      <c r="TUR59" s="107"/>
      <c r="TUS59" s="107"/>
      <c r="TUT59" s="107"/>
      <c r="TUU59" s="107"/>
      <c r="TUV59" s="107"/>
      <c r="TUW59" s="107"/>
      <c r="TUX59" s="107"/>
      <c r="TUY59" s="107"/>
      <c r="TUZ59" s="107"/>
      <c r="TVA59" s="107"/>
      <c r="TVB59" s="107"/>
      <c r="TVC59" s="107"/>
      <c r="TVD59" s="107"/>
      <c r="TVE59" s="107"/>
      <c r="TVF59" s="107"/>
      <c r="TVG59" s="107"/>
      <c r="TVH59" s="107"/>
      <c r="TVI59" s="107"/>
      <c r="TVJ59" s="107"/>
      <c r="TVK59" s="107"/>
      <c r="TVL59" s="107"/>
      <c r="TVM59" s="107"/>
      <c r="TVN59" s="107"/>
      <c r="TVO59" s="107"/>
      <c r="TVP59" s="107"/>
      <c r="TVQ59" s="107"/>
      <c r="TVR59" s="107"/>
      <c r="TVS59" s="107"/>
      <c r="TVT59" s="107"/>
      <c r="TVU59" s="107"/>
      <c r="TVV59" s="107"/>
      <c r="TVW59" s="107"/>
      <c r="TVX59" s="107"/>
      <c r="TVY59" s="107"/>
      <c r="TVZ59" s="107"/>
      <c r="TWA59" s="107"/>
      <c r="TWB59" s="107"/>
      <c r="TWC59" s="107"/>
      <c r="TWD59" s="107"/>
      <c r="TWE59" s="107"/>
      <c r="TWF59" s="107"/>
      <c r="TWG59" s="107"/>
      <c r="TWH59" s="107"/>
      <c r="TWI59" s="107"/>
      <c r="TWJ59" s="107"/>
      <c r="TWK59" s="107"/>
      <c r="TWL59" s="107"/>
      <c r="TWM59" s="107"/>
      <c r="TWN59" s="107"/>
      <c r="TWO59" s="107"/>
      <c r="TWP59" s="107"/>
      <c r="TWQ59" s="107"/>
      <c r="TWR59" s="107"/>
      <c r="TWS59" s="107"/>
      <c r="TWT59" s="107"/>
      <c r="TWU59" s="107"/>
      <c r="TWV59" s="107"/>
      <c r="TWW59" s="107"/>
      <c r="TWX59" s="107"/>
      <c r="TWY59" s="107"/>
      <c r="TWZ59" s="107"/>
      <c r="TXA59" s="107"/>
      <c r="TXB59" s="107"/>
      <c r="TXC59" s="107"/>
      <c r="TXD59" s="107"/>
      <c r="TXE59" s="107"/>
      <c r="TXF59" s="107"/>
      <c r="TXG59" s="107"/>
      <c r="TXH59" s="107"/>
      <c r="TXI59" s="107"/>
      <c r="TXJ59" s="107"/>
      <c r="TXK59" s="107"/>
      <c r="TXL59" s="107"/>
      <c r="TXM59" s="107"/>
      <c r="TXN59" s="107"/>
      <c r="TXO59" s="107"/>
      <c r="TXP59" s="107"/>
      <c r="TXQ59" s="107"/>
      <c r="TXR59" s="107"/>
      <c r="TXS59" s="107"/>
      <c r="TXT59" s="107"/>
      <c r="TXU59" s="107"/>
      <c r="TXV59" s="107"/>
      <c r="TXW59" s="107"/>
      <c r="TXX59" s="107"/>
      <c r="TXY59" s="107"/>
      <c r="TXZ59" s="107"/>
      <c r="TYA59" s="107"/>
      <c r="TYB59" s="107"/>
      <c r="TYC59" s="107"/>
      <c r="TYD59" s="107"/>
      <c r="TYE59" s="107"/>
      <c r="TYF59" s="107"/>
      <c r="TYG59" s="107"/>
      <c r="TYH59" s="107"/>
      <c r="TYI59" s="107"/>
      <c r="TYJ59" s="107"/>
      <c r="TYK59" s="107"/>
      <c r="TYL59" s="107"/>
      <c r="TYM59" s="107"/>
      <c r="TYN59" s="107"/>
      <c r="TYO59" s="107"/>
      <c r="TYP59" s="107"/>
      <c r="TYQ59" s="107"/>
      <c r="TYR59" s="107"/>
      <c r="TYS59" s="107"/>
      <c r="TYT59" s="107"/>
      <c r="TYU59" s="107"/>
      <c r="TYV59" s="107"/>
      <c r="TYW59" s="107"/>
      <c r="TYX59" s="107"/>
      <c r="TYY59" s="107"/>
      <c r="TYZ59" s="107"/>
      <c r="TZA59" s="107"/>
      <c r="TZB59" s="107"/>
      <c r="TZC59" s="107"/>
      <c r="TZD59" s="107"/>
      <c r="TZE59" s="107"/>
      <c r="TZF59" s="107"/>
      <c r="TZG59" s="107"/>
      <c r="TZH59" s="107"/>
      <c r="TZI59" s="107"/>
      <c r="TZJ59" s="107"/>
      <c r="TZK59" s="107"/>
      <c r="TZL59" s="107"/>
      <c r="TZM59" s="107"/>
      <c r="TZN59" s="107"/>
      <c r="TZO59" s="107"/>
      <c r="TZP59" s="107"/>
      <c r="TZQ59" s="107"/>
      <c r="TZR59" s="107"/>
      <c r="TZS59" s="107"/>
      <c r="TZT59" s="107"/>
      <c r="TZU59" s="107"/>
      <c r="TZV59" s="107"/>
      <c r="TZW59" s="107"/>
      <c r="TZX59" s="107"/>
      <c r="TZY59" s="107"/>
      <c r="TZZ59" s="107"/>
      <c r="UAA59" s="107"/>
      <c r="UAB59" s="107"/>
      <c r="UAC59" s="107"/>
      <c r="UAD59" s="107"/>
      <c r="UAE59" s="107"/>
      <c r="UAF59" s="107"/>
      <c r="UAG59" s="107"/>
      <c r="UAH59" s="107"/>
      <c r="UAI59" s="107"/>
      <c r="UAJ59" s="107"/>
      <c r="UAK59" s="107"/>
      <c r="UAL59" s="107"/>
      <c r="UAM59" s="107"/>
      <c r="UAN59" s="107"/>
      <c r="UAO59" s="107"/>
      <c r="UAP59" s="107"/>
      <c r="UAQ59" s="107"/>
      <c r="UAR59" s="107"/>
      <c r="UAS59" s="107"/>
      <c r="UAT59" s="107"/>
      <c r="UAU59" s="107"/>
      <c r="UAV59" s="107"/>
      <c r="UAW59" s="107"/>
      <c r="UAX59" s="107"/>
      <c r="UAY59" s="107"/>
      <c r="UAZ59" s="107"/>
      <c r="UBA59" s="107"/>
      <c r="UBB59" s="107"/>
      <c r="UBC59" s="107"/>
      <c r="UBD59" s="107"/>
      <c r="UBE59" s="107"/>
      <c r="UBF59" s="107"/>
      <c r="UBG59" s="107"/>
      <c r="UBH59" s="107"/>
      <c r="UBI59" s="107"/>
      <c r="UBJ59" s="107"/>
      <c r="UBK59" s="107"/>
      <c r="UBL59" s="107"/>
      <c r="UBM59" s="107"/>
      <c r="UBN59" s="107"/>
      <c r="UBO59" s="107"/>
      <c r="UBP59" s="107"/>
      <c r="UBQ59" s="107"/>
      <c r="UBR59" s="107"/>
      <c r="UBS59" s="107"/>
      <c r="UBT59" s="107"/>
      <c r="UBU59" s="107"/>
      <c r="UBV59" s="107"/>
      <c r="UBW59" s="107"/>
      <c r="UBX59" s="107"/>
      <c r="UBY59" s="107"/>
      <c r="UBZ59" s="107"/>
      <c r="UCA59" s="107"/>
      <c r="UCB59" s="107"/>
      <c r="UCC59" s="107"/>
      <c r="UCD59" s="107"/>
      <c r="UCE59" s="107"/>
      <c r="UCF59" s="107"/>
      <c r="UCG59" s="107"/>
      <c r="UCH59" s="107"/>
      <c r="UCI59" s="107"/>
      <c r="UCJ59" s="107"/>
      <c r="UCK59" s="107"/>
      <c r="UCL59" s="107"/>
      <c r="UCM59" s="107"/>
      <c r="UCN59" s="107"/>
      <c r="UCO59" s="107"/>
      <c r="UCP59" s="107"/>
      <c r="UCQ59" s="107"/>
      <c r="UCR59" s="107"/>
      <c r="UCS59" s="107"/>
      <c r="UCT59" s="107"/>
      <c r="UCU59" s="107"/>
      <c r="UCV59" s="107"/>
      <c r="UCW59" s="107"/>
      <c r="UCX59" s="107"/>
      <c r="UCY59" s="107"/>
      <c r="UCZ59" s="107"/>
      <c r="UDA59" s="107"/>
      <c r="UDB59" s="107"/>
      <c r="UDC59" s="107"/>
      <c r="UDD59" s="107"/>
      <c r="UDE59" s="107"/>
      <c r="UDF59" s="107"/>
      <c r="UDG59" s="107"/>
      <c r="UDH59" s="107"/>
      <c r="UDI59" s="107"/>
      <c r="UDJ59" s="107"/>
      <c r="UDK59" s="107"/>
      <c r="UDL59" s="107"/>
      <c r="UDM59" s="107"/>
      <c r="UDN59" s="107"/>
      <c r="UDO59" s="107"/>
      <c r="UDP59" s="107"/>
      <c r="UDQ59" s="107"/>
      <c r="UDR59" s="107"/>
      <c r="UDS59" s="107"/>
      <c r="UDT59" s="107"/>
      <c r="UDU59" s="107"/>
      <c r="UDV59" s="107"/>
      <c r="UDW59" s="107"/>
      <c r="UDX59" s="107"/>
      <c r="UDY59" s="107"/>
      <c r="UDZ59" s="107"/>
      <c r="UEA59" s="107"/>
      <c r="UEB59" s="107"/>
      <c r="UEC59" s="107"/>
      <c r="UED59" s="107"/>
      <c r="UEE59" s="107"/>
      <c r="UEF59" s="107"/>
      <c r="UEG59" s="107"/>
      <c r="UEH59" s="107"/>
      <c r="UEI59" s="107"/>
      <c r="UEJ59" s="107"/>
      <c r="UEK59" s="107"/>
      <c r="UEL59" s="107"/>
      <c r="UEM59" s="107"/>
      <c r="UEN59" s="107"/>
      <c r="UEO59" s="107"/>
      <c r="UEP59" s="107"/>
      <c r="UEQ59" s="107"/>
      <c r="UER59" s="107"/>
      <c r="UES59" s="107"/>
      <c r="UET59" s="107"/>
      <c r="UEU59" s="107"/>
      <c r="UEV59" s="107"/>
      <c r="UEW59" s="107"/>
      <c r="UEX59" s="107"/>
      <c r="UEY59" s="107"/>
      <c r="UEZ59" s="107"/>
      <c r="UFA59" s="107"/>
      <c r="UFB59" s="107"/>
      <c r="UFC59" s="107"/>
      <c r="UFD59" s="107"/>
      <c r="UFE59" s="107"/>
      <c r="UFF59" s="107"/>
      <c r="UFG59" s="107"/>
      <c r="UFH59" s="107"/>
      <c r="UFI59" s="107"/>
      <c r="UFJ59" s="107"/>
      <c r="UFK59" s="107"/>
      <c r="UFL59" s="107"/>
      <c r="UFM59" s="107"/>
      <c r="UFN59" s="107"/>
      <c r="UFO59" s="107"/>
      <c r="UFP59" s="107"/>
      <c r="UFQ59" s="107"/>
      <c r="UFR59" s="107"/>
      <c r="UFS59" s="107"/>
      <c r="UFT59" s="107"/>
      <c r="UFU59" s="107"/>
      <c r="UFV59" s="107"/>
      <c r="UFW59" s="107"/>
      <c r="UFX59" s="107"/>
      <c r="UFY59" s="107"/>
      <c r="UFZ59" s="107"/>
      <c r="UGA59" s="107"/>
      <c r="UGB59" s="107"/>
      <c r="UGC59" s="107"/>
      <c r="UGD59" s="107"/>
      <c r="UGE59" s="107"/>
      <c r="UGF59" s="107"/>
      <c r="UGG59" s="107"/>
      <c r="UGH59" s="107"/>
      <c r="UGI59" s="107"/>
      <c r="UGJ59" s="107"/>
      <c r="UGK59" s="107"/>
      <c r="UGL59" s="107"/>
      <c r="UGM59" s="107"/>
      <c r="UGN59" s="107"/>
      <c r="UGO59" s="107"/>
      <c r="UGP59" s="107"/>
      <c r="UGQ59" s="107"/>
      <c r="UGR59" s="107"/>
      <c r="UGS59" s="107"/>
      <c r="UGT59" s="107"/>
      <c r="UGU59" s="107"/>
      <c r="UGV59" s="107"/>
      <c r="UGW59" s="107"/>
      <c r="UGX59" s="107"/>
      <c r="UGY59" s="107"/>
      <c r="UGZ59" s="107"/>
      <c r="UHA59" s="107"/>
      <c r="UHB59" s="107"/>
      <c r="UHC59" s="107"/>
      <c r="UHD59" s="107"/>
      <c r="UHE59" s="107"/>
      <c r="UHF59" s="107"/>
      <c r="UHG59" s="107"/>
      <c r="UHH59" s="107"/>
      <c r="UHI59" s="107"/>
      <c r="UHJ59" s="107"/>
      <c r="UHK59" s="107"/>
      <c r="UHL59" s="107"/>
      <c r="UHM59" s="107"/>
      <c r="UHN59" s="107"/>
      <c r="UHO59" s="107"/>
      <c r="UHP59" s="107"/>
      <c r="UHQ59" s="107"/>
      <c r="UHR59" s="107"/>
      <c r="UHS59" s="107"/>
      <c r="UHT59" s="107"/>
      <c r="UHU59" s="107"/>
      <c r="UHV59" s="107"/>
      <c r="UHW59" s="107"/>
      <c r="UHX59" s="107"/>
      <c r="UHY59" s="107"/>
      <c r="UHZ59" s="107"/>
      <c r="UIA59" s="107"/>
      <c r="UIB59" s="107"/>
      <c r="UIC59" s="107"/>
      <c r="UID59" s="107"/>
      <c r="UIE59" s="107"/>
      <c r="UIF59" s="107"/>
      <c r="UIG59" s="107"/>
      <c r="UIH59" s="107"/>
      <c r="UII59" s="107"/>
      <c r="UIJ59" s="107"/>
      <c r="UIK59" s="107"/>
      <c r="UIL59" s="107"/>
      <c r="UIM59" s="107"/>
      <c r="UIN59" s="107"/>
      <c r="UIO59" s="107"/>
      <c r="UIP59" s="107"/>
      <c r="UIQ59" s="107"/>
      <c r="UIR59" s="107"/>
      <c r="UIS59" s="107"/>
      <c r="UIT59" s="107"/>
      <c r="UIU59" s="107"/>
      <c r="UIV59" s="107"/>
      <c r="UIW59" s="107"/>
      <c r="UIX59" s="107"/>
      <c r="UIY59" s="107"/>
      <c r="UIZ59" s="107"/>
      <c r="UJA59" s="107"/>
      <c r="UJB59" s="107"/>
      <c r="UJC59" s="107"/>
      <c r="UJD59" s="107"/>
      <c r="UJE59" s="107"/>
      <c r="UJF59" s="107"/>
      <c r="UJG59" s="107"/>
      <c r="UJH59" s="107"/>
      <c r="UJI59" s="107"/>
      <c r="UJJ59" s="107"/>
      <c r="UJK59" s="107"/>
      <c r="UJL59" s="107"/>
      <c r="UJM59" s="107"/>
      <c r="UJN59" s="107"/>
      <c r="UJO59" s="107"/>
      <c r="UJP59" s="107"/>
      <c r="UJQ59" s="107"/>
      <c r="UJR59" s="107"/>
      <c r="UJS59" s="107"/>
      <c r="UJT59" s="107"/>
      <c r="UJU59" s="107"/>
      <c r="UJV59" s="107"/>
      <c r="UJW59" s="107"/>
      <c r="UJX59" s="107"/>
      <c r="UJY59" s="107"/>
      <c r="UJZ59" s="107"/>
      <c r="UKA59" s="107"/>
      <c r="UKB59" s="107"/>
      <c r="UKC59" s="107"/>
      <c r="UKD59" s="107"/>
      <c r="UKE59" s="107"/>
      <c r="UKF59" s="107"/>
      <c r="UKG59" s="107"/>
      <c r="UKH59" s="107"/>
      <c r="UKI59" s="107"/>
      <c r="UKJ59" s="107"/>
      <c r="UKK59" s="107"/>
      <c r="UKL59" s="107"/>
      <c r="UKM59" s="107"/>
      <c r="UKN59" s="107"/>
      <c r="UKO59" s="107"/>
      <c r="UKP59" s="107"/>
      <c r="UKQ59" s="107"/>
      <c r="UKR59" s="107"/>
      <c r="UKS59" s="107"/>
      <c r="UKT59" s="107"/>
      <c r="UKU59" s="107"/>
      <c r="UKV59" s="107"/>
      <c r="UKW59" s="107"/>
      <c r="UKX59" s="107"/>
      <c r="UKY59" s="107"/>
      <c r="UKZ59" s="107"/>
      <c r="ULA59" s="107"/>
      <c r="ULB59" s="107"/>
      <c r="ULC59" s="107"/>
      <c r="ULD59" s="107"/>
      <c r="ULE59" s="107"/>
      <c r="ULF59" s="107"/>
      <c r="ULG59" s="107"/>
      <c r="ULH59" s="107"/>
      <c r="ULI59" s="107"/>
      <c r="ULJ59" s="107"/>
      <c r="ULK59" s="107"/>
      <c r="ULL59" s="107"/>
      <c r="ULM59" s="107"/>
      <c r="ULN59" s="107"/>
      <c r="ULO59" s="107"/>
      <c r="ULP59" s="107"/>
      <c r="ULQ59" s="107"/>
      <c r="ULR59" s="107"/>
      <c r="ULS59" s="107"/>
      <c r="ULT59" s="107"/>
      <c r="ULU59" s="107"/>
      <c r="ULV59" s="107"/>
      <c r="ULW59" s="107"/>
      <c r="ULX59" s="107"/>
      <c r="ULY59" s="107"/>
      <c r="ULZ59" s="107"/>
      <c r="UMA59" s="107"/>
      <c r="UMB59" s="107"/>
      <c r="UMC59" s="107"/>
      <c r="UMD59" s="107"/>
      <c r="UME59" s="107"/>
      <c r="UMF59" s="107"/>
      <c r="UMG59" s="107"/>
      <c r="UMH59" s="107"/>
      <c r="UMI59" s="107"/>
      <c r="UMJ59" s="107"/>
      <c r="UMK59" s="107"/>
      <c r="UML59" s="107"/>
      <c r="UMM59" s="107"/>
      <c r="UMN59" s="107"/>
      <c r="UMO59" s="107"/>
      <c r="UMP59" s="107"/>
      <c r="UMQ59" s="107"/>
      <c r="UMR59" s="107"/>
      <c r="UMS59" s="107"/>
      <c r="UMT59" s="107"/>
      <c r="UMU59" s="107"/>
      <c r="UMV59" s="107"/>
      <c r="UMW59" s="107"/>
      <c r="UMX59" s="107"/>
      <c r="UMY59" s="107"/>
      <c r="UMZ59" s="107"/>
      <c r="UNA59" s="107"/>
      <c r="UNB59" s="107"/>
      <c r="UNC59" s="107"/>
      <c r="UND59" s="107"/>
      <c r="UNE59" s="107"/>
      <c r="UNF59" s="107"/>
      <c r="UNG59" s="107"/>
      <c r="UNH59" s="107"/>
      <c r="UNI59" s="107"/>
      <c r="UNJ59" s="107"/>
      <c r="UNK59" s="107"/>
      <c r="UNL59" s="107"/>
      <c r="UNM59" s="107"/>
      <c r="UNN59" s="107"/>
      <c r="UNO59" s="107"/>
      <c r="UNP59" s="107"/>
      <c r="UNQ59" s="107"/>
      <c r="UNR59" s="107"/>
      <c r="UNS59" s="107"/>
      <c r="UNT59" s="107"/>
      <c r="UNU59" s="107"/>
      <c r="UNV59" s="107"/>
      <c r="UNW59" s="107"/>
      <c r="UNX59" s="107"/>
      <c r="UNY59" s="107"/>
      <c r="UNZ59" s="107"/>
      <c r="UOA59" s="107"/>
      <c r="UOB59" s="107"/>
      <c r="UOC59" s="107"/>
      <c r="UOD59" s="107"/>
      <c r="UOE59" s="107"/>
      <c r="UOF59" s="107"/>
      <c r="UOG59" s="107"/>
      <c r="UOH59" s="107"/>
      <c r="UOI59" s="107"/>
      <c r="UOJ59" s="107"/>
      <c r="UOK59" s="107"/>
      <c r="UOL59" s="107"/>
      <c r="UOM59" s="107"/>
      <c r="UON59" s="107"/>
      <c r="UOO59" s="107"/>
      <c r="UOP59" s="107"/>
      <c r="UOQ59" s="107"/>
      <c r="UOR59" s="107"/>
      <c r="UOS59" s="107"/>
      <c r="UOT59" s="107"/>
      <c r="UOU59" s="107"/>
      <c r="UOV59" s="107"/>
      <c r="UOW59" s="107"/>
      <c r="UOX59" s="107"/>
      <c r="UOY59" s="107"/>
      <c r="UOZ59" s="107"/>
      <c r="UPA59" s="107"/>
      <c r="UPB59" s="107"/>
      <c r="UPC59" s="107"/>
      <c r="UPD59" s="107"/>
      <c r="UPE59" s="107"/>
      <c r="UPF59" s="107"/>
      <c r="UPG59" s="107"/>
      <c r="UPH59" s="107"/>
      <c r="UPI59" s="107"/>
      <c r="UPJ59" s="107"/>
      <c r="UPK59" s="107"/>
      <c r="UPL59" s="107"/>
      <c r="UPM59" s="107"/>
      <c r="UPN59" s="107"/>
      <c r="UPO59" s="107"/>
      <c r="UPP59" s="107"/>
      <c r="UPQ59" s="107"/>
      <c r="UPR59" s="107"/>
      <c r="UPS59" s="107"/>
      <c r="UPT59" s="107"/>
      <c r="UPU59" s="107"/>
      <c r="UPV59" s="107"/>
      <c r="UPW59" s="107"/>
      <c r="UPX59" s="107"/>
      <c r="UPY59" s="107"/>
      <c r="UPZ59" s="107"/>
      <c r="UQA59" s="107"/>
      <c r="UQB59" s="107"/>
      <c r="UQC59" s="107"/>
      <c r="UQD59" s="107"/>
      <c r="UQE59" s="107"/>
      <c r="UQF59" s="107"/>
      <c r="UQG59" s="107"/>
      <c r="UQH59" s="107"/>
      <c r="UQI59" s="107"/>
      <c r="UQJ59" s="107"/>
      <c r="UQK59" s="107"/>
      <c r="UQL59" s="107"/>
      <c r="UQM59" s="107"/>
      <c r="UQN59" s="107"/>
      <c r="UQO59" s="107"/>
      <c r="UQP59" s="107"/>
      <c r="UQQ59" s="107"/>
      <c r="UQR59" s="107"/>
      <c r="UQS59" s="107"/>
      <c r="UQT59" s="107"/>
      <c r="UQU59" s="107"/>
      <c r="UQV59" s="107"/>
      <c r="UQW59" s="107"/>
      <c r="UQX59" s="107"/>
      <c r="UQY59" s="107"/>
      <c r="UQZ59" s="107"/>
      <c r="URA59" s="107"/>
      <c r="URB59" s="107"/>
      <c r="URC59" s="107"/>
      <c r="URD59" s="107"/>
      <c r="URE59" s="107"/>
      <c r="URF59" s="107"/>
      <c r="URG59" s="107"/>
      <c r="URH59" s="107"/>
      <c r="URI59" s="107"/>
      <c r="URJ59" s="107"/>
      <c r="URK59" s="107"/>
      <c r="URL59" s="107"/>
      <c r="URM59" s="107"/>
      <c r="URN59" s="107"/>
      <c r="URO59" s="107"/>
      <c r="URP59" s="107"/>
      <c r="URQ59" s="107"/>
      <c r="URR59" s="107"/>
      <c r="URS59" s="107"/>
      <c r="URT59" s="107"/>
      <c r="URU59" s="107"/>
      <c r="URV59" s="107"/>
      <c r="URW59" s="107"/>
      <c r="URX59" s="107"/>
      <c r="URY59" s="107"/>
      <c r="URZ59" s="107"/>
      <c r="USA59" s="107"/>
      <c r="USB59" s="107"/>
      <c r="USC59" s="107"/>
      <c r="USD59" s="107"/>
      <c r="USE59" s="107"/>
      <c r="USF59" s="107"/>
      <c r="USG59" s="107"/>
      <c r="USH59" s="107"/>
      <c r="USI59" s="107"/>
      <c r="USJ59" s="107"/>
      <c r="USK59" s="107"/>
      <c r="USL59" s="107"/>
      <c r="USM59" s="107"/>
      <c r="USN59" s="107"/>
      <c r="USO59" s="107"/>
      <c r="USP59" s="107"/>
      <c r="USQ59" s="107"/>
      <c r="USR59" s="107"/>
      <c r="USS59" s="107"/>
      <c r="UST59" s="107"/>
      <c r="USU59" s="107"/>
      <c r="USV59" s="107"/>
      <c r="USW59" s="107"/>
      <c r="USX59" s="107"/>
      <c r="USY59" s="107"/>
      <c r="USZ59" s="107"/>
      <c r="UTA59" s="107"/>
      <c r="UTB59" s="107"/>
      <c r="UTC59" s="107"/>
      <c r="UTD59" s="107"/>
      <c r="UTE59" s="107"/>
      <c r="UTF59" s="107"/>
      <c r="UTG59" s="107"/>
      <c r="UTH59" s="107"/>
      <c r="UTI59" s="107"/>
      <c r="UTJ59" s="107"/>
      <c r="UTK59" s="107"/>
      <c r="UTL59" s="107"/>
      <c r="UTM59" s="107"/>
      <c r="UTN59" s="107"/>
      <c r="UTO59" s="107"/>
      <c r="UTP59" s="107"/>
      <c r="UTQ59" s="107"/>
      <c r="UTR59" s="107"/>
      <c r="UTS59" s="107"/>
      <c r="UTT59" s="107"/>
      <c r="UTU59" s="107"/>
      <c r="UTV59" s="107"/>
      <c r="UTW59" s="107"/>
      <c r="UTX59" s="107"/>
      <c r="UTY59" s="107"/>
      <c r="UTZ59" s="107"/>
      <c r="UUA59" s="107"/>
      <c r="UUB59" s="107"/>
      <c r="UUC59" s="107"/>
      <c r="UUD59" s="107"/>
      <c r="UUE59" s="107"/>
      <c r="UUF59" s="107"/>
      <c r="UUG59" s="107"/>
      <c r="UUH59" s="107"/>
      <c r="UUI59" s="107"/>
      <c r="UUJ59" s="107"/>
      <c r="UUK59" s="107"/>
      <c r="UUL59" s="107"/>
      <c r="UUM59" s="107"/>
      <c r="UUN59" s="107"/>
      <c r="UUO59" s="107"/>
      <c r="UUP59" s="107"/>
      <c r="UUQ59" s="107"/>
      <c r="UUR59" s="107"/>
      <c r="UUS59" s="107"/>
      <c r="UUT59" s="107"/>
      <c r="UUU59" s="107"/>
      <c r="UUV59" s="107"/>
      <c r="UUW59" s="107"/>
      <c r="UUX59" s="107"/>
      <c r="UUY59" s="107"/>
      <c r="UUZ59" s="107"/>
      <c r="UVA59" s="107"/>
      <c r="UVB59" s="107"/>
      <c r="UVC59" s="107"/>
      <c r="UVD59" s="107"/>
      <c r="UVE59" s="107"/>
      <c r="UVF59" s="107"/>
      <c r="UVG59" s="107"/>
      <c r="UVH59" s="107"/>
      <c r="UVI59" s="107"/>
      <c r="UVJ59" s="107"/>
      <c r="UVK59" s="107"/>
      <c r="UVL59" s="107"/>
      <c r="UVM59" s="107"/>
      <c r="UVN59" s="107"/>
      <c r="UVO59" s="107"/>
      <c r="UVP59" s="107"/>
      <c r="UVQ59" s="107"/>
      <c r="UVR59" s="107"/>
      <c r="UVS59" s="107"/>
      <c r="UVT59" s="107"/>
      <c r="UVU59" s="107"/>
      <c r="UVV59" s="107"/>
      <c r="UVW59" s="107"/>
      <c r="UVX59" s="107"/>
      <c r="UVY59" s="107"/>
      <c r="UVZ59" s="107"/>
      <c r="UWA59" s="107"/>
      <c r="UWB59" s="107"/>
      <c r="UWC59" s="107"/>
      <c r="UWD59" s="107"/>
      <c r="UWE59" s="107"/>
      <c r="UWF59" s="107"/>
      <c r="UWG59" s="107"/>
      <c r="UWH59" s="107"/>
      <c r="UWI59" s="107"/>
      <c r="UWJ59" s="107"/>
      <c r="UWK59" s="107"/>
      <c r="UWL59" s="107"/>
      <c r="UWM59" s="107"/>
      <c r="UWN59" s="107"/>
      <c r="UWO59" s="107"/>
      <c r="UWP59" s="107"/>
      <c r="UWQ59" s="107"/>
      <c r="UWR59" s="107"/>
      <c r="UWS59" s="107"/>
      <c r="UWT59" s="107"/>
      <c r="UWU59" s="107"/>
      <c r="UWV59" s="107"/>
      <c r="UWW59" s="107"/>
      <c r="UWX59" s="107"/>
      <c r="UWY59" s="107"/>
      <c r="UWZ59" s="107"/>
      <c r="UXA59" s="107"/>
      <c r="UXB59" s="107"/>
      <c r="UXC59" s="107"/>
      <c r="UXD59" s="107"/>
      <c r="UXE59" s="107"/>
      <c r="UXF59" s="107"/>
      <c r="UXG59" s="107"/>
      <c r="UXH59" s="107"/>
      <c r="UXI59" s="107"/>
      <c r="UXJ59" s="107"/>
      <c r="UXK59" s="107"/>
      <c r="UXL59" s="107"/>
      <c r="UXM59" s="107"/>
      <c r="UXN59" s="107"/>
      <c r="UXO59" s="107"/>
      <c r="UXP59" s="107"/>
      <c r="UXQ59" s="107"/>
      <c r="UXR59" s="107"/>
      <c r="UXS59" s="107"/>
      <c r="UXT59" s="107"/>
      <c r="UXU59" s="107"/>
      <c r="UXV59" s="107"/>
      <c r="UXW59" s="107"/>
      <c r="UXX59" s="107"/>
      <c r="UXY59" s="107"/>
      <c r="UXZ59" s="107"/>
      <c r="UYA59" s="107"/>
      <c r="UYB59" s="107"/>
      <c r="UYC59" s="107"/>
      <c r="UYD59" s="107"/>
      <c r="UYE59" s="107"/>
      <c r="UYF59" s="107"/>
      <c r="UYG59" s="107"/>
      <c r="UYH59" s="107"/>
      <c r="UYI59" s="107"/>
      <c r="UYJ59" s="107"/>
      <c r="UYK59" s="107"/>
      <c r="UYL59" s="107"/>
      <c r="UYM59" s="107"/>
      <c r="UYN59" s="107"/>
      <c r="UYO59" s="107"/>
      <c r="UYP59" s="107"/>
      <c r="UYQ59" s="107"/>
      <c r="UYR59" s="107"/>
      <c r="UYS59" s="107"/>
      <c r="UYT59" s="107"/>
      <c r="UYU59" s="107"/>
      <c r="UYV59" s="107"/>
      <c r="UYW59" s="107"/>
      <c r="UYX59" s="107"/>
      <c r="UYY59" s="107"/>
      <c r="UYZ59" s="107"/>
      <c r="UZA59" s="107"/>
      <c r="UZB59" s="107"/>
      <c r="UZC59" s="107"/>
      <c r="UZD59" s="107"/>
      <c r="UZE59" s="107"/>
      <c r="UZF59" s="107"/>
      <c r="UZG59" s="107"/>
      <c r="UZH59" s="107"/>
      <c r="UZI59" s="107"/>
      <c r="UZJ59" s="107"/>
      <c r="UZK59" s="107"/>
      <c r="UZL59" s="107"/>
      <c r="UZM59" s="107"/>
      <c r="UZN59" s="107"/>
      <c r="UZO59" s="107"/>
      <c r="UZP59" s="107"/>
      <c r="UZQ59" s="107"/>
      <c r="UZR59" s="107"/>
      <c r="UZS59" s="107"/>
      <c r="UZT59" s="107"/>
      <c r="UZU59" s="107"/>
      <c r="UZV59" s="107"/>
      <c r="UZW59" s="107"/>
      <c r="UZX59" s="107"/>
      <c r="UZY59" s="107"/>
      <c r="UZZ59" s="107"/>
      <c r="VAA59" s="107"/>
      <c r="VAB59" s="107"/>
      <c r="VAC59" s="107"/>
      <c r="VAD59" s="107"/>
      <c r="VAE59" s="107"/>
      <c r="VAF59" s="107"/>
      <c r="VAG59" s="107"/>
      <c r="VAH59" s="107"/>
      <c r="VAI59" s="107"/>
      <c r="VAJ59" s="107"/>
      <c r="VAK59" s="107"/>
      <c r="VAL59" s="107"/>
      <c r="VAM59" s="107"/>
      <c r="VAN59" s="107"/>
      <c r="VAO59" s="107"/>
      <c r="VAP59" s="107"/>
      <c r="VAQ59" s="107"/>
      <c r="VAR59" s="107"/>
      <c r="VAS59" s="107"/>
      <c r="VAT59" s="107"/>
      <c r="VAU59" s="107"/>
      <c r="VAV59" s="107"/>
      <c r="VAW59" s="107"/>
      <c r="VAX59" s="107"/>
      <c r="VAY59" s="107"/>
      <c r="VAZ59" s="107"/>
      <c r="VBA59" s="107"/>
      <c r="VBB59" s="107"/>
      <c r="VBC59" s="107"/>
      <c r="VBD59" s="107"/>
      <c r="VBE59" s="107"/>
      <c r="VBF59" s="107"/>
      <c r="VBG59" s="107"/>
      <c r="VBH59" s="107"/>
      <c r="VBI59" s="107"/>
      <c r="VBJ59" s="107"/>
      <c r="VBK59" s="107"/>
      <c r="VBL59" s="107"/>
      <c r="VBM59" s="107"/>
      <c r="VBN59" s="107"/>
      <c r="VBO59" s="107"/>
      <c r="VBP59" s="107"/>
      <c r="VBQ59" s="107"/>
      <c r="VBR59" s="107"/>
      <c r="VBS59" s="107"/>
      <c r="VBT59" s="107"/>
      <c r="VBU59" s="107"/>
      <c r="VBV59" s="107"/>
      <c r="VBW59" s="107"/>
      <c r="VBX59" s="107"/>
      <c r="VBY59" s="107"/>
      <c r="VBZ59" s="107"/>
      <c r="VCA59" s="107"/>
      <c r="VCB59" s="107"/>
      <c r="VCC59" s="107"/>
      <c r="VCD59" s="107"/>
      <c r="VCE59" s="107"/>
      <c r="VCF59" s="107"/>
      <c r="VCG59" s="107"/>
      <c r="VCH59" s="107"/>
      <c r="VCI59" s="107"/>
      <c r="VCJ59" s="107"/>
      <c r="VCK59" s="107"/>
      <c r="VCL59" s="107"/>
      <c r="VCM59" s="107"/>
      <c r="VCN59" s="107"/>
      <c r="VCO59" s="107"/>
      <c r="VCP59" s="107"/>
      <c r="VCQ59" s="107"/>
      <c r="VCR59" s="107"/>
      <c r="VCS59" s="107"/>
      <c r="VCT59" s="107"/>
      <c r="VCU59" s="107"/>
      <c r="VCV59" s="107"/>
      <c r="VCW59" s="107"/>
      <c r="VCX59" s="107"/>
      <c r="VCY59" s="107"/>
      <c r="VCZ59" s="107"/>
      <c r="VDA59" s="107"/>
      <c r="VDB59" s="107"/>
      <c r="VDC59" s="107"/>
      <c r="VDD59" s="107"/>
      <c r="VDE59" s="107"/>
      <c r="VDF59" s="107"/>
      <c r="VDG59" s="107"/>
      <c r="VDH59" s="107"/>
      <c r="VDI59" s="107"/>
      <c r="VDJ59" s="107"/>
      <c r="VDK59" s="107"/>
      <c r="VDL59" s="107"/>
      <c r="VDM59" s="107"/>
      <c r="VDN59" s="107"/>
      <c r="VDO59" s="107"/>
      <c r="VDP59" s="107"/>
      <c r="VDQ59" s="107"/>
      <c r="VDR59" s="107"/>
      <c r="VDS59" s="107"/>
      <c r="VDT59" s="107"/>
      <c r="VDU59" s="107"/>
      <c r="VDV59" s="107"/>
      <c r="VDW59" s="107"/>
      <c r="VDX59" s="107"/>
      <c r="VDY59" s="107"/>
      <c r="VDZ59" s="107"/>
      <c r="VEA59" s="107"/>
      <c r="VEB59" s="107"/>
      <c r="VEC59" s="107"/>
      <c r="VED59" s="107"/>
      <c r="VEE59" s="107"/>
      <c r="VEF59" s="107"/>
      <c r="VEG59" s="107"/>
      <c r="VEH59" s="107"/>
      <c r="VEI59" s="107"/>
      <c r="VEJ59" s="107"/>
      <c r="VEK59" s="107"/>
      <c r="VEL59" s="107"/>
      <c r="VEM59" s="107"/>
      <c r="VEN59" s="107"/>
      <c r="VEO59" s="107"/>
      <c r="VEP59" s="107"/>
      <c r="VEQ59" s="107"/>
      <c r="VER59" s="107"/>
      <c r="VES59" s="107"/>
      <c r="VET59" s="107"/>
      <c r="VEU59" s="107"/>
      <c r="VEV59" s="107"/>
      <c r="VEW59" s="107"/>
      <c r="VEX59" s="107"/>
      <c r="VEY59" s="107"/>
      <c r="VEZ59" s="107"/>
      <c r="VFA59" s="107"/>
      <c r="VFB59" s="107"/>
      <c r="VFC59" s="107"/>
      <c r="VFD59" s="107"/>
      <c r="VFE59" s="107"/>
      <c r="VFF59" s="107"/>
      <c r="VFG59" s="107"/>
      <c r="VFH59" s="107"/>
      <c r="VFI59" s="107"/>
      <c r="VFJ59" s="107"/>
      <c r="VFK59" s="107"/>
      <c r="VFL59" s="107"/>
      <c r="VFM59" s="107"/>
      <c r="VFN59" s="107"/>
      <c r="VFO59" s="107"/>
      <c r="VFP59" s="107"/>
      <c r="VFQ59" s="107"/>
      <c r="VFR59" s="107"/>
      <c r="VFS59" s="107"/>
      <c r="VFT59" s="107"/>
      <c r="VFU59" s="107"/>
      <c r="VFV59" s="107"/>
      <c r="VFW59" s="107"/>
      <c r="VFX59" s="107"/>
      <c r="VFY59" s="107"/>
      <c r="VFZ59" s="107"/>
      <c r="VGA59" s="107"/>
      <c r="VGB59" s="107"/>
      <c r="VGC59" s="107"/>
      <c r="VGD59" s="107"/>
      <c r="VGE59" s="107"/>
      <c r="VGF59" s="107"/>
      <c r="VGG59" s="107"/>
      <c r="VGH59" s="107"/>
      <c r="VGI59" s="107"/>
      <c r="VGJ59" s="107"/>
      <c r="VGK59" s="107"/>
      <c r="VGL59" s="107"/>
      <c r="VGM59" s="107"/>
      <c r="VGN59" s="107"/>
      <c r="VGO59" s="107"/>
      <c r="VGP59" s="107"/>
      <c r="VGQ59" s="107"/>
      <c r="VGR59" s="107"/>
      <c r="VGS59" s="107"/>
      <c r="VGT59" s="107"/>
      <c r="VGU59" s="107"/>
      <c r="VGV59" s="107"/>
      <c r="VGW59" s="107"/>
      <c r="VGX59" s="107"/>
      <c r="VGY59" s="107"/>
      <c r="VGZ59" s="107"/>
      <c r="VHA59" s="107"/>
      <c r="VHB59" s="107"/>
      <c r="VHC59" s="107"/>
      <c r="VHD59" s="107"/>
      <c r="VHE59" s="107"/>
      <c r="VHF59" s="107"/>
      <c r="VHG59" s="107"/>
      <c r="VHH59" s="107"/>
      <c r="VHI59" s="107"/>
      <c r="VHJ59" s="107"/>
      <c r="VHK59" s="107"/>
      <c r="VHL59" s="107"/>
      <c r="VHM59" s="107"/>
      <c r="VHN59" s="107"/>
      <c r="VHO59" s="107"/>
      <c r="VHP59" s="107"/>
      <c r="VHQ59" s="107"/>
      <c r="VHR59" s="107"/>
      <c r="VHS59" s="107"/>
      <c r="VHT59" s="107"/>
      <c r="VHU59" s="107"/>
      <c r="VHV59" s="107"/>
      <c r="VHW59" s="107"/>
      <c r="VHX59" s="107"/>
      <c r="VHY59" s="107"/>
      <c r="VHZ59" s="107"/>
      <c r="VIA59" s="107"/>
      <c r="VIB59" s="107"/>
      <c r="VIC59" s="107"/>
      <c r="VID59" s="107"/>
      <c r="VIE59" s="107"/>
      <c r="VIF59" s="107"/>
      <c r="VIG59" s="107"/>
      <c r="VIH59" s="107"/>
      <c r="VII59" s="107"/>
      <c r="VIJ59" s="107"/>
      <c r="VIK59" s="107"/>
      <c r="VIL59" s="107"/>
      <c r="VIM59" s="107"/>
      <c r="VIN59" s="107"/>
      <c r="VIO59" s="107"/>
      <c r="VIP59" s="107"/>
      <c r="VIQ59" s="107"/>
      <c r="VIR59" s="107"/>
      <c r="VIS59" s="107"/>
      <c r="VIT59" s="107"/>
      <c r="VIU59" s="107"/>
      <c r="VIV59" s="107"/>
      <c r="VIW59" s="107"/>
      <c r="VIX59" s="107"/>
      <c r="VIY59" s="107"/>
      <c r="VIZ59" s="107"/>
      <c r="VJA59" s="107"/>
      <c r="VJB59" s="107"/>
      <c r="VJC59" s="107"/>
      <c r="VJD59" s="107"/>
      <c r="VJE59" s="107"/>
      <c r="VJF59" s="107"/>
      <c r="VJG59" s="107"/>
      <c r="VJH59" s="107"/>
      <c r="VJI59" s="107"/>
      <c r="VJJ59" s="107"/>
      <c r="VJK59" s="107"/>
      <c r="VJL59" s="107"/>
      <c r="VJM59" s="107"/>
      <c r="VJN59" s="107"/>
      <c r="VJO59" s="107"/>
      <c r="VJP59" s="107"/>
      <c r="VJQ59" s="107"/>
      <c r="VJR59" s="107"/>
      <c r="VJS59" s="107"/>
      <c r="VJT59" s="107"/>
      <c r="VJU59" s="107"/>
      <c r="VJV59" s="107"/>
      <c r="VJW59" s="107"/>
      <c r="VJX59" s="107"/>
      <c r="VJY59" s="107"/>
      <c r="VJZ59" s="107"/>
      <c r="VKA59" s="107"/>
      <c r="VKB59" s="107"/>
      <c r="VKC59" s="107"/>
      <c r="VKD59" s="107"/>
      <c r="VKE59" s="107"/>
      <c r="VKF59" s="107"/>
      <c r="VKG59" s="107"/>
      <c r="VKH59" s="107"/>
      <c r="VKI59" s="107"/>
      <c r="VKJ59" s="107"/>
      <c r="VKK59" s="107"/>
      <c r="VKL59" s="107"/>
      <c r="VKM59" s="107"/>
      <c r="VKN59" s="107"/>
      <c r="VKO59" s="107"/>
      <c r="VKP59" s="107"/>
      <c r="VKQ59" s="107"/>
      <c r="VKR59" s="107"/>
      <c r="VKS59" s="107"/>
      <c r="VKT59" s="107"/>
      <c r="VKU59" s="107"/>
      <c r="VKV59" s="107"/>
      <c r="VKW59" s="107"/>
      <c r="VKX59" s="107"/>
      <c r="VKY59" s="107"/>
      <c r="VKZ59" s="107"/>
      <c r="VLA59" s="107"/>
      <c r="VLB59" s="107"/>
      <c r="VLC59" s="107"/>
      <c r="VLD59" s="107"/>
      <c r="VLE59" s="107"/>
      <c r="VLF59" s="107"/>
      <c r="VLG59" s="107"/>
      <c r="VLH59" s="107"/>
      <c r="VLI59" s="107"/>
      <c r="VLJ59" s="107"/>
      <c r="VLK59" s="107"/>
      <c r="VLL59" s="107"/>
      <c r="VLM59" s="107"/>
      <c r="VLN59" s="107"/>
      <c r="VLO59" s="107"/>
      <c r="VLP59" s="107"/>
      <c r="VLQ59" s="107"/>
      <c r="VLR59" s="107"/>
      <c r="VLS59" s="107"/>
      <c r="VLT59" s="107"/>
      <c r="VLU59" s="107"/>
      <c r="VLV59" s="107"/>
      <c r="VLW59" s="107"/>
      <c r="VLX59" s="107"/>
      <c r="VLY59" s="107"/>
      <c r="VLZ59" s="107"/>
      <c r="VMA59" s="107"/>
      <c r="VMB59" s="107"/>
      <c r="VMC59" s="107"/>
      <c r="VMD59" s="107"/>
      <c r="VME59" s="107"/>
      <c r="VMF59" s="107"/>
      <c r="VMG59" s="107"/>
      <c r="VMH59" s="107"/>
      <c r="VMI59" s="107"/>
      <c r="VMJ59" s="107"/>
      <c r="VMK59" s="107"/>
      <c r="VML59" s="107"/>
      <c r="VMM59" s="107"/>
      <c r="VMN59" s="107"/>
      <c r="VMO59" s="107"/>
      <c r="VMP59" s="107"/>
      <c r="VMQ59" s="107"/>
      <c r="VMR59" s="107"/>
      <c r="VMS59" s="107"/>
      <c r="VMT59" s="107"/>
      <c r="VMU59" s="107"/>
      <c r="VMV59" s="107"/>
      <c r="VMW59" s="107"/>
      <c r="VMX59" s="107"/>
      <c r="VMY59" s="107"/>
      <c r="VMZ59" s="107"/>
      <c r="VNA59" s="107"/>
      <c r="VNB59" s="107"/>
      <c r="VNC59" s="107"/>
      <c r="VND59" s="107"/>
      <c r="VNE59" s="107"/>
      <c r="VNF59" s="107"/>
      <c r="VNG59" s="107"/>
      <c r="VNH59" s="107"/>
      <c r="VNI59" s="107"/>
      <c r="VNJ59" s="107"/>
      <c r="VNK59" s="107"/>
      <c r="VNL59" s="107"/>
      <c r="VNM59" s="107"/>
      <c r="VNN59" s="107"/>
      <c r="VNO59" s="107"/>
      <c r="VNP59" s="107"/>
      <c r="VNQ59" s="107"/>
      <c r="VNR59" s="107"/>
      <c r="VNS59" s="107"/>
      <c r="VNT59" s="107"/>
      <c r="VNU59" s="107"/>
      <c r="VNV59" s="107"/>
      <c r="VNW59" s="107"/>
      <c r="VNX59" s="107"/>
      <c r="VNY59" s="107"/>
      <c r="VNZ59" s="107"/>
      <c r="VOA59" s="107"/>
      <c r="VOB59" s="107"/>
      <c r="VOC59" s="107"/>
      <c r="VOD59" s="107"/>
      <c r="VOE59" s="107"/>
      <c r="VOF59" s="107"/>
      <c r="VOG59" s="107"/>
      <c r="VOH59" s="107"/>
      <c r="VOI59" s="107"/>
      <c r="VOJ59" s="107"/>
      <c r="VOK59" s="107"/>
      <c r="VOL59" s="107"/>
      <c r="VOM59" s="107"/>
      <c r="VON59" s="107"/>
      <c r="VOO59" s="107"/>
      <c r="VOP59" s="107"/>
      <c r="VOQ59" s="107"/>
      <c r="VOR59" s="107"/>
      <c r="VOS59" s="107"/>
      <c r="VOT59" s="107"/>
      <c r="VOU59" s="107"/>
      <c r="VOV59" s="107"/>
      <c r="VOW59" s="107"/>
      <c r="VOX59" s="107"/>
      <c r="VOY59" s="107"/>
      <c r="VOZ59" s="107"/>
      <c r="VPA59" s="107"/>
      <c r="VPB59" s="107"/>
      <c r="VPC59" s="107"/>
      <c r="VPD59" s="107"/>
      <c r="VPE59" s="107"/>
      <c r="VPF59" s="107"/>
      <c r="VPG59" s="107"/>
      <c r="VPH59" s="107"/>
      <c r="VPI59" s="107"/>
      <c r="VPJ59" s="107"/>
      <c r="VPK59" s="107"/>
      <c r="VPL59" s="107"/>
      <c r="VPM59" s="107"/>
      <c r="VPN59" s="107"/>
      <c r="VPO59" s="107"/>
      <c r="VPP59" s="107"/>
      <c r="VPQ59" s="107"/>
      <c r="VPR59" s="107"/>
      <c r="VPS59" s="107"/>
      <c r="VPT59" s="107"/>
      <c r="VPU59" s="107"/>
      <c r="VPV59" s="107"/>
      <c r="VPW59" s="107"/>
      <c r="VPX59" s="107"/>
      <c r="VPY59" s="107"/>
      <c r="VPZ59" s="107"/>
      <c r="VQA59" s="107"/>
      <c r="VQB59" s="107"/>
      <c r="VQC59" s="107"/>
      <c r="VQD59" s="107"/>
      <c r="VQE59" s="107"/>
      <c r="VQF59" s="107"/>
      <c r="VQG59" s="107"/>
      <c r="VQH59" s="107"/>
      <c r="VQI59" s="107"/>
      <c r="VQJ59" s="107"/>
      <c r="VQK59" s="107"/>
      <c r="VQL59" s="107"/>
      <c r="VQM59" s="107"/>
      <c r="VQN59" s="107"/>
      <c r="VQO59" s="107"/>
      <c r="VQP59" s="107"/>
      <c r="VQQ59" s="107"/>
      <c r="VQR59" s="107"/>
      <c r="VQS59" s="107"/>
      <c r="VQT59" s="107"/>
      <c r="VQU59" s="107"/>
      <c r="VQV59" s="107"/>
      <c r="VQW59" s="107"/>
      <c r="VQX59" s="107"/>
      <c r="VQY59" s="107"/>
      <c r="VQZ59" s="107"/>
      <c r="VRA59" s="107"/>
      <c r="VRB59" s="107"/>
      <c r="VRC59" s="107"/>
      <c r="VRD59" s="107"/>
      <c r="VRE59" s="107"/>
      <c r="VRF59" s="107"/>
      <c r="VRG59" s="107"/>
      <c r="VRH59" s="107"/>
      <c r="VRI59" s="107"/>
      <c r="VRJ59" s="107"/>
      <c r="VRK59" s="107"/>
      <c r="VRL59" s="107"/>
      <c r="VRM59" s="107"/>
      <c r="VRN59" s="107"/>
      <c r="VRO59" s="107"/>
      <c r="VRP59" s="107"/>
      <c r="VRQ59" s="107"/>
      <c r="VRR59" s="107"/>
      <c r="VRS59" s="107"/>
      <c r="VRT59" s="107"/>
      <c r="VRU59" s="107"/>
      <c r="VRV59" s="107"/>
      <c r="VRW59" s="107"/>
      <c r="VRX59" s="107"/>
      <c r="VRY59" s="107"/>
      <c r="VRZ59" s="107"/>
      <c r="VSA59" s="107"/>
      <c r="VSB59" s="107"/>
      <c r="VSC59" s="107"/>
      <c r="VSD59" s="107"/>
      <c r="VSE59" s="107"/>
      <c r="VSF59" s="107"/>
      <c r="VSG59" s="107"/>
      <c r="VSH59" s="107"/>
      <c r="VSI59" s="107"/>
      <c r="VSJ59" s="107"/>
      <c r="VSK59" s="107"/>
      <c r="VSL59" s="107"/>
      <c r="VSM59" s="107"/>
      <c r="VSN59" s="107"/>
      <c r="VSO59" s="107"/>
      <c r="VSP59" s="107"/>
      <c r="VSQ59" s="107"/>
      <c r="VSR59" s="107"/>
      <c r="VSS59" s="107"/>
      <c r="VST59" s="107"/>
      <c r="VSU59" s="107"/>
      <c r="VSV59" s="107"/>
      <c r="VSW59" s="107"/>
      <c r="VSX59" s="107"/>
      <c r="VSY59" s="107"/>
      <c r="VSZ59" s="107"/>
      <c r="VTA59" s="107"/>
      <c r="VTB59" s="107"/>
      <c r="VTC59" s="107"/>
      <c r="VTD59" s="107"/>
      <c r="VTE59" s="107"/>
      <c r="VTF59" s="107"/>
      <c r="VTG59" s="107"/>
      <c r="VTH59" s="107"/>
      <c r="VTI59" s="107"/>
      <c r="VTJ59" s="107"/>
      <c r="VTK59" s="107"/>
      <c r="VTL59" s="107"/>
      <c r="VTM59" s="107"/>
      <c r="VTN59" s="107"/>
      <c r="VTO59" s="107"/>
      <c r="VTP59" s="107"/>
      <c r="VTQ59" s="107"/>
      <c r="VTR59" s="107"/>
      <c r="VTS59" s="107"/>
      <c r="VTT59" s="107"/>
      <c r="VTU59" s="107"/>
      <c r="VTV59" s="107"/>
      <c r="VTW59" s="107"/>
      <c r="VTX59" s="107"/>
      <c r="VTY59" s="107"/>
      <c r="VTZ59" s="107"/>
      <c r="VUA59" s="107"/>
      <c r="VUB59" s="107"/>
      <c r="VUC59" s="107"/>
      <c r="VUD59" s="107"/>
      <c r="VUE59" s="107"/>
      <c r="VUF59" s="107"/>
      <c r="VUG59" s="107"/>
      <c r="VUH59" s="107"/>
      <c r="VUI59" s="107"/>
      <c r="VUJ59" s="107"/>
      <c r="VUK59" s="107"/>
      <c r="VUL59" s="107"/>
      <c r="VUM59" s="107"/>
      <c r="VUN59" s="107"/>
      <c r="VUO59" s="107"/>
      <c r="VUP59" s="107"/>
      <c r="VUQ59" s="107"/>
      <c r="VUR59" s="107"/>
      <c r="VUS59" s="107"/>
      <c r="VUT59" s="107"/>
      <c r="VUU59" s="107"/>
      <c r="VUV59" s="107"/>
      <c r="VUW59" s="107"/>
      <c r="VUX59" s="107"/>
      <c r="VUY59" s="107"/>
      <c r="VUZ59" s="107"/>
      <c r="VVA59" s="107"/>
      <c r="VVB59" s="107"/>
      <c r="VVC59" s="107"/>
      <c r="VVD59" s="107"/>
      <c r="VVE59" s="107"/>
      <c r="VVF59" s="107"/>
      <c r="VVG59" s="107"/>
      <c r="VVH59" s="107"/>
      <c r="VVI59" s="107"/>
      <c r="VVJ59" s="107"/>
      <c r="VVK59" s="107"/>
      <c r="VVL59" s="107"/>
      <c r="VVM59" s="107"/>
      <c r="VVN59" s="107"/>
      <c r="VVO59" s="107"/>
      <c r="VVP59" s="107"/>
      <c r="VVQ59" s="107"/>
      <c r="VVR59" s="107"/>
      <c r="VVS59" s="107"/>
      <c r="VVT59" s="107"/>
      <c r="VVU59" s="107"/>
      <c r="VVV59" s="107"/>
      <c r="VVW59" s="107"/>
      <c r="VVX59" s="107"/>
      <c r="VVY59" s="107"/>
      <c r="VVZ59" s="107"/>
      <c r="VWA59" s="107"/>
      <c r="VWB59" s="107"/>
      <c r="VWC59" s="107"/>
      <c r="VWD59" s="107"/>
      <c r="VWE59" s="107"/>
      <c r="VWF59" s="107"/>
      <c r="VWG59" s="107"/>
      <c r="VWH59" s="107"/>
      <c r="VWI59" s="107"/>
      <c r="VWJ59" s="107"/>
      <c r="VWK59" s="107"/>
      <c r="VWL59" s="107"/>
      <c r="VWM59" s="107"/>
      <c r="VWN59" s="107"/>
      <c r="VWO59" s="107"/>
      <c r="VWP59" s="107"/>
      <c r="VWQ59" s="107"/>
      <c r="VWR59" s="107"/>
      <c r="VWS59" s="107"/>
      <c r="VWT59" s="107"/>
      <c r="VWU59" s="107"/>
      <c r="VWV59" s="107"/>
      <c r="VWW59" s="107"/>
      <c r="VWX59" s="107"/>
      <c r="VWY59" s="107"/>
      <c r="VWZ59" s="107"/>
      <c r="VXA59" s="107"/>
      <c r="VXB59" s="107"/>
      <c r="VXC59" s="107"/>
      <c r="VXD59" s="107"/>
      <c r="VXE59" s="107"/>
      <c r="VXF59" s="107"/>
      <c r="VXG59" s="107"/>
      <c r="VXH59" s="107"/>
      <c r="VXI59" s="107"/>
      <c r="VXJ59" s="107"/>
      <c r="VXK59" s="107"/>
      <c r="VXL59" s="107"/>
      <c r="VXM59" s="107"/>
      <c r="VXN59" s="107"/>
      <c r="VXO59" s="107"/>
      <c r="VXP59" s="107"/>
      <c r="VXQ59" s="107"/>
      <c r="VXR59" s="107"/>
      <c r="VXS59" s="107"/>
      <c r="VXT59" s="107"/>
      <c r="VXU59" s="107"/>
      <c r="VXV59" s="107"/>
      <c r="VXW59" s="107"/>
      <c r="VXX59" s="107"/>
      <c r="VXY59" s="107"/>
      <c r="VXZ59" s="107"/>
      <c r="VYA59" s="107"/>
      <c r="VYB59" s="107"/>
      <c r="VYC59" s="107"/>
      <c r="VYD59" s="107"/>
      <c r="VYE59" s="107"/>
      <c r="VYF59" s="107"/>
      <c r="VYG59" s="107"/>
      <c r="VYH59" s="107"/>
      <c r="VYI59" s="107"/>
      <c r="VYJ59" s="107"/>
      <c r="VYK59" s="107"/>
      <c r="VYL59" s="107"/>
      <c r="VYM59" s="107"/>
      <c r="VYN59" s="107"/>
      <c r="VYO59" s="107"/>
      <c r="VYP59" s="107"/>
      <c r="VYQ59" s="107"/>
      <c r="VYR59" s="107"/>
      <c r="VYS59" s="107"/>
      <c r="VYT59" s="107"/>
      <c r="VYU59" s="107"/>
      <c r="VYV59" s="107"/>
      <c r="VYW59" s="107"/>
      <c r="VYX59" s="107"/>
      <c r="VYY59" s="107"/>
      <c r="VYZ59" s="107"/>
      <c r="VZA59" s="107"/>
      <c r="VZB59" s="107"/>
      <c r="VZC59" s="107"/>
      <c r="VZD59" s="107"/>
      <c r="VZE59" s="107"/>
      <c r="VZF59" s="107"/>
      <c r="VZG59" s="107"/>
      <c r="VZH59" s="107"/>
      <c r="VZI59" s="107"/>
      <c r="VZJ59" s="107"/>
      <c r="VZK59" s="107"/>
      <c r="VZL59" s="107"/>
      <c r="VZM59" s="107"/>
      <c r="VZN59" s="107"/>
      <c r="VZO59" s="107"/>
      <c r="VZP59" s="107"/>
      <c r="VZQ59" s="107"/>
      <c r="VZR59" s="107"/>
      <c r="VZS59" s="107"/>
      <c r="VZT59" s="107"/>
      <c r="VZU59" s="107"/>
      <c r="VZV59" s="107"/>
      <c r="VZW59" s="107"/>
      <c r="VZX59" s="107"/>
      <c r="VZY59" s="107"/>
      <c r="VZZ59" s="107"/>
      <c r="WAA59" s="107"/>
      <c r="WAB59" s="107"/>
      <c r="WAC59" s="107"/>
      <c r="WAD59" s="107"/>
      <c r="WAE59" s="107"/>
      <c r="WAF59" s="107"/>
      <c r="WAG59" s="107"/>
      <c r="WAH59" s="107"/>
      <c r="WAI59" s="107"/>
      <c r="WAJ59" s="107"/>
      <c r="WAK59" s="107"/>
      <c r="WAL59" s="107"/>
      <c r="WAM59" s="107"/>
      <c r="WAN59" s="107"/>
      <c r="WAO59" s="107"/>
      <c r="WAP59" s="107"/>
      <c r="WAQ59" s="107"/>
      <c r="WAR59" s="107"/>
      <c r="WAS59" s="107"/>
      <c r="WAT59" s="107"/>
      <c r="WAU59" s="107"/>
      <c r="WAV59" s="107"/>
      <c r="WAW59" s="107"/>
      <c r="WAX59" s="107"/>
      <c r="WAY59" s="107"/>
      <c r="WAZ59" s="107"/>
      <c r="WBA59" s="107"/>
      <c r="WBB59" s="107"/>
      <c r="WBC59" s="107"/>
      <c r="WBD59" s="107"/>
      <c r="WBE59" s="107"/>
      <c r="WBF59" s="107"/>
      <c r="WBG59" s="107"/>
      <c r="WBH59" s="107"/>
      <c r="WBI59" s="107"/>
      <c r="WBJ59" s="107"/>
      <c r="WBK59" s="107"/>
      <c r="WBL59" s="107"/>
      <c r="WBM59" s="107"/>
      <c r="WBN59" s="107"/>
      <c r="WBO59" s="107"/>
      <c r="WBP59" s="107"/>
      <c r="WBQ59" s="107"/>
      <c r="WBR59" s="107"/>
      <c r="WBS59" s="107"/>
      <c r="WBT59" s="107"/>
      <c r="WBU59" s="107"/>
      <c r="WBV59" s="107"/>
      <c r="WBW59" s="107"/>
      <c r="WBX59" s="107"/>
      <c r="WBY59" s="107"/>
      <c r="WBZ59" s="107"/>
      <c r="WCA59" s="107"/>
      <c r="WCB59" s="107"/>
      <c r="WCC59" s="107"/>
      <c r="WCD59" s="107"/>
      <c r="WCE59" s="107"/>
      <c r="WCF59" s="107"/>
      <c r="WCG59" s="107"/>
      <c r="WCH59" s="107"/>
      <c r="WCI59" s="107"/>
      <c r="WCJ59" s="107"/>
      <c r="WCK59" s="107"/>
      <c r="WCL59" s="107"/>
      <c r="WCM59" s="107"/>
      <c r="WCN59" s="107"/>
      <c r="WCO59" s="107"/>
      <c r="WCP59" s="107"/>
      <c r="WCQ59" s="107"/>
      <c r="WCR59" s="107"/>
      <c r="WCS59" s="107"/>
      <c r="WCT59" s="107"/>
      <c r="WCU59" s="107"/>
      <c r="WCV59" s="107"/>
      <c r="WCW59" s="107"/>
      <c r="WCX59" s="107"/>
      <c r="WCY59" s="107"/>
      <c r="WCZ59" s="107"/>
      <c r="WDA59" s="107"/>
      <c r="WDB59" s="107"/>
      <c r="WDC59" s="107"/>
      <c r="WDD59" s="107"/>
      <c r="WDE59" s="107"/>
      <c r="WDF59" s="107"/>
      <c r="WDG59" s="107"/>
      <c r="WDH59" s="107"/>
      <c r="WDI59" s="107"/>
      <c r="WDJ59" s="107"/>
      <c r="WDK59" s="107"/>
      <c r="WDL59" s="107"/>
      <c r="WDM59" s="107"/>
      <c r="WDN59" s="107"/>
      <c r="WDO59" s="107"/>
      <c r="WDP59" s="107"/>
      <c r="WDQ59" s="107"/>
      <c r="WDR59" s="107"/>
      <c r="WDS59" s="107"/>
      <c r="WDT59" s="107"/>
      <c r="WDU59" s="107"/>
      <c r="WDV59" s="107"/>
      <c r="WDW59" s="107"/>
      <c r="WDX59" s="107"/>
      <c r="WDY59" s="107"/>
      <c r="WDZ59" s="107"/>
      <c r="WEA59" s="107"/>
      <c r="WEB59" s="107"/>
      <c r="WEC59" s="107"/>
      <c r="WED59" s="107"/>
      <c r="WEE59" s="107"/>
      <c r="WEF59" s="107"/>
      <c r="WEG59" s="107"/>
      <c r="WEH59" s="107"/>
      <c r="WEI59" s="107"/>
      <c r="WEJ59" s="107"/>
      <c r="WEK59" s="107"/>
      <c r="WEL59" s="107"/>
      <c r="WEM59" s="107"/>
      <c r="WEN59" s="107"/>
      <c r="WEO59" s="107"/>
      <c r="WEP59" s="107"/>
      <c r="WEQ59" s="107"/>
      <c r="WER59" s="107"/>
      <c r="WES59" s="107"/>
      <c r="WET59" s="107"/>
      <c r="WEU59" s="107"/>
      <c r="WEV59" s="107"/>
      <c r="WEW59" s="107"/>
      <c r="WEX59" s="107"/>
      <c r="WEY59" s="107"/>
      <c r="WEZ59" s="107"/>
      <c r="WFA59" s="107"/>
      <c r="WFB59" s="107"/>
      <c r="WFC59" s="107"/>
      <c r="WFD59" s="107"/>
      <c r="WFE59" s="107"/>
      <c r="WFF59" s="107"/>
      <c r="WFG59" s="107"/>
      <c r="WFH59" s="107"/>
      <c r="WFI59" s="107"/>
      <c r="WFJ59" s="107"/>
      <c r="WFK59" s="107"/>
      <c r="WFL59" s="107"/>
      <c r="WFM59" s="107"/>
      <c r="WFN59" s="107"/>
      <c r="WFO59" s="107"/>
      <c r="WFP59" s="107"/>
      <c r="WFQ59" s="107"/>
      <c r="WFR59" s="107"/>
      <c r="WFS59" s="107"/>
      <c r="WFT59" s="107"/>
      <c r="WFU59" s="107"/>
      <c r="WFV59" s="107"/>
      <c r="WFW59" s="107"/>
      <c r="WFX59" s="107"/>
      <c r="WFY59" s="107"/>
      <c r="WFZ59" s="107"/>
      <c r="WGA59" s="107"/>
      <c r="WGB59" s="107"/>
      <c r="WGC59" s="107"/>
      <c r="WGD59" s="107"/>
      <c r="WGE59" s="107"/>
      <c r="WGF59" s="107"/>
      <c r="WGG59" s="107"/>
      <c r="WGH59" s="107"/>
      <c r="WGI59" s="107"/>
      <c r="WGJ59" s="107"/>
      <c r="WGK59" s="107"/>
      <c r="WGL59" s="107"/>
      <c r="WGM59" s="107"/>
      <c r="WGN59" s="107"/>
      <c r="WGO59" s="107"/>
      <c r="WGP59" s="107"/>
      <c r="WGQ59" s="107"/>
      <c r="WGR59" s="107"/>
      <c r="WGS59" s="107"/>
      <c r="WGT59" s="107"/>
      <c r="WGU59" s="107"/>
      <c r="WGV59" s="107"/>
      <c r="WGW59" s="107"/>
      <c r="WGX59" s="107"/>
      <c r="WGY59" s="107"/>
      <c r="WGZ59" s="107"/>
      <c r="WHA59" s="107"/>
      <c r="WHB59" s="107"/>
      <c r="WHC59" s="107"/>
      <c r="WHD59" s="107"/>
      <c r="WHE59" s="107"/>
      <c r="WHF59" s="107"/>
      <c r="WHG59" s="107"/>
      <c r="WHH59" s="107"/>
      <c r="WHI59" s="107"/>
      <c r="WHJ59" s="107"/>
      <c r="WHK59" s="107"/>
      <c r="WHL59" s="107"/>
      <c r="WHM59" s="107"/>
      <c r="WHN59" s="107"/>
      <c r="WHO59" s="107"/>
      <c r="WHP59" s="107"/>
      <c r="WHQ59" s="107"/>
      <c r="WHR59" s="107"/>
      <c r="WHS59" s="107"/>
      <c r="WHT59" s="107"/>
      <c r="WHU59" s="107"/>
      <c r="WHV59" s="107"/>
      <c r="WHW59" s="107"/>
      <c r="WHX59" s="107"/>
      <c r="WHY59" s="107"/>
      <c r="WHZ59" s="107"/>
      <c r="WIA59" s="107"/>
      <c r="WIB59" s="107"/>
      <c r="WIC59" s="107"/>
      <c r="WID59" s="107"/>
      <c r="WIE59" s="107"/>
      <c r="WIF59" s="107"/>
      <c r="WIG59" s="107"/>
      <c r="WIH59" s="107"/>
      <c r="WII59" s="107"/>
      <c r="WIJ59" s="107"/>
      <c r="WIK59" s="107"/>
      <c r="WIL59" s="107"/>
      <c r="WIM59" s="107"/>
      <c r="WIN59" s="107"/>
      <c r="WIO59" s="107"/>
      <c r="WIP59" s="107"/>
      <c r="WIQ59" s="107"/>
      <c r="WIR59" s="107"/>
      <c r="WIS59" s="107"/>
      <c r="WIT59" s="107"/>
      <c r="WIU59" s="107"/>
      <c r="WIV59" s="107"/>
      <c r="WIW59" s="107"/>
      <c r="WIX59" s="107"/>
      <c r="WIY59" s="107"/>
      <c r="WIZ59" s="107"/>
      <c r="WJA59" s="107"/>
      <c r="WJB59" s="107"/>
      <c r="WJC59" s="107"/>
      <c r="WJD59" s="107"/>
      <c r="WJE59" s="107"/>
      <c r="WJF59" s="107"/>
      <c r="WJG59" s="107"/>
      <c r="WJH59" s="107"/>
      <c r="WJI59" s="107"/>
      <c r="WJJ59" s="107"/>
      <c r="WJK59" s="107"/>
      <c r="WJL59" s="107"/>
      <c r="WJM59" s="107"/>
      <c r="WJN59" s="107"/>
      <c r="WJO59" s="107"/>
      <c r="WJP59" s="107"/>
      <c r="WJQ59" s="107"/>
      <c r="WJR59" s="107"/>
      <c r="WJS59" s="107"/>
      <c r="WJT59" s="107"/>
      <c r="WJU59" s="107"/>
      <c r="WJV59" s="107"/>
      <c r="WJW59" s="107"/>
      <c r="WJX59" s="107"/>
      <c r="WJY59" s="107"/>
      <c r="WJZ59" s="107"/>
      <c r="WKA59" s="107"/>
      <c r="WKB59" s="107"/>
      <c r="WKC59" s="107"/>
      <c r="WKD59" s="107"/>
      <c r="WKE59" s="107"/>
      <c r="WKF59" s="107"/>
      <c r="WKG59" s="107"/>
      <c r="WKH59" s="107"/>
      <c r="WKI59" s="107"/>
      <c r="WKJ59" s="107"/>
      <c r="WKK59" s="107"/>
      <c r="WKL59" s="107"/>
      <c r="WKM59" s="107"/>
      <c r="WKN59" s="107"/>
      <c r="WKO59" s="107"/>
      <c r="WKP59" s="107"/>
      <c r="WKQ59" s="107"/>
      <c r="WKR59" s="107"/>
      <c r="WKS59" s="107"/>
      <c r="WKT59" s="107"/>
      <c r="WKU59" s="107"/>
      <c r="WKV59" s="107"/>
      <c r="WKW59" s="107"/>
      <c r="WKX59" s="107"/>
      <c r="WKY59" s="107"/>
      <c r="WKZ59" s="107"/>
      <c r="WLA59" s="107"/>
      <c r="WLB59" s="107"/>
      <c r="WLC59" s="107"/>
      <c r="WLD59" s="107"/>
      <c r="WLE59" s="107"/>
      <c r="WLF59" s="107"/>
      <c r="WLG59" s="107"/>
      <c r="WLH59" s="107"/>
      <c r="WLI59" s="107"/>
      <c r="WLJ59" s="107"/>
      <c r="WLK59" s="107"/>
      <c r="WLL59" s="107"/>
      <c r="WLM59" s="107"/>
      <c r="WLN59" s="107"/>
      <c r="WLO59" s="107"/>
      <c r="WLP59" s="107"/>
      <c r="WLQ59" s="107"/>
      <c r="WLR59" s="107"/>
      <c r="WLS59" s="107"/>
      <c r="WLT59" s="107"/>
      <c r="WLU59" s="107"/>
      <c r="WLV59" s="107"/>
      <c r="WLW59" s="107"/>
      <c r="WLX59" s="107"/>
      <c r="WLY59" s="107"/>
      <c r="WLZ59" s="107"/>
      <c r="WMA59" s="107"/>
      <c r="WMB59" s="107"/>
      <c r="WMC59" s="107"/>
      <c r="WMD59" s="107"/>
      <c r="WME59" s="107"/>
      <c r="WMF59" s="107"/>
      <c r="WMG59" s="107"/>
      <c r="WMH59" s="107"/>
      <c r="WMI59" s="107"/>
      <c r="WMJ59" s="107"/>
      <c r="WMK59" s="107"/>
      <c r="WML59" s="107"/>
      <c r="WMM59" s="107"/>
      <c r="WMN59" s="107"/>
      <c r="WMO59" s="107"/>
      <c r="WMP59" s="107"/>
      <c r="WMQ59" s="107"/>
      <c r="WMR59" s="107"/>
      <c r="WMS59" s="107"/>
      <c r="WMT59" s="107"/>
      <c r="WMU59" s="107"/>
      <c r="WMV59" s="107"/>
      <c r="WMW59" s="107"/>
      <c r="WMX59" s="107"/>
      <c r="WMY59" s="107"/>
      <c r="WMZ59" s="107"/>
      <c r="WNA59" s="107"/>
      <c r="WNB59" s="107"/>
      <c r="WNC59" s="107"/>
      <c r="WND59" s="107"/>
      <c r="WNE59" s="107"/>
      <c r="WNF59" s="107"/>
      <c r="WNG59" s="107"/>
      <c r="WNH59" s="107"/>
      <c r="WNI59" s="107"/>
      <c r="WNJ59" s="107"/>
      <c r="WNK59" s="107"/>
      <c r="WNL59" s="107"/>
      <c r="WNM59" s="107"/>
      <c r="WNN59" s="107"/>
      <c r="WNO59" s="107"/>
      <c r="WNP59" s="107"/>
      <c r="WNQ59" s="107"/>
      <c r="WNR59" s="107"/>
      <c r="WNS59" s="107"/>
      <c r="WNT59" s="107"/>
      <c r="WNU59" s="107"/>
      <c r="WNV59" s="107"/>
      <c r="WNW59" s="107"/>
      <c r="WNX59" s="107"/>
      <c r="WNY59" s="107"/>
      <c r="WNZ59" s="107"/>
      <c r="WOA59" s="107"/>
      <c r="WOB59" s="107"/>
      <c r="WOC59" s="107"/>
      <c r="WOD59" s="107"/>
      <c r="WOE59" s="107"/>
      <c r="WOF59" s="107"/>
      <c r="WOG59" s="107"/>
      <c r="WOH59" s="107"/>
      <c r="WOI59" s="107"/>
      <c r="WOJ59" s="107"/>
      <c r="WOK59" s="107"/>
      <c r="WOL59" s="107"/>
      <c r="WOM59" s="107"/>
      <c r="WON59" s="107"/>
      <c r="WOO59" s="107"/>
      <c r="WOP59" s="107"/>
      <c r="WOQ59" s="107"/>
      <c r="WOR59" s="107"/>
      <c r="WOS59" s="107"/>
      <c r="WOT59" s="107"/>
      <c r="WOU59" s="107"/>
      <c r="WOV59" s="107"/>
      <c r="WOW59" s="107"/>
      <c r="WOX59" s="107"/>
      <c r="WOY59" s="107"/>
      <c r="WOZ59" s="107"/>
      <c r="WPA59" s="107"/>
      <c r="WPB59" s="107"/>
      <c r="WPC59" s="107"/>
      <c r="WPD59" s="107"/>
      <c r="WPE59" s="107"/>
      <c r="WPF59" s="107"/>
      <c r="WPG59" s="107"/>
      <c r="WPH59" s="107"/>
      <c r="WPI59" s="107"/>
      <c r="WPJ59" s="107"/>
      <c r="WPK59" s="107"/>
      <c r="WPL59" s="107"/>
      <c r="WPM59" s="107"/>
      <c r="WPN59" s="107"/>
      <c r="WPO59" s="107"/>
      <c r="WPP59" s="107"/>
      <c r="WPQ59" s="107"/>
      <c r="WPR59" s="107"/>
      <c r="WPS59" s="107"/>
      <c r="WPT59" s="107"/>
      <c r="WPU59" s="107"/>
      <c r="WPV59" s="107"/>
      <c r="WPW59" s="107"/>
      <c r="WPX59" s="107"/>
      <c r="WPY59" s="107"/>
      <c r="WPZ59" s="107"/>
      <c r="WQA59" s="107"/>
      <c r="WQB59" s="107"/>
      <c r="WQC59" s="107"/>
      <c r="WQD59" s="107"/>
      <c r="WQE59" s="107"/>
      <c r="WQF59" s="107"/>
      <c r="WQG59" s="107"/>
      <c r="WQH59" s="107"/>
      <c r="WQI59" s="107"/>
      <c r="WQJ59" s="107"/>
      <c r="WQK59" s="107"/>
      <c r="WQL59" s="107"/>
      <c r="WQM59" s="107"/>
      <c r="WQN59" s="107"/>
      <c r="WQO59" s="107"/>
      <c r="WQP59" s="107"/>
      <c r="WQQ59" s="107"/>
      <c r="WQR59" s="107"/>
      <c r="WQS59" s="107"/>
      <c r="WQT59" s="107"/>
      <c r="WQU59" s="107"/>
      <c r="WQV59" s="107"/>
      <c r="WQW59" s="107"/>
      <c r="WQX59" s="107"/>
      <c r="WQY59" s="107"/>
      <c r="WQZ59" s="107"/>
      <c r="WRA59" s="107"/>
      <c r="WRB59" s="107"/>
      <c r="WRC59" s="107"/>
      <c r="WRD59" s="107"/>
      <c r="WRE59" s="107"/>
      <c r="WRF59" s="107"/>
      <c r="WRG59" s="107"/>
      <c r="WRH59" s="107"/>
      <c r="WRI59" s="107"/>
      <c r="WRJ59" s="107"/>
      <c r="WRK59" s="107"/>
      <c r="WRL59" s="107"/>
      <c r="WRM59" s="107"/>
      <c r="WRN59" s="107"/>
      <c r="WRO59" s="107"/>
      <c r="WRP59" s="107"/>
      <c r="WRQ59" s="107"/>
      <c r="WRR59" s="107"/>
      <c r="WRS59" s="107"/>
      <c r="WRT59" s="107"/>
      <c r="WRU59" s="107"/>
      <c r="WRV59" s="107"/>
      <c r="WRW59" s="107"/>
      <c r="WRX59" s="107"/>
      <c r="WRY59" s="107"/>
      <c r="WRZ59" s="107"/>
      <c r="WSA59" s="107"/>
      <c r="WSB59" s="107"/>
      <c r="WSC59" s="107"/>
      <c r="WSD59" s="107"/>
      <c r="WSE59" s="107"/>
      <c r="WSF59" s="107"/>
      <c r="WSG59" s="107"/>
      <c r="WSH59" s="107"/>
      <c r="WSI59" s="107"/>
      <c r="WSJ59" s="107"/>
      <c r="WSK59" s="107"/>
      <c r="WSL59" s="107"/>
      <c r="WSM59" s="107"/>
      <c r="WSN59" s="107"/>
      <c r="WSO59" s="107"/>
      <c r="WSP59" s="107"/>
      <c r="WSQ59" s="107"/>
      <c r="WSR59" s="107"/>
      <c r="WSS59" s="107"/>
      <c r="WST59" s="107"/>
      <c r="WSU59" s="107"/>
      <c r="WSV59" s="107"/>
      <c r="WSW59" s="107"/>
      <c r="WSX59" s="107"/>
      <c r="WSY59" s="107"/>
      <c r="WSZ59" s="107"/>
      <c r="WTA59" s="107"/>
      <c r="WTB59" s="107"/>
      <c r="WTC59" s="107"/>
      <c r="WTD59" s="107"/>
      <c r="WTE59" s="107"/>
      <c r="WTF59" s="107"/>
      <c r="WTG59" s="107"/>
      <c r="WTH59" s="107"/>
      <c r="WTI59" s="107"/>
      <c r="WTJ59" s="107"/>
      <c r="WTK59" s="107"/>
      <c r="WTL59" s="107"/>
      <c r="WTM59" s="107"/>
      <c r="WTN59" s="107"/>
      <c r="WTO59" s="107"/>
      <c r="WTP59" s="107"/>
      <c r="WTQ59" s="107"/>
      <c r="WTR59" s="107"/>
      <c r="WTS59" s="107"/>
      <c r="WTT59" s="107"/>
      <c r="WTU59" s="107"/>
      <c r="WTV59" s="107"/>
      <c r="WTW59" s="107"/>
      <c r="WTX59" s="107"/>
      <c r="WTY59" s="107"/>
      <c r="WTZ59" s="107"/>
      <c r="WUA59" s="107"/>
      <c r="WUB59" s="107"/>
      <c r="WUC59" s="107"/>
      <c r="WUD59" s="107"/>
      <c r="WUE59" s="107"/>
      <c r="WUF59" s="107"/>
      <c r="WUG59" s="107"/>
      <c r="WUH59" s="107"/>
      <c r="WUI59" s="107"/>
      <c r="WUJ59" s="107"/>
      <c r="WUK59" s="107"/>
      <c r="WUL59" s="107"/>
      <c r="WUM59" s="107"/>
      <c r="WUN59" s="107"/>
      <c r="WUO59" s="107"/>
      <c r="WUP59" s="107"/>
      <c r="WUQ59" s="107"/>
      <c r="WUR59" s="107"/>
      <c r="WUS59" s="107"/>
      <c r="WUT59" s="107"/>
      <c r="WUU59" s="107"/>
      <c r="WUV59" s="107"/>
      <c r="WUW59" s="107"/>
      <c r="WUX59" s="107"/>
      <c r="WUY59" s="107"/>
      <c r="WUZ59" s="107"/>
      <c r="WVA59" s="107"/>
      <c r="WVB59" s="107"/>
      <c r="WVC59" s="107"/>
      <c r="WVD59" s="107"/>
      <c r="WVE59" s="107"/>
      <c r="WVF59" s="107"/>
      <c r="WVG59" s="107"/>
      <c r="WVH59" s="107"/>
      <c r="WVI59" s="107"/>
      <c r="WVJ59" s="107"/>
      <c r="WVK59" s="107"/>
      <c r="WVL59" s="107"/>
      <c r="WVM59" s="107"/>
      <c r="WVN59" s="107"/>
      <c r="WVO59" s="107"/>
      <c r="WVP59" s="107"/>
      <c r="WVQ59" s="107"/>
      <c r="WVR59" s="107"/>
      <c r="WVS59" s="107"/>
      <c r="WVT59" s="107"/>
      <c r="WVU59" s="107"/>
      <c r="WVV59" s="107"/>
      <c r="WVW59" s="107"/>
      <c r="WVX59" s="107"/>
      <c r="WVY59" s="107"/>
      <c r="WVZ59" s="107"/>
      <c r="WWA59" s="107"/>
      <c r="WWB59" s="107"/>
      <c r="WWC59" s="107"/>
      <c r="WWD59" s="107"/>
      <c r="WWE59" s="107"/>
      <c r="WWF59" s="107"/>
      <c r="WWG59" s="107"/>
      <c r="WWH59" s="107"/>
      <c r="WWI59" s="107"/>
      <c r="WWJ59" s="107"/>
      <c r="WWK59" s="107"/>
      <c r="WWL59" s="107"/>
      <c r="WWM59" s="107"/>
      <c r="WWN59" s="107"/>
      <c r="WWO59" s="107"/>
      <c r="WWP59" s="107"/>
      <c r="WWQ59" s="107"/>
      <c r="WWR59" s="107"/>
      <c r="WWS59" s="107"/>
      <c r="WWT59" s="107"/>
      <c r="WWU59" s="107"/>
      <c r="WWV59" s="107"/>
      <c r="WWW59" s="107"/>
      <c r="WWX59" s="107"/>
      <c r="WWY59" s="107"/>
      <c r="WWZ59" s="107"/>
      <c r="WXA59" s="107"/>
      <c r="WXB59" s="107"/>
      <c r="WXC59" s="107"/>
      <c r="WXD59" s="107"/>
      <c r="WXE59" s="107"/>
      <c r="WXF59" s="107"/>
      <c r="WXG59" s="107"/>
      <c r="WXH59" s="107"/>
      <c r="WXI59" s="107"/>
      <c r="WXJ59" s="107"/>
      <c r="WXK59" s="107"/>
      <c r="WXL59" s="107"/>
      <c r="WXM59" s="107"/>
      <c r="WXN59" s="107"/>
      <c r="WXO59" s="107"/>
      <c r="WXP59" s="107"/>
      <c r="WXQ59" s="107"/>
      <c r="WXR59" s="107"/>
      <c r="WXS59" s="107"/>
      <c r="WXT59" s="107"/>
      <c r="WXU59" s="107"/>
      <c r="WXV59" s="107"/>
      <c r="WXW59" s="107"/>
      <c r="WXX59" s="107"/>
      <c r="WXY59" s="107"/>
      <c r="WXZ59" s="107"/>
      <c r="WYA59" s="107"/>
      <c r="WYB59" s="107"/>
      <c r="WYC59" s="107"/>
      <c r="WYD59" s="107"/>
      <c r="WYE59" s="107"/>
      <c r="WYF59" s="107"/>
      <c r="WYG59" s="107"/>
      <c r="WYH59" s="107"/>
      <c r="WYI59" s="107"/>
      <c r="WYJ59" s="107"/>
      <c r="WYK59" s="107"/>
      <c r="WYL59" s="107"/>
      <c r="WYM59" s="107"/>
      <c r="WYN59" s="107"/>
      <c r="WYO59" s="107"/>
      <c r="WYP59" s="107"/>
      <c r="WYQ59" s="107"/>
      <c r="WYR59" s="107"/>
      <c r="WYS59" s="107"/>
      <c r="WYT59" s="107"/>
      <c r="WYU59" s="107"/>
      <c r="WYV59" s="107"/>
      <c r="WYW59" s="107"/>
      <c r="WYX59" s="107"/>
      <c r="WYY59" s="107"/>
      <c r="WYZ59" s="107"/>
      <c r="WZA59" s="107"/>
      <c r="WZB59" s="107"/>
      <c r="WZC59" s="107"/>
      <c r="WZD59" s="107"/>
      <c r="WZE59" s="107"/>
      <c r="WZF59" s="107"/>
      <c r="WZG59" s="107"/>
      <c r="WZH59" s="107"/>
      <c r="WZI59" s="107"/>
      <c r="WZJ59" s="107"/>
      <c r="WZK59" s="107"/>
      <c r="WZL59" s="107"/>
      <c r="WZM59" s="107"/>
      <c r="WZN59" s="107"/>
      <c r="WZO59" s="107"/>
      <c r="WZP59" s="107"/>
      <c r="WZQ59" s="107"/>
      <c r="WZR59" s="107"/>
      <c r="WZS59" s="107"/>
      <c r="WZT59" s="107"/>
      <c r="WZU59" s="107"/>
      <c r="WZV59" s="107"/>
      <c r="WZW59" s="107"/>
      <c r="WZX59" s="107"/>
      <c r="WZY59" s="107"/>
      <c r="WZZ59" s="107"/>
      <c r="XAA59" s="107"/>
      <c r="XAB59" s="107"/>
      <c r="XAC59" s="107"/>
      <c r="XAD59" s="107"/>
      <c r="XAE59" s="107"/>
      <c r="XAF59" s="107"/>
      <c r="XAG59" s="107"/>
      <c r="XAH59" s="107"/>
      <c r="XAI59" s="107"/>
      <c r="XAJ59" s="107"/>
      <c r="XAK59" s="107"/>
      <c r="XAL59" s="107"/>
      <c r="XAM59" s="107"/>
      <c r="XAN59" s="107"/>
      <c r="XAO59" s="107"/>
      <c r="XAP59" s="107"/>
      <c r="XAQ59" s="107"/>
      <c r="XAR59" s="107"/>
      <c r="XAS59" s="107"/>
      <c r="XAT59" s="107"/>
      <c r="XAU59" s="107"/>
      <c r="XAV59" s="107"/>
      <c r="XAW59" s="107"/>
      <c r="XAX59" s="107"/>
      <c r="XAY59" s="107"/>
      <c r="XAZ59" s="107"/>
      <c r="XBA59" s="107"/>
      <c r="XBB59" s="107"/>
      <c r="XBC59" s="107"/>
      <c r="XBD59" s="107"/>
      <c r="XBE59" s="107"/>
      <c r="XBF59" s="107"/>
      <c r="XBG59" s="107"/>
      <c r="XBH59" s="107"/>
      <c r="XBI59" s="107"/>
      <c r="XBJ59" s="107"/>
      <c r="XBK59" s="107"/>
      <c r="XBL59" s="107"/>
      <c r="XBM59" s="107"/>
      <c r="XBN59" s="107"/>
      <c r="XBO59" s="107"/>
      <c r="XBP59" s="107"/>
      <c r="XBQ59" s="107"/>
      <c r="XBR59" s="107"/>
      <c r="XBS59" s="107"/>
      <c r="XBT59" s="107"/>
      <c r="XBU59" s="107"/>
      <c r="XBV59" s="107"/>
      <c r="XBW59" s="107"/>
      <c r="XBX59" s="107"/>
      <c r="XBY59" s="107"/>
      <c r="XBZ59" s="107"/>
      <c r="XCA59" s="107"/>
      <c r="XCB59" s="107"/>
      <c r="XCC59" s="107"/>
      <c r="XCD59" s="107"/>
      <c r="XCE59" s="107"/>
      <c r="XCF59" s="107"/>
      <c r="XCG59" s="107"/>
      <c r="XCH59" s="107"/>
      <c r="XCI59" s="107"/>
      <c r="XCJ59" s="107"/>
      <c r="XCK59" s="107"/>
      <c r="XCL59" s="107"/>
      <c r="XCM59" s="107"/>
      <c r="XCN59" s="107"/>
      <c r="XCO59" s="107"/>
      <c r="XCP59" s="107"/>
      <c r="XCQ59" s="107"/>
      <c r="XCR59" s="107"/>
      <c r="XCS59" s="107"/>
      <c r="XCT59" s="107"/>
      <c r="XCU59" s="107"/>
      <c r="XCV59" s="107"/>
      <c r="XCW59" s="107"/>
      <c r="XCX59" s="107"/>
      <c r="XCY59" s="107"/>
      <c r="XCZ59" s="107"/>
      <c r="XDA59" s="107"/>
      <c r="XDB59" s="107"/>
      <c r="XDC59" s="107"/>
      <c r="XDD59" s="107"/>
      <c r="XDE59" s="107"/>
      <c r="XDF59" s="107"/>
      <c r="XDG59" s="107"/>
      <c r="XDH59" s="107"/>
      <c r="XDI59" s="107"/>
      <c r="XDJ59" s="107"/>
      <c r="XDK59" s="107"/>
      <c r="XDL59" s="107"/>
      <c r="XDM59" s="107"/>
      <c r="XDN59" s="107"/>
      <c r="XDO59" s="107"/>
      <c r="XDP59" s="107"/>
      <c r="XDQ59" s="107"/>
      <c r="XDR59" s="107"/>
      <c r="XDS59" s="107"/>
      <c r="XDT59" s="107"/>
      <c r="XDU59" s="107"/>
      <c r="XDV59" s="107"/>
      <c r="XDW59" s="107"/>
      <c r="XDX59" s="107"/>
      <c r="XDY59" s="107"/>
      <c r="XDZ59" s="107"/>
      <c r="XEA59" s="107"/>
      <c r="XEB59" s="107"/>
      <c r="XEC59" s="107"/>
      <c r="XED59" s="107"/>
      <c r="XEE59" s="107"/>
      <c r="XEF59" s="107"/>
      <c r="XEG59" s="107"/>
      <c r="XEH59" s="107"/>
      <c r="XEI59" s="107"/>
      <c r="XEJ59" s="107"/>
      <c r="XEK59" s="107"/>
      <c r="XEL59" s="107"/>
      <c r="XEM59" s="107"/>
      <c r="XEN59" s="107"/>
      <c r="XEO59" s="107"/>
      <c r="XEP59" s="107"/>
      <c r="XEQ59" s="107"/>
      <c r="XER59" s="107"/>
      <c r="XES59" s="107"/>
      <c r="XET59" s="107"/>
      <c r="XEU59" s="107"/>
      <c r="XEV59" s="107"/>
      <c r="XEW59" s="107"/>
      <c r="XEX59" s="107"/>
      <c r="XEY59" s="107"/>
      <c r="XEZ59" s="107"/>
      <c r="XFA59" s="107"/>
      <c r="XFB59" s="107"/>
      <c r="XFC59" s="107"/>
      <c r="XFD59" s="107"/>
    </row>
    <row r="60" spans="2:16384" x14ac:dyDescent="0.25">
      <c r="B60" s="52" t="s">
        <v>133</v>
      </c>
      <c r="C60" s="57">
        <v>50.7953507585162</v>
      </c>
      <c r="D60" s="57">
        <v>354.94259846642791</v>
      </c>
      <c r="E60" s="57">
        <v>8.916571213157928</v>
      </c>
      <c r="F60" s="57">
        <v>117.16429463171032</v>
      </c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7"/>
      <c r="CJ60" s="107"/>
      <c r="CK60" s="107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7"/>
      <c r="CW60" s="107"/>
      <c r="CX60" s="107"/>
      <c r="CY60" s="107"/>
      <c r="CZ60" s="107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7"/>
      <c r="DM60" s="107"/>
      <c r="DN60" s="107"/>
      <c r="DO60" s="107"/>
      <c r="DP60" s="107"/>
      <c r="DQ60" s="107"/>
      <c r="DR60" s="107"/>
      <c r="DS60" s="107"/>
      <c r="DT60" s="107"/>
      <c r="DU60" s="107"/>
      <c r="DV60" s="107"/>
      <c r="DW60" s="107"/>
      <c r="DX60" s="107"/>
      <c r="DY60" s="107"/>
      <c r="DZ60" s="107"/>
      <c r="EA60" s="107"/>
      <c r="EB60" s="107"/>
      <c r="EC60" s="107"/>
      <c r="ED60" s="107"/>
      <c r="EE60" s="107"/>
      <c r="EF60" s="107"/>
      <c r="EG60" s="107"/>
      <c r="EH60" s="107"/>
      <c r="EI60" s="107"/>
      <c r="EJ60" s="107"/>
      <c r="EK60" s="107"/>
      <c r="EL60" s="107"/>
      <c r="EM60" s="107"/>
      <c r="EN60" s="107"/>
      <c r="EO60" s="107"/>
      <c r="EP60" s="107"/>
      <c r="EQ60" s="107"/>
      <c r="ER60" s="107"/>
      <c r="ES60" s="107"/>
      <c r="ET60" s="107"/>
      <c r="EU60" s="107"/>
      <c r="EV60" s="107"/>
      <c r="EW60" s="107"/>
      <c r="EX60" s="107"/>
      <c r="EY60" s="107"/>
      <c r="EZ60" s="107"/>
      <c r="FA60" s="107"/>
      <c r="FB60" s="107"/>
      <c r="FC60" s="107"/>
      <c r="FD60" s="107"/>
      <c r="FE60" s="107"/>
      <c r="FF60" s="107"/>
      <c r="FG60" s="107"/>
      <c r="FH60" s="107"/>
      <c r="FI60" s="107"/>
      <c r="FJ60" s="107"/>
      <c r="FK60" s="107"/>
      <c r="FL60" s="107"/>
      <c r="FM60" s="107"/>
      <c r="FN60" s="107"/>
      <c r="FO60" s="107"/>
      <c r="FP60" s="107"/>
      <c r="FQ60" s="107"/>
      <c r="FR60" s="107"/>
      <c r="FS60" s="107"/>
      <c r="FT60" s="107"/>
      <c r="FU60" s="107"/>
      <c r="FV60" s="107"/>
      <c r="FW60" s="107"/>
      <c r="FX60" s="107"/>
      <c r="FY60" s="107"/>
      <c r="FZ60" s="107"/>
      <c r="GA60" s="107"/>
      <c r="GB60" s="107"/>
      <c r="GC60" s="107"/>
      <c r="GD60" s="107"/>
      <c r="GE60" s="107"/>
      <c r="GF60" s="107"/>
      <c r="GG60" s="107"/>
      <c r="GH60" s="107"/>
      <c r="GI60" s="107"/>
      <c r="GJ60" s="107"/>
      <c r="GK60" s="107"/>
      <c r="GL60" s="107"/>
      <c r="GM60" s="107"/>
      <c r="GN60" s="107"/>
      <c r="GO60" s="107"/>
      <c r="GP60" s="107"/>
      <c r="GQ60" s="107"/>
      <c r="GR60" s="107"/>
      <c r="GS60" s="107"/>
      <c r="GT60" s="107"/>
      <c r="GU60" s="107"/>
      <c r="GV60" s="107"/>
      <c r="GW60" s="107"/>
      <c r="GX60" s="107"/>
      <c r="GY60" s="107"/>
      <c r="GZ60" s="107"/>
      <c r="HA60" s="107"/>
      <c r="HB60" s="107"/>
      <c r="HC60" s="107"/>
      <c r="HD60" s="107"/>
      <c r="HE60" s="107"/>
      <c r="HF60" s="107"/>
      <c r="HG60" s="107"/>
      <c r="HH60" s="107"/>
      <c r="HI60" s="107"/>
      <c r="HJ60" s="107"/>
      <c r="HK60" s="107"/>
      <c r="HL60" s="107"/>
      <c r="HM60" s="107"/>
      <c r="HN60" s="107"/>
      <c r="HO60" s="107"/>
      <c r="HP60" s="107"/>
      <c r="HQ60" s="107"/>
      <c r="HR60" s="107"/>
      <c r="HS60" s="107"/>
      <c r="HT60" s="107"/>
      <c r="HU60" s="107"/>
      <c r="HV60" s="107"/>
      <c r="HW60" s="107"/>
      <c r="HX60" s="107"/>
      <c r="HY60" s="107"/>
      <c r="HZ60" s="107"/>
      <c r="IA60" s="107"/>
      <c r="IB60" s="107"/>
      <c r="IC60" s="107"/>
      <c r="ID60" s="107"/>
      <c r="IE60" s="107"/>
      <c r="IF60" s="107"/>
      <c r="IG60" s="107"/>
      <c r="IH60" s="107"/>
      <c r="II60" s="107"/>
      <c r="IJ60" s="107"/>
      <c r="IK60" s="107"/>
      <c r="IL60" s="107"/>
      <c r="IM60" s="107"/>
      <c r="IN60" s="107"/>
      <c r="IO60" s="107"/>
      <c r="IP60" s="107"/>
      <c r="IQ60" s="107"/>
      <c r="IR60" s="107"/>
      <c r="IS60" s="107"/>
      <c r="IT60" s="107"/>
      <c r="IU60" s="107"/>
      <c r="IV60" s="107"/>
      <c r="IW60" s="107"/>
      <c r="IX60" s="107"/>
      <c r="IY60" s="107"/>
      <c r="IZ60" s="107"/>
      <c r="JA60" s="107"/>
      <c r="JB60" s="107"/>
      <c r="JC60" s="107"/>
      <c r="JD60" s="107"/>
      <c r="JE60" s="107"/>
      <c r="JF60" s="107"/>
      <c r="JG60" s="107"/>
      <c r="JH60" s="107"/>
      <c r="JI60" s="107"/>
      <c r="JJ60" s="107"/>
      <c r="JK60" s="107"/>
      <c r="JL60" s="107"/>
      <c r="JM60" s="107"/>
      <c r="JN60" s="107"/>
      <c r="JO60" s="107"/>
      <c r="JP60" s="107"/>
      <c r="JQ60" s="107"/>
      <c r="JR60" s="107"/>
      <c r="JS60" s="107"/>
      <c r="JT60" s="107"/>
      <c r="JU60" s="107"/>
      <c r="JV60" s="107"/>
      <c r="JW60" s="107"/>
      <c r="JX60" s="107"/>
      <c r="JY60" s="107"/>
      <c r="JZ60" s="107"/>
      <c r="KA60" s="107"/>
      <c r="KB60" s="107"/>
      <c r="KC60" s="107"/>
      <c r="KD60" s="107"/>
      <c r="KE60" s="107"/>
      <c r="KF60" s="107"/>
      <c r="KG60" s="107"/>
      <c r="KH60" s="107"/>
      <c r="KI60" s="107"/>
      <c r="KJ60" s="107"/>
      <c r="KK60" s="107"/>
      <c r="KL60" s="107"/>
      <c r="KM60" s="107"/>
      <c r="KN60" s="107"/>
      <c r="KO60" s="107"/>
      <c r="KP60" s="107"/>
      <c r="KQ60" s="107"/>
      <c r="KR60" s="107"/>
      <c r="KS60" s="107"/>
      <c r="KT60" s="107"/>
      <c r="KU60" s="107"/>
      <c r="KV60" s="107"/>
      <c r="KW60" s="107"/>
      <c r="KX60" s="107"/>
      <c r="KY60" s="107"/>
      <c r="KZ60" s="107"/>
      <c r="LA60" s="107"/>
      <c r="LB60" s="107"/>
      <c r="LC60" s="107"/>
      <c r="LD60" s="107"/>
      <c r="LE60" s="107"/>
      <c r="LF60" s="107"/>
      <c r="LG60" s="107"/>
      <c r="LH60" s="107"/>
      <c r="LI60" s="107"/>
      <c r="LJ60" s="107"/>
      <c r="LK60" s="107"/>
      <c r="LL60" s="107"/>
      <c r="LM60" s="107"/>
      <c r="LN60" s="107"/>
      <c r="LO60" s="107"/>
      <c r="LP60" s="107"/>
      <c r="LQ60" s="107"/>
      <c r="LR60" s="107"/>
      <c r="LS60" s="107"/>
      <c r="LT60" s="107"/>
      <c r="LU60" s="107"/>
      <c r="LV60" s="107"/>
      <c r="LW60" s="107"/>
      <c r="LX60" s="107"/>
      <c r="LY60" s="107"/>
      <c r="LZ60" s="107"/>
      <c r="MA60" s="107"/>
      <c r="MB60" s="107"/>
      <c r="MC60" s="107"/>
      <c r="MD60" s="107"/>
      <c r="ME60" s="107"/>
      <c r="MF60" s="107"/>
      <c r="MG60" s="107"/>
      <c r="MH60" s="107"/>
      <c r="MI60" s="107"/>
      <c r="MJ60" s="107"/>
      <c r="MK60" s="107"/>
      <c r="ML60" s="107"/>
      <c r="MM60" s="107"/>
      <c r="MN60" s="107"/>
      <c r="MO60" s="107"/>
      <c r="MP60" s="107"/>
      <c r="MQ60" s="107"/>
      <c r="MR60" s="107"/>
      <c r="MS60" s="107"/>
      <c r="MT60" s="107"/>
      <c r="MU60" s="107"/>
      <c r="MV60" s="107"/>
      <c r="MW60" s="107"/>
      <c r="MX60" s="107"/>
      <c r="MY60" s="107"/>
      <c r="MZ60" s="107"/>
      <c r="NA60" s="107"/>
      <c r="NB60" s="107"/>
      <c r="NC60" s="107"/>
      <c r="ND60" s="107"/>
      <c r="NE60" s="107"/>
      <c r="NF60" s="107"/>
      <c r="NG60" s="107"/>
      <c r="NH60" s="107"/>
      <c r="NI60" s="107"/>
      <c r="NJ60" s="107"/>
      <c r="NK60" s="107"/>
      <c r="NL60" s="107"/>
      <c r="NM60" s="107"/>
      <c r="NN60" s="107"/>
      <c r="NO60" s="107"/>
      <c r="NP60" s="107"/>
      <c r="NQ60" s="107"/>
      <c r="NR60" s="107"/>
      <c r="NS60" s="107"/>
      <c r="NT60" s="107"/>
      <c r="NU60" s="107"/>
      <c r="NV60" s="107"/>
      <c r="NW60" s="107"/>
      <c r="NX60" s="107"/>
      <c r="NY60" s="107"/>
      <c r="NZ60" s="107"/>
      <c r="OA60" s="107"/>
      <c r="OB60" s="107"/>
      <c r="OC60" s="107"/>
      <c r="OD60" s="107"/>
      <c r="OE60" s="107"/>
      <c r="OF60" s="107"/>
      <c r="OG60" s="107"/>
      <c r="OH60" s="107"/>
      <c r="OI60" s="107"/>
      <c r="OJ60" s="107"/>
      <c r="OK60" s="107"/>
      <c r="OL60" s="107"/>
      <c r="OM60" s="107"/>
      <c r="ON60" s="107"/>
      <c r="OO60" s="107"/>
      <c r="OP60" s="107"/>
      <c r="OQ60" s="107"/>
      <c r="OR60" s="107"/>
      <c r="OS60" s="107"/>
      <c r="OT60" s="107"/>
      <c r="OU60" s="107"/>
      <c r="OV60" s="107"/>
      <c r="OW60" s="107"/>
      <c r="OX60" s="107"/>
      <c r="OY60" s="107"/>
      <c r="OZ60" s="107"/>
      <c r="PA60" s="107"/>
      <c r="PB60" s="107"/>
      <c r="PC60" s="107"/>
      <c r="PD60" s="107"/>
      <c r="PE60" s="107"/>
      <c r="PF60" s="107"/>
      <c r="PG60" s="107"/>
      <c r="PH60" s="107"/>
      <c r="PI60" s="107"/>
      <c r="PJ60" s="107"/>
      <c r="PK60" s="107"/>
      <c r="PL60" s="107"/>
      <c r="PM60" s="107"/>
      <c r="PN60" s="107"/>
      <c r="PO60" s="107"/>
      <c r="PP60" s="107"/>
      <c r="PQ60" s="107"/>
      <c r="PR60" s="107"/>
      <c r="PS60" s="107"/>
      <c r="PT60" s="107"/>
      <c r="PU60" s="107"/>
      <c r="PV60" s="107"/>
      <c r="PW60" s="107"/>
      <c r="PX60" s="107"/>
      <c r="PY60" s="107"/>
      <c r="PZ60" s="107"/>
      <c r="QA60" s="107"/>
      <c r="QB60" s="107"/>
      <c r="QC60" s="107"/>
      <c r="QD60" s="107"/>
      <c r="QE60" s="107"/>
      <c r="QF60" s="107"/>
      <c r="QG60" s="107"/>
      <c r="QH60" s="107"/>
      <c r="QI60" s="107"/>
      <c r="QJ60" s="107"/>
      <c r="QK60" s="107"/>
      <c r="QL60" s="107"/>
      <c r="QM60" s="107"/>
      <c r="QN60" s="107"/>
      <c r="QO60" s="107"/>
      <c r="QP60" s="107"/>
      <c r="QQ60" s="107"/>
      <c r="QR60" s="107"/>
      <c r="QS60" s="107"/>
      <c r="QT60" s="107"/>
      <c r="QU60" s="107"/>
      <c r="QV60" s="107"/>
      <c r="QW60" s="107"/>
      <c r="QX60" s="107"/>
      <c r="QY60" s="107"/>
      <c r="QZ60" s="107"/>
      <c r="RA60" s="107"/>
      <c r="RB60" s="107"/>
      <c r="RC60" s="107"/>
      <c r="RD60" s="107"/>
      <c r="RE60" s="107"/>
      <c r="RF60" s="107"/>
      <c r="RG60" s="107"/>
      <c r="RH60" s="107"/>
      <c r="RI60" s="107"/>
      <c r="RJ60" s="107"/>
      <c r="RK60" s="107"/>
      <c r="RL60" s="107"/>
      <c r="RM60" s="107"/>
      <c r="RN60" s="107"/>
      <c r="RO60" s="107"/>
      <c r="RP60" s="107"/>
      <c r="RQ60" s="107"/>
      <c r="RR60" s="107"/>
      <c r="RS60" s="107"/>
      <c r="RT60" s="107"/>
      <c r="RU60" s="107"/>
      <c r="RV60" s="107"/>
      <c r="RW60" s="107"/>
      <c r="RX60" s="107"/>
      <c r="RY60" s="107"/>
      <c r="RZ60" s="107"/>
      <c r="SA60" s="107"/>
      <c r="SB60" s="107"/>
      <c r="SC60" s="107"/>
      <c r="SD60" s="107"/>
      <c r="SE60" s="107"/>
      <c r="SF60" s="107"/>
      <c r="SG60" s="107"/>
      <c r="SH60" s="107"/>
      <c r="SI60" s="107"/>
      <c r="SJ60" s="107"/>
      <c r="SK60" s="107"/>
      <c r="SL60" s="107"/>
      <c r="SM60" s="107"/>
      <c r="SN60" s="107"/>
      <c r="SO60" s="107"/>
      <c r="SP60" s="107"/>
      <c r="SQ60" s="107"/>
      <c r="SR60" s="107"/>
      <c r="SS60" s="107"/>
      <c r="ST60" s="107"/>
      <c r="SU60" s="107"/>
      <c r="SV60" s="107"/>
      <c r="SW60" s="107"/>
      <c r="SX60" s="107"/>
      <c r="SY60" s="107"/>
      <c r="SZ60" s="107"/>
      <c r="TA60" s="107"/>
      <c r="TB60" s="107"/>
      <c r="TC60" s="107"/>
      <c r="TD60" s="107"/>
      <c r="TE60" s="107"/>
      <c r="TF60" s="107"/>
      <c r="TG60" s="107"/>
      <c r="TH60" s="107"/>
      <c r="TI60" s="107"/>
      <c r="TJ60" s="107"/>
      <c r="TK60" s="107"/>
      <c r="TL60" s="107"/>
      <c r="TM60" s="107"/>
      <c r="TN60" s="107"/>
      <c r="TO60" s="107"/>
      <c r="TP60" s="107"/>
      <c r="TQ60" s="107"/>
      <c r="TR60" s="107"/>
      <c r="TS60" s="107"/>
      <c r="TT60" s="107"/>
      <c r="TU60" s="107"/>
      <c r="TV60" s="107"/>
      <c r="TW60" s="107"/>
      <c r="TX60" s="107"/>
      <c r="TY60" s="107"/>
      <c r="TZ60" s="107"/>
      <c r="UA60" s="107"/>
      <c r="UB60" s="107"/>
      <c r="UC60" s="107"/>
      <c r="UD60" s="107"/>
      <c r="UE60" s="107"/>
      <c r="UF60" s="107"/>
      <c r="UG60" s="107"/>
      <c r="UH60" s="107"/>
      <c r="UI60" s="107"/>
      <c r="UJ60" s="107"/>
      <c r="UK60" s="107"/>
      <c r="UL60" s="107"/>
      <c r="UM60" s="107"/>
      <c r="UN60" s="107"/>
      <c r="UO60" s="107"/>
      <c r="UP60" s="107"/>
      <c r="UQ60" s="107"/>
      <c r="UR60" s="107"/>
      <c r="US60" s="107"/>
      <c r="UT60" s="107"/>
      <c r="UU60" s="107"/>
      <c r="UV60" s="107"/>
      <c r="UW60" s="107"/>
      <c r="UX60" s="107"/>
      <c r="UY60" s="107"/>
      <c r="UZ60" s="107"/>
      <c r="VA60" s="107"/>
      <c r="VB60" s="107"/>
      <c r="VC60" s="107"/>
      <c r="VD60" s="107"/>
      <c r="VE60" s="107"/>
      <c r="VF60" s="107"/>
      <c r="VG60" s="107"/>
      <c r="VH60" s="107"/>
      <c r="VI60" s="107"/>
      <c r="VJ60" s="107"/>
      <c r="VK60" s="107"/>
      <c r="VL60" s="107"/>
      <c r="VM60" s="107"/>
      <c r="VN60" s="107"/>
      <c r="VO60" s="107"/>
      <c r="VP60" s="107"/>
      <c r="VQ60" s="107"/>
      <c r="VR60" s="107"/>
      <c r="VS60" s="107"/>
      <c r="VT60" s="107"/>
      <c r="VU60" s="107"/>
      <c r="VV60" s="107"/>
      <c r="VW60" s="107"/>
      <c r="VX60" s="107"/>
      <c r="VY60" s="107"/>
      <c r="VZ60" s="107"/>
      <c r="WA60" s="107"/>
      <c r="WB60" s="107"/>
      <c r="WC60" s="107"/>
      <c r="WD60" s="107"/>
      <c r="WE60" s="107"/>
      <c r="WF60" s="107"/>
      <c r="WG60" s="107"/>
      <c r="WH60" s="107"/>
      <c r="WI60" s="107"/>
      <c r="WJ60" s="107"/>
      <c r="WK60" s="107"/>
      <c r="WL60" s="107"/>
      <c r="WM60" s="107"/>
      <c r="WN60" s="107"/>
      <c r="WO60" s="107"/>
      <c r="WP60" s="107"/>
      <c r="WQ60" s="107"/>
      <c r="WR60" s="107"/>
      <c r="WS60" s="107"/>
      <c r="WT60" s="107"/>
      <c r="WU60" s="107"/>
      <c r="WV60" s="107"/>
      <c r="WW60" s="107"/>
      <c r="WX60" s="107"/>
      <c r="WY60" s="107"/>
      <c r="WZ60" s="107"/>
      <c r="XA60" s="107"/>
      <c r="XB60" s="107"/>
      <c r="XC60" s="107"/>
      <c r="XD60" s="107"/>
      <c r="XE60" s="107"/>
      <c r="XF60" s="107"/>
      <c r="XG60" s="107"/>
      <c r="XH60" s="107"/>
      <c r="XI60" s="107"/>
      <c r="XJ60" s="107"/>
      <c r="XK60" s="107"/>
      <c r="XL60" s="107"/>
      <c r="XM60" s="107"/>
      <c r="XN60" s="107"/>
      <c r="XO60" s="107"/>
      <c r="XP60" s="107"/>
      <c r="XQ60" s="107"/>
      <c r="XR60" s="107"/>
      <c r="XS60" s="107"/>
      <c r="XT60" s="107"/>
      <c r="XU60" s="107"/>
      <c r="XV60" s="107"/>
      <c r="XW60" s="107"/>
      <c r="XX60" s="107"/>
      <c r="XY60" s="107"/>
      <c r="XZ60" s="107"/>
      <c r="YA60" s="107"/>
      <c r="YB60" s="107"/>
      <c r="YC60" s="107"/>
      <c r="YD60" s="107"/>
      <c r="YE60" s="107"/>
      <c r="YF60" s="107"/>
      <c r="YG60" s="107"/>
      <c r="YH60" s="107"/>
      <c r="YI60" s="107"/>
      <c r="YJ60" s="107"/>
      <c r="YK60" s="107"/>
      <c r="YL60" s="107"/>
      <c r="YM60" s="107"/>
      <c r="YN60" s="107"/>
      <c r="YO60" s="107"/>
      <c r="YP60" s="107"/>
      <c r="YQ60" s="107"/>
      <c r="YR60" s="107"/>
      <c r="YS60" s="107"/>
      <c r="YT60" s="107"/>
      <c r="YU60" s="107"/>
      <c r="YV60" s="107"/>
      <c r="YW60" s="107"/>
      <c r="YX60" s="107"/>
      <c r="YY60" s="107"/>
      <c r="YZ60" s="107"/>
      <c r="ZA60" s="107"/>
      <c r="ZB60" s="107"/>
      <c r="ZC60" s="107"/>
      <c r="ZD60" s="107"/>
      <c r="ZE60" s="107"/>
      <c r="ZF60" s="107"/>
      <c r="ZG60" s="107"/>
      <c r="ZH60" s="107"/>
      <c r="ZI60" s="107"/>
      <c r="ZJ60" s="107"/>
      <c r="ZK60" s="107"/>
      <c r="ZL60" s="107"/>
      <c r="ZM60" s="107"/>
      <c r="ZN60" s="107"/>
      <c r="ZO60" s="107"/>
      <c r="ZP60" s="107"/>
      <c r="ZQ60" s="107"/>
      <c r="ZR60" s="107"/>
      <c r="ZS60" s="107"/>
      <c r="ZT60" s="107"/>
      <c r="ZU60" s="107"/>
      <c r="ZV60" s="107"/>
      <c r="ZW60" s="107"/>
      <c r="ZX60" s="107"/>
      <c r="ZY60" s="107"/>
      <c r="ZZ60" s="107"/>
      <c r="AAA60" s="107"/>
      <c r="AAB60" s="107"/>
      <c r="AAC60" s="107"/>
      <c r="AAD60" s="107"/>
      <c r="AAE60" s="107"/>
      <c r="AAF60" s="107"/>
      <c r="AAG60" s="107"/>
      <c r="AAH60" s="107"/>
      <c r="AAI60" s="107"/>
      <c r="AAJ60" s="107"/>
      <c r="AAK60" s="107"/>
      <c r="AAL60" s="107"/>
      <c r="AAM60" s="107"/>
      <c r="AAN60" s="107"/>
      <c r="AAO60" s="107"/>
      <c r="AAP60" s="107"/>
      <c r="AAQ60" s="107"/>
      <c r="AAR60" s="107"/>
      <c r="AAS60" s="107"/>
      <c r="AAT60" s="107"/>
      <c r="AAU60" s="107"/>
      <c r="AAV60" s="107"/>
      <c r="AAW60" s="107"/>
      <c r="AAX60" s="107"/>
      <c r="AAY60" s="107"/>
      <c r="AAZ60" s="107"/>
      <c r="ABA60" s="107"/>
      <c r="ABB60" s="107"/>
      <c r="ABC60" s="107"/>
      <c r="ABD60" s="107"/>
      <c r="ABE60" s="107"/>
      <c r="ABF60" s="107"/>
      <c r="ABG60" s="107"/>
      <c r="ABH60" s="107"/>
      <c r="ABI60" s="107"/>
      <c r="ABJ60" s="107"/>
      <c r="ABK60" s="107"/>
      <c r="ABL60" s="107"/>
      <c r="ABM60" s="107"/>
      <c r="ABN60" s="107"/>
      <c r="ABO60" s="107"/>
      <c r="ABP60" s="107"/>
      <c r="ABQ60" s="107"/>
      <c r="ABR60" s="107"/>
      <c r="ABS60" s="107"/>
      <c r="ABT60" s="107"/>
      <c r="ABU60" s="107"/>
      <c r="ABV60" s="107"/>
      <c r="ABW60" s="107"/>
      <c r="ABX60" s="107"/>
      <c r="ABY60" s="107"/>
      <c r="ABZ60" s="107"/>
      <c r="ACA60" s="107"/>
      <c r="ACB60" s="107"/>
      <c r="ACC60" s="107"/>
      <c r="ACD60" s="107"/>
      <c r="ACE60" s="107"/>
      <c r="ACF60" s="107"/>
      <c r="ACG60" s="107"/>
      <c r="ACH60" s="107"/>
      <c r="ACI60" s="107"/>
      <c r="ACJ60" s="107"/>
      <c r="ACK60" s="107"/>
      <c r="ACL60" s="107"/>
      <c r="ACM60" s="107"/>
      <c r="ACN60" s="107"/>
      <c r="ACO60" s="107"/>
      <c r="ACP60" s="107"/>
      <c r="ACQ60" s="107"/>
      <c r="ACR60" s="107"/>
      <c r="ACS60" s="107"/>
      <c r="ACT60" s="107"/>
      <c r="ACU60" s="107"/>
      <c r="ACV60" s="107"/>
      <c r="ACW60" s="107"/>
      <c r="ACX60" s="107"/>
      <c r="ACY60" s="107"/>
      <c r="ACZ60" s="107"/>
      <c r="ADA60" s="107"/>
      <c r="ADB60" s="107"/>
      <c r="ADC60" s="107"/>
      <c r="ADD60" s="107"/>
      <c r="ADE60" s="107"/>
      <c r="ADF60" s="107"/>
      <c r="ADG60" s="107"/>
      <c r="ADH60" s="107"/>
      <c r="ADI60" s="107"/>
      <c r="ADJ60" s="107"/>
      <c r="ADK60" s="107"/>
      <c r="ADL60" s="107"/>
      <c r="ADM60" s="107"/>
      <c r="ADN60" s="107"/>
      <c r="ADO60" s="107"/>
      <c r="ADP60" s="107"/>
      <c r="ADQ60" s="107"/>
      <c r="ADR60" s="107"/>
      <c r="ADS60" s="107"/>
      <c r="ADT60" s="107"/>
      <c r="ADU60" s="107"/>
      <c r="ADV60" s="107"/>
      <c r="ADW60" s="107"/>
      <c r="ADX60" s="107"/>
      <c r="ADY60" s="107"/>
      <c r="ADZ60" s="107"/>
      <c r="AEA60" s="107"/>
      <c r="AEB60" s="107"/>
      <c r="AEC60" s="107"/>
      <c r="AED60" s="107"/>
      <c r="AEE60" s="107"/>
      <c r="AEF60" s="107"/>
      <c r="AEG60" s="107"/>
      <c r="AEH60" s="107"/>
      <c r="AEI60" s="107"/>
      <c r="AEJ60" s="107"/>
      <c r="AEK60" s="107"/>
      <c r="AEL60" s="107"/>
      <c r="AEM60" s="107"/>
      <c r="AEN60" s="107"/>
      <c r="AEO60" s="107"/>
      <c r="AEP60" s="107"/>
      <c r="AEQ60" s="107"/>
      <c r="AER60" s="107"/>
      <c r="AES60" s="107"/>
      <c r="AET60" s="107"/>
      <c r="AEU60" s="107"/>
      <c r="AEV60" s="107"/>
      <c r="AEW60" s="107"/>
      <c r="AEX60" s="107"/>
      <c r="AEY60" s="107"/>
      <c r="AEZ60" s="107"/>
      <c r="AFA60" s="107"/>
      <c r="AFB60" s="107"/>
      <c r="AFC60" s="107"/>
      <c r="AFD60" s="107"/>
      <c r="AFE60" s="107"/>
      <c r="AFF60" s="107"/>
      <c r="AFG60" s="107"/>
      <c r="AFH60" s="107"/>
      <c r="AFI60" s="107"/>
      <c r="AFJ60" s="107"/>
      <c r="AFK60" s="107"/>
      <c r="AFL60" s="107"/>
      <c r="AFM60" s="107"/>
      <c r="AFN60" s="107"/>
      <c r="AFO60" s="107"/>
      <c r="AFP60" s="107"/>
      <c r="AFQ60" s="107"/>
      <c r="AFR60" s="107"/>
      <c r="AFS60" s="107"/>
      <c r="AFT60" s="107"/>
      <c r="AFU60" s="107"/>
      <c r="AFV60" s="107"/>
      <c r="AFW60" s="107"/>
      <c r="AFX60" s="107"/>
      <c r="AFY60" s="107"/>
      <c r="AFZ60" s="107"/>
      <c r="AGA60" s="107"/>
      <c r="AGB60" s="107"/>
      <c r="AGC60" s="107"/>
      <c r="AGD60" s="107"/>
      <c r="AGE60" s="107"/>
      <c r="AGF60" s="107"/>
      <c r="AGG60" s="107"/>
      <c r="AGH60" s="107"/>
      <c r="AGI60" s="107"/>
      <c r="AGJ60" s="107"/>
      <c r="AGK60" s="107"/>
      <c r="AGL60" s="107"/>
      <c r="AGM60" s="107"/>
      <c r="AGN60" s="107"/>
      <c r="AGO60" s="107"/>
      <c r="AGP60" s="107"/>
      <c r="AGQ60" s="107"/>
      <c r="AGR60" s="107"/>
      <c r="AGS60" s="107"/>
      <c r="AGT60" s="107"/>
      <c r="AGU60" s="107"/>
      <c r="AGV60" s="107"/>
      <c r="AGW60" s="107"/>
      <c r="AGX60" s="107"/>
      <c r="AGY60" s="107"/>
      <c r="AGZ60" s="107"/>
      <c r="AHA60" s="107"/>
      <c r="AHB60" s="107"/>
      <c r="AHC60" s="107"/>
      <c r="AHD60" s="107"/>
      <c r="AHE60" s="107"/>
      <c r="AHF60" s="107"/>
      <c r="AHG60" s="107"/>
      <c r="AHH60" s="107"/>
      <c r="AHI60" s="107"/>
      <c r="AHJ60" s="107"/>
      <c r="AHK60" s="107"/>
      <c r="AHL60" s="107"/>
      <c r="AHM60" s="107"/>
      <c r="AHN60" s="107"/>
      <c r="AHO60" s="107"/>
      <c r="AHP60" s="107"/>
      <c r="AHQ60" s="107"/>
      <c r="AHR60" s="107"/>
      <c r="AHS60" s="107"/>
      <c r="AHT60" s="107"/>
      <c r="AHU60" s="107"/>
      <c r="AHV60" s="107"/>
      <c r="AHW60" s="107"/>
      <c r="AHX60" s="107"/>
      <c r="AHY60" s="107"/>
      <c r="AHZ60" s="107"/>
      <c r="AIA60" s="107"/>
      <c r="AIB60" s="107"/>
      <c r="AIC60" s="107"/>
      <c r="AID60" s="107"/>
      <c r="AIE60" s="107"/>
      <c r="AIF60" s="107"/>
      <c r="AIG60" s="107"/>
      <c r="AIH60" s="107"/>
      <c r="AII60" s="107"/>
      <c r="AIJ60" s="107"/>
      <c r="AIK60" s="107"/>
      <c r="AIL60" s="107"/>
      <c r="AIM60" s="107"/>
      <c r="AIN60" s="107"/>
      <c r="AIO60" s="107"/>
      <c r="AIP60" s="107"/>
      <c r="AIQ60" s="107"/>
      <c r="AIR60" s="107"/>
      <c r="AIS60" s="107"/>
      <c r="AIT60" s="107"/>
      <c r="AIU60" s="107"/>
      <c r="AIV60" s="107"/>
      <c r="AIW60" s="107"/>
      <c r="AIX60" s="107"/>
      <c r="AIY60" s="107"/>
      <c r="AIZ60" s="107"/>
      <c r="AJA60" s="107"/>
      <c r="AJB60" s="107"/>
      <c r="AJC60" s="107"/>
      <c r="AJD60" s="107"/>
      <c r="AJE60" s="107"/>
      <c r="AJF60" s="107"/>
      <c r="AJG60" s="107"/>
      <c r="AJH60" s="107"/>
      <c r="AJI60" s="107"/>
      <c r="AJJ60" s="107"/>
      <c r="AJK60" s="107"/>
      <c r="AJL60" s="107"/>
      <c r="AJM60" s="107"/>
      <c r="AJN60" s="107"/>
      <c r="AJO60" s="107"/>
      <c r="AJP60" s="107"/>
      <c r="AJQ60" s="107"/>
      <c r="AJR60" s="107"/>
      <c r="AJS60" s="107"/>
      <c r="AJT60" s="107"/>
      <c r="AJU60" s="107"/>
      <c r="AJV60" s="107"/>
      <c r="AJW60" s="107"/>
      <c r="AJX60" s="107"/>
      <c r="AJY60" s="107"/>
      <c r="AJZ60" s="107"/>
      <c r="AKA60" s="107"/>
      <c r="AKB60" s="107"/>
      <c r="AKC60" s="107"/>
      <c r="AKD60" s="107"/>
      <c r="AKE60" s="107"/>
      <c r="AKF60" s="107"/>
      <c r="AKG60" s="107"/>
      <c r="AKH60" s="107"/>
      <c r="AKI60" s="107"/>
      <c r="AKJ60" s="107"/>
      <c r="AKK60" s="107"/>
      <c r="AKL60" s="107"/>
      <c r="AKM60" s="107"/>
      <c r="AKN60" s="107"/>
      <c r="AKO60" s="107"/>
      <c r="AKP60" s="107"/>
      <c r="AKQ60" s="107"/>
      <c r="AKR60" s="107"/>
      <c r="AKS60" s="107"/>
      <c r="AKT60" s="107"/>
      <c r="AKU60" s="107"/>
      <c r="AKV60" s="107"/>
      <c r="AKW60" s="107"/>
      <c r="AKX60" s="107"/>
      <c r="AKY60" s="107"/>
      <c r="AKZ60" s="107"/>
      <c r="ALA60" s="107"/>
      <c r="ALB60" s="107"/>
      <c r="ALC60" s="107"/>
      <c r="ALD60" s="107"/>
      <c r="ALE60" s="107"/>
      <c r="ALF60" s="107"/>
      <c r="ALG60" s="107"/>
      <c r="ALH60" s="107"/>
      <c r="ALI60" s="107"/>
      <c r="ALJ60" s="107"/>
      <c r="ALK60" s="107"/>
      <c r="ALL60" s="107"/>
      <c r="ALM60" s="107"/>
      <c r="ALN60" s="107"/>
      <c r="ALO60" s="107"/>
      <c r="ALP60" s="107"/>
      <c r="ALQ60" s="107"/>
      <c r="ALR60" s="107"/>
      <c r="ALS60" s="107"/>
      <c r="ALT60" s="107"/>
      <c r="ALU60" s="107"/>
      <c r="ALV60" s="107"/>
      <c r="ALW60" s="107"/>
      <c r="ALX60" s="107"/>
      <c r="ALY60" s="107"/>
      <c r="ALZ60" s="107"/>
      <c r="AMA60" s="107"/>
      <c r="AMB60" s="107"/>
      <c r="AMC60" s="107"/>
      <c r="AMD60" s="107"/>
      <c r="AME60" s="107"/>
      <c r="AMF60" s="107"/>
      <c r="AMG60" s="107"/>
      <c r="AMH60" s="107"/>
      <c r="AMI60" s="107"/>
      <c r="AMJ60" s="107"/>
      <c r="AMK60" s="107"/>
      <c r="AML60" s="107"/>
      <c r="AMM60" s="107"/>
      <c r="AMN60" s="107"/>
      <c r="AMO60" s="107"/>
      <c r="AMP60" s="107"/>
      <c r="AMQ60" s="107"/>
      <c r="AMR60" s="107"/>
      <c r="AMS60" s="107"/>
      <c r="AMT60" s="107"/>
      <c r="AMU60" s="107"/>
      <c r="AMV60" s="107"/>
      <c r="AMW60" s="107"/>
      <c r="AMX60" s="107"/>
      <c r="AMY60" s="107"/>
      <c r="AMZ60" s="107"/>
      <c r="ANA60" s="107"/>
      <c r="ANB60" s="107"/>
      <c r="ANC60" s="107"/>
      <c r="AND60" s="107"/>
      <c r="ANE60" s="107"/>
      <c r="ANF60" s="107"/>
      <c r="ANG60" s="107"/>
      <c r="ANH60" s="107"/>
      <c r="ANI60" s="107"/>
      <c r="ANJ60" s="107"/>
      <c r="ANK60" s="107"/>
      <c r="ANL60" s="107"/>
      <c r="ANM60" s="107"/>
      <c r="ANN60" s="107"/>
      <c r="ANO60" s="107"/>
      <c r="ANP60" s="107"/>
      <c r="ANQ60" s="107"/>
      <c r="ANR60" s="107"/>
      <c r="ANS60" s="107"/>
      <c r="ANT60" s="107"/>
      <c r="ANU60" s="107"/>
      <c r="ANV60" s="107"/>
      <c r="ANW60" s="107"/>
      <c r="ANX60" s="107"/>
      <c r="ANY60" s="107"/>
      <c r="ANZ60" s="107"/>
      <c r="AOA60" s="107"/>
      <c r="AOB60" s="107"/>
      <c r="AOC60" s="107"/>
      <c r="AOD60" s="107"/>
      <c r="AOE60" s="107"/>
      <c r="AOF60" s="107"/>
      <c r="AOG60" s="107"/>
      <c r="AOH60" s="107"/>
      <c r="AOI60" s="107"/>
      <c r="AOJ60" s="107"/>
      <c r="AOK60" s="107"/>
      <c r="AOL60" s="107"/>
      <c r="AOM60" s="107"/>
      <c r="AON60" s="107"/>
      <c r="AOO60" s="107"/>
      <c r="AOP60" s="107"/>
      <c r="AOQ60" s="107"/>
      <c r="AOR60" s="107"/>
      <c r="AOS60" s="107"/>
      <c r="AOT60" s="107"/>
      <c r="AOU60" s="107"/>
      <c r="AOV60" s="107"/>
      <c r="AOW60" s="107"/>
      <c r="AOX60" s="107"/>
      <c r="AOY60" s="107"/>
      <c r="AOZ60" s="107"/>
      <c r="APA60" s="107"/>
      <c r="APB60" s="107"/>
      <c r="APC60" s="107"/>
      <c r="APD60" s="107"/>
      <c r="APE60" s="107"/>
      <c r="APF60" s="107"/>
      <c r="APG60" s="107"/>
      <c r="APH60" s="107"/>
      <c r="API60" s="107"/>
      <c r="APJ60" s="107"/>
      <c r="APK60" s="107"/>
      <c r="APL60" s="107"/>
      <c r="APM60" s="107"/>
      <c r="APN60" s="107"/>
      <c r="APO60" s="107"/>
      <c r="APP60" s="107"/>
      <c r="APQ60" s="107"/>
      <c r="APR60" s="107"/>
      <c r="APS60" s="107"/>
      <c r="APT60" s="107"/>
      <c r="APU60" s="107"/>
      <c r="APV60" s="107"/>
      <c r="APW60" s="107"/>
      <c r="APX60" s="107"/>
      <c r="APY60" s="107"/>
      <c r="APZ60" s="107"/>
      <c r="AQA60" s="107"/>
      <c r="AQB60" s="107"/>
      <c r="AQC60" s="107"/>
      <c r="AQD60" s="107"/>
      <c r="AQE60" s="107"/>
      <c r="AQF60" s="107"/>
      <c r="AQG60" s="107"/>
      <c r="AQH60" s="107"/>
      <c r="AQI60" s="107"/>
      <c r="AQJ60" s="107"/>
      <c r="AQK60" s="107"/>
      <c r="AQL60" s="107"/>
      <c r="AQM60" s="107"/>
      <c r="AQN60" s="107"/>
      <c r="AQO60" s="107"/>
      <c r="AQP60" s="107"/>
      <c r="AQQ60" s="107"/>
      <c r="AQR60" s="107"/>
      <c r="AQS60" s="107"/>
      <c r="AQT60" s="107"/>
      <c r="AQU60" s="107"/>
      <c r="AQV60" s="107"/>
      <c r="AQW60" s="107"/>
      <c r="AQX60" s="107"/>
      <c r="AQY60" s="107"/>
      <c r="AQZ60" s="107"/>
      <c r="ARA60" s="107"/>
      <c r="ARB60" s="107"/>
      <c r="ARC60" s="107"/>
      <c r="ARD60" s="107"/>
      <c r="ARE60" s="107"/>
      <c r="ARF60" s="107"/>
      <c r="ARG60" s="107"/>
      <c r="ARH60" s="107"/>
      <c r="ARI60" s="107"/>
      <c r="ARJ60" s="107"/>
      <c r="ARK60" s="107"/>
      <c r="ARL60" s="107"/>
      <c r="ARM60" s="107"/>
      <c r="ARN60" s="107"/>
      <c r="ARO60" s="107"/>
      <c r="ARP60" s="107"/>
      <c r="ARQ60" s="107"/>
      <c r="ARR60" s="107"/>
      <c r="ARS60" s="107"/>
      <c r="ART60" s="107"/>
      <c r="ARU60" s="107"/>
      <c r="ARV60" s="107"/>
      <c r="ARW60" s="107"/>
      <c r="ARX60" s="107"/>
      <c r="ARY60" s="107"/>
      <c r="ARZ60" s="107"/>
      <c r="ASA60" s="107"/>
      <c r="ASB60" s="107"/>
      <c r="ASC60" s="107"/>
      <c r="ASD60" s="107"/>
      <c r="ASE60" s="107"/>
      <c r="ASF60" s="107"/>
      <c r="ASG60" s="107"/>
      <c r="ASH60" s="107"/>
      <c r="ASI60" s="107"/>
      <c r="ASJ60" s="107"/>
      <c r="ASK60" s="107"/>
      <c r="ASL60" s="107"/>
      <c r="ASM60" s="107"/>
      <c r="ASN60" s="107"/>
      <c r="ASO60" s="107"/>
      <c r="ASP60" s="107"/>
      <c r="ASQ60" s="107"/>
      <c r="ASR60" s="107"/>
      <c r="ASS60" s="107"/>
      <c r="AST60" s="107"/>
      <c r="ASU60" s="107"/>
      <c r="ASV60" s="107"/>
      <c r="ASW60" s="107"/>
      <c r="ASX60" s="107"/>
      <c r="ASY60" s="107"/>
      <c r="ASZ60" s="107"/>
      <c r="ATA60" s="107"/>
      <c r="ATB60" s="107"/>
      <c r="ATC60" s="107"/>
      <c r="ATD60" s="107"/>
      <c r="ATE60" s="107"/>
      <c r="ATF60" s="107"/>
      <c r="ATG60" s="107"/>
      <c r="ATH60" s="107"/>
      <c r="ATI60" s="107"/>
      <c r="ATJ60" s="107"/>
      <c r="ATK60" s="107"/>
      <c r="ATL60" s="107"/>
      <c r="ATM60" s="107"/>
      <c r="ATN60" s="107"/>
      <c r="ATO60" s="107"/>
      <c r="ATP60" s="107"/>
      <c r="ATQ60" s="107"/>
      <c r="ATR60" s="107"/>
      <c r="ATS60" s="107"/>
      <c r="ATT60" s="107"/>
      <c r="ATU60" s="107"/>
      <c r="ATV60" s="107"/>
      <c r="ATW60" s="107"/>
      <c r="ATX60" s="107"/>
      <c r="ATY60" s="107"/>
      <c r="ATZ60" s="107"/>
      <c r="AUA60" s="107"/>
      <c r="AUB60" s="107"/>
      <c r="AUC60" s="107"/>
      <c r="AUD60" s="107"/>
      <c r="AUE60" s="107"/>
      <c r="AUF60" s="107"/>
      <c r="AUG60" s="107"/>
      <c r="AUH60" s="107"/>
      <c r="AUI60" s="107"/>
      <c r="AUJ60" s="107"/>
      <c r="AUK60" s="107"/>
      <c r="AUL60" s="107"/>
      <c r="AUM60" s="107"/>
      <c r="AUN60" s="107"/>
      <c r="AUO60" s="107"/>
      <c r="AUP60" s="107"/>
      <c r="AUQ60" s="107"/>
      <c r="AUR60" s="107"/>
      <c r="AUS60" s="107"/>
      <c r="AUT60" s="107"/>
      <c r="AUU60" s="107"/>
      <c r="AUV60" s="107"/>
      <c r="AUW60" s="107"/>
      <c r="AUX60" s="107"/>
      <c r="AUY60" s="107"/>
      <c r="AUZ60" s="107"/>
      <c r="AVA60" s="107"/>
      <c r="AVB60" s="107"/>
      <c r="AVC60" s="107"/>
      <c r="AVD60" s="107"/>
      <c r="AVE60" s="107"/>
      <c r="AVF60" s="107"/>
      <c r="AVG60" s="107"/>
      <c r="AVH60" s="107"/>
      <c r="AVI60" s="107"/>
      <c r="AVJ60" s="107"/>
      <c r="AVK60" s="107"/>
      <c r="AVL60" s="107"/>
      <c r="AVM60" s="107"/>
      <c r="AVN60" s="107"/>
      <c r="AVO60" s="107"/>
      <c r="AVP60" s="107"/>
      <c r="AVQ60" s="107"/>
      <c r="AVR60" s="107"/>
      <c r="AVS60" s="107"/>
      <c r="AVT60" s="107"/>
      <c r="AVU60" s="107"/>
      <c r="AVV60" s="107"/>
      <c r="AVW60" s="107"/>
      <c r="AVX60" s="107"/>
      <c r="AVY60" s="107"/>
      <c r="AVZ60" s="107"/>
      <c r="AWA60" s="107"/>
      <c r="AWB60" s="107"/>
      <c r="AWC60" s="107"/>
      <c r="AWD60" s="107"/>
      <c r="AWE60" s="107"/>
      <c r="AWF60" s="107"/>
      <c r="AWG60" s="107"/>
      <c r="AWH60" s="107"/>
      <c r="AWI60" s="107"/>
      <c r="AWJ60" s="107"/>
      <c r="AWK60" s="107"/>
      <c r="AWL60" s="107"/>
      <c r="AWM60" s="107"/>
      <c r="AWN60" s="107"/>
      <c r="AWO60" s="107"/>
      <c r="AWP60" s="107"/>
      <c r="AWQ60" s="107"/>
      <c r="AWR60" s="107"/>
      <c r="AWS60" s="107"/>
      <c r="AWT60" s="107"/>
      <c r="AWU60" s="107"/>
      <c r="AWV60" s="107"/>
      <c r="AWW60" s="107"/>
      <c r="AWX60" s="107"/>
      <c r="AWY60" s="107"/>
      <c r="AWZ60" s="107"/>
      <c r="AXA60" s="107"/>
      <c r="AXB60" s="107"/>
      <c r="AXC60" s="107"/>
      <c r="AXD60" s="107"/>
      <c r="AXE60" s="107"/>
      <c r="AXF60" s="107"/>
      <c r="AXG60" s="107"/>
      <c r="AXH60" s="107"/>
      <c r="AXI60" s="107"/>
      <c r="AXJ60" s="107"/>
      <c r="AXK60" s="107"/>
      <c r="AXL60" s="107"/>
      <c r="AXM60" s="107"/>
      <c r="AXN60" s="107"/>
      <c r="AXO60" s="107"/>
      <c r="AXP60" s="107"/>
      <c r="AXQ60" s="107"/>
      <c r="AXR60" s="107"/>
      <c r="AXS60" s="107"/>
      <c r="AXT60" s="107"/>
      <c r="AXU60" s="107"/>
      <c r="AXV60" s="107"/>
      <c r="AXW60" s="107"/>
      <c r="AXX60" s="107"/>
      <c r="AXY60" s="107"/>
      <c r="AXZ60" s="107"/>
      <c r="AYA60" s="107"/>
      <c r="AYB60" s="107"/>
      <c r="AYC60" s="107"/>
      <c r="AYD60" s="107"/>
      <c r="AYE60" s="107"/>
      <c r="AYF60" s="107"/>
      <c r="AYG60" s="107"/>
      <c r="AYH60" s="107"/>
      <c r="AYI60" s="107"/>
      <c r="AYJ60" s="107"/>
      <c r="AYK60" s="107"/>
      <c r="AYL60" s="107"/>
      <c r="AYM60" s="107"/>
      <c r="AYN60" s="107"/>
      <c r="AYO60" s="107"/>
      <c r="AYP60" s="107"/>
      <c r="AYQ60" s="107"/>
      <c r="AYR60" s="107"/>
      <c r="AYS60" s="107"/>
      <c r="AYT60" s="107"/>
      <c r="AYU60" s="107"/>
      <c r="AYV60" s="107"/>
      <c r="AYW60" s="107"/>
      <c r="AYX60" s="107"/>
      <c r="AYY60" s="107"/>
      <c r="AYZ60" s="107"/>
      <c r="AZA60" s="107"/>
      <c r="AZB60" s="107"/>
      <c r="AZC60" s="107"/>
      <c r="AZD60" s="107"/>
      <c r="AZE60" s="107"/>
      <c r="AZF60" s="107"/>
      <c r="AZG60" s="107"/>
      <c r="AZH60" s="107"/>
      <c r="AZI60" s="107"/>
      <c r="AZJ60" s="107"/>
      <c r="AZK60" s="107"/>
      <c r="AZL60" s="107"/>
      <c r="AZM60" s="107"/>
      <c r="AZN60" s="107"/>
      <c r="AZO60" s="107"/>
      <c r="AZP60" s="107"/>
      <c r="AZQ60" s="107"/>
      <c r="AZR60" s="107"/>
      <c r="AZS60" s="107"/>
      <c r="AZT60" s="107"/>
      <c r="AZU60" s="107"/>
      <c r="AZV60" s="107"/>
      <c r="AZW60" s="107"/>
      <c r="AZX60" s="107"/>
      <c r="AZY60" s="107"/>
      <c r="AZZ60" s="107"/>
      <c r="BAA60" s="107"/>
      <c r="BAB60" s="107"/>
      <c r="BAC60" s="107"/>
      <c r="BAD60" s="107"/>
      <c r="BAE60" s="107"/>
      <c r="BAF60" s="107"/>
      <c r="BAG60" s="107"/>
      <c r="BAH60" s="107"/>
      <c r="BAI60" s="107"/>
      <c r="BAJ60" s="107"/>
      <c r="BAK60" s="107"/>
      <c r="BAL60" s="107"/>
      <c r="BAM60" s="107"/>
      <c r="BAN60" s="107"/>
      <c r="BAO60" s="107"/>
      <c r="BAP60" s="107"/>
      <c r="BAQ60" s="107"/>
      <c r="BAR60" s="107"/>
      <c r="BAS60" s="107"/>
      <c r="BAT60" s="107"/>
      <c r="BAU60" s="107"/>
      <c r="BAV60" s="107"/>
      <c r="BAW60" s="107"/>
      <c r="BAX60" s="107"/>
      <c r="BAY60" s="107"/>
      <c r="BAZ60" s="107"/>
      <c r="BBA60" s="107"/>
      <c r="BBB60" s="107"/>
      <c r="BBC60" s="107"/>
      <c r="BBD60" s="107"/>
      <c r="BBE60" s="107"/>
      <c r="BBF60" s="107"/>
      <c r="BBG60" s="107"/>
      <c r="BBH60" s="107"/>
      <c r="BBI60" s="107"/>
      <c r="BBJ60" s="107"/>
      <c r="BBK60" s="107"/>
      <c r="BBL60" s="107"/>
      <c r="BBM60" s="107"/>
      <c r="BBN60" s="107"/>
      <c r="BBO60" s="107"/>
      <c r="BBP60" s="107"/>
      <c r="BBQ60" s="107"/>
      <c r="BBR60" s="107"/>
      <c r="BBS60" s="107"/>
      <c r="BBT60" s="107"/>
      <c r="BBU60" s="107"/>
      <c r="BBV60" s="107"/>
      <c r="BBW60" s="107"/>
      <c r="BBX60" s="107"/>
      <c r="BBY60" s="107"/>
      <c r="BBZ60" s="107"/>
      <c r="BCA60" s="107"/>
      <c r="BCB60" s="107"/>
      <c r="BCC60" s="107"/>
      <c r="BCD60" s="107"/>
      <c r="BCE60" s="107"/>
      <c r="BCF60" s="107"/>
      <c r="BCG60" s="107"/>
      <c r="BCH60" s="107"/>
      <c r="BCI60" s="107"/>
      <c r="BCJ60" s="107"/>
      <c r="BCK60" s="107"/>
      <c r="BCL60" s="107"/>
      <c r="BCM60" s="107"/>
      <c r="BCN60" s="107"/>
      <c r="BCO60" s="107"/>
      <c r="BCP60" s="107"/>
      <c r="BCQ60" s="107"/>
      <c r="BCR60" s="107"/>
      <c r="BCS60" s="107"/>
      <c r="BCT60" s="107"/>
      <c r="BCU60" s="107"/>
      <c r="BCV60" s="107"/>
      <c r="BCW60" s="107"/>
      <c r="BCX60" s="107"/>
      <c r="BCY60" s="107"/>
      <c r="BCZ60" s="107"/>
      <c r="BDA60" s="107"/>
      <c r="BDB60" s="107"/>
      <c r="BDC60" s="107"/>
      <c r="BDD60" s="107"/>
      <c r="BDE60" s="107"/>
      <c r="BDF60" s="107"/>
      <c r="BDG60" s="107"/>
      <c r="BDH60" s="107"/>
      <c r="BDI60" s="107"/>
      <c r="BDJ60" s="107"/>
      <c r="BDK60" s="107"/>
      <c r="BDL60" s="107"/>
      <c r="BDM60" s="107"/>
      <c r="BDN60" s="107"/>
      <c r="BDO60" s="107"/>
      <c r="BDP60" s="107"/>
      <c r="BDQ60" s="107"/>
      <c r="BDR60" s="107"/>
      <c r="BDS60" s="107"/>
      <c r="BDT60" s="107"/>
      <c r="BDU60" s="107"/>
      <c r="BDV60" s="107"/>
      <c r="BDW60" s="107"/>
      <c r="BDX60" s="107"/>
      <c r="BDY60" s="107"/>
      <c r="BDZ60" s="107"/>
      <c r="BEA60" s="107"/>
      <c r="BEB60" s="107"/>
      <c r="BEC60" s="107"/>
      <c r="BED60" s="107"/>
      <c r="BEE60" s="107"/>
      <c r="BEF60" s="107"/>
      <c r="BEG60" s="107"/>
      <c r="BEH60" s="107"/>
      <c r="BEI60" s="107"/>
      <c r="BEJ60" s="107"/>
      <c r="BEK60" s="107"/>
      <c r="BEL60" s="107"/>
      <c r="BEM60" s="107"/>
      <c r="BEN60" s="107"/>
      <c r="BEO60" s="107"/>
      <c r="BEP60" s="107"/>
      <c r="BEQ60" s="107"/>
      <c r="BER60" s="107"/>
      <c r="BES60" s="107"/>
      <c r="BET60" s="107"/>
      <c r="BEU60" s="107"/>
      <c r="BEV60" s="107"/>
      <c r="BEW60" s="107"/>
      <c r="BEX60" s="107"/>
      <c r="BEY60" s="107"/>
      <c r="BEZ60" s="107"/>
      <c r="BFA60" s="107"/>
      <c r="BFB60" s="107"/>
      <c r="BFC60" s="107"/>
      <c r="BFD60" s="107"/>
      <c r="BFE60" s="107"/>
      <c r="BFF60" s="107"/>
      <c r="BFG60" s="107"/>
      <c r="BFH60" s="107"/>
      <c r="BFI60" s="107"/>
      <c r="BFJ60" s="107"/>
      <c r="BFK60" s="107"/>
      <c r="BFL60" s="107"/>
      <c r="BFM60" s="107"/>
      <c r="BFN60" s="107"/>
      <c r="BFO60" s="107"/>
      <c r="BFP60" s="107"/>
      <c r="BFQ60" s="107"/>
      <c r="BFR60" s="107"/>
      <c r="BFS60" s="107"/>
      <c r="BFT60" s="107"/>
      <c r="BFU60" s="107"/>
      <c r="BFV60" s="107"/>
      <c r="BFW60" s="107"/>
      <c r="BFX60" s="107"/>
      <c r="BFY60" s="107"/>
      <c r="BFZ60" s="107"/>
      <c r="BGA60" s="107"/>
      <c r="BGB60" s="107"/>
      <c r="BGC60" s="107"/>
      <c r="BGD60" s="107"/>
      <c r="BGE60" s="107"/>
      <c r="BGF60" s="107"/>
      <c r="BGG60" s="107"/>
      <c r="BGH60" s="107"/>
      <c r="BGI60" s="107"/>
      <c r="BGJ60" s="107"/>
      <c r="BGK60" s="107"/>
      <c r="BGL60" s="107"/>
      <c r="BGM60" s="107"/>
      <c r="BGN60" s="107"/>
      <c r="BGO60" s="107"/>
      <c r="BGP60" s="107"/>
      <c r="BGQ60" s="107"/>
      <c r="BGR60" s="107"/>
      <c r="BGS60" s="107"/>
      <c r="BGT60" s="107"/>
      <c r="BGU60" s="107"/>
      <c r="BGV60" s="107"/>
      <c r="BGW60" s="107"/>
      <c r="BGX60" s="107"/>
      <c r="BGY60" s="107"/>
      <c r="BGZ60" s="107"/>
      <c r="BHA60" s="107"/>
      <c r="BHB60" s="107"/>
      <c r="BHC60" s="107"/>
      <c r="BHD60" s="107"/>
      <c r="BHE60" s="107"/>
      <c r="BHF60" s="107"/>
      <c r="BHG60" s="107"/>
      <c r="BHH60" s="107"/>
      <c r="BHI60" s="107"/>
      <c r="BHJ60" s="107"/>
      <c r="BHK60" s="107"/>
      <c r="BHL60" s="107"/>
      <c r="BHM60" s="107"/>
      <c r="BHN60" s="107"/>
      <c r="BHO60" s="107"/>
      <c r="BHP60" s="107"/>
      <c r="BHQ60" s="107"/>
      <c r="BHR60" s="107"/>
      <c r="BHS60" s="107"/>
      <c r="BHT60" s="107"/>
      <c r="BHU60" s="107"/>
      <c r="BHV60" s="107"/>
      <c r="BHW60" s="107"/>
      <c r="BHX60" s="107"/>
      <c r="BHY60" s="107"/>
      <c r="BHZ60" s="107"/>
      <c r="BIA60" s="107"/>
      <c r="BIB60" s="107"/>
      <c r="BIC60" s="107"/>
      <c r="BID60" s="107"/>
      <c r="BIE60" s="107"/>
      <c r="BIF60" s="107"/>
      <c r="BIG60" s="107"/>
      <c r="BIH60" s="107"/>
      <c r="BII60" s="107"/>
      <c r="BIJ60" s="107"/>
      <c r="BIK60" s="107"/>
      <c r="BIL60" s="107"/>
      <c r="BIM60" s="107"/>
      <c r="BIN60" s="107"/>
      <c r="BIO60" s="107"/>
      <c r="BIP60" s="107"/>
      <c r="BIQ60" s="107"/>
      <c r="BIR60" s="107"/>
      <c r="BIS60" s="107"/>
      <c r="BIT60" s="107"/>
      <c r="BIU60" s="107"/>
      <c r="BIV60" s="107"/>
      <c r="BIW60" s="107"/>
      <c r="BIX60" s="107"/>
      <c r="BIY60" s="107"/>
      <c r="BIZ60" s="107"/>
      <c r="BJA60" s="107"/>
      <c r="BJB60" s="107"/>
      <c r="BJC60" s="107"/>
      <c r="BJD60" s="107"/>
      <c r="BJE60" s="107"/>
      <c r="BJF60" s="107"/>
      <c r="BJG60" s="107"/>
      <c r="BJH60" s="107"/>
      <c r="BJI60" s="107"/>
      <c r="BJJ60" s="107"/>
      <c r="BJK60" s="107"/>
      <c r="BJL60" s="107"/>
      <c r="BJM60" s="107"/>
      <c r="BJN60" s="107"/>
      <c r="BJO60" s="107"/>
      <c r="BJP60" s="107"/>
      <c r="BJQ60" s="107"/>
      <c r="BJR60" s="107"/>
      <c r="BJS60" s="107"/>
      <c r="BJT60" s="107"/>
      <c r="BJU60" s="107"/>
      <c r="BJV60" s="107"/>
      <c r="BJW60" s="107"/>
      <c r="BJX60" s="107"/>
      <c r="BJY60" s="107"/>
      <c r="BJZ60" s="107"/>
      <c r="BKA60" s="107"/>
      <c r="BKB60" s="107"/>
      <c r="BKC60" s="107"/>
      <c r="BKD60" s="107"/>
      <c r="BKE60" s="107"/>
      <c r="BKF60" s="107"/>
      <c r="BKG60" s="107"/>
      <c r="BKH60" s="107"/>
      <c r="BKI60" s="107"/>
      <c r="BKJ60" s="107"/>
      <c r="BKK60" s="107"/>
      <c r="BKL60" s="107"/>
      <c r="BKM60" s="107"/>
      <c r="BKN60" s="107"/>
      <c r="BKO60" s="107"/>
      <c r="BKP60" s="107"/>
      <c r="BKQ60" s="107"/>
      <c r="BKR60" s="107"/>
      <c r="BKS60" s="107"/>
      <c r="BKT60" s="107"/>
      <c r="BKU60" s="107"/>
      <c r="BKV60" s="107"/>
      <c r="BKW60" s="107"/>
      <c r="BKX60" s="107"/>
      <c r="BKY60" s="107"/>
      <c r="BKZ60" s="107"/>
      <c r="BLA60" s="107"/>
      <c r="BLB60" s="107"/>
      <c r="BLC60" s="107"/>
      <c r="BLD60" s="107"/>
      <c r="BLE60" s="107"/>
      <c r="BLF60" s="107"/>
      <c r="BLG60" s="107"/>
      <c r="BLH60" s="107"/>
      <c r="BLI60" s="107"/>
      <c r="BLJ60" s="107"/>
      <c r="BLK60" s="107"/>
      <c r="BLL60" s="107"/>
      <c r="BLM60" s="107"/>
      <c r="BLN60" s="107"/>
      <c r="BLO60" s="107"/>
      <c r="BLP60" s="107"/>
      <c r="BLQ60" s="107"/>
      <c r="BLR60" s="107"/>
      <c r="BLS60" s="107"/>
      <c r="BLT60" s="107"/>
      <c r="BLU60" s="107"/>
      <c r="BLV60" s="107"/>
      <c r="BLW60" s="107"/>
      <c r="BLX60" s="107"/>
      <c r="BLY60" s="107"/>
      <c r="BLZ60" s="107"/>
      <c r="BMA60" s="107"/>
      <c r="BMB60" s="107"/>
      <c r="BMC60" s="107"/>
      <c r="BMD60" s="107"/>
      <c r="BME60" s="107"/>
      <c r="BMF60" s="107"/>
      <c r="BMG60" s="107"/>
      <c r="BMH60" s="107"/>
      <c r="BMI60" s="107"/>
      <c r="BMJ60" s="107"/>
      <c r="BMK60" s="107"/>
      <c r="BML60" s="107"/>
      <c r="BMM60" s="107"/>
      <c r="BMN60" s="107"/>
      <c r="BMO60" s="107"/>
      <c r="BMP60" s="107"/>
      <c r="BMQ60" s="107"/>
      <c r="BMR60" s="107"/>
      <c r="BMS60" s="107"/>
      <c r="BMT60" s="107"/>
      <c r="BMU60" s="107"/>
      <c r="BMV60" s="107"/>
      <c r="BMW60" s="107"/>
      <c r="BMX60" s="107"/>
      <c r="BMY60" s="107"/>
      <c r="BMZ60" s="107"/>
      <c r="BNA60" s="107"/>
      <c r="BNB60" s="107"/>
      <c r="BNC60" s="107"/>
      <c r="BND60" s="107"/>
      <c r="BNE60" s="107"/>
      <c r="BNF60" s="107"/>
      <c r="BNG60" s="107"/>
      <c r="BNH60" s="107"/>
      <c r="BNI60" s="107"/>
      <c r="BNJ60" s="107"/>
      <c r="BNK60" s="107"/>
      <c r="BNL60" s="107"/>
      <c r="BNM60" s="107"/>
      <c r="BNN60" s="107"/>
      <c r="BNO60" s="107"/>
      <c r="BNP60" s="107"/>
      <c r="BNQ60" s="107"/>
      <c r="BNR60" s="107"/>
      <c r="BNS60" s="107"/>
      <c r="BNT60" s="107"/>
      <c r="BNU60" s="107"/>
      <c r="BNV60" s="107"/>
      <c r="BNW60" s="107"/>
      <c r="BNX60" s="107"/>
      <c r="BNY60" s="107"/>
      <c r="BNZ60" s="107"/>
      <c r="BOA60" s="107"/>
      <c r="BOB60" s="107"/>
      <c r="BOC60" s="107"/>
      <c r="BOD60" s="107"/>
      <c r="BOE60" s="107"/>
      <c r="BOF60" s="107"/>
      <c r="BOG60" s="107"/>
      <c r="BOH60" s="107"/>
      <c r="BOI60" s="107"/>
      <c r="BOJ60" s="107"/>
      <c r="BOK60" s="107"/>
      <c r="BOL60" s="107"/>
      <c r="BOM60" s="107"/>
      <c r="BON60" s="107"/>
      <c r="BOO60" s="107"/>
      <c r="BOP60" s="107"/>
      <c r="BOQ60" s="107"/>
      <c r="BOR60" s="107"/>
      <c r="BOS60" s="107"/>
      <c r="BOT60" s="107"/>
      <c r="BOU60" s="107"/>
      <c r="BOV60" s="107"/>
      <c r="BOW60" s="107"/>
      <c r="BOX60" s="107"/>
      <c r="BOY60" s="107"/>
      <c r="BOZ60" s="107"/>
      <c r="BPA60" s="107"/>
      <c r="BPB60" s="107"/>
      <c r="BPC60" s="107"/>
      <c r="BPD60" s="107"/>
      <c r="BPE60" s="107"/>
      <c r="BPF60" s="107"/>
      <c r="BPG60" s="107"/>
      <c r="BPH60" s="107"/>
      <c r="BPI60" s="107"/>
      <c r="BPJ60" s="107"/>
      <c r="BPK60" s="107"/>
      <c r="BPL60" s="107"/>
      <c r="BPM60" s="107"/>
      <c r="BPN60" s="107"/>
      <c r="BPO60" s="107"/>
      <c r="BPP60" s="107"/>
      <c r="BPQ60" s="107"/>
      <c r="BPR60" s="107"/>
      <c r="BPS60" s="107"/>
      <c r="BPT60" s="107"/>
      <c r="BPU60" s="107"/>
      <c r="BPV60" s="107"/>
      <c r="BPW60" s="107"/>
      <c r="BPX60" s="107"/>
      <c r="BPY60" s="107"/>
      <c r="BPZ60" s="107"/>
      <c r="BQA60" s="107"/>
      <c r="BQB60" s="107"/>
      <c r="BQC60" s="107"/>
      <c r="BQD60" s="107"/>
      <c r="BQE60" s="107"/>
      <c r="BQF60" s="107"/>
      <c r="BQG60" s="107"/>
      <c r="BQH60" s="107"/>
      <c r="BQI60" s="107"/>
      <c r="BQJ60" s="107"/>
      <c r="BQK60" s="107"/>
      <c r="BQL60" s="107"/>
      <c r="BQM60" s="107"/>
      <c r="BQN60" s="107"/>
      <c r="BQO60" s="107"/>
      <c r="BQP60" s="107"/>
      <c r="BQQ60" s="107"/>
      <c r="BQR60" s="107"/>
      <c r="BQS60" s="107"/>
      <c r="BQT60" s="107"/>
      <c r="BQU60" s="107"/>
      <c r="BQV60" s="107"/>
      <c r="BQW60" s="107"/>
      <c r="BQX60" s="107"/>
      <c r="BQY60" s="107"/>
      <c r="BQZ60" s="107"/>
      <c r="BRA60" s="107"/>
      <c r="BRB60" s="107"/>
      <c r="BRC60" s="107"/>
      <c r="BRD60" s="107"/>
      <c r="BRE60" s="107"/>
      <c r="BRF60" s="107"/>
      <c r="BRG60" s="107"/>
      <c r="BRH60" s="107"/>
      <c r="BRI60" s="107"/>
      <c r="BRJ60" s="107"/>
      <c r="BRK60" s="107"/>
      <c r="BRL60" s="107"/>
      <c r="BRM60" s="107"/>
      <c r="BRN60" s="107"/>
      <c r="BRO60" s="107"/>
      <c r="BRP60" s="107"/>
      <c r="BRQ60" s="107"/>
      <c r="BRR60" s="107"/>
      <c r="BRS60" s="107"/>
      <c r="BRT60" s="107"/>
      <c r="BRU60" s="107"/>
      <c r="BRV60" s="107"/>
      <c r="BRW60" s="107"/>
      <c r="BRX60" s="107"/>
      <c r="BRY60" s="107"/>
      <c r="BRZ60" s="107"/>
      <c r="BSA60" s="107"/>
      <c r="BSB60" s="107"/>
      <c r="BSC60" s="107"/>
      <c r="BSD60" s="107"/>
      <c r="BSE60" s="107"/>
      <c r="BSF60" s="107"/>
      <c r="BSG60" s="107"/>
      <c r="BSH60" s="107"/>
      <c r="BSI60" s="107"/>
      <c r="BSJ60" s="107"/>
      <c r="BSK60" s="107"/>
      <c r="BSL60" s="107"/>
      <c r="BSM60" s="107"/>
      <c r="BSN60" s="107"/>
      <c r="BSO60" s="107"/>
      <c r="BSP60" s="107"/>
      <c r="BSQ60" s="107"/>
      <c r="BSR60" s="107"/>
      <c r="BSS60" s="107"/>
      <c r="BST60" s="107"/>
      <c r="BSU60" s="107"/>
      <c r="BSV60" s="107"/>
      <c r="BSW60" s="107"/>
      <c r="BSX60" s="107"/>
      <c r="BSY60" s="107"/>
      <c r="BSZ60" s="107"/>
      <c r="BTA60" s="107"/>
      <c r="BTB60" s="107"/>
      <c r="BTC60" s="107"/>
      <c r="BTD60" s="107"/>
      <c r="BTE60" s="107"/>
      <c r="BTF60" s="107"/>
      <c r="BTG60" s="107"/>
      <c r="BTH60" s="107"/>
      <c r="BTI60" s="107"/>
      <c r="BTJ60" s="107"/>
      <c r="BTK60" s="107"/>
      <c r="BTL60" s="107"/>
      <c r="BTM60" s="107"/>
      <c r="BTN60" s="107"/>
      <c r="BTO60" s="107"/>
      <c r="BTP60" s="107"/>
      <c r="BTQ60" s="107"/>
      <c r="BTR60" s="107"/>
      <c r="BTS60" s="107"/>
      <c r="BTT60" s="107"/>
      <c r="BTU60" s="107"/>
      <c r="BTV60" s="107"/>
      <c r="BTW60" s="107"/>
      <c r="BTX60" s="107"/>
      <c r="BTY60" s="107"/>
      <c r="BTZ60" s="107"/>
      <c r="BUA60" s="107"/>
      <c r="BUB60" s="107"/>
      <c r="BUC60" s="107"/>
      <c r="BUD60" s="107"/>
      <c r="BUE60" s="107"/>
      <c r="BUF60" s="107"/>
      <c r="BUG60" s="107"/>
      <c r="BUH60" s="107"/>
      <c r="BUI60" s="107"/>
      <c r="BUJ60" s="107"/>
      <c r="BUK60" s="107"/>
      <c r="BUL60" s="107"/>
      <c r="BUM60" s="107"/>
      <c r="BUN60" s="107"/>
      <c r="BUO60" s="107"/>
      <c r="BUP60" s="107"/>
      <c r="BUQ60" s="107"/>
      <c r="BUR60" s="107"/>
      <c r="BUS60" s="107"/>
      <c r="BUT60" s="107"/>
      <c r="BUU60" s="107"/>
      <c r="BUV60" s="107"/>
      <c r="BUW60" s="107"/>
      <c r="BUX60" s="107"/>
      <c r="BUY60" s="107"/>
      <c r="BUZ60" s="107"/>
      <c r="BVA60" s="107"/>
      <c r="BVB60" s="107"/>
      <c r="BVC60" s="107"/>
      <c r="BVD60" s="107"/>
      <c r="BVE60" s="107"/>
      <c r="BVF60" s="107"/>
      <c r="BVG60" s="107"/>
      <c r="BVH60" s="107"/>
      <c r="BVI60" s="107"/>
      <c r="BVJ60" s="107"/>
      <c r="BVK60" s="107"/>
      <c r="BVL60" s="107"/>
      <c r="BVM60" s="107"/>
      <c r="BVN60" s="107"/>
      <c r="BVO60" s="107"/>
      <c r="BVP60" s="107"/>
      <c r="BVQ60" s="107"/>
      <c r="BVR60" s="107"/>
      <c r="BVS60" s="107"/>
      <c r="BVT60" s="107"/>
      <c r="BVU60" s="107"/>
      <c r="BVV60" s="107"/>
      <c r="BVW60" s="107"/>
      <c r="BVX60" s="107"/>
      <c r="BVY60" s="107"/>
      <c r="BVZ60" s="107"/>
      <c r="BWA60" s="107"/>
      <c r="BWB60" s="107"/>
      <c r="BWC60" s="107"/>
      <c r="BWD60" s="107"/>
      <c r="BWE60" s="107"/>
      <c r="BWF60" s="107"/>
      <c r="BWG60" s="107"/>
      <c r="BWH60" s="107"/>
      <c r="BWI60" s="107"/>
      <c r="BWJ60" s="107"/>
      <c r="BWK60" s="107"/>
      <c r="BWL60" s="107"/>
      <c r="BWM60" s="107"/>
      <c r="BWN60" s="107"/>
      <c r="BWO60" s="107"/>
      <c r="BWP60" s="107"/>
      <c r="BWQ60" s="107"/>
      <c r="BWR60" s="107"/>
      <c r="BWS60" s="107"/>
      <c r="BWT60" s="107"/>
      <c r="BWU60" s="107"/>
      <c r="BWV60" s="107"/>
      <c r="BWW60" s="107"/>
      <c r="BWX60" s="107"/>
      <c r="BWY60" s="107"/>
      <c r="BWZ60" s="107"/>
      <c r="BXA60" s="107"/>
      <c r="BXB60" s="107"/>
      <c r="BXC60" s="107"/>
      <c r="BXD60" s="107"/>
      <c r="BXE60" s="107"/>
      <c r="BXF60" s="107"/>
      <c r="BXG60" s="107"/>
      <c r="BXH60" s="107"/>
      <c r="BXI60" s="107"/>
      <c r="BXJ60" s="107"/>
      <c r="BXK60" s="107"/>
      <c r="BXL60" s="107"/>
      <c r="BXM60" s="107"/>
      <c r="BXN60" s="107"/>
      <c r="BXO60" s="107"/>
      <c r="BXP60" s="107"/>
      <c r="BXQ60" s="107"/>
      <c r="BXR60" s="107"/>
      <c r="BXS60" s="107"/>
      <c r="BXT60" s="107"/>
      <c r="BXU60" s="107"/>
      <c r="BXV60" s="107"/>
      <c r="BXW60" s="107"/>
      <c r="BXX60" s="107"/>
      <c r="BXY60" s="107"/>
      <c r="BXZ60" s="107"/>
      <c r="BYA60" s="107"/>
      <c r="BYB60" s="107"/>
      <c r="BYC60" s="107"/>
      <c r="BYD60" s="107"/>
      <c r="BYE60" s="107"/>
      <c r="BYF60" s="107"/>
      <c r="BYG60" s="107"/>
      <c r="BYH60" s="107"/>
      <c r="BYI60" s="107"/>
      <c r="BYJ60" s="107"/>
      <c r="BYK60" s="107"/>
      <c r="BYL60" s="107"/>
      <c r="BYM60" s="107"/>
      <c r="BYN60" s="107"/>
      <c r="BYO60" s="107"/>
      <c r="BYP60" s="107"/>
      <c r="BYQ60" s="107"/>
      <c r="BYR60" s="107"/>
      <c r="BYS60" s="107"/>
      <c r="BYT60" s="107"/>
      <c r="BYU60" s="107"/>
      <c r="BYV60" s="107"/>
      <c r="BYW60" s="107"/>
      <c r="BYX60" s="107"/>
      <c r="BYY60" s="107"/>
      <c r="BYZ60" s="107"/>
      <c r="BZA60" s="107"/>
      <c r="BZB60" s="107"/>
      <c r="BZC60" s="107"/>
      <c r="BZD60" s="107"/>
      <c r="BZE60" s="107"/>
      <c r="BZF60" s="107"/>
      <c r="BZG60" s="107"/>
      <c r="BZH60" s="107"/>
      <c r="BZI60" s="107"/>
      <c r="BZJ60" s="107"/>
      <c r="BZK60" s="107"/>
      <c r="BZL60" s="107"/>
      <c r="BZM60" s="107"/>
      <c r="BZN60" s="107"/>
      <c r="BZO60" s="107"/>
      <c r="BZP60" s="107"/>
      <c r="BZQ60" s="107"/>
      <c r="BZR60" s="107"/>
      <c r="BZS60" s="107"/>
      <c r="BZT60" s="107"/>
      <c r="BZU60" s="107"/>
      <c r="BZV60" s="107"/>
      <c r="BZW60" s="107"/>
      <c r="BZX60" s="107"/>
      <c r="BZY60" s="107"/>
      <c r="BZZ60" s="107"/>
      <c r="CAA60" s="107"/>
      <c r="CAB60" s="107"/>
      <c r="CAC60" s="107"/>
      <c r="CAD60" s="107"/>
      <c r="CAE60" s="107"/>
      <c r="CAF60" s="107"/>
      <c r="CAG60" s="107"/>
      <c r="CAH60" s="107"/>
      <c r="CAI60" s="107"/>
      <c r="CAJ60" s="107"/>
      <c r="CAK60" s="107"/>
      <c r="CAL60" s="107"/>
      <c r="CAM60" s="107"/>
      <c r="CAN60" s="107"/>
      <c r="CAO60" s="107"/>
      <c r="CAP60" s="107"/>
      <c r="CAQ60" s="107"/>
      <c r="CAR60" s="107"/>
      <c r="CAS60" s="107"/>
      <c r="CAT60" s="107"/>
      <c r="CAU60" s="107"/>
      <c r="CAV60" s="107"/>
      <c r="CAW60" s="107"/>
      <c r="CAX60" s="107"/>
      <c r="CAY60" s="107"/>
      <c r="CAZ60" s="107"/>
      <c r="CBA60" s="107"/>
      <c r="CBB60" s="107"/>
      <c r="CBC60" s="107"/>
      <c r="CBD60" s="107"/>
      <c r="CBE60" s="107"/>
      <c r="CBF60" s="107"/>
      <c r="CBG60" s="107"/>
      <c r="CBH60" s="107"/>
      <c r="CBI60" s="107"/>
      <c r="CBJ60" s="107"/>
      <c r="CBK60" s="107"/>
      <c r="CBL60" s="107"/>
      <c r="CBM60" s="107"/>
      <c r="CBN60" s="107"/>
      <c r="CBO60" s="107"/>
      <c r="CBP60" s="107"/>
      <c r="CBQ60" s="107"/>
      <c r="CBR60" s="107"/>
      <c r="CBS60" s="107"/>
      <c r="CBT60" s="107"/>
      <c r="CBU60" s="107"/>
      <c r="CBV60" s="107"/>
      <c r="CBW60" s="107"/>
      <c r="CBX60" s="107"/>
      <c r="CBY60" s="107"/>
      <c r="CBZ60" s="107"/>
      <c r="CCA60" s="107"/>
      <c r="CCB60" s="107"/>
      <c r="CCC60" s="107"/>
      <c r="CCD60" s="107"/>
      <c r="CCE60" s="107"/>
      <c r="CCF60" s="107"/>
      <c r="CCG60" s="107"/>
      <c r="CCH60" s="107"/>
      <c r="CCI60" s="107"/>
      <c r="CCJ60" s="107"/>
      <c r="CCK60" s="107"/>
      <c r="CCL60" s="107"/>
      <c r="CCM60" s="107"/>
      <c r="CCN60" s="107"/>
      <c r="CCO60" s="107"/>
      <c r="CCP60" s="107"/>
      <c r="CCQ60" s="107"/>
      <c r="CCR60" s="107"/>
      <c r="CCS60" s="107"/>
      <c r="CCT60" s="107"/>
      <c r="CCU60" s="107"/>
      <c r="CCV60" s="107"/>
      <c r="CCW60" s="107"/>
      <c r="CCX60" s="107"/>
      <c r="CCY60" s="107"/>
      <c r="CCZ60" s="107"/>
      <c r="CDA60" s="107"/>
      <c r="CDB60" s="107"/>
      <c r="CDC60" s="107"/>
      <c r="CDD60" s="107"/>
      <c r="CDE60" s="107"/>
      <c r="CDF60" s="107"/>
      <c r="CDG60" s="107"/>
      <c r="CDH60" s="107"/>
      <c r="CDI60" s="107"/>
      <c r="CDJ60" s="107"/>
      <c r="CDK60" s="107"/>
      <c r="CDL60" s="107"/>
      <c r="CDM60" s="107"/>
      <c r="CDN60" s="107"/>
      <c r="CDO60" s="107"/>
      <c r="CDP60" s="107"/>
      <c r="CDQ60" s="107"/>
      <c r="CDR60" s="107"/>
      <c r="CDS60" s="107"/>
      <c r="CDT60" s="107"/>
      <c r="CDU60" s="107"/>
      <c r="CDV60" s="107"/>
      <c r="CDW60" s="107"/>
      <c r="CDX60" s="107"/>
      <c r="CDY60" s="107"/>
      <c r="CDZ60" s="107"/>
      <c r="CEA60" s="107"/>
      <c r="CEB60" s="107"/>
      <c r="CEC60" s="107"/>
      <c r="CED60" s="107"/>
      <c r="CEE60" s="107"/>
      <c r="CEF60" s="107"/>
      <c r="CEG60" s="107"/>
      <c r="CEH60" s="107"/>
      <c r="CEI60" s="107"/>
      <c r="CEJ60" s="107"/>
      <c r="CEK60" s="107"/>
      <c r="CEL60" s="107"/>
      <c r="CEM60" s="107"/>
      <c r="CEN60" s="107"/>
      <c r="CEO60" s="107"/>
      <c r="CEP60" s="107"/>
      <c r="CEQ60" s="107"/>
      <c r="CER60" s="107"/>
      <c r="CES60" s="107"/>
      <c r="CET60" s="107"/>
      <c r="CEU60" s="107"/>
      <c r="CEV60" s="107"/>
      <c r="CEW60" s="107"/>
      <c r="CEX60" s="107"/>
      <c r="CEY60" s="107"/>
      <c r="CEZ60" s="107"/>
      <c r="CFA60" s="107"/>
      <c r="CFB60" s="107"/>
      <c r="CFC60" s="107"/>
      <c r="CFD60" s="107"/>
      <c r="CFE60" s="107"/>
      <c r="CFF60" s="107"/>
      <c r="CFG60" s="107"/>
      <c r="CFH60" s="107"/>
      <c r="CFI60" s="107"/>
      <c r="CFJ60" s="107"/>
      <c r="CFK60" s="107"/>
      <c r="CFL60" s="107"/>
      <c r="CFM60" s="107"/>
      <c r="CFN60" s="107"/>
      <c r="CFO60" s="107"/>
      <c r="CFP60" s="107"/>
      <c r="CFQ60" s="107"/>
      <c r="CFR60" s="107"/>
      <c r="CFS60" s="107"/>
      <c r="CFT60" s="107"/>
      <c r="CFU60" s="107"/>
      <c r="CFV60" s="107"/>
      <c r="CFW60" s="107"/>
      <c r="CFX60" s="107"/>
      <c r="CFY60" s="107"/>
      <c r="CFZ60" s="107"/>
      <c r="CGA60" s="107"/>
      <c r="CGB60" s="107"/>
      <c r="CGC60" s="107"/>
      <c r="CGD60" s="107"/>
      <c r="CGE60" s="107"/>
      <c r="CGF60" s="107"/>
      <c r="CGG60" s="107"/>
      <c r="CGH60" s="107"/>
      <c r="CGI60" s="107"/>
      <c r="CGJ60" s="107"/>
      <c r="CGK60" s="107"/>
      <c r="CGL60" s="107"/>
      <c r="CGM60" s="107"/>
      <c r="CGN60" s="107"/>
      <c r="CGO60" s="107"/>
      <c r="CGP60" s="107"/>
      <c r="CGQ60" s="107"/>
      <c r="CGR60" s="107"/>
      <c r="CGS60" s="107"/>
      <c r="CGT60" s="107"/>
      <c r="CGU60" s="107"/>
      <c r="CGV60" s="107"/>
      <c r="CGW60" s="107"/>
      <c r="CGX60" s="107"/>
      <c r="CGY60" s="107"/>
      <c r="CGZ60" s="107"/>
      <c r="CHA60" s="107"/>
      <c r="CHB60" s="107"/>
      <c r="CHC60" s="107"/>
      <c r="CHD60" s="107"/>
      <c r="CHE60" s="107"/>
      <c r="CHF60" s="107"/>
      <c r="CHG60" s="107"/>
      <c r="CHH60" s="107"/>
      <c r="CHI60" s="107"/>
      <c r="CHJ60" s="107"/>
      <c r="CHK60" s="107"/>
      <c r="CHL60" s="107"/>
      <c r="CHM60" s="107"/>
      <c r="CHN60" s="107"/>
      <c r="CHO60" s="107"/>
      <c r="CHP60" s="107"/>
      <c r="CHQ60" s="107"/>
      <c r="CHR60" s="107"/>
      <c r="CHS60" s="107"/>
      <c r="CHT60" s="107"/>
      <c r="CHU60" s="107"/>
      <c r="CHV60" s="107"/>
      <c r="CHW60" s="107"/>
      <c r="CHX60" s="107"/>
      <c r="CHY60" s="107"/>
      <c r="CHZ60" s="107"/>
      <c r="CIA60" s="107"/>
      <c r="CIB60" s="107"/>
      <c r="CIC60" s="107"/>
      <c r="CID60" s="107"/>
      <c r="CIE60" s="107"/>
      <c r="CIF60" s="107"/>
      <c r="CIG60" s="107"/>
      <c r="CIH60" s="107"/>
      <c r="CII60" s="107"/>
      <c r="CIJ60" s="107"/>
      <c r="CIK60" s="107"/>
      <c r="CIL60" s="107"/>
      <c r="CIM60" s="107"/>
      <c r="CIN60" s="107"/>
      <c r="CIO60" s="107"/>
      <c r="CIP60" s="107"/>
      <c r="CIQ60" s="107"/>
      <c r="CIR60" s="107"/>
      <c r="CIS60" s="107"/>
      <c r="CIT60" s="107"/>
      <c r="CIU60" s="107"/>
      <c r="CIV60" s="107"/>
      <c r="CIW60" s="107"/>
      <c r="CIX60" s="107"/>
      <c r="CIY60" s="107"/>
      <c r="CIZ60" s="107"/>
      <c r="CJA60" s="107"/>
      <c r="CJB60" s="107"/>
      <c r="CJC60" s="107"/>
      <c r="CJD60" s="107"/>
      <c r="CJE60" s="107"/>
      <c r="CJF60" s="107"/>
      <c r="CJG60" s="107"/>
      <c r="CJH60" s="107"/>
      <c r="CJI60" s="107"/>
      <c r="CJJ60" s="107"/>
      <c r="CJK60" s="107"/>
      <c r="CJL60" s="107"/>
      <c r="CJM60" s="107"/>
      <c r="CJN60" s="107"/>
      <c r="CJO60" s="107"/>
      <c r="CJP60" s="107"/>
      <c r="CJQ60" s="107"/>
      <c r="CJR60" s="107"/>
      <c r="CJS60" s="107"/>
      <c r="CJT60" s="107"/>
      <c r="CJU60" s="107"/>
      <c r="CJV60" s="107"/>
      <c r="CJW60" s="107"/>
      <c r="CJX60" s="107"/>
      <c r="CJY60" s="107"/>
      <c r="CJZ60" s="107"/>
      <c r="CKA60" s="107"/>
      <c r="CKB60" s="107"/>
      <c r="CKC60" s="107"/>
      <c r="CKD60" s="107"/>
      <c r="CKE60" s="107"/>
      <c r="CKF60" s="107"/>
      <c r="CKG60" s="107"/>
      <c r="CKH60" s="107"/>
      <c r="CKI60" s="107"/>
      <c r="CKJ60" s="107"/>
      <c r="CKK60" s="107"/>
      <c r="CKL60" s="107"/>
      <c r="CKM60" s="107"/>
      <c r="CKN60" s="107"/>
      <c r="CKO60" s="107"/>
      <c r="CKP60" s="107"/>
      <c r="CKQ60" s="107"/>
      <c r="CKR60" s="107"/>
      <c r="CKS60" s="107"/>
      <c r="CKT60" s="107"/>
      <c r="CKU60" s="107"/>
      <c r="CKV60" s="107"/>
      <c r="CKW60" s="107"/>
      <c r="CKX60" s="107"/>
      <c r="CKY60" s="107"/>
      <c r="CKZ60" s="107"/>
      <c r="CLA60" s="107"/>
      <c r="CLB60" s="107"/>
      <c r="CLC60" s="107"/>
      <c r="CLD60" s="107"/>
      <c r="CLE60" s="107"/>
      <c r="CLF60" s="107"/>
      <c r="CLG60" s="107"/>
      <c r="CLH60" s="107"/>
      <c r="CLI60" s="107"/>
      <c r="CLJ60" s="107"/>
      <c r="CLK60" s="107"/>
      <c r="CLL60" s="107"/>
      <c r="CLM60" s="107"/>
      <c r="CLN60" s="107"/>
      <c r="CLO60" s="107"/>
      <c r="CLP60" s="107"/>
      <c r="CLQ60" s="107"/>
      <c r="CLR60" s="107"/>
      <c r="CLS60" s="107"/>
      <c r="CLT60" s="107"/>
      <c r="CLU60" s="107"/>
      <c r="CLV60" s="107"/>
      <c r="CLW60" s="107"/>
      <c r="CLX60" s="107"/>
      <c r="CLY60" s="107"/>
      <c r="CLZ60" s="107"/>
      <c r="CMA60" s="107"/>
      <c r="CMB60" s="107"/>
      <c r="CMC60" s="107"/>
      <c r="CMD60" s="107"/>
      <c r="CME60" s="107"/>
      <c r="CMF60" s="107"/>
      <c r="CMG60" s="107"/>
      <c r="CMH60" s="107"/>
      <c r="CMI60" s="107"/>
      <c r="CMJ60" s="107"/>
      <c r="CMK60" s="107"/>
      <c r="CML60" s="107"/>
      <c r="CMM60" s="107"/>
      <c r="CMN60" s="107"/>
      <c r="CMO60" s="107"/>
      <c r="CMP60" s="107"/>
      <c r="CMQ60" s="107"/>
      <c r="CMR60" s="107"/>
      <c r="CMS60" s="107"/>
      <c r="CMT60" s="107"/>
      <c r="CMU60" s="107"/>
      <c r="CMV60" s="107"/>
      <c r="CMW60" s="107"/>
      <c r="CMX60" s="107"/>
      <c r="CMY60" s="107"/>
      <c r="CMZ60" s="107"/>
      <c r="CNA60" s="107"/>
      <c r="CNB60" s="107"/>
      <c r="CNC60" s="107"/>
      <c r="CND60" s="107"/>
      <c r="CNE60" s="107"/>
      <c r="CNF60" s="107"/>
      <c r="CNG60" s="107"/>
      <c r="CNH60" s="107"/>
      <c r="CNI60" s="107"/>
      <c r="CNJ60" s="107"/>
      <c r="CNK60" s="107"/>
      <c r="CNL60" s="107"/>
      <c r="CNM60" s="107"/>
      <c r="CNN60" s="107"/>
      <c r="CNO60" s="107"/>
      <c r="CNP60" s="107"/>
      <c r="CNQ60" s="107"/>
      <c r="CNR60" s="107"/>
      <c r="CNS60" s="107"/>
      <c r="CNT60" s="107"/>
      <c r="CNU60" s="107"/>
      <c r="CNV60" s="107"/>
      <c r="CNW60" s="107"/>
      <c r="CNX60" s="107"/>
      <c r="CNY60" s="107"/>
      <c r="CNZ60" s="107"/>
      <c r="COA60" s="107"/>
      <c r="COB60" s="107"/>
      <c r="COC60" s="107"/>
      <c r="COD60" s="107"/>
      <c r="COE60" s="107"/>
      <c r="COF60" s="107"/>
      <c r="COG60" s="107"/>
      <c r="COH60" s="107"/>
      <c r="COI60" s="107"/>
      <c r="COJ60" s="107"/>
      <c r="COK60" s="107"/>
      <c r="COL60" s="107"/>
      <c r="COM60" s="107"/>
      <c r="CON60" s="107"/>
      <c r="COO60" s="107"/>
      <c r="COP60" s="107"/>
      <c r="COQ60" s="107"/>
      <c r="COR60" s="107"/>
      <c r="COS60" s="107"/>
      <c r="COT60" s="107"/>
      <c r="COU60" s="107"/>
      <c r="COV60" s="107"/>
      <c r="COW60" s="107"/>
      <c r="COX60" s="107"/>
      <c r="COY60" s="107"/>
      <c r="COZ60" s="107"/>
      <c r="CPA60" s="107"/>
      <c r="CPB60" s="107"/>
      <c r="CPC60" s="107"/>
      <c r="CPD60" s="107"/>
      <c r="CPE60" s="107"/>
      <c r="CPF60" s="107"/>
      <c r="CPG60" s="107"/>
      <c r="CPH60" s="107"/>
      <c r="CPI60" s="107"/>
      <c r="CPJ60" s="107"/>
      <c r="CPK60" s="107"/>
      <c r="CPL60" s="107"/>
      <c r="CPM60" s="107"/>
      <c r="CPN60" s="107"/>
      <c r="CPO60" s="107"/>
      <c r="CPP60" s="107"/>
      <c r="CPQ60" s="107"/>
      <c r="CPR60" s="107"/>
      <c r="CPS60" s="107"/>
      <c r="CPT60" s="107"/>
      <c r="CPU60" s="107"/>
      <c r="CPV60" s="107"/>
      <c r="CPW60" s="107"/>
      <c r="CPX60" s="107"/>
      <c r="CPY60" s="107"/>
      <c r="CPZ60" s="107"/>
      <c r="CQA60" s="107"/>
      <c r="CQB60" s="107"/>
      <c r="CQC60" s="107"/>
      <c r="CQD60" s="107"/>
      <c r="CQE60" s="107"/>
      <c r="CQF60" s="107"/>
      <c r="CQG60" s="107"/>
      <c r="CQH60" s="107"/>
      <c r="CQI60" s="107"/>
      <c r="CQJ60" s="107"/>
      <c r="CQK60" s="107"/>
      <c r="CQL60" s="107"/>
      <c r="CQM60" s="107"/>
      <c r="CQN60" s="107"/>
      <c r="CQO60" s="107"/>
      <c r="CQP60" s="107"/>
      <c r="CQQ60" s="107"/>
      <c r="CQR60" s="107"/>
      <c r="CQS60" s="107"/>
      <c r="CQT60" s="107"/>
      <c r="CQU60" s="107"/>
      <c r="CQV60" s="107"/>
      <c r="CQW60" s="107"/>
      <c r="CQX60" s="107"/>
      <c r="CQY60" s="107"/>
      <c r="CQZ60" s="107"/>
      <c r="CRA60" s="107"/>
      <c r="CRB60" s="107"/>
      <c r="CRC60" s="107"/>
      <c r="CRD60" s="107"/>
      <c r="CRE60" s="107"/>
      <c r="CRF60" s="107"/>
      <c r="CRG60" s="107"/>
      <c r="CRH60" s="107"/>
      <c r="CRI60" s="107"/>
      <c r="CRJ60" s="107"/>
      <c r="CRK60" s="107"/>
      <c r="CRL60" s="107"/>
      <c r="CRM60" s="107"/>
      <c r="CRN60" s="107"/>
      <c r="CRO60" s="107"/>
      <c r="CRP60" s="107"/>
      <c r="CRQ60" s="107"/>
      <c r="CRR60" s="107"/>
      <c r="CRS60" s="107"/>
      <c r="CRT60" s="107"/>
      <c r="CRU60" s="107"/>
      <c r="CRV60" s="107"/>
      <c r="CRW60" s="107"/>
      <c r="CRX60" s="107"/>
      <c r="CRY60" s="107"/>
      <c r="CRZ60" s="107"/>
      <c r="CSA60" s="107"/>
      <c r="CSB60" s="107"/>
      <c r="CSC60" s="107"/>
      <c r="CSD60" s="107"/>
      <c r="CSE60" s="107"/>
      <c r="CSF60" s="107"/>
      <c r="CSG60" s="107"/>
      <c r="CSH60" s="107"/>
      <c r="CSI60" s="107"/>
      <c r="CSJ60" s="107"/>
      <c r="CSK60" s="107"/>
      <c r="CSL60" s="107"/>
      <c r="CSM60" s="107"/>
      <c r="CSN60" s="107"/>
      <c r="CSO60" s="107"/>
      <c r="CSP60" s="107"/>
      <c r="CSQ60" s="107"/>
      <c r="CSR60" s="107"/>
      <c r="CSS60" s="107"/>
      <c r="CST60" s="107"/>
      <c r="CSU60" s="107"/>
      <c r="CSV60" s="107"/>
      <c r="CSW60" s="107"/>
      <c r="CSX60" s="107"/>
      <c r="CSY60" s="107"/>
      <c r="CSZ60" s="107"/>
      <c r="CTA60" s="107"/>
      <c r="CTB60" s="107"/>
      <c r="CTC60" s="107"/>
      <c r="CTD60" s="107"/>
      <c r="CTE60" s="107"/>
      <c r="CTF60" s="107"/>
      <c r="CTG60" s="107"/>
      <c r="CTH60" s="107"/>
      <c r="CTI60" s="107"/>
      <c r="CTJ60" s="107"/>
      <c r="CTK60" s="107"/>
      <c r="CTL60" s="107"/>
      <c r="CTM60" s="107"/>
      <c r="CTN60" s="107"/>
      <c r="CTO60" s="107"/>
      <c r="CTP60" s="107"/>
      <c r="CTQ60" s="107"/>
      <c r="CTR60" s="107"/>
      <c r="CTS60" s="107"/>
      <c r="CTT60" s="107"/>
      <c r="CTU60" s="107"/>
      <c r="CTV60" s="107"/>
      <c r="CTW60" s="107"/>
      <c r="CTX60" s="107"/>
      <c r="CTY60" s="107"/>
      <c r="CTZ60" s="107"/>
      <c r="CUA60" s="107"/>
      <c r="CUB60" s="107"/>
      <c r="CUC60" s="107"/>
      <c r="CUD60" s="107"/>
      <c r="CUE60" s="107"/>
      <c r="CUF60" s="107"/>
      <c r="CUG60" s="107"/>
      <c r="CUH60" s="107"/>
      <c r="CUI60" s="107"/>
      <c r="CUJ60" s="107"/>
      <c r="CUK60" s="107"/>
      <c r="CUL60" s="107"/>
      <c r="CUM60" s="107"/>
      <c r="CUN60" s="107"/>
      <c r="CUO60" s="107"/>
      <c r="CUP60" s="107"/>
      <c r="CUQ60" s="107"/>
      <c r="CUR60" s="107"/>
      <c r="CUS60" s="107"/>
      <c r="CUT60" s="107"/>
      <c r="CUU60" s="107"/>
      <c r="CUV60" s="107"/>
      <c r="CUW60" s="107"/>
      <c r="CUX60" s="107"/>
      <c r="CUY60" s="107"/>
      <c r="CUZ60" s="107"/>
      <c r="CVA60" s="107"/>
      <c r="CVB60" s="107"/>
      <c r="CVC60" s="107"/>
      <c r="CVD60" s="107"/>
      <c r="CVE60" s="107"/>
      <c r="CVF60" s="107"/>
      <c r="CVG60" s="107"/>
      <c r="CVH60" s="107"/>
      <c r="CVI60" s="107"/>
      <c r="CVJ60" s="107"/>
      <c r="CVK60" s="107"/>
      <c r="CVL60" s="107"/>
      <c r="CVM60" s="107"/>
      <c r="CVN60" s="107"/>
      <c r="CVO60" s="107"/>
      <c r="CVP60" s="107"/>
      <c r="CVQ60" s="107"/>
      <c r="CVR60" s="107"/>
      <c r="CVS60" s="107"/>
      <c r="CVT60" s="107"/>
      <c r="CVU60" s="107"/>
      <c r="CVV60" s="107"/>
      <c r="CVW60" s="107"/>
      <c r="CVX60" s="107"/>
      <c r="CVY60" s="107"/>
      <c r="CVZ60" s="107"/>
      <c r="CWA60" s="107"/>
      <c r="CWB60" s="107"/>
      <c r="CWC60" s="107"/>
      <c r="CWD60" s="107"/>
      <c r="CWE60" s="107"/>
      <c r="CWF60" s="107"/>
      <c r="CWG60" s="107"/>
      <c r="CWH60" s="107"/>
      <c r="CWI60" s="107"/>
      <c r="CWJ60" s="107"/>
      <c r="CWK60" s="107"/>
      <c r="CWL60" s="107"/>
      <c r="CWM60" s="107"/>
      <c r="CWN60" s="107"/>
      <c r="CWO60" s="107"/>
      <c r="CWP60" s="107"/>
      <c r="CWQ60" s="107"/>
      <c r="CWR60" s="107"/>
      <c r="CWS60" s="107"/>
      <c r="CWT60" s="107"/>
      <c r="CWU60" s="107"/>
      <c r="CWV60" s="107"/>
      <c r="CWW60" s="107"/>
      <c r="CWX60" s="107"/>
      <c r="CWY60" s="107"/>
      <c r="CWZ60" s="107"/>
      <c r="CXA60" s="107"/>
      <c r="CXB60" s="107"/>
      <c r="CXC60" s="107"/>
      <c r="CXD60" s="107"/>
      <c r="CXE60" s="107"/>
      <c r="CXF60" s="107"/>
      <c r="CXG60" s="107"/>
      <c r="CXH60" s="107"/>
      <c r="CXI60" s="107"/>
      <c r="CXJ60" s="107"/>
      <c r="CXK60" s="107"/>
      <c r="CXL60" s="107"/>
      <c r="CXM60" s="107"/>
      <c r="CXN60" s="107"/>
      <c r="CXO60" s="107"/>
      <c r="CXP60" s="107"/>
      <c r="CXQ60" s="107"/>
      <c r="CXR60" s="107"/>
      <c r="CXS60" s="107"/>
      <c r="CXT60" s="107"/>
      <c r="CXU60" s="107"/>
      <c r="CXV60" s="107"/>
      <c r="CXW60" s="107"/>
      <c r="CXX60" s="107"/>
      <c r="CXY60" s="107"/>
      <c r="CXZ60" s="107"/>
      <c r="CYA60" s="107"/>
      <c r="CYB60" s="107"/>
      <c r="CYC60" s="107"/>
      <c r="CYD60" s="107"/>
      <c r="CYE60" s="107"/>
      <c r="CYF60" s="107"/>
      <c r="CYG60" s="107"/>
      <c r="CYH60" s="107"/>
      <c r="CYI60" s="107"/>
      <c r="CYJ60" s="107"/>
      <c r="CYK60" s="107"/>
      <c r="CYL60" s="107"/>
      <c r="CYM60" s="107"/>
      <c r="CYN60" s="107"/>
      <c r="CYO60" s="107"/>
      <c r="CYP60" s="107"/>
      <c r="CYQ60" s="107"/>
      <c r="CYR60" s="107"/>
      <c r="CYS60" s="107"/>
      <c r="CYT60" s="107"/>
      <c r="CYU60" s="107"/>
      <c r="CYV60" s="107"/>
      <c r="CYW60" s="107"/>
      <c r="CYX60" s="107"/>
      <c r="CYY60" s="107"/>
      <c r="CYZ60" s="107"/>
      <c r="CZA60" s="107"/>
      <c r="CZB60" s="107"/>
      <c r="CZC60" s="107"/>
      <c r="CZD60" s="107"/>
      <c r="CZE60" s="107"/>
      <c r="CZF60" s="107"/>
      <c r="CZG60" s="107"/>
      <c r="CZH60" s="107"/>
      <c r="CZI60" s="107"/>
      <c r="CZJ60" s="107"/>
      <c r="CZK60" s="107"/>
      <c r="CZL60" s="107"/>
      <c r="CZM60" s="107"/>
      <c r="CZN60" s="107"/>
      <c r="CZO60" s="107"/>
      <c r="CZP60" s="107"/>
      <c r="CZQ60" s="107"/>
      <c r="CZR60" s="107"/>
      <c r="CZS60" s="107"/>
      <c r="CZT60" s="107"/>
      <c r="CZU60" s="107"/>
      <c r="CZV60" s="107"/>
      <c r="CZW60" s="107"/>
      <c r="CZX60" s="107"/>
      <c r="CZY60" s="107"/>
      <c r="CZZ60" s="107"/>
      <c r="DAA60" s="107"/>
      <c r="DAB60" s="107"/>
      <c r="DAC60" s="107"/>
      <c r="DAD60" s="107"/>
      <c r="DAE60" s="107"/>
      <c r="DAF60" s="107"/>
      <c r="DAG60" s="107"/>
      <c r="DAH60" s="107"/>
      <c r="DAI60" s="107"/>
      <c r="DAJ60" s="107"/>
      <c r="DAK60" s="107"/>
      <c r="DAL60" s="107"/>
      <c r="DAM60" s="107"/>
      <c r="DAN60" s="107"/>
      <c r="DAO60" s="107"/>
      <c r="DAP60" s="107"/>
      <c r="DAQ60" s="107"/>
      <c r="DAR60" s="107"/>
      <c r="DAS60" s="107"/>
      <c r="DAT60" s="107"/>
      <c r="DAU60" s="107"/>
      <c r="DAV60" s="107"/>
      <c r="DAW60" s="107"/>
      <c r="DAX60" s="107"/>
      <c r="DAY60" s="107"/>
      <c r="DAZ60" s="107"/>
      <c r="DBA60" s="107"/>
      <c r="DBB60" s="107"/>
      <c r="DBC60" s="107"/>
      <c r="DBD60" s="107"/>
      <c r="DBE60" s="107"/>
      <c r="DBF60" s="107"/>
      <c r="DBG60" s="107"/>
      <c r="DBH60" s="107"/>
      <c r="DBI60" s="107"/>
      <c r="DBJ60" s="107"/>
      <c r="DBK60" s="107"/>
      <c r="DBL60" s="107"/>
      <c r="DBM60" s="107"/>
      <c r="DBN60" s="107"/>
      <c r="DBO60" s="107"/>
      <c r="DBP60" s="107"/>
      <c r="DBQ60" s="107"/>
      <c r="DBR60" s="107"/>
      <c r="DBS60" s="107"/>
      <c r="DBT60" s="107"/>
      <c r="DBU60" s="107"/>
      <c r="DBV60" s="107"/>
      <c r="DBW60" s="107"/>
      <c r="DBX60" s="107"/>
      <c r="DBY60" s="107"/>
      <c r="DBZ60" s="107"/>
      <c r="DCA60" s="107"/>
      <c r="DCB60" s="107"/>
      <c r="DCC60" s="107"/>
      <c r="DCD60" s="107"/>
      <c r="DCE60" s="107"/>
      <c r="DCF60" s="107"/>
      <c r="DCG60" s="107"/>
      <c r="DCH60" s="107"/>
      <c r="DCI60" s="107"/>
      <c r="DCJ60" s="107"/>
      <c r="DCK60" s="107"/>
      <c r="DCL60" s="107"/>
      <c r="DCM60" s="107"/>
      <c r="DCN60" s="107"/>
      <c r="DCO60" s="107"/>
      <c r="DCP60" s="107"/>
      <c r="DCQ60" s="107"/>
      <c r="DCR60" s="107"/>
      <c r="DCS60" s="107"/>
      <c r="DCT60" s="107"/>
      <c r="DCU60" s="107"/>
      <c r="DCV60" s="107"/>
      <c r="DCW60" s="107"/>
      <c r="DCX60" s="107"/>
      <c r="DCY60" s="107"/>
      <c r="DCZ60" s="107"/>
      <c r="DDA60" s="107"/>
      <c r="DDB60" s="107"/>
      <c r="DDC60" s="107"/>
      <c r="DDD60" s="107"/>
      <c r="DDE60" s="107"/>
      <c r="DDF60" s="107"/>
      <c r="DDG60" s="107"/>
      <c r="DDH60" s="107"/>
      <c r="DDI60" s="107"/>
      <c r="DDJ60" s="107"/>
      <c r="DDK60" s="107"/>
      <c r="DDL60" s="107"/>
      <c r="DDM60" s="107"/>
      <c r="DDN60" s="107"/>
      <c r="DDO60" s="107"/>
      <c r="DDP60" s="107"/>
      <c r="DDQ60" s="107"/>
      <c r="DDR60" s="107"/>
      <c r="DDS60" s="107"/>
      <c r="DDT60" s="107"/>
      <c r="DDU60" s="107"/>
      <c r="DDV60" s="107"/>
      <c r="DDW60" s="107"/>
      <c r="DDX60" s="107"/>
      <c r="DDY60" s="107"/>
      <c r="DDZ60" s="107"/>
      <c r="DEA60" s="107"/>
      <c r="DEB60" s="107"/>
      <c r="DEC60" s="107"/>
      <c r="DED60" s="107"/>
      <c r="DEE60" s="107"/>
      <c r="DEF60" s="107"/>
      <c r="DEG60" s="107"/>
      <c r="DEH60" s="107"/>
      <c r="DEI60" s="107"/>
      <c r="DEJ60" s="107"/>
      <c r="DEK60" s="107"/>
      <c r="DEL60" s="107"/>
      <c r="DEM60" s="107"/>
      <c r="DEN60" s="107"/>
      <c r="DEO60" s="107"/>
      <c r="DEP60" s="107"/>
      <c r="DEQ60" s="107"/>
      <c r="DER60" s="107"/>
      <c r="DES60" s="107"/>
      <c r="DET60" s="107"/>
      <c r="DEU60" s="107"/>
      <c r="DEV60" s="107"/>
      <c r="DEW60" s="107"/>
      <c r="DEX60" s="107"/>
      <c r="DEY60" s="107"/>
      <c r="DEZ60" s="107"/>
      <c r="DFA60" s="107"/>
      <c r="DFB60" s="107"/>
      <c r="DFC60" s="107"/>
      <c r="DFD60" s="107"/>
      <c r="DFE60" s="107"/>
      <c r="DFF60" s="107"/>
      <c r="DFG60" s="107"/>
      <c r="DFH60" s="107"/>
      <c r="DFI60" s="107"/>
      <c r="DFJ60" s="107"/>
      <c r="DFK60" s="107"/>
      <c r="DFL60" s="107"/>
      <c r="DFM60" s="107"/>
      <c r="DFN60" s="107"/>
      <c r="DFO60" s="107"/>
      <c r="DFP60" s="107"/>
      <c r="DFQ60" s="107"/>
      <c r="DFR60" s="107"/>
      <c r="DFS60" s="107"/>
      <c r="DFT60" s="107"/>
      <c r="DFU60" s="107"/>
      <c r="DFV60" s="107"/>
      <c r="DFW60" s="107"/>
      <c r="DFX60" s="107"/>
      <c r="DFY60" s="107"/>
      <c r="DFZ60" s="107"/>
      <c r="DGA60" s="107"/>
      <c r="DGB60" s="107"/>
      <c r="DGC60" s="107"/>
      <c r="DGD60" s="107"/>
      <c r="DGE60" s="107"/>
      <c r="DGF60" s="107"/>
      <c r="DGG60" s="107"/>
      <c r="DGH60" s="107"/>
      <c r="DGI60" s="107"/>
      <c r="DGJ60" s="107"/>
      <c r="DGK60" s="107"/>
      <c r="DGL60" s="107"/>
      <c r="DGM60" s="107"/>
      <c r="DGN60" s="107"/>
      <c r="DGO60" s="107"/>
      <c r="DGP60" s="107"/>
      <c r="DGQ60" s="107"/>
      <c r="DGR60" s="107"/>
      <c r="DGS60" s="107"/>
      <c r="DGT60" s="107"/>
      <c r="DGU60" s="107"/>
      <c r="DGV60" s="107"/>
      <c r="DGW60" s="107"/>
      <c r="DGX60" s="107"/>
      <c r="DGY60" s="107"/>
      <c r="DGZ60" s="107"/>
      <c r="DHA60" s="107"/>
      <c r="DHB60" s="107"/>
      <c r="DHC60" s="107"/>
      <c r="DHD60" s="107"/>
      <c r="DHE60" s="107"/>
      <c r="DHF60" s="107"/>
      <c r="DHG60" s="107"/>
      <c r="DHH60" s="107"/>
      <c r="DHI60" s="107"/>
      <c r="DHJ60" s="107"/>
      <c r="DHK60" s="107"/>
      <c r="DHL60" s="107"/>
      <c r="DHM60" s="107"/>
      <c r="DHN60" s="107"/>
      <c r="DHO60" s="107"/>
      <c r="DHP60" s="107"/>
      <c r="DHQ60" s="107"/>
      <c r="DHR60" s="107"/>
      <c r="DHS60" s="107"/>
      <c r="DHT60" s="107"/>
      <c r="DHU60" s="107"/>
      <c r="DHV60" s="107"/>
      <c r="DHW60" s="107"/>
      <c r="DHX60" s="107"/>
      <c r="DHY60" s="107"/>
      <c r="DHZ60" s="107"/>
      <c r="DIA60" s="107"/>
      <c r="DIB60" s="107"/>
      <c r="DIC60" s="107"/>
      <c r="DID60" s="107"/>
      <c r="DIE60" s="107"/>
      <c r="DIF60" s="107"/>
      <c r="DIG60" s="107"/>
      <c r="DIH60" s="107"/>
      <c r="DII60" s="107"/>
      <c r="DIJ60" s="107"/>
      <c r="DIK60" s="107"/>
      <c r="DIL60" s="107"/>
      <c r="DIM60" s="107"/>
      <c r="DIN60" s="107"/>
      <c r="DIO60" s="107"/>
      <c r="DIP60" s="107"/>
      <c r="DIQ60" s="107"/>
      <c r="DIR60" s="107"/>
      <c r="DIS60" s="107"/>
      <c r="DIT60" s="107"/>
      <c r="DIU60" s="107"/>
      <c r="DIV60" s="107"/>
      <c r="DIW60" s="107"/>
      <c r="DIX60" s="107"/>
      <c r="DIY60" s="107"/>
      <c r="DIZ60" s="107"/>
      <c r="DJA60" s="107"/>
      <c r="DJB60" s="107"/>
      <c r="DJC60" s="107"/>
      <c r="DJD60" s="107"/>
      <c r="DJE60" s="107"/>
      <c r="DJF60" s="107"/>
      <c r="DJG60" s="107"/>
      <c r="DJH60" s="107"/>
      <c r="DJI60" s="107"/>
      <c r="DJJ60" s="107"/>
      <c r="DJK60" s="107"/>
      <c r="DJL60" s="107"/>
      <c r="DJM60" s="107"/>
      <c r="DJN60" s="107"/>
      <c r="DJO60" s="107"/>
      <c r="DJP60" s="107"/>
      <c r="DJQ60" s="107"/>
      <c r="DJR60" s="107"/>
      <c r="DJS60" s="107"/>
      <c r="DJT60" s="107"/>
      <c r="DJU60" s="107"/>
      <c r="DJV60" s="107"/>
      <c r="DJW60" s="107"/>
      <c r="DJX60" s="107"/>
      <c r="DJY60" s="107"/>
      <c r="DJZ60" s="107"/>
      <c r="DKA60" s="107"/>
      <c r="DKB60" s="107"/>
      <c r="DKC60" s="107"/>
      <c r="DKD60" s="107"/>
      <c r="DKE60" s="107"/>
      <c r="DKF60" s="107"/>
      <c r="DKG60" s="107"/>
      <c r="DKH60" s="107"/>
      <c r="DKI60" s="107"/>
      <c r="DKJ60" s="107"/>
      <c r="DKK60" s="107"/>
      <c r="DKL60" s="107"/>
      <c r="DKM60" s="107"/>
      <c r="DKN60" s="107"/>
      <c r="DKO60" s="107"/>
      <c r="DKP60" s="107"/>
      <c r="DKQ60" s="107"/>
      <c r="DKR60" s="107"/>
      <c r="DKS60" s="107"/>
      <c r="DKT60" s="107"/>
      <c r="DKU60" s="107"/>
      <c r="DKV60" s="107"/>
      <c r="DKW60" s="107"/>
      <c r="DKX60" s="107"/>
      <c r="DKY60" s="107"/>
      <c r="DKZ60" s="107"/>
      <c r="DLA60" s="107"/>
      <c r="DLB60" s="107"/>
      <c r="DLC60" s="107"/>
      <c r="DLD60" s="107"/>
      <c r="DLE60" s="107"/>
      <c r="DLF60" s="107"/>
      <c r="DLG60" s="107"/>
      <c r="DLH60" s="107"/>
      <c r="DLI60" s="107"/>
      <c r="DLJ60" s="107"/>
      <c r="DLK60" s="107"/>
      <c r="DLL60" s="107"/>
      <c r="DLM60" s="107"/>
      <c r="DLN60" s="107"/>
      <c r="DLO60" s="107"/>
      <c r="DLP60" s="107"/>
      <c r="DLQ60" s="107"/>
      <c r="DLR60" s="107"/>
      <c r="DLS60" s="107"/>
      <c r="DLT60" s="107"/>
      <c r="DLU60" s="107"/>
      <c r="DLV60" s="107"/>
      <c r="DLW60" s="107"/>
      <c r="DLX60" s="107"/>
      <c r="DLY60" s="107"/>
      <c r="DLZ60" s="107"/>
      <c r="DMA60" s="107"/>
      <c r="DMB60" s="107"/>
      <c r="DMC60" s="107"/>
      <c r="DMD60" s="107"/>
      <c r="DME60" s="107"/>
      <c r="DMF60" s="107"/>
      <c r="DMG60" s="107"/>
      <c r="DMH60" s="107"/>
      <c r="DMI60" s="107"/>
      <c r="DMJ60" s="107"/>
      <c r="DMK60" s="107"/>
      <c r="DML60" s="107"/>
      <c r="DMM60" s="107"/>
      <c r="DMN60" s="107"/>
      <c r="DMO60" s="107"/>
      <c r="DMP60" s="107"/>
      <c r="DMQ60" s="107"/>
      <c r="DMR60" s="107"/>
      <c r="DMS60" s="107"/>
      <c r="DMT60" s="107"/>
      <c r="DMU60" s="107"/>
      <c r="DMV60" s="107"/>
      <c r="DMW60" s="107"/>
      <c r="DMX60" s="107"/>
      <c r="DMY60" s="107"/>
      <c r="DMZ60" s="107"/>
      <c r="DNA60" s="107"/>
      <c r="DNB60" s="107"/>
      <c r="DNC60" s="107"/>
      <c r="DND60" s="107"/>
      <c r="DNE60" s="107"/>
      <c r="DNF60" s="107"/>
      <c r="DNG60" s="107"/>
      <c r="DNH60" s="107"/>
      <c r="DNI60" s="107"/>
      <c r="DNJ60" s="107"/>
      <c r="DNK60" s="107"/>
      <c r="DNL60" s="107"/>
      <c r="DNM60" s="107"/>
      <c r="DNN60" s="107"/>
      <c r="DNO60" s="107"/>
      <c r="DNP60" s="107"/>
      <c r="DNQ60" s="107"/>
      <c r="DNR60" s="107"/>
      <c r="DNS60" s="107"/>
      <c r="DNT60" s="107"/>
      <c r="DNU60" s="107"/>
      <c r="DNV60" s="107"/>
      <c r="DNW60" s="107"/>
      <c r="DNX60" s="107"/>
      <c r="DNY60" s="107"/>
      <c r="DNZ60" s="107"/>
      <c r="DOA60" s="107"/>
      <c r="DOB60" s="107"/>
      <c r="DOC60" s="107"/>
      <c r="DOD60" s="107"/>
      <c r="DOE60" s="107"/>
      <c r="DOF60" s="107"/>
      <c r="DOG60" s="107"/>
      <c r="DOH60" s="107"/>
      <c r="DOI60" s="107"/>
      <c r="DOJ60" s="107"/>
      <c r="DOK60" s="107"/>
      <c r="DOL60" s="107"/>
      <c r="DOM60" s="107"/>
      <c r="DON60" s="107"/>
      <c r="DOO60" s="107"/>
      <c r="DOP60" s="107"/>
      <c r="DOQ60" s="107"/>
      <c r="DOR60" s="107"/>
      <c r="DOS60" s="107"/>
      <c r="DOT60" s="107"/>
      <c r="DOU60" s="107"/>
      <c r="DOV60" s="107"/>
      <c r="DOW60" s="107"/>
      <c r="DOX60" s="107"/>
      <c r="DOY60" s="107"/>
      <c r="DOZ60" s="107"/>
      <c r="DPA60" s="107"/>
      <c r="DPB60" s="107"/>
      <c r="DPC60" s="107"/>
      <c r="DPD60" s="107"/>
      <c r="DPE60" s="107"/>
      <c r="DPF60" s="107"/>
      <c r="DPG60" s="107"/>
      <c r="DPH60" s="107"/>
      <c r="DPI60" s="107"/>
      <c r="DPJ60" s="107"/>
      <c r="DPK60" s="107"/>
      <c r="DPL60" s="107"/>
      <c r="DPM60" s="107"/>
      <c r="DPN60" s="107"/>
      <c r="DPO60" s="107"/>
      <c r="DPP60" s="107"/>
      <c r="DPQ60" s="107"/>
      <c r="DPR60" s="107"/>
      <c r="DPS60" s="107"/>
      <c r="DPT60" s="107"/>
      <c r="DPU60" s="107"/>
      <c r="DPV60" s="107"/>
      <c r="DPW60" s="107"/>
      <c r="DPX60" s="107"/>
      <c r="DPY60" s="107"/>
      <c r="DPZ60" s="107"/>
      <c r="DQA60" s="107"/>
      <c r="DQB60" s="107"/>
      <c r="DQC60" s="107"/>
      <c r="DQD60" s="107"/>
      <c r="DQE60" s="107"/>
      <c r="DQF60" s="107"/>
      <c r="DQG60" s="107"/>
      <c r="DQH60" s="107"/>
      <c r="DQI60" s="107"/>
      <c r="DQJ60" s="107"/>
      <c r="DQK60" s="107"/>
      <c r="DQL60" s="107"/>
      <c r="DQM60" s="107"/>
      <c r="DQN60" s="107"/>
      <c r="DQO60" s="107"/>
      <c r="DQP60" s="107"/>
      <c r="DQQ60" s="107"/>
      <c r="DQR60" s="107"/>
      <c r="DQS60" s="107"/>
      <c r="DQT60" s="107"/>
      <c r="DQU60" s="107"/>
      <c r="DQV60" s="107"/>
      <c r="DQW60" s="107"/>
      <c r="DQX60" s="107"/>
      <c r="DQY60" s="107"/>
      <c r="DQZ60" s="107"/>
      <c r="DRA60" s="107"/>
      <c r="DRB60" s="107"/>
      <c r="DRC60" s="107"/>
      <c r="DRD60" s="107"/>
      <c r="DRE60" s="107"/>
      <c r="DRF60" s="107"/>
      <c r="DRG60" s="107"/>
      <c r="DRH60" s="107"/>
      <c r="DRI60" s="107"/>
      <c r="DRJ60" s="107"/>
      <c r="DRK60" s="107"/>
      <c r="DRL60" s="107"/>
      <c r="DRM60" s="107"/>
      <c r="DRN60" s="107"/>
      <c r="DRO60" s="107"/>
      <c r="DRP60" s="107"/>
      <c r="DRQ60" s="107"/>
      <c r="DRR60" s="107"/>
      <c r="DRS60" s="107"/>
      <c r="DRT60" s="107"/>
      <c r="DRU60" s="107"/>
      <c r="DRV60" s="107"/>
      <c r="DRW60" s="107"/>
      <c r="DRX60" s="107"/>
      <c r="DRY60" s="107"/>
      <c r="DRZ60" s="107"/>
      <c r="DSA60" s="107"/>
      <c r="DSB60" s="107"/>
      <c r="DSC60" s="107"/>
      <c r="DSD60" s="107"/>
      <c r="DSE60" s="107"/>
      <c r="DSF60" s="107"/>
      <c r="DSG60" s="107"/>
      <c r="DSH60" s="107"/>
      <c r="DSI60" s="107"/>
      <c r="DSJ60" s="107"/>
      <c r="DSK60" s="107"/>
      <c r="DSL60" s="107"/>
      <c r="DSM60" s="107"/>
      <c r="DSN60" s="107"/>
      <c r="DSO60" s="107"/>
      <c r="DSP60" s="107"/>
      <c r="DSQ60" s="107"/>
      <c r="DSR60" s="107"/>
      <c r="DSS60" s="107"/>
      <c r="DST60" s="107"/>
      <c r="DSU60" s="107"/>
      <c r="DSV60" s="107"/>
      <c r="DSW60" s="107"/>
      <c r="DSX60" s="107"/>
      <c r="DSY60" s="107"/>
      <c r="DSZ60" s="107"/>
      <c r="DTA60" s="107"/>
      <c r="DTB60" s="107"/>
      <c r="DTC60" s="107"/>
      <c r="DTD60" s="107"/>
      <c r="DTE60" s="107"/>
      <c r="DTF60" s="107"/>
      <c r="DTG60" s="107"/>
      <c r="DTH60" s="107"/>
      <c r="DTI60" s="107"/>
      <c r="DTJ60" s="107"/>
      <c r="DTK60" s="107"/>
      <c r="DTL60" s="107"/>
      <c r="DTM60" s="107"/>
      <c r="DTN60" s="107"/>
      <c r="DTO60" s="107"/>
      <c r="DTP60" s="107"/>
      <c r="DTQ60" s="107"/>
      <c r="DTR60" s="107"/>
      <c r="DTS60" s="107"/>
      <c r="DTT60" s="107"/>
      <c r="DTU60" s="107"/>
      <c r="DTV60" s="107"/>
      <c r="DTW60" s="107"/>
      <c r="DTX60" s="107"/>
      <c r="DTY60" s="107"/>
      <c r="DTZ60" s="107"/>
      <c r="DUA60" s="107"/>
      <c r="DUB60" s="107"/>
      <c r="DUC60" s="107"/>
      <c r="DUD60" s="107"/>
      <c r="DUE60" s="107"/>
      <c r="DUF60" s="107"/>
      <c r="DUG60" s="107"/>
      <c r="DUH60" s="107"/>
      <c r="DUI60" s="107"/>
      <c r="DUJ60" s="107"/>
      <c r="DUK60" s="107"/>
      <c r="DUL60" s="107"/>
      <c r="DUM60" s="107"/>
      <c r="DUN60" s="107"/>
      <c r="DUO60" s="107"/>
      <c r="DUP60" s="107"/>
      <c r="DUQ60" s="107"/>
      <c r="DUR60" s="107"/>
      <c r="DUS60" s="107"/>
      <c r="DUT60" s="107"/>
      <c r="DUU60" s="107"/>
      <c r="DUV60" s="107"/>
      <c r="DUW60" s="107"/>
      <c r="DUX60" s="107"/>
      <c r="DUY60" s="107"/>
      <c r="DUZ60" s="107"/>
      <c r="DVA60" s="107"/>
      <c r="DVB60" s="107"/>
      <c r="DVC60" s="107"/>
      <c r="DVD60" s="107"/>
      <c r="DVE60" s="107"/>
      <c r="DVF60" s="107"/>
      <c r="DVG60" s="107"/>
      <c r="DVH60" s="107"/>
      <c r="DVI60" s="107"/>
      <c r="DVJ60" s="107"/>
      <c r="DVK60" s="107"/>
      <c r="DVL60" s="107"/>
      <c r="DVM60" s="107"/>
      <c r="DVN60" s="107"/>
      <c r="DVO60" s="107"/>
      <c r="DVP60" s="107"/>
      <c r="DVQ60" s="107"/>
      <c r="DVR60" s="107"/>
      <c r="DVS60" s="107"/>
      <c r="DVT60" s="107"/>
      <c r="DVU60" s="107"/>
      <c r="DVV60" s="107"/>
      <c r="DVW60" s="107"/>
      <c r="DVX60" s="107"/>
      <c r="DVY60" s="107"/>
      <c r="DVZ60" s="107"/>
      <c r="DWA60" s="107"/>
      <c r="DWB60" s="107"/>
      <c r="DWC60" s="107"/>
      <c r="DWD60" s="107"/>
      <c r="DWE60" s="107"/>
      <c r="DWF60" s="107"/>
      <c r="DWG60" s="107"/>
      <c r="DWH60" s="107"/>
      <c r="DWI60" s="107"/>
      <c r="DWJ60" s="107"/>
      <c r="DWK60" s="107"/>
      <c r="DWL60" s="107"/>
      <c r="DWM60" s="107"/>
      <c r="DWN60" s="107"/>
      <c r="DWO60" s="107"/>
      <c r="DWP60" s="107"/>
      <c r="DWQ60" s="107"/>
      <c r="DWR60" s="107"/>
      <c r="DWS60" s="107"/>
      <c r="DWT60" s="107"/>
      <c r="DWU60" s="107"/>
      <c r="DWV60" s="107"/>
      <c r="DWW60" s="107"/>
      <c r="DWX60" s="107"/>
      <c r="DWY60" s="107"/>
      <c r="DWZ60" s="107"/>
      <c r="DXA60" s="107"/>
      <c r="DXB60" s="107"/>
      <c r="DXC60" s="107"/>
      <c r="DXD60" s="107"/>
      <c r="DXE60" s="107"/>
      <c r="DXF60" s="107"/>
      <c r="DXG60" s="107"/>
      <c r="DXH60" s="107"/>
      <c r="DXI60" s="107"/>
      <c r="DXJ60" s="107"/>
      <c r="DXK60" s="107"/>
      <c r="DXL60" s="107"/>
      <c r="DXM60" s="107"/>
      <c r="DXN60" s="107"/>
      <c r="DXO60" s="107"/>
      <c r="DXP60" s="107"/>
      <c r="DXQ60" s="107"/>
      <c r="DXR60" s="107"/>
      <c r="DXS60" s="107"/>
      <c r="DXT60" s="107"/>
      <c r="DXU60" s="107"/>
      <c r="DXV60" s="107"/>
      <c r="DXW60" s="107"/>
      <c r="DXX60" s="107"/>
      <c r="DXY60" s="107"/>
      <c r="DXZ60" s="107"/>
      <c r="DYA60" s="107"/>
      <c r="DYB60" s="107"/>
      <c r="DYC60" s="107"/>
      <c r="DYD60" s="107"/>
      <c r="DYE60" s="107"/>
      <c r="DYF60" s="107"/>
      <c r="DYG60" s="107"/>
      <c r="DYH60" s="107"/>
      <c r="DYI60" s="107"/>
      <c r="DYJ60" s="107"/>
      <c r="DYK60" s="107"/>
      <c r="DYL60" s="107"/>
      <c r="DYM60" s="107"/>
      <c r="DYN60" s="107"/>
      <c r="DYO60" s="107"/>
      <c r="DYP60" s="107"/>
      <c r="DYQ60" s="107"/>
      <c r="DYR60" s="107"/>
      <c r="DYS60" s="107"/>
      <c r="DYT60" s="107"/>
      <c r="DYU60" s="107"/>
      <c r="DYV60" s="107"/>
      <c r="DYW60" s="107"/>
      <c r="DYX60" s="107"/>
      <c r="DYY60" s="107"/>
      <c r="DYZ60" s="107"/>
      <c r="DZA60" s="107"/>
      <c r="DZB60" s="107"/>
      <c r="DZC60" s="107"/>
      <c r="DZD60" s="107"/>
      <c r="DZE60" s="107"/>
      <c r="DZF60" s="107"/>
      <c r="DZG60" s="107"/>
      <c r="DZH60" s="107"/>
      <c r="DZI60" s="107"/>
      <c r="DZJ60" s="107"/>
      <c r="DZK60" s="107"/>
      <c r="DZL60" s="107"/>
      <c r="DZM60" s="107"/>
      <c r="DZN60" s="107"/>
      <c r="DZO60" s="107"/>
      <c r="DZP60" s="107"/>
      <c r="DZQ60" s="107"/>
      <c r="DZR60" s="107"/>
      <c r="DZS60" s="107"/>
      <c r="DZT60" s="107"/>
      <c r="DZU60" s="107"/>
      <c r="DZV60" s="107"/>
      <c r="DZW60" s="107"/>
      <c r="DZX60" s="107"/>
      <c r="DZY60" s="107"/>
      <c r="DZZ60" s="107"/>
      <c r="EAA60" s="107"/>
      <c r="EAB60" s="107"/>
      <c r="EAC60" s="107"/>
      <c r="EAD60" s="107"/>
      <c r="EAE60" s="107"/>
      <c r="EAF60" s="107"/>
      <c r="EAG60" s="107"/>
      <c r="EAH60" s="107"/>
      <c r="EAI60" s="107"/>
      <c r="EAJ60" s="107"/>
      <c r="EAK60" s="107"/>
      <c r="EAL60" s="107"/>
      <c r="EAM60" s="107"/>
      <c r="EAN60" s="107"/>
      <c r="EAO60" s="107"/>
      <c r="EAP60" s="107"/>
      <c r="EAQ60" s="107"/>
      <c r="EAR60" s="107"/>
      <c r="EAS60" s="107"/>
      <c r="EAT60" s="107"/>
      <c r="EAU60" s="107"/>
      <c r="EAV60" s="107"/>
      <c r="EAW60" s="107"/>
      <c r="EAX60" s="107"/>
      <c r="EAY60" s="107"/>
      <c r="EAZ60" s="107"/>
      <c r="EBA60" s="107"/>
      <c r="EBB60" s="107"/>
      <c r="EBC60" s="107"/>
      <c r="EBD60" s="107"/>
      <c r="EBE60" s="107"/>
      <c r="EBF60" s="107"/>
      <c r="EBG60" s="107"/>
      <c r="EBH60" s="107"/>
      <c r="EBI60" s="107"/>
      <c r="EBJ60" s="107"/>
      <c r="EBK60" s="107"/>
      <c r="EBL60" s="107"/>
      <c r="EBM60" s="107"/>
      <c r="EBN60" s="107"/>
      <c r="EBO60" s="107"/>
      <c r="EBP60" s="107"/>
      <c r="EBQ60" s="107"/>
      <c r="EBR60" s="107"/>
      <c r="EBS60" s="107"/>
      <c r="EBT60" s="107"/>
      <c r="EBU60" s="107"/>
      <c r="EBV60" s="107"/>
      <c r="EBW60" s="107"/>
      <c r="EBX60" s="107"/>
      <c r="EBY60" s="107"/>
      <c r="EBZ60" s="107"/>
      <c r="ECA60" s="107"/>
      <c r="ECB60" s="107"/>
      <c r="ECC60" s="107"/>
      <c r="ECD60" s="107"/>
      <c r="ECE60" s="107"/>
      <c r="ECF60" s="107"/>
      <c r="ECG60" s="107"/>
      <c r="ECH60" s="107"/>
      <c r="ECI60" s="107"/>
      <c r="ECJ60" s="107"/>
      <c r="ECK60" s="107"/>
      <c r="ECL60" s="107"/>
      <c r="ECM60" s="107"/>
      <c r="ECN60" s="107"/>
      <c r="ECO60" s="107"/>
      <c r="ECP60" s="107"/>
      <c r="ECQ60" s="107"/>
      <c r="ECR60" s="107"/>
      <c r="ECS60" s="107"/>
      <c r="ECT60" s="107"/>
      <c r="ECU60" s="107"/>
      <c r="ECV60" s="107"/>
      <c r="ECW60" s="107"/>
      <c r="ECX60" s="107"/>
      <c r="ECY60" s="107"/>
      <c r="ECZ60" s="107"/>
      <c r="EDA60" s="107"/>
      <c r="EDB60" s="107"/>
      <c r="EDC60" s="107"/>
      <c r="EDD60" s="107"/>
      <c r="EDE60" s="107"/>
      <c r="EDF60" s="107"/>
      <c r="EDG60" s="107"/>
      <c r="EDH60" s="107"/>
      <c r="EDI60" s="107"/>
      <c r="EDJ60" s="107"/>
      <c r="EDK60" s="107"/>
      <c r="EDL60" s="107"/>
      <c r="EDM60" s="107"/>
      <c r="EDN60" s="107"/>
      <c r="EDO60" s="107"/>
      <c r="EDP60" s="107"/>
      <c r="EDQ60" s="107"/>
      <c r="EDR60" s="107"/>
      <c r="EDS60" s="107"/>
      <c r="EDT60" s="107"/>
      <c r="EDU60" s="107"/>
      <c r="EDV60" s="107"/>
      <c r="EDW60" s="107"/>
      <c r="EDX60" s="107"/>
      <c r="EDY60" s="107"/>
      <c r="EDZ60" s="107"/>
      <c r="EEA60" s="107"/>
      <c r="EEB60" s="107"/>
      <c r="EEC60" s="107"/>
      <c r="EED60" s="107"/>
      <c r="EEE60" s="107"/>
      <c r="EEF60" s="107"/>
      <c r="EEG60" s="107"/>
      <c r="EEH60" s="107"/>
      <c r="EEI60" s="107"/>
      <c r="EEJ60" s="107"/>
      <c r="EEK60" s="107"/>
      <c r="EEL60" s="107"/>
      <c r="EEM60" s="107"/>
      <c r="EEN60" s="107"/>
      <c r="EEO60" s="107"/>
      <c r="EEP60" s="107"/>
      <c r="EEQ60" s="107"/>
      <c r="EER60" s="107"/>
      <c r="EES60" s="107"/>
      <c r="EET60" s="107"/>
      <c r="EEU60" s="107"/>
      <c r="EEV60" s="107"/>
      <c r="EEW60" s="107"/>
      <c r="EEX60" s="107"/>
      <c r="EEY60" s="107"/>
      <c r="EEZ60" s="107"/>
      <c r="EFA60" s="107"/>
      <c r="EFB60" s="107"/>
      <c r="EFC60" s="107"/>
      <c r="EFD60" s="107"/>
      <c r="EFE60" s="107"/>
      <c r="EFF60" s="107"/>
      <c r="EFG60" s="107"/>
      <c r="EFH60" s="107"/>
      <c r="EFI60" s="107"/>
      <c r="EFJ60" s="107"/>
      <c r="EFK60" s="107"/>
      <c r="EFL60" s="107"/>
      <c r="EFM60" s="107"/>
      <c r="EFN60" s="107"/>
      <c r="EFO60" s="107"/>
      <c r="EFP60" s="107"/>
      <c r="EFQ60" s="107"/>
      <c r="EFR60" s="107"/>
      <c r="EFS60" s="107"/>
      <c r="EFT60" s="107"/>
      <c r="EFU60" s="107"/>
      <c r="EFV60" s="107"/>
      <c r="EFW60" s="107"/>
      <c r="EFX60" s="107"/>
      <c r="EFY60" s="107"/>
      <c r="EFZ60" s="107"/>
      <c r="EGA60" s="107"/>
      <c r="EGB60" s="107"/>
      <c r="EGC60" s="107"/>
      <c r="EGD60" s="107"/>
      <c r="EGE60" s="107"/>
      <c r="EGF60" s="107"/>
      <c r="EGG60" s="107"/>
      <c r="EGH60" s="107"/>
      <c r="EGI60" s="107"/>
      <c r="EGJ60" s="107"/>
      <c r="EGK60" s="107"/>
      <c r="EGL60" s="107"/>
      <c r="EGM60" s="107"/>
      <c r="EGN60" s="107"/>
      <c r="EGO60" s="107"/>
      <c r="EGP60" s="107"/>
      <c r="EGQ60" s="107"/>
      <c r="EGR60" s="107"/>
      <c r="EGS60" s="107"/>
      <c r="EGT60" s="107"/>
      <c r="EGU60" s="107"/>
      <c r="EGV60" s="107"/>
      <c r="EGW60" s="107"/>
      <c r="EGX60" s="107"/>
      <c r="EGY60" s="107"/>
      <c r="EGZ60" s="107"/>
      <c r="EHA60" s="107"/>
      <c r="EHB60" s="107"/>
      <c r="EHC60" s="107"/>
      <c r="EHD60" s="107"/>
      <c r="EHE60" s="107"/>
      <c r="EHF60" s="107"/>
      <c r="EHG60" s="107"/>
      <c r="EHH60" s="107"/>
      <c r="EHI60" s="107"/>
      <c r="EHJ60" s="107"/>
      <c r="EHK60" s="107"/>
      <c r="EHL60" s="107"/>
      <c r="EHM60" s="107"/>
      <c r="EHN60" s="107"/>
      <c r="EHO60" s="107"/>
      <c r="EHP60" s="107"/>
      <c r="EHQ60" s="107"/>
      <c r="EHR60" s="107"/>
      <c r="EHS60" s="107"/>
      <c r="EHT60" s="107"/>
      <c r="EHU60" s="107"/>
      <c r="EHV60" s="107"/>
      <c r="EHW60" s="107"/>
      <c r="EHX60" s="107"/>
      <c r="EHY60" s="107"/>
      <c r="EHZ60" s="107"/>
      <c r="EIA60" s="107"/>
      <c r="EIB60" s="107"/>
      <c r="EIC60" s="107"/>
      <c r="EID60" s="107"/>
      <c r="EIE60" s="107"/>
      <c r="EIF60" s="107"/>
      <c r="EIG60" s="107"/>
      <c r="EIH60" s="107"/>
      <c r="EII60" s="107"/>
      <c r="EIJ60" s="107"/>
      <c r="EIK60" s="107"/>
      <c r="EIL60" s="107"/>
      <c r="EIM60" s="107"/>
      <c r="EIN60" s="107"/>
      <c r="EIO60" s="107"/>
      <c r="EIP60" s="107"/>
      <c r="EIQ60" s="107"/>
      <c r="EIR60" s="107"/>
      <c r="EIS60" s="107"/>
      <c r="EIT60" s="107"/>
      <c r="EIU60" s="107"/>
      <c r="EIV60" s="107"/>
      <c r="EIW60" s="107"/>
      <c r="EIX60" s="107"/>
      <c r="EIY60" s="107"/>
      <c r="EIZ60" s="107"/>
      <c r="EJA60" s="107"/>
      <c r="EJB60" s="107"/>
      <c r="EJC60" s="107"/>
      <c r="EJD60" s="107"/>
      <c r="EJE60" s="107"/>
      <c r="EJF60" s="107"/>
      <c r="EJG60" s="107"/>
      <c r="EJH60" s="107"/>
      <c r="EJI60" s="107"/>
      <c r="EJJ60" s="107"/>
      <c r="EJK60" s="107"/>
      <c r="EJL60" s="107"/>
      <c r="EJM60" s="107"/>
      <c r="EJN60" s="107"/>
      <c r="EJO60" s="107"/>
      <c r="EJP60" s="107"/>
      <c r="EJQ60" s="107"/>
      <c r="EJR60" s="107"/>
      <c r="EJS60" s="107"/>
      <c r="EJT60" s="107"/>
      <c r="EJU60" s="107"/>
      <c r="EJV60" s="107"/>
      <c r="EJW60" s="107"/>
      <c r="EJX60" s="107"/>
      <c r="EJY60" s="107"/>
      <c r="EJZ60" s="107"/>
      <c r="EKA60" s="107"/>
      <c r="EKB60" s="107"/>
      <c r="EKC60" s="107"/>
      <c r="EKD60" s="107"/>
      <c r="EKE60" s="107"/>
      <c r="EKF60" s="107"/>
      <c r="EKG60" s="107"/>
      <c r="EKH60" s="107"/>
      <c r="EKI60" s="107"/>
      <c r="EKJ60" s="107"/>
      <c r="EKK60" s="107"/>
      <c r="EKL60" s="107"/>
      <c r="EKM60" s="107"/>
      <c r="EKN60" s="107"/>
      <c r="EKO60" s="107"/>
      <c r="EKP60" s="107"/>
      <c r="EKQ60" s="107"/>
      <c r="EKR60" s="107"/>
      <c r="EKS60" s="107"/>
      <c r="EKT60" s="107"/>
      <c r="EKU60" s="107"/>
      <c r="EKV60" s="107"/>
      <c r="EKW60" s="107"/>
      <c r="EKX60" s="107"/>
      <c r="EKY60" s="107"/>
      <c r="EKZ60" s="107"/>
      <c r="ELA60" s="107"/>
      <c r="ELB60" s="107"/>
      <c r="ELC60" s="107"/>
      <c r="ELD60" s="107"/>
      <c r="ELE60" s="107"/>
      <c r="ELF60" s="107"/>
      <c r="ELG60" s="107"/>
      <c r="ELH60" s="107"/>
      <c r="ELI60" s="107"/>
      <c r="ELJ60" s="107"/>
      <c r="ELK60" s="107"/>
      <c r="ELL60" s="107"/>
      <c r="ELM60" s="107"/>
      <c r="ELN60" s="107"/>
      <c r="ELO60" s="107"/>
      <c r="ELP60" s="107"/>
      <c r="ELQ60" s="107"/>
      <c r="ELR60" s="107"/>
      <c r="ELS60" s="107"/>
      <c r="ELT60" s="107"/>
      <c r="ELU60" s="107"/>
      <c r="ELV60" s="107"/>
      <c r="ELW60" s="107"/>
      <c r="ELX60" s="107"/>
      <c r="ELY60" s="107"/>
      <c r="ELZ60" s="107"/>
      <c r="EMA60" s="107"/>
      <c r="EMB60" s="107"/>
      <c r="EMC60" s="107"/>
      <c r="EMD60" s="107"/>
      <c r="EME60" s="107"/>
      <c r="EMF60" s="107"/>
      <c r="EMG60" s="107"/>
      <c r="EMH60" s="107"/>
      <c r="EMI60" s="107"/>
      <c r="EMJ60" s="107"/>
      <c r="EMK60" s="107"/>
      <c r="EML60" s="107"/>
      <c r="EMM60" s="107"/>
      <c r="EMN60" s="107"/>
      <c r="EMO60" s="107"/>
      <c r="EMP60" s="107"/>
      <c r="EMQ60" s="107"/>
      <c r="EMR60" s="107"/>
      <c r="EMS60" s="107"/>
      <c r="EMT60" s="107"/>
      <c r="EMU60" s="107"/>
      <c r="EMV60" s="107"/>
      <c r="EMW60" s="107"/>
      <c r="EMX60" s="107"/>
      <c r="EMY60" s="107"/>
      <c r="EMZ60" s="107"/>
      <c r="ENA60" s="107"/>
      <c r="ENB60" s="107"/>
      <c r="ENC60" s="107"/>
      <c r="END60" s="107"/>
      <c r="ENE60" s="107"/>
      <c r="ENF60" s="107"/>
      <c r="ENG60" s="107"/>
      <c r="ENH60" s="107"/>
      <c r="ENI60" s="107"/>
      <c r="ENJ60" s="107"/>
      <c r="ENK60" s="107"/>
      <c r="ENL60" s="107"/>
      <c r="ENM60" s="107"/>
      <c r="ENN60" s="107"/>
      <c r="ENO60" s="107"/>
      <c r="ENP60" s="107"/>
      <c r="ENQ60" s="107"/>
      <c r="ENR60" s="107"/>
      <c r="ENS60" s="107"/>
      <c r="ENT60" s="107"/>
      <c r="ENU60" s="107"/>
      <c r="ENV60" s="107"/>
      <c r="ENW60" s="107"/>
      <c r="ENX60" s="107"/>
      <c r="ENY60" s="107"/>
      <c r="ENZ60" s="107"/>
      <c r="EOA60" s="107"/>
      <c r="EOB60" s="107"/>
      <c r="EOC60" s="107"/>
      <c r="EOD60" s="107"/>
      <c r="EOE60" s="107"/>
      <c r="EOF60" s="107"/>
      <c r="EOG60" s="107"/>
      <c r="EOH60" s="107"/>
      <c r="EOI60" s="107"/>
      <c r="EOJ60" s="107"/>
      <c r="EOK60" s="107"/>
      <c r="EOL60" s="107"/>
      <c r="EOM60" s="107"/>
      <c r="EON60" s="107"/>
      <c r="EOO60" s="107"/>
      <c r="EOP60" s="107"/>
      <c r="EOQ60" s="107"/>
      <c r="EOR60" s="107"/>
      <c r="EOS60" s="107"/>
      <c r="EOT60" s="107"/>
      <c r="EOU60" s="107"/>
      <c r="EOV60" s="107"/>
      <c r="EOW60" s="107"/>
      <c r="EOX60" s="107"/>
      <c r="EOY60" s="107"/>
      <c r="EOZ60" s="107"/>
      <c r="EPA60" s="107"/>
      <c r="EPB60" s="107"/>
      <c r="EPC60" s="107"/>
      <c r="EPD60" s="107"/>
      <c r="EPE60" s="107"/>
      <c r="EPF60" s="107"/>
      <c r="EPG60" s="107"/>
      <c r="EPH60" s="107"/>
      <c r="EPI60" s="107"/>
      <c r="EPJ60" s="107"/>
      <c r="EPK60" s="107"/>
      <c r="EPL60" s="107"/>
      <c r="EPM60" s="107"/>
      <c r="EPN60" s="107"/>
      <c r="EPO60" s="107"/>
      <c r="EPP60" s="107"/>
      <c r="EPQ60" s="107"/>
      <c r="EPR60" s="107"/>
      <c r="EPS60" s="107"/>
      <c r="EPT60" s="107"/>
      <c r="EPU60" s="107"/>
      <c r="EPV60" s="107"/>
      <c r="EPW60" s="107"/>
      <c r="EPX60" s="107"/>
      <c r="EPY60" s="107"/>
      <c r="EPZ60" s="107"/>
      <c r="EQA60" s="107"/>
      <c r="EQB60" s="107"/>
      <c r="EQC60" s="107"/>
      <c r="EQD60" s="107"/>
      <c r="EQE60" s="107"/>
      <c r="EQF60" s="107"/>
      <c r="EQG60" s="107"/>
      <c r="EQH60" s="107"/>
      <c r="EQI60" s="107"/>
      <c r="EQJ60" s="107"/>
      <c r="EQK60" s="107"/>
      <c r="EQL60" s="107"/>
      <c r="EQM60" s="107"/>
      <c r="EQN60" s="107"/>
      <c r="EQO60" s="107"/>
      <c r="EQP60" s="107"/>
      <c r="EQQ60" s="107"/>
      <c r="EQR60" s="107"/>
      <c r="EQS60" s="107"/>
      <c r="EQT60" s="107"/>
      <c r="EQU60" s="107"/>
      <c r="EQV60" s="107"/>
      <c r="EQW60" s="107"/>
      <c r="EQX60" s="107"/>
      <c r="EQY60" s="107"/>
      <c r="EQZ60" s="107"/>
      <c r="ERA60" s="107"/>
      <c r="ERB60" s="107"/>
      <c r="ERC60" s="107"/>
      <c r="ERD60" s="107"/>
      <c r="ERE60" s="107"/>
      <c r="ERF60" s="107"/>
      <c r="ERG60" s="107"/>
      <c r="ERH60" s="107"/>
      <c r="ERI60" s="107"/>
      <c r="ERJ60" s="107"/>
      <c r="ERK60" s="107"/>
      <c r="ERL60" s="107"/>
      <c r="ERM60" s="107"/>
      <c r="ERN60" s="107"/>
      <c r="ERO60" s="107"/>
      <c r="ERP60" s="107"/>
      <c r="ERQ60" s="107"/>
      <c r="ERR60" s="107"/>
      <c r="ERS60" s="107"/>
      <c r="ERT60" s="107"/>
      <c r="ERU60" s="107"/>
      <c r="ERV60" s="107"/>
      <c r="ERW60" s="107"/>
      <c r="ERX60" s="107"/>
      <c r="ERY60" s="107"/>
      <c r="ERZ60" s="107"/>
      <c r="ESA60" s="107"/>
      <c r="ESB60" s="107"/>
      <c r="ESC60" s="107"/>
      <c r="ESD60" s="107"/>
      <c r="ESE60" s="107"/>
      <c r="ESF60" s="107"/>
      <c r="ESG60" s="107"/>
      <c r="ESH60" s="107"/>
      <c r="ESI60" s="107"/>
      <c r="ESJ60" s="107"/>
      <c r="ESK60" s="107"/>
      <c r="ESL60" s="107"/>
      <c r="ESM60" s="107"/>
      <c r="ESN60" s="107"/>
      <c r="ESO60" s="107"/>
      <c r="ESP60" s="107"/>
      <c r="ESQ60" s="107"/>
      <c r="ESR60" s="107"/>
      <c r="ESS60" s="107"/>
      <c r="EST60" s="107"/>
      <c r="ESU60" s="107"/>
      <c r="ESV60" s="107"/>
      <c r="ESW60" s="107"/>
      <c r="ESX60" s="107"/>
      <c r="ESY60" s="107"/>
      <c r="ESZ60" s="107"/>
      <c r="ETA60" s="107"/>
      <c r="ETB60" s="107"/>
      <c r="ETC60" s="107"/>
      <c r="ETD60" s="107"/>
      <c r="ETE60" s="107"/>
      <c r="ETF60" s="107"/>
      <c r="ETG60" s="107"/>
      <c r="ETH60" s="107"/>
      <c r="ETI60" s="107"/>
      <c r="ETJ60" s="107"/>
      <c r="ETK60" s="107"/>
      <c r="ETL60" s="107"/>
      <c r="ETM60" s="107"/>
      <c r="ETN60" s="107"/>
      <c r="ETO60" s="107"/>
      <c r="ETP60" s="107"/>
      <c r="ETQ60" s="107"/>
      <c r="ETR60" s="107"/>
      <c r="ETS60" s="107"/>
      <c r="ETT60" s="107"/>
      <c r="ETU60" s="107"/>
      <c r="ETV60" s="107"/>
      <c r="ETW60" s="107"/>
      <c r="ETX60" s="107"/>
      <c r="ETY60" s="107"/>
      <c r="ETZ60" s="107"/>
      <c r="EUA60" s="107"/>
      <c r="EUB60" s="107"/>
      <c r="EUC60" s="107"/>
      <c r="EUD60" s="107"/>
      <c r="EUE60" s="107"/>
      <c r="EUF60" s="107"/>
      <c r="EUG60" s="107"/>
      <c r="EUH60" s="107"/>
      <c r="EUI60" s="107"/>
      <c r="EUJ60" s="107"/>
      <c r="EUK60" s="107"/>
      <c r="EUL60" s="107"/>
      <c r="EUM60" s="107"/>
      <c r="EUN60" s="107"/>
      <c r="EUO60" s="107"/>
      <c r="EUP60" s="107"/>
      <c r="EUQ60" s="107"/>
      <c r="EUR60" s="107"/>
      <c r="EUS60" s="107"/>
      <c r="EUT60" s="107"/>
      <c r="EUU60" s="107"/>
      <c r="EUV60" s="107"/>
      <c r="EUW60" s="107"/>
      <c r="EUX60" s="107"/>
      <c r="EUY60" s="107"/>
      <c r="EUZ60" s="107"/>
      <c r="EVA60" s="107"/>
      <c r="EVB60" s="107"/>
      <c r="EVC60" s="107"/>
      <c r="EVD60" s="107"/>
      <c r="EVE60" s="107"/>
      <c r="EVF60" s="107"/>
      <c r="EVG60" s="107"/>
      <c r="EVH60" s="107"/>
      <c r="EVI60" s="107"/>
      <c r="EVJ60" s="107"/>
      <c r="EVK60" s="107"/>
      <c r="EVL60" s="107"/>
      <c r="EVM60" s="107"/>
      <c r="EVN60" s="107"/>
      <c r="EVO60" s="107"/>
      <c r="EVP60" s="107"/>
      <c r="EVQ60" s="107"/>
      <c r="EVR60" s="107"/>
      <c r="EVS60" s="107"/>
      <c r="EVT60" s="107"/>
      <c r="EVU60" s="107"/>
      <c r="EVV60" s="107"/>
      <c r="EVW60" s="107"/>
      <c r="EVX60" s="107"/>
      <c r="EVY60" s="107"/>
      <c r="EVZ60" s="107"/>
      <c r="EWA60" s="107"/>
      <c r="EWB60" s="107"/>
      <c r="EWC60" s="107"/>
      <c r="EWD60" s="107"/>
      <c r="EWE60" s="107"/>
      <c r="EWF60" s="107"/>
      <c r="EWG60" s="107"/>
      <c r="EWH60" s="107"/>
      <c r="EWI60" s="107"/>
      <c r="EWJ60" s="107"/>
      <c r="EWK60" s="107"/>
      <c r="EWL60" s="107"/>
      <c r="EWM60" s="107"/>
      <c r="EWN60" s="107"/>
      <c r="EWO60" s="107"/>
      <c r="EWP60" s="107"/>
      <c r="EWQ60" s="107"/>
      <c r="EWR60" s="107"/>
      <c r="EWS60" s="107"/>
      <c r="EWT60" s="107"/>
      <c r="EWU60" s="107"/>
      <c r="EWV60" s="107"/>
      <c r="EWW60" s="107"/>
      <c r="EWX60" s="107"/>
      <c r="EWY60" s="107"/>
      <c r="EWZ60" s="107"/>
      <c r="EXA60" s="107"/>
      <c r="EXB60" s="107"/>
      <c r="EXC60" s="107"/>
      <c r="EXD60" s="107"/>
      <c r="EXE60" s="107"/>
      <c r="EXF60" s="107"/>
      <c r="EXG60" s="107"/>
      <c r="EXH60" s="107"/>
      <c r="EXI60" s="107"/>
      <c r="EXJ60" s="107"/>
      <c r="EXK60" s="107"/>
      <c r="EXL60" s="107"/>
      <c r="EXM60" s="107"/>
      <c r="EXN60" s="107"/>
      <c r="EXO60" s="107"/>
      <c r="EXP60" s="107"/>
      <c r="EXQ60" s="107"/>
      <c r="EXR60" s="107"/>
      <c r="EXS60" s="107"/>
      <c r="EXT60" s="107"/>
      <c r="EXU60" s="107"/>
      <c r="EXV60" s="107"/>
      <c r="EXW60" s="107"/>
      <c r="EXX60" s="107"/>
      <c r="EXY60" s="107"/>
      <c r="EXZ60" s="107"/>
      <c r="EYA60" s="107"/>
      <c r="EYB60" s="107"/>
      <c r="EYC60" s="107"/>
      <c r="EYD60" s="107"/>
      <c r="EYE60" s="107"/>
      <c r="EYF60" s="107"/>
      <c r="EYG60" s="107"/>
      <c r="EYH60" s="107"/>
      <c r="EYI60" s="107"/>
      <c r="EYJ60" s="107"/>
      <c r="EYK60" s="107"/>
      <c r="EYL60" s="107"/>
      <c r="EYM60" s="107"/>
      <c r="EYN60" s="107"/>
      <c r="EYO60" s="107"/>
      <c r="EYP60" s="107"/>
      <c r="EYQ60" s="107"/>
      <c r="EYR60" s="107"/>
      <c r="EYS60" s="107"/>
      <c r="EYT60" s="107"/>
      <c r="EYU60" s="107"/>
      <c r="EYV60" s="107"/>
      <c r="EYW60" s="107"/>
      <c r="EYX60" s="107"/>
      <c r="EYY60" s="107"/>
      <c r="EYZ60" s="107"/>
      <c r="EZA60" s="107"/>
      <c r="EZB60" s="107"/>
      <c r="EZC60" s="107"/>
      <c r="EZD60" s="107"/>
      <c r="EZE60" s="107"/>
      <c r="EZF60" s="107"/>
      <c r="EZG60" s="107"/>
      <c r="EZH60" s="107"/>
      <c r="EZI60" s="107"/>
      <c r="EZJ60" s="107"/>
      <c r="EZK60" s="107"/>
      <c r="EZL60" s="107"/>
      <c r="EZM60" s="107"/>
      <c r="EZN60" s="107"/>
      <c r="EZO60" s="107"/>
      <c r="EZP60" s="107"/>
      <c r="EZQ60" s="107"/>
      <c r="EZR60" s="107"/>
      <c r="EZS60" s="107"/>
      <c r="EZT60" s="107"/>
      <c r="EZU60" s="107"/>
      <c r="EZV60" s="107"/>
      <c r="EZW60" s="107"/>
      <c r="EZX60" s="107"/>
      <c r="EZY60" s="107"/>
      <c r="EZZ60" s="107"/>
      <c r="FAA60" s="107"/>
      <c r="FAB60" s="107"/>
      <c r="FAC60" s="107"/>
      <c r="FAD60" s="107"/>
      <c r="FAE60" s="107"/>
      <c r="FAF60" s="107"/>
      <c r="FAG60" s="107"/>
      <c r="FAH60" s="107"/>
      <c r="FAI60" s="107"/>
      <c r="FAJ60" s="107"/>
      <c r="FAK60" s="107"/>
      <c r="FAL60" s="107"/>
      <c r="FAM60" s="107"/>
      <c r="FAN60" s="107"/>
      <c r="FAO60" s="107"/>
      <c r="FAP60" s="107"/>
      <c r="FAQ60" s="107"/>
      <c r="FAR60" s="107"/>
      <c r="FAS60" s="107"/>
      <c r="FAT60" s="107"/>
      <c r="FAU60" s="107"/>
      <c r="FAV60" s="107"/>
      <c r="FAW60" s="107"/>
      <c r="FAX60" s="107"/>
      <c r="FAY60" s="107"/>
      <c r="FAZ60" s="107"/>
      <c r="FBA60" s="107"/>
      <c r="FBB60" s="107"/>
      <c r="FBC60" s="107"/>
      <c r="FBD60" s="107"/>
      <c r="FBE60" s="107"/>
      <c r="FBF60" s="107"/>
      <c r="FBG60" s="107"/>
      <c r="FBH60" s="107"/>
      <c r="FBI60" s="107"/>
      <c r="FBJ60" s="107"/>
      <c r="FBK60" s="107"/>
      <c r="FBL60" s="107"/>
      <c r="FBM60" s="107"/>
      <c r="FBN60" s="107"/>
      <c r="FBO60" s="107"/>
      <c r="FBP60" s="107"/>
      <c r="FBQ60" s="107"/>
      <c r="FBR60" s="107"/>
      <c r="FBS60" s="107"/>
      <c r="FBT60" s="107"/>
      <c r="FBU60" s="107"/>
      <c r="FBV60" s="107"/>
      <c r="FBW60" s="107"/>
      <c r="FBX60" s="107"/>
      <c r="FBY60" s="107"/>
      <c r="FBZ60" s="107"/>
      <c r="FCA60" s="107"/>
      <c r="FCB60" s="107"/>
      <c r="FCC60" s="107"/>
      <c r="FCD60" s="107"/>
      <c r="FCE60" s="107"/>
      <c r="FCF60" s="107"/>
      <c r="FCG60" s="107"/>
      <c r="FCH60" s="107"/>
      <c r="FCI60" s="107"/>
      <c r="FCJ60" s="107"/>
      <c r="FCK60" s="107"/>
      <c r="FCL60" s="107"/>
      <c r="FCM60" s="107"/>
      <c r="FCN60" s="107"/>
      <c r="FCO60" s="107"/>
      <c r="FCP60" s="107"/>
      <c r="FCQ60" s="107"/>
      <c r="FCR60" s="107"/>
      <c r="FCS60" s="107"/>
      <c r="FCT60" s="107"/>
      <c r="FCU60" s="107"/>
      <c r="FCV60" s="107"/>
      <c r="FCW60" s="107"/>
      <c r="FCX60" s="107"/>
      <c r="FCY60" s="107"/>
      <c r="FCZ60" s="107"/>
      <c r="FDA60" s="107"/>
      <c r="FDB60" s="107"/>
      <c r="FDC60" s="107"/>
      <c r="FDD60" s="107"/>
      <c r="FDE60" s="107"/>
      <c r="FDF60" s="107"/>
      <c r="FDG60" s="107"/>
      <c r="FDH60" s="107"/>
      <c r="FDI60" s="107"/>
      <c r="FDJ60" s="107"/>
      <c r="FDK60" s="107"/>
      <c r="FDL60" s="107"/>
      <c r="FDM60" s="107"/>
      <c r="FDN60" s="107"/>
      <c r="FDO60" s="107"/>
      <c r="FDP60" s="107"/>
      <c r="FDQ60" s="107"/>
      <c r="FDR60" s="107"/>
      <c r="FDS60" s="107"/>
      <c r="FDT60" s="107"/>
      <c r="FDU60" s="107"/>
      <c r="FDV60" s="107"/>
      <c r="FDW60" s="107"/>
      <c r="FDX60" s="107"/>
      <c r="FDY60" s="107"/>
      <c r="FDZ60" s="107"/>
      <c r="FEA60" s="107"/>
      <c r="FEB60" s="107"/>
      <c r="FEC60" s="107"/>
      <c r="FED60" s="107"/>
      <c r="FEE60" s="107"/>
      <c r="FEF60" s="107"/>
      <c r="FEG60" s="107"/>
      <c r="FEH60" s="107"/>
      <c r="FEI60" s="107"/>
      <c r="FEJ60" s="107"/>
      <c r="FEK60" s="107"/>
      <c r="FEL60" s="107"/>
      <c r="FEM60" s="107"/>
      <c r="FEN60" s="107"/>
      <c r="FEO60" s="107"/>
      <c r="FEP60" s="107"/>
      <c r="FEQ60" s="107"/>
      <c r="FER60" s="107"/>
      <c r="FES60" s="107"/>
      <c r="FET60" s="107"/>
      <c r="FEU60" s="107"/>
      <c r="FEV60" s="107"/>
      <c r="FEW60" s="107"/>
      <c r="FEX60" s="107"/>
      <c r="FEY60" s="107"/>
      <c r="FEZ60" s="107"/>
      <c r="FFA60" s="107"/>
      <c r="FFB60" s="107"/>
      <c r="FFC60" s="107"/>
      <c r="FFD60" s="107"/>
      <c r="FFE60" s="107"/>
      <c r="FFF60" s="107"/>
      <c r="FFG60" s="107"/>
      <c r="FFH60" s="107"/>
      <c r="FFI60" s="107"/>
      <c r="FFJ60" s="107"/>
      <c r="FFK60" s="107"/>
      <c r="FFL60" s="107"/>
      <c r="FFM60" s="107"/>
      <c r="FFN60" s="107"/>
      <c r="FFO60" s="107"/>
      <c r="FFP60" s="107"/>
      <c r="FFQ60" s="107"/>
      <c r="FFR60" s="107"/>
      <c r="FFS60" s="107"/>
      <c r="FFT60" s="107"/>
      <c r="FFU60" s="107"/>
      <c r="FFV60" s="107"/>
      <c r="FFW60" s="107"/>
      <c r="FFX60" s="107"/>
      <c r="FFY60" s="107"/>
      <c r="FFZ60" s="107"/>
      <c r="FGA60" s="107"/>
      <c r="FGB60" s="107"/>
      <c r="FGC60" s="107"/>
      <c r="FGD60" s="107"/>
      <c r="FGE60" s="107"/>
      <c r="FGF60" s="107"/>
      <c r="FGG60" s="107"/>
      <c r="FGH60" s="107"/>
      <c r="FGI60" s="107"/>
      <c r="FGJ60" s="107"/>
      <c r="FGK60" s="107"/>
      <c r="FGL60" s="107"/>
      <c r="FGM60" s="107"/>
      <c r="FGN60" s="107"/>
      <c r="FGO60" s="107"/>
      <c r="FGP60" s="107"/>
      <c r="FGQ60" s="107"/>
      <c r="FGR60" s="107"/>
      <c r="FGS60" s="107"/>
      <c r="FGT60" s="107"/>
      <c r="FGU60" s="107"/>
      <c r="FGV60" s="107"/>
      <c r="FGW60" s="107"/>
      <c r="FGX60" s="107"/>
      <c r="FGY60" s="107"/>
      <c r="FGZ60" s="107"/>
      <c r="FHA60" s="107"/>
      <c r="FHB60" s="107"/>
      <c r="FHC60" s="107"/>
      <c r="FHD60" s="107"/>
      <c r="FHE60" s="107"/>
      <c r="FHF60" s="107"/>
      <c r="FHG60" s="107"/>
      <c r="FHH60" s="107"/>
      <c r="FHI60" s="107"/>
      <c r="FHJ60" s="107"/>
      <c r="FHK60" s="107"/>
      <c r="FHL60" s="107"/>
      <c r="FHM60" s="107"/>
      <c r="FHN60" s="107"/>
      <c r="FHO60" s="107"/>
      <c r="FHP60" s="107"/>
      <c r="FHQ60" s="107"/>
      <c r="FHR60" s="107"/>
      <c r="FHS60" s="107"/>
      <c r="FHT60" s="107"/>
      <c r="FHU60" s="107"/>
      <c r="FHV60" s="107"/>
      <c r="FHW60" s="107"/>
      <c r="FHX60" s="107"/>
      <c r="FHY60" s="107"/>
      <c r="FHZ60" s="107"/>
      <c r="FIA60" s="107"/>
      <c r="FIB60" s="107"/>
      <c r="FIC60" s="107"/>
      <c r="FID60" s="107"/>
      <c r="FIE60" s="107"/>
      <c r="FIF60" s="107"/>
      <c r="FIG60" s="107"/>
      <c r="FIH60" s="107"/>
      <c r="FII60" s="107"/>
      <c r="FIJ60" s="107"/>
      <c r="FIK60" s="107"/>
      <c r="FIL60" s="107"/>
      <c r="FIM60" s="107"/>
      <c r="FIN60" s="107"/>
      <c r="FIO60" s="107"/>
      <c r="FIP60" s="107"/>
      <c r="FIQ60" s="107"/>
      <c r="FIR60" s="107"/>
      <c r="FIS60" s="107"/>
      <c r="FIT60" s="107"/>
      <c r="FIU60" s="107"/>
      <c r="FIV60" s="107"/>
      <c r="FIW60" s="107"/>
      <c r="FIX60" s="107"/>
      <c r="FIY60" s="107"/>
      <c r="FIZ60" s="107"/>
      <c r="FJA60" s="107"/>
      <c r="FJB60" s="107"/>
      <c r="FJC60" s="107"/>
      <c r="FJD60" s="107"/>
      <c r="FJE60" s="107"/>
      <c r="FJF60" s="107"/>
      <c r="FJG60" s="107"/>
      <c r="FJH60" s="107"/>
      <c r="FJI60" s="107"/>
      <c r="FJJ60" s="107"/>
      <c r="FJK60" s="107"/>
      <c r="FJL60" s="107"/>
      <c r="FJM60" s="107"/>
      <c r="FJN60" s="107"/>
      <c r="FJO60" s="107"/>
      <c r="FJP60" s="107"/>
      <c r="FJQ60" s="107"/>
      <c r="FJR60" s="107"/>
      <c r="FJS60" s="107"/>
      <c r="FJT60" s="107"/>
      <c r="FJU60" s="107"/>
      <c r="FJV60" s="107"/>
      <c r="FJW60" s="107"/>
      <c r="FJX60" s="107"/>
      <c r="FJY60" s="107"/>
      <c r="FJZ60" s="107"/>
      <c r="FKA60" s="107"/>
      <c r="FKB60" s="107"/>
      <c r="FKC60" s="107"/>
      <c r="FKD60" s="107"/>
      <c r="FKE60" s="107"/>
      <c r="FKF60" s="107"/>
      <c r="FKG60" s="107"/>
      <c r="FKH60" s="107"/>
      <c r="FKI60" s="107"/>
      <c r="FKJ60" s="107"/>
      <c r="FKK60" s="107"/>
      <c r="FKL60" s="107"/>
      <c r="FKM60" s="107"/>
      <c r="FKN60" s="107"/>
      <c r="FKO60" s="107"/>
      <c r="FKP60" s="107"/>
      <c r="FKQ60" s="107"/>
      <c r="FKR60" s="107"/>
      <c r="FKS60" s="107"/>
      <c r="FKT60" s="107"/>
      <c r="FKU60" s="107"/>
      <c r="FKV60" s="107"/>
      <c r="FKW60" s="107"/>
      <c r="FKX60" s="107"/>
      <c r="FKY60" s="107"/>
      <c r="FKZ60" s="107"/>
      <c r="FLA60" s="107"/>
      <c r="FLB60" s="107"/>
      <c r="FLC60" s="107"/>
      <c r="FLD60" s="107"/>
      <c r="FLE60" s="107"/>
      <c r="FLF60" s="107"/>
      <c r="FLG60" s="107"/>
      <c r="FLH60" s="107"/>
      <c r="FLI60" s="107"/>
      <c r="FLJ60" s="107"/>
      <c r="FLK60" s="107"/>
      <c r="FLL60" s="107"/>
      <c r="FLM60" s="107"/>
      <c r="FLN60" s="107"/>
      <c r="FLO60" s="107"/>
      <c r="FLP60" s="107"/>
      <c r="FLQ60" s="107"/>
      <c r="FLR60" s="107"/>
      <c r="FLS60" s="107"/>
      <c r="FLT60" s="107"/>
      <c r="FLU60" s="107"/>
      <c r="FLV60" s="107"/>
      <c r="FLW60" s="107"/>
      <c r="FLX60" s="107"/>
      <c r="FLY60" s="107"/>
      <c r="FLZ60" s="107"/>
      <c r="FMA60" s="107"/>
      <c r="FMB60" s="107"/>
      <c r="FMC60" s="107"/>
      <c r="FMD60" s="107"/>
      <c r="FME60" s="107"/>
      <c r="FMF60" s="107"/>
      <c r="FMG60" s="107"/>
      <c r="FMH60" s="107"/>
      <c r="FMI60" s="107"/>
      <c r="FMJ60" s="107"/>
      <c r="FMK60" s="107"/>
      <c r="FML60" s="107"/>
      <c r="FMM60" s="107"/>
      <c r="FMN60" s="107"/>
      <c r="FMO60" s="107"/>
      <c r="FMP60" s="107"/>
      <c r="FMQ60" s="107"/>
      <c r="FMR60" s="107"/>
      <c r="FMS60" s="107"/>
      <c r="FMT60" s="107"/>
      <c r="FMU60" s="107"/>
      <c r="FMV60" s="107"/>
      <c r="FMW60" s="107"/>
      <c r="FMX60" s="107"/>
      <c r="FMY60" s="107"/>
      <c r="FMZ60" s="107"/>
      <c r="FNA60" s="107"/>
      <c r="FNB60" s="107"/>
      <c r="FNC60" s="107"/>
      <c r="FND60" s="107"/>
      <c r="FNE60" s="107"/>
      <c r="FNF60" s="107"/>
      <c r="FNG60" s="107"/>
      <c r="FNH60" s="107"/>
      <c r="FNI60" s="107"/>
      <c r="FNJ60" s="107"/>
      <c r="FNK60" s="107"/>
      <c r="FNL60" s="107"/>
      <c r="FNM60" s="107"/>
      <c r="FNN60" s="107"/>
      <c r="FNO60" s="107"/>
      <c r="FNP60" s="107"/>
      <c r="FNQ60" s="107"/>
      <c r="FNR60" s="107"/>
      <c r="FNS60" s="107"/>
      <c r="FNT60" s="107"/>
      <c r="FNU60" s="107"/>
      <c r="FNV60" s="107"/>
      <c r="FNW60" s="107"/>
      <c r="FNX60" s="107"/>
      <c r="FNY60" s="107"/>
      <c r="FNZ60" s="107"/>
      <c r="FOA60" s="107"/>
      <c r="FOB60" s="107"/>
      <c r="FOC60" s="107"/>
      <c r="FOD60" s="107"/>
      <c r="FOE60" s="107"/>
      <c r="FOF60" s="107"/>
      <c r="FOG60" s="107"/>
      <c r="FOH60" s="107"/>
      <c r="FOI60" s="107"/>
      <c r="FOJ60" s="107"/>
      <c r="FOK60" s="107"/>
      <c r="FOL60" s="107"/>
      <c r="FOM60" s="107"/>
      <c r="FON60" s="107"/>
      <c r="FOO60" s="107"/>
      <c r="FOP60" s="107"/>
      <c r="FOQ60" s="107"/>
      <c r="FOR60" s="107"/>
      <c r="FOS60" s="107"/>
      <c r="FOT60" s="107"/>
      <c r="FOU60" s="107"/>
      <c r="FOV60" s="107"/>
      <c r="FOW60" s="107"/>
      <c r="FOX60" s="107"/>
      <c r="FOY60" s="107"/>
      <c r="FOZ60" s="107"/>
      <c r="FPA60" s="107"/>
      <c r="FPB60" s="107"/>
      <c r="FPC60" s="107"/>
      <c r="FPD60" s="107"/>
      <c r="FPE60" s="107"/>
      <c r="FPF60" s="107"/>
      <c r="FPG60" s="107"/>
      <c r="FPH60" s="107"/>
      <c r="FPI60" s="107"/>
      <c r="FPJ60" s="107"/>
      <c r="FPK60" s="107"/>
      <c r="FPL60" s="107"/>
      <c r="FPM60" s="107"/>
      <c r="FPN60" s="107"/>
      <c r="FPO60" s="107"/>
      <c r="FPP60" s="107"/>
      <c r="FPQ60" s="107"/>
      <c r="FPR60" s="107"/>
      <c r="FPS60" s="107"/>
      <c r="FPT60" s="107"/>
      <c r="FPU60" s="107"/>
      <c r="FPV60" s="107"/>
      <c r="FPW60" s="107"/>
      <c r="FPX60" s="107"/>
      <c r="FPY60" s="107"/>
      <c r="FPZ60" s="107"/>
      <c r="FQA60" s="107"/>
      <c r="FQB60" s="107"/>
      <c r="FQC60" s="107"/>
      <c r="FQD60" s="107"/>
      <c r="FQE60" s="107"/>
      <c r="FQF60" s="107"/>
      <c r="FQG60" s="107"/>
      <c r="FQH60" s="107"/>
      <c r="FQI60" s="107"/>
      <c r="FQJ60" s="107"/>
      <c r="FQK60" s="107"/>
      <c r="FQL60" s="107"/>
      <c r="FQM60" s="107"/>
      <c r="FQN60" s="107"/>
      <c r="FQO60" s="107"/>
      <c r="FQP60" s="107"/>
      <c r="FQQ60" s="107"/>
      <c r="FQR60" s="107"/>
      <c r="FQS60" s="107"/>
      <c r="FQT60" s="107"/>
      <c r="FQU60" s="107"/>
      <c r="FQV60" s="107"/>
      <c r="FQW60" s="107"/>
      <c r="FQX60" s="107"/>
      <c r="FQY60" s="107"/>
      <c r="FQZ60" s="107"/>
      <c r="FRA60" s="107"/>
      <c r="FRB60" s="107"/>
      <c r="FRC60" s="107"/>
      <c r="FRD60" s="107"/>
      <c r="FRE60" s="107"/>
      <c r="FRF60" s="107"/>
      <c r="FRG60" s="107"/>
      <c r="FRH60" s="107"/>
      <c r="FRI60" s="107"/>
      <c r="FRJ60" s="107"/>
      <c r="FRK60" s="107"/>
      <c r="FRL60" s="107"/>
      <c r="FRM60" s="107"/>
      <c r="FRN60" s="107"/>
      <c r="FRO60" s="107"/>
      <c r="FRP60" s="107"/>
      <c r="FRQ60" s="107"/>
      <c r="FRR60" s="107"/>
      <c r="FRS60" s="107"/>
      <c r="FRT60" s="107"/>
      <c r="FRU60" s="107"/>
      <c r="FRV60" s="107"/>
      <c r="FRW60" s="107"/>
      <c r="FRX60" s="107"/>
      <c r="FRY60" s="107"/>
      <c r="FRZ60" s="107"/>
      <c r="FSA60" s="107"/>
      <c r="FSB60" s="107"/>
      <c r="FSC60" s="107"/>
      <c r="FSD60" s="107"/>
      <c r="FSE60" s="107"/>
      <c r="FSF60" s="107"/>
      <c r="FSG60" s="107"/>
      <c r="FSH60" s="107"/>
      <c r="FSI60" s="107"/>
      <c r="FSJ60" s="107"/>
      <c r="FSK60" s="107"/>
      <c r="FSL60" s="107"/>
      <c r="FSM60" s="107"/>
      <c r="FSN60" s="107"/>
      <c r="FSO60" s="107"/>
      <c r="FSP60" s="107"/>
      <c r="FSQ60" s="107"/>
      <c r="FSR60" s="107"/>
      <c r="FSS60" s="107"/>
      <c r="FST60" s="107"/>
      <c r="FSU60" s="107"/>
      <c r="FSV60" s="107"/>
      <c r="FSW60" s="107"/>
      <c r="FSX60" s="107"/>
      <c r="FSY60" s="107"/>
      <c r="FSZ60" s="107"/>
      <c r="FTA60" s="107"/>
      <c r="FTB60" s="107"/>
      <c r="FTC60" s="107"/>
      <c r="FTD60" s="107"/>
      <c r="FTE60" s="107"/>
      <c r="FTF60" s="107"/>
      <c r="FTG60" s="107"/>
      <c r="FTH60" s="107"/>
      <c r="FTI60" s="107"/>
      <c r="FTJ60" s="107"/>
      <c r="FTK60" s="107"/>
      <c r="FTL60" s="107"/>
      <c r="FTM60" s="107"/>
      <c r="FTN60" s="107"/>
      <c r="FTO60" s="107"/>
      <c r="FTP60" s="107"/>
      <c r="FTQ60" s="107"/>
      <c r="FTR60" s="107"/>
      <c r="FTS60" s="107"/>
      <c r="FTT60" s="107"/>
      <c r="FTU60" s="107"/>
      <c r="FTV60" s="107"/>
      <c r="FTW60" s="107"/>
      <c r="FTX60" s="107"/>
      <c r="FTY60" s="107"/>
      <c r="FTZ60" s="107"/>
      <c r="FUA60" s="107"/>
      <c r="FUB60" s="107"/>
      <c r="FUC60" s="107"/>
      <c r="FUD60" s="107"/>
      <c r="FUE60" s="107"/>
      <c r="FUF60" s="107"/>
      <c r="FUG60" s="107"/>
      <c r="FUH60" s="107"/>
      <c r="FUI60" s="107"/>
      <c r="FUJ60" s="107"/>
      <c r="FUK60" s="107"/>
      <c r="FUL60" s="107"/>
      <c r="FUM60" s="107"/>
      <c r="FUN60" s="107"/>
      <c r="FUO60" s="107"/>
      <c r="FUP60" s="107"/>
      <c r="FUQ60" s="107"/>
      <c r="FUR60" s="107"/>
      <c r="FUS60" s="107"/>
      <c r="FUT60" s="107"/>
      <c r="FUU60" s="107"/>
      <c r="FUV60" s="107"/>
      <c r="FUW60" s="107"/>
      <c r="FUX60" s="107"/>
      <c r="FUY60" s="107"/>
      <c r="FUZ60" s="107"/>
      <c r="FVA60" s="107"/>
      <c r="FVB60" s="107"/>
      <c r="FVC60" s="107"/>
      <c r="FVD60" s="107"/>
      <c r="FVE60" s="107"/>
      <c r="FVF60" s="107"/>
      <c r="FVG60" s="107"/>
      <c r="FVH60" s="107"/>
      <c r="FVI60" s="107"/>
      <c r="FVJ60" s="107"/>
      <c r="FVK60" s="107"/>
      <c r="FVL60" s="107"/>
      <c r="FVM60" s="107"/>
      <c r="FVN60" s="107"/>
      <c r="FVO60" s="107"/>
      <c r="FVP60" s="107"/>
      <c r="FVQ60" s="107"/>
      <c r="FVR60" s="107"/>
      <c r="FVS60" s="107"/>
      <c r="FVT60" s="107"/>
      <c r="FVU60" s="107"/>
      <c r="FVV60" s="107"/>
      <c r="FVW60" s="107"/>
      <c r="FVX60" s="107"/>
      <c r="FVY60" s="107"/>
      <c r="FVZ60" s="107"/>
      <c r="FWA60" s="107"/>
      <c r="FWB60" s="107"/>
      <c r="FWC60" s="107"/>
      <c r="FWD60" s="107"/>
      <c r="FWE60" s="107"/>
      <c r="FWF60" s="107"/>
      <c r="FWG60" s="107"/>
      <c r="FWH60" s="107"/>
      <c r="FWI60" s="107"/>
      <c r="FWJ60" s="107"/>
      <c r="FWK60" s="107"/>
      <c r="FWL60" s="107"/>
      <c r="FWM60" s="107"/>
      <c r="FWN60" s="107"/>
      <c r="FWO60" s="107"/>
      <c r="FWP60" s="107"/>
      <c r="FWQ60" s="107"/>
      <c r="FWR60" s="107"/>
      <c r="FWS60" s="107"/>
      <c r="FWT60" s="107"/>
      <c r="FWU60" s="107"/>
      <c r="FWV60" s="107"/>
      <c r="FWW60" s="107"/>
      <c r="FWX60" s="107"/>
      <c r="FWY60" s="107"/>
      <c r="FWZ60" s="107"/>
      <c r="FXA60" s="107"/>
      <c r="FXB60" s="107"/>
      <c r="FXC60" s="107"/>
      <c r="FXD60" s="107"/>
      <c r="FXE60" s="107"/>
      <c r="FXF60" s="107"/>
      <c r="FXG60" s="107"/>
      <c r="FXH60" s="107"/>
      <c r="FXI60" s="107"/>
      <c r="FXJ60" s="107"/>
      <c r="FXK60" s="107"/>
      <c r="FXL60" s="107"/>
      <c r="FXM60" s="107"/>
      <c r="FXN60" s="107"/>
      <c r="FXO60" s="107"/>
      <c r="FXP60" s="107"/>
      <c r="FXQ60" s="107"/>
      <c r="FXR60" s="107"/>
      <c r="FXS60" s="107"/>
      <c r="FXT60" s="107"/>
      <c r="FXU60" s="107"/>
      <c r="FXV60" s="107"/>
      <c r="FXW60" s="107"/>
      <c r="FXX60" s="107"/>
      <c r="FXY60" s="107"/>
      <c r="FXZ60" s="107"/>
      <c r="FYA60" s="107"/>
      <c r="FYB60" s="107"/>
      <c r="FYC60" s="107"/>
      <c r="FYD60" s="107"/>
      <c r="FYE60" s="107"/>
      <c r="FYF60" s="107"/>
      <c r="FYG60" s="107"/>
      <c r="FYH60" s="107"/>
      <c r="FYI60" s="107"/>
      <c r="FYJ60" s="107"/>
      <c r="FYK60" s="107"/>
      <c r="FYL60" s="107"/>
      <c r="FYM60" s="107"/>
      <c r="FYN60" s="107"/>
      <c r="FYO60" s="107"/>
      <c r="FYP60" s="107"/>
      <c r="FYQ60" s="107"/>
      <c r="FYR60" s="107"/>
      <c r="FYS60" s="107"/>
      <c r="FYT60" s="107"/>
      <c r="FYU60" s="107"/>
      <c r="FYV60" s="107"/>
      <c r="FYW60" s="107"/>
      <c r="FYX60" s="107"/>
      <c r="FYY60" s="107"/>
      <c r="FYZ60" s="107"/>
      <c r="FZA60" s="107"/>
      <c r="FZB60" s="107"/>
      <c r="FZC60" s="107"/>
      <c r="FZD60" s="107"/>
      <c r="FZE60" s="107"/>
      <c r="FZF60" s="107"/>
      <c r="FZG60" s="107"/>
      <c r="FZH60" s="107"/>
      <c r="FZI60" s="107"/>
      <c r="FZJ60" s="107"/>
      <c r="FZK60" s="107"/>
      <c r="FZL60" s="107"/>
      <c r="FZM60" s="107"/>
      <c r="FZN60" s="107"/>
      <c r="FZO60" s="107"/>
      <c r="FZP60" s="107"/>
      <c r="FZQ60" s="107"/>
      <c r="FZR60" s="107"/>
      <c r="FZS60" s="107"/>
      <c r="FZT60" s="107"/>
      <c r="FZU60" s="107"/>
      <c r="FZV60" s="107"/>
      <c r="FZW60" s="107"/>
      <c r="FZX60" s="107"/>
      <c r="FZY60" s="107"/>
      <c r="FZZ60" s="107"/>
      <c r="GAA60" s="107"/>
      <c r="GAB60" s="107"/>
      <c r="GAC60" s="107"/>
      <c r="GAD60" s="107"/>
      <c r="GAE60" s="107"/>
      <c r="GAF60" s="107"/>
      <c r="GAG60" s="107"/>
      <c r="GAH60" s="107"/>
      <c r="GAI60" s="107"/>
      <c r="GAJ60" s="107"/>
      <c r="GAK60" s="107"/>
      <c r="GAL60" s="107"/>
      <c r="GAM60" s="107"/>
      <c r="GAN60" s="107"/>
      <c r="GAO60" s="107"/>
      <c r="GAP60" s="107"/>
      <c r="GAQ60" s="107"/>
      <c r="GAR60" s="107"/>
      <c r="GAS60" s="107"/>
      <c r="GAT60" s="107"/>
      <c r="GAU60" s="107"/>
      <c r="GAV60" s="107"/>
      <c r="GAW60" s="107"/>
      <c r="GAX60" s="107"/>
      <c r="GAY60" s="107"/>
      <c r="GAZ60" s="107"/>
      <c r="GBA60" s="107"/>
      <c r="GBB60" s="107"/>
      <c r="GBC60" s="107"/>
      <c r="GBD60" s="107"/>
      <c r="GBE60" s="107"/>
      <c r="GBF60" s="107"/>
      <c r="GBG60" s="107"/>
      <c r="GBH60" s="107"/>
      <c r="GBI60" s="107"/>
      <c r="GBJ60" s="107"/>
      <c r="GBK60" s="107"/>
      <c r="GBL60" s="107"/>
      <c r="GBM60" s="107"/>
      <c r="GBN60" s="107"/>
      <c r="GBO60" s="107"/>
      <c r="GBP60" s="107"/>
      <c r="GBQ60" s="107"/>
      <c r="GBR60" s="107"/>
      <c r="GBS60" s="107"/>
      <c r="GBT60" s="107"/>
      <c r="GBU60" s="107"/>
      <c r="GBV60" s="107"/>
      <c r="GBW60" s="107"/>
      <c r="GBX60" s="107"/>
      <c r="GBY60" s="107"/>
      <c r="GBZ60" s="107"/>
      <c r="GCA60" s="107"/>
      <c r="GCB60" s="107"/>
      <c r="GCC60" s="107"/>
      <c r="GCD60" s="107"/>
      <c r="GCE60" s="107"/>
      <c r="GCF60" s="107"/>
      <c r="GCG60" s="107"/>
      <c r="GCH60" s="107"/>
      <c r="GCI60" s="107"/>
      <c r="GCJ60" s="107"/>
      <c r="GCK60" s="107"/>
      <c r="GCL60" s="107"/>
      <c r="GCM60" s="107"/>
      <c r="GCN60" s="107"/>
      <c r="GCO60" s="107"/>
      <c r="GCP60" s="107"/>
      <c r="GCQ60" s="107"/>
      <c r="GCR60" s="107"/>
      <c r="GCS60" s="107"/>
      <c r="GCT60" s="107"/>
      <c r="GCU60" s="107"/>
      <c r="GCV60" s="107"/>
      <c r="GCW60" s="107"/>
      <c r="GCX60" s="107"/>
      <c r="GCY60" s="107"/>
      <c r="GCZ60" s="107"/>
      <c r="GDA60" s="107"/>
      <c r="GDB60" s="107"/>
      <c r="GDC60" s="107"/>
      <c r="GDD60" s="107"/>
      <c r="GDE60" s="107"/>
      <c r="GDF60" s="107"/>
      <c r="GDG60" s="107"/>
      <c r="GDH60" s="107"/>
      <c r="GDI60" s="107"/>
      <c r="GDJ60" s="107"/>
      <c r="GDK60" s="107"/>
      <c r="GDL60" s="107"/>
      <c r="GDM60" s="107"/>
      <c r="GDN60" s="107"/>
      <c r="GDO60" s="107"/>
      <c r="GDP60" s="107"/>
      <c r="GDQ60" s="107"/>
      <c r="GDR60" s="107"/>
      <c r="GDS60" s="107"/>
      <c r="GDT60" s="107"/>
      <c r="GDU60" s="107"/>
      <c r="GDV60" s="107"/>
      <c r="GDW60" s="107"/>
      <c r="GDX60" s="107"/>
      <c r="GDY60" s="107"/>
      <c r="GDZ60" s="107"/>
      <c r="GEA60" s="107"/>
      <c r="GEB60" s="107"/>
      <c r="GEC60" s="107"/>
      <c r="GED60" s="107"/>
      <c r="GEE60" s="107"/>
      <c r="GEF60" s="107"/>
      <c r="GEG60" s="107"/>
      <c r="GEH60" s="107"/>
      <c r="GEI60" s="107"/>
      <c r="GEJ60" s="107"/>
      <c r="GEK60" s="107"/>
      <c r="GEL60" s="107"/>
      <c r="GEM60" s="107"/>
      <c r="GEN60" s="107"/>
      <c r="GEO60" s="107"/>
      <c r="GEP60" s="107"/>
      <c r="GEQ60" s="107"/>
      <c r="GER60" s="107"/>
      <c r="GES60" s="107"/>
      <c r="GET60" s="107"/>
      <c r="GEU60" s="107"/>
      <c r="GEV60" s="107"/>
      <c r="GEW60" s="107"/>
      <c r="GEX60" s="107"/>
      <c r="GEY60" s="107"/>
      <c r="GEZ60" s="107"/>
      <c r="GFA60" s="107"/>
      <c r="GFB60" s="107"/>
      <c r="GFC60" s="107"/>
      <c r="GFD60" s="107"/>
      <c r="GFE60" s="107"/>
      <c r="GFF60" s="107"/>
      <c r="GFG60" s="107"/>
      <c r="GFH60" s="107"/>
      <c r="GFI60" s="107"/>
      <c r="GFJ60" s="107"/>
      <c r="GFK60" s="107"/>
      <c r="GFL60" s="107"/>
      <c r="GFM60" s="107"/>
      <c r="GFN60" s="107"/>
      <c r="GFO60" s="107"/>
      <c r="GFP60" s="107"/>
      <c r="GFQ60" s="107"/>
      <c r="GFR60" s="107"/>
      <c r="GFS60" s="107"/>
      <c r="GFT60" s="107"/>
      <c r="GFU60" s="107"/>
      <c r="GFV60" s="107"/>
      <c r="GFW60" s="107"/>
      <c r="GFX60" s="107"/>
      <c r="GFY60" s="107"/>
      <c r="GFZ60" s="107"/>
      <c r="GGA60" s="107"/>
      <c r="GGB60" s="107"/>
      <c r="GGC60" s="107"/>
      <c r="GGD60" s="107"/>
      <c r="GGE60" s="107"/>
      <c r="GGF60" s="107"/>
      <c r="GGG60" s="107"/>
      <c r="GGH60" s="107"/>
      <c r="GGI60" s="107"/>
      <c r="GGJ60" s="107"/>
      <c r="GGK60" s="107"/>
      <c r="GGL60" s="107"/>
      <c r="GGM60" s="107"/>
      <c r="GGN60" s="107"/>
      <c r="GGO60" s="107"/>
      <c r="GGP60" s="107"/>
      <c r="GGQ60" s="107"/>
      <c r="GGR60" s="107"/>
      <c r="GGS60" s="107"/>
      <c r="GGT60" s="107"/>
      <c r="GGU60" s="107"/>
      <c r="GGV60" s="107"/>
      <c r="GGW60" s="107"/>
      <c r="GGX60" s="107"/>
      <c r="GGY60" s="107"/>
      <c r="GGZ60" s="107"/>
      <c r="GHA60" s="107"/>
      <c r="GHB60" s="107"/>
      <c r="GHC60" s="107"/>
      <c r="GHD60" s="107"/>
      <c r="GHE60" s="107"/>
      <c r="GHF60" s="107"/>
      <c r="GHG60" s="107"/>
      <c r="GHH60" s="107"/>
      <c r="GHI60" s="107"/>
      <c r="GHJ60" s="107"/>
      <c r="GHK60" s="107"/>
      <c r="GHL60" s="107"/>
      <c r="GHM60" s="107"/>
      <c r="GHN60" s="107"/>
      <c r="GHO60" s="107"/>
      <c r="GHP60" s="107"/>
      <c r="GHQ60" s="107"/>
      <c r="GHR60" s="107"/>
      <c r="GHS60" s="107"/>
      <c r="GHT60" s="107"/>
      <c r="GHU60" s="107"/>
      <c r="GHV60" s="107"/>
      <c r="GHW60" s="107"/>
      <c r="GHX60" s="107"/>
      <c r="GHY60" s="107"/>
      <c r="GHZ60" s="107"/>
      <c r="GIA60" s="107"/>
      <c r="GIB60" s="107"/>
      <c r="GIC60" s="107"/>
      <c r="GID60" s="107"/>
      <c r="GIE60" s="107"/>
      <c r="GIF60" s="107"/>
      <c r="GIG60" s="107"/>
      <c r="GIH60" s="107"/>
      <c r="GII60" s="107"/>
      <c r="GIJ60" s="107"/>
      <c r="GIK60" s="107"/>
      <c r="GIL60" s="107"/>
      <c r="GIM60" s="107"/>
      <c r="GIN60" s="107"/>
      <c r="GIO60" s="107"/>
      <c r="GIP60" s="107"/>
      <c r="GIQ60" s="107"/>
      <c r="GIR60" s="107"/>
      <c r="GIS60" s="107"/>
      <c r="GIT60" s="107"/>
      <c r="GIU60" s="107"/>
      <c r="GIV60" s="107"/>
      <c r="GIW60" s="107"/>
      <c r="GIX60" s="107"/>
      <c r="GIY60" s="107"/>
      <c r="GIZ60" s="107"/>
      <c r="GJA60" s="107"/>
      <c r="GJB60" s="107"/>
      <c r="GJC60" s="107"/>
      <c r="GJD60" s="107"/>
      <c r="GJE60" s="107"/>
      <c r="GJF60" s="107"/>
      <c r="GJG60" s="107"/>
      <c r="GJH60" s="107"/>
      <c r="GJI60" s="107"/>
      <c r="GJJ60" s="107"/>
      <c r="GJK60" s="107"/>
      <c r="GJL60" s="107"/>
      <c r="GJM60" s="107"/>
      <c r="GJN60" s="107"/>
      <c r="GJO60" s="107"/>
      <c r="GJP60" s="107"/>
      <c r="GJQ60" s="107"/>
      <c r="GJR60" s="107"/>
      <c r="GJS60" s="107"/>
      <c r="GJT60" s="107"/>
      <c r="GJU60" s="107"/>
      <c r="GJV60" s="107"/>
      <c r="GJW60" s="107"/>
      <c r="GJX60" s="107"/>
      <c r="GJY60" s="107"/>
      <c r="GJZ60" s="107"/>
      <c r="GKA60" s="107"/>
      <c r="GKB60" s="107"/>
      <c r="GKC60" s="107"/>
      <c r="GKD60" s="107"/>
      <c r="GKE60" s="107"/>
      <c r="GKF60" s="107"/>
      <c r="GKG60" s="107"/>
      <c r="GKH60" s="107"/>
      <c r="GKI60" s="107"/>
      <c r="GKJ60" s="107"/>
      <c r="GKK60" s="107"/>
      <c r="GKL60" s="107"/>
      <c r="GKM60" s="107"/>
      <c r="GKN60" s="107"/>
      <c r="GKO60" s="107"/>
      <c r="GKP60" s="107"/>
      <c r="GKQ60" s="107"/>
      <c r="GKR60" s="107"/>
      <c r="GKS60" s="107"/>
      <c r="GKT60" s="107"/>
      <c r="GKU60" s="107"/>
      <c r="GKV60" s="107"/>
      <c r="GKW60" s="107"/>
      <c r="GKX60" s="107"/>
      <c r="GKY60" s="107"/>
      <c r="GKZ60" s="107"/>
      <c r="GLA60" s="107"/>
      <c r="GLB60" s="107"/>
      <c r="GLC60" s="107"/>
      <c r="GLD60" s="107"/>
      <c r="GLE60" s="107"/>
      <c r="GLF60" s="107"/>
      <c r="GLG60" s="107"/>
      <c r="GLH60" s="107"/>
      <c r="GLI60" s="107"/>
      <c r="GLJ60" s="107"/>
      <c r="GLK60" s="107"/>
      <c r="GLL60" s="107"/>
      <c r="GLM60" s="107"/>
      <c r="GLN60" s="107"/>
      <c r="GLO60" s="107"/>
      <c r="GLP60" s="107"/>
      <c r="GLQ60" s="107"/>
      <c r="GLR60" s="107"/>
      <c r="GLS60" s="107"/>
      <c r="GLT60" s="107"/>
      <c r="GLU60" s="107"/>
      <c r="GLV60" s="107"/>
      <c r="GLW60" s="107"/>
      <c r="GLX60" s="107"/>
      <c r="GLY60" s="107"/>
      <c r="GLZ60" s="107"/>
      <c r="GMA60" s="107"/>
      <c r="GMB60" s="107"/>
      <c r="GMC60" s="107"/>
      <c r="GMD60" s="107"/>
      <c r="GME60" s="107"/>
      <c r="GMF60" s="107"/>
      <c r="GMG60" s="107"/>
      <c r="GMH60" s="107"/>
      <c r="GMI60" s="107"/>
      <c r="GMJ60" s="107"/>
      <c r="GMK60" s="107"/>
      <c r="GML60" s="107"/>
      <c r="GMM60" s="107"/>
      <c r="GMN60" s="107"/>
      <c r="GMO60" s="107"/>
      <c r="GMP60" s="107"/>
      <c r="GMQ60" s="107"/>
      <c r="GMR60" s="107"/>
      <c r="GMS60" s="107"/>
      <c r="GMT60" s="107"/>
      <c r="GMU60" s="107"/>
      <c r="GMV60" s="107"/>
      <c r="GMW60" s="107"/>
      <c r="GMX60" s="107"/>
      <c r="GMY60" s="107"/>
      <c r="GMZ60" s="107"/>
      <c r="GNA60" s="107"/>
      <c r="GNB60" s="107"/>
      <c r="GNC60" s="107"/>
      <c r="GND60" s="107"/>
      <c r="GNE60" s="107"/>
      <c r="GNF60" s="107"/>
      <c r="GNG60" s="107"/>
      <c r="GNH60" s="107"/>
      <c r="GNI60" s="107"/>
      <c r="GNJ60" s="107"/>
      <c r="GNK60" s="107"/>
      <c r="GNL60" s="107"/>
      <c r="GNM60" s="107"/>
      <c r="GNN60" s="107"/>
      <c r="GNO60" s="107"/>
      <c r="GNP60" s="107"/>
      <c r="GNQ60" s="107"/>
      <c r="GNR60" s="107"/>
      <c r="GNS60" s="107"/>
      <c r="GNT60" s="107"/>
      <c r="GNU60" s="107"/>
      <c r="GNV60" s="107"/>
      <c r="GNW60" s="107"/>
      <c r="GNX60" s="107"/>
      <c r="GNY60" s="107"/>
      <c r="GNZ60" s="107"/>
      <c r="GOA60" s="107"/>
      <c r="GOB60" s="107"/>
      <c r="GOC60" s="107"/>
      <c r="GOD60" s="107"/>
      <c r="GOE60" s="107"/>
      <c r="GOF60" s="107"/>
      <c r="GOG60" s="107"/>
      <c r="GOH60" s="107"/>
      <c r="GOI60" s="107"/>
      <c r="GOJ60" s="107"/>
      <c r="GOK60" s="107"/>
      <c r="GOL60" s="107"/>
      <c r="GOM60" s="107"/>
      <c r="GON60" s="107"/>
      <c r="GOO60" s="107"/>
      <c r="GOP60" s="107"/>
      <c r="GOQ60" s="107"/>
      <c r="GOR60" s="107"/>
      <c r="GOS60" s="107"/>
      <c r="GOT60" s="107"/>
      <c r="GOU60" s="107"/>
      <c r="GOV60" s="107"/>
      <c r="GOW60" s="107"/>
      <c r="GOX60" s="107"/>
      <c r="GOY60" s="107"/>
      <c r="GOZ60" s="107"/>
      <c r="GPA60" s="107"/>
      <c r="GPB60" s="107"/>
      <c r="GPC60" s="107"/>
      <c r="GPD60" s="107"/>
      <c r="GPE60" s="107"/>
      <c r="GPF60" s="107"/>
      <c r="GPG60" s="107"/>
      <c r="GPH60" s="107"/>
      <c r="GPI60" s="107"/>
      <c r="GPJ60" s="107"/>
      <c r="GPK60" s="107"/>
      <c r="GPL60" s="107"/>
      <c r="GPM60" s="107"/>
      <c r="GPN60" s="107"/>
      <c r="GPO60" s="107"/>
      <c r="GPP60" s="107"/>
      <c r="GPQ60" s="107"/>
      <c r="GPR60" s="107"/>
      <c r="GPS60" s="107"/>
      <c r="GPT60" s="107"/>
      <c r="GPU60" s="107"/>
      <c r="GPV60" s="107"/>
      <c r="GPW60" s="107"/>
      <c r="GPX60" s="107"/>
      <c r="GPY60" s="107"/>
      <c r="GPZ60" s="107"/>
      <c r="GQA60" s="107"/>
      <c r="GQB60" s="107"/>
      <c r="GQC60" s="107"/>
      <c r="GQD60" s="107"/>
      <c r="GQE60" s="107"/>
      <c r="GQF60" s="107"/>
      <c r="GQG60" s="107"/>
      <c r="GQH60" s="107"/>
      <c r="GQI60" s="107"/>
      <c r="GQJ60" s="107"/>
      <c r="GQK60" s="107"/>
      <c r="GQL60" s="107"/>
      <c r="GQM60" s="107"/>
      <c r="GQN60" s="107"/>
      <c r="GQO60" s="107"/>
      <c r="GQP60" s="107"/>
      <c r="GQQ60" s="107"/>
      <c r="GQR60" s="107"/>
      <c r="GQS60" s="107"/>
      <c r="GQT60" s="107"/>
      <c r="GQU60" s="107"/>
      <c r="GQV60" s="107"/>
      <c r="GQW60" s="107"/>
      <c r="GQX60" s="107"/>
      <c r="GQY60" s="107"/>
      <c r="GQZ60" s="107"/>
      <c r="GRA60" s="107"/>
      <c r="GRB60" s="107"/>
      <c r="GRC60" s="107"/>
      <c r="GRD60" s="107"/>
      <c r="GRE60" s="107"/>
      <c r="GRF60" s="107"/>
      <c r="GRG60" s="107"/>
      <c r="GRH60" s="107"/>
      <c r="GRI60" s="107"/>
      <c r="GRJ60" s="107"/>
      <c r="GRK60" s="107"/>
      <c r="GRL60" s="107"/>
      <c r="GRM60" s="107"/>
      <c r="GRN60" s="107"/>
      <c r="GRO60" s="107"/>
      <c r="GRP60" s="107"/>
      <c r="GRQ60" s="107"/>
      <c r="GRR60" s="107"/>
      <c r="GRS60" s="107"/>
      <c r="GRT60" s="107"/>
      <c r="GRU60" s="107"/>
      <c r="GRV60" s="107"/>
      <c r="GRW60" s="107"/>
      <c r="GRX60" s="107"/>
      <c r="GRY60" s="107"/>
      <c r="GRZ60" s="107"/>
      <c r="GSA60" s="107"/>
      <c r="GSB60" s="107"/>
      <c r="GSC60" s="107"/>
      <c r="GSD60" s="107"/>
      <c r="GSE60" s="107"/>
      <c r="GSF60" s="107"/>
      <c r="GSG60" s="107"/>
      <c r="GSH60" s="107"/>
      <c r="GSI60" s="107"/>
      <c r="GSJ60" s="107"/>
      <c r="GSK60" s="107"/>
      <c r="GSL60" s="107"/>
      <c r="GSM60" s="107"/>
      <c r="GSN60" s="107"/>
      <c r="GSO60" s="107"/>
      <c r="GSP60" s="107"/>
      <c r="GSQ60" s="107"/>
      <c r="GSR60" s="107"/>
      <c r="GSS60" s="107"/>
      <c r="GST60" s="107"/>
      <c r="GSU60" s="107"/>
      <c r="GSV60" s="107"/>
      <c r="GSW60" s="107"/>
      <c r="GSX60" s="107"/>
      <c r="GSY60" s="107"/>
      <c r="GSZ60" s="107"/>
      <c r="GTA60" s="107"/>
      <c r="GTB60" s="107"/>
      <c r="GTC60" s="107"/>
      <c r="GTD60" s="107"/>
      <c r="GTE60" s="107"/>
      <c r="GTF60" s="107"/>
      <c r="GTG60" s="107"/>
      <c r="GTH60" s="107"/>
      <c r="GTI60" s="107"/>
      <c r="GTJ60" s="107"/>
      <c r="GTK60" s="107"/>
      <c r="GTL60" s="107"/>
      <c r="GTM60" s="107"/>
      <c r="GTN60" s="107"/>
      <c r="GTO60" s="107"/>
      <c r="GTP60" s="107"/>
      <c r="GTQ60" s="107"/>
      <c r="GTR60" s="107"/>
      <c r="GTS60" s="107"/>
      <c r="GTT60" s="107"/>
      <c r="GTU60" s="107"/>
      <c r="GTV60" s="107"/>
      <c r="GTW60" s="107"/>
      <c r="GTX60" s="107"/>
      <c r="GTY60" s="107"/>
      <c r="GTZ60" s="107"/>
      <c r="GUA60" s="107"/>
      <c r="GUB60" s="107"/>
      <c r="GUC60" s="107"/>
      <c r="GUD60" s="107"/>
      <c r="GUE60" s="107"/>
      <c r="GUF60" s="107"/>
      <c r="GUG60" s="107"/>
      <c r="GUH60" s="107"/>
      <c r="GUI60" s="107"/>
      <c r="GUJ60" s="107"/>
      <c r="GUK60" s="107"/>
      <c r="GUL60" s="107"/>
      <c r="GUM60" s="107"/>
      <c r="GUN60" s="107"/>
      <c r="GUO60" s="107"/>
      <c r="GUP60" s="107"/>
      <c r="GUQ60" s="107"/>
      <c r="GUR60" s="107"/>
      <c r="GUS60" s="107"/>
      <c r="GUT60" s="107"/>
      <c r="GUU60" s="107"/>
      <c r="GUV60" s="107"/>
      <c r="GUW60" s="107"/>
      <c r="GUX60" s="107"/>
      <c r="GUY60" s="107"/>
      <c r="GUZ60" s="107"/>
      <c r="GVA60" s="107"/>
      <c r="GVB60" s="107"/>
      <c r="GVC60" s="107"/>
      <c r="GVD60" s="107"/>
      <c r="GVE60" s="107"/>
      <c r="GVF60" s="107"/>
      <c r="GVG60" s="107"/>
      <c r="GVH60" s="107"/>
      <c r="GVI60" s="107"/>
      <c r="GVJ60" s="107"/>
      <c r="GVK60" s="107"/>
      <c r="GVL60" s="107"/>
      <c r="GVM60" s="107"/>
      <c r="GVN60" s="107"/>
      <c r="GVO60" s="107"/>
      <c r="GVP60" s="107"/>
      <c r="GVQ60" s="107"/>
      <c r="GVR60" s="107"/>
      <c r="GVS60" s="107"/>
      <c r="GVT60" s="107"/>
      <c r="GVU60" s="107"/>
      <c r="GVV60" s="107"/>
      <c r="GVW60" s="107"/>
      <c r="GVX60" s="107"/>
      <c r="GVY60" s="107"/>
      <c r="GVZ60" s="107"/>
      <c r="GWA60" s="107"/>
      <c r="GWB60" s="107"/>
      <c r="GWC60" s="107"/>
      <c r="GWD60" s="107"/>
      <c r="GWE60" s="107"/>
      <c r="GWF60" s="107"/>
      <c r="GWG60" s="107"/>
      <c r="GWH60" s="107"/>
      <c r="GWI60" s="107"/>
      <c r="GWJ60" s="107"/>
      <c r="GWK60" s="107"/>
      <c r="GWL60" s="107"/>
      <c r="GWM60" s="107"/>
      <c r="GWN60" s="107"/>
      <c r="GWO60" s="107"/>
      <c r="GWP60" s="107"/>
      <c r="GWQ60" s="107"/>
      <c r="GWR60" s="107"/>
      <c r="GWS60" s="107"/>
      <c r="GWT60" s="107"/>
      <c r="GWU60" s="107"/>
      <c r="GWV60" s="107"/>
      <c r="GWW60" s="107"/>
      <c r="GWX60" s="107"/>
      <c r="GWY60" s="107"/>
      <c r="GWZ60" s="107"/>
      <c r="GXA60" s="107"/>
      <c r="GXB60" s="107"/>
      <c r="GXC60" s="107"/>
      <c r="GXD60" s="107"/>
      <c r="GXE60" s="107"/>
      <c r="GXF60" s="107"/>
      <c r="GXG60" s="107"/>
      <c r="GXH60" s="107"/>
      <c r="GXI60" s="107"/>
      <c r="GXJ60" s="107"/>
      <c r="GXK60" s="107"/>
      <c r="GXL60" s="107"/>
      <c r="GXM60" s="107"/>
      <c r="GXN60" s="107"/>
      <c r="GXO60" s="107"/>
      <c r="GXP60" s="107"/>
      <c r="GXQ60" s="107"/>
      <c r="GXR60" s="107"/>
      <c r="GXS60" s="107"/>
      <c r="GXT60" s="107"/>
      <c r="GXU60" s="107"/>
      <c r="GXV60" s="107"/>
      <c r="GXW60" s="107"/>
      <c r="GXX60" s="107"/>
      <c r="GXY60" s="107"/>
      <c r="GXZ60" s="107"/>
      <c r="GYA60" s="107"/>
      <c r="GYB60" s="107"/>
      <c r="GYC60" s="107"/>
      <c r="GYD60" s="107"/>
      <c r="GYE60" s="107"/>
      <c r="GYF60" s="107"/>
      <c r="GYG60" s="107"/>
      <c r="GYH60" s="107"/>
      <c r="GYI60" s="107"/>
      <c r="GYJ60" s="107"/>
      <c r="GYK60" s="107"/>
      <c r="GYL60" s="107"/>
      <c r="GYM60" s="107"/>
      <c r="GYN60" s="107"/>
      <c r="GYO60" s="107"/>
      <c r="GYP60" s="107"/>
      <c r="GYQ60" s="107"/>
      <c r="GYR60" s="107"/>
      <c r="GYS60" s="107"/>
      <c r="GYT60" s="107"/>
      <c r="GYU60" s="107"/>
      <c r="GYV60" s="107"/>
      <c r="GYW60" s="107"/>
      <c r="GYX60" s="107"/>
      <c r="GYY60" s="107"/>
      <c r="GYZ60" s="107"/>
      <c r="GZA60" s="107"/>
      <c r="GZB60" s="107"/>
      <c r="GZC60" s="107"/>
      <c r="GZD60" s="107"/>
      <c r="GZE60" s="107"/>
      <c r="GZF60" s="107"/>
      <c r="GZG60" s="107"/>
      <c r="GZH60" s="107"/>
      <c r="GZI60" s="107"/>
      <c r="GZJ60" s="107"/>
      <c r="GZK60" s="107"/>
      <c r="GZL60" s="107"/>
      <c r="GZM60" s="107"/>
      <c r="GZN60" s="107"/>
      <c r="GZO60" s="107"/>
      <c r="GZP60" s="107"/>
      <c r="GZQ60" s="107"/>
      <c r="GZR60" s="107"/>
      <c r="GZS60" s="107"/>
      <c r="GZT60" s="107"/>
      <c r="GZU60" s="107"/>
      <c r="GZV60" s="107"/>
      <c r="GZW60" s="107"/>
      <c r="GZX60" s="107"/>
      <c r="GZY60" s="107"/>
      <c r="GZZ60" s="107"/>
      <c r="HAA60" s="107"/>
      <c r="HAB60" s="107"/>
      <c r="HAC60" s="107"/>
      <c r="HAD60" s="107"/>
      <c r="HAE60" s="107"/>
      <c r="HAF60" s="107"/>
      <c r="HAG60" s="107"/>
      <c r="HAH60" s="107"/>
      <c r="HAI60" s="107"/>
      <c r="HAJ60" s="107"/>
      <c r="HAK60" s="107"/>
      <c r="HAL60" s="107"/>
      <c r="HAM60" s="107"/>
      <c r="HAN60" s="107"/>
      <c r="HAO60" s="107"/>
      <c r="HAP60" s="107"/>
      <c r="HAQ60" s="107"/>
      <c r="HAR60" s="107"/>
      <c r="HAS60" s="107"/>
      <c r="HAT60" s="107"/>
      <c r="HAU60" s="107"/>
      <c r="HAV60" s="107"/>
      <c r="HAW60" s="107"/>
      <c r="HAX60" s="107"/>
      <c r="HAY60" s="107"/>
      <c r="HAZ60" s="107"/>
      <c r="HBA60" s="107"/>
      <c r="HBB60" s="107"/>
      <c r="HBC60" s="107"/>
      <c r="HBD60" s="107"/>
      <c r="HBE60" s="107"/>
      <c r="HBF60" s="107"/>
      <c r="HBG60" s="107"/>
      <c r="HBH60" s="107"/>
      <c r="HBI60" s="107"/>
      <c r="HBJ60" s="107"/>
      <c r="HBK60" s="107"/>
      <c r="HBL60" s="107"/>
      <c r="HBM60" s="107"/>
      <c r="HBN60" s="107"/>
      <c r="HBO60" s="107"/>
      <c r="HBP60" s="107"/>
      <c r="HBQ60" s="107"/>
      <c r="HBR60" s="107"/>
      <c r="HBS60" s="107"/>
      <c r="HBT60" s="107"/>
      <c r="HBU60" s="107"/>
      <c r="HBV60" s="107"/>
      <c r="HBW60" s="107"/>
      <c r="HBX60" s="107"/>
      <c r="HBY60" s="107"/>
      <c r="HBZ60" s="107"/>
      <c r="HCA60" s="107"/>
      <c r="HCB60" s="107"/>
      <c r="HCC60" s="107"/>
      <c r="HCD60" s="107"/>
      <c r="HCE60" s="107"/>
      <c r="HCF60" s="107"/>
      <c r="HCG60" s="107"/>
      <c r="HCH60" s="107"/>
      <c r="HCI60" s="107"/>
      <c r="HCJ60" s="107"/>
      <c r="HCK60" s="107"/>
      <c r="HCL60" s="107"/>
      <c r="HCM60" s="107"/>
      <c r="HCN60" s="107"/>
      <c r="HCO60" s="107"/>
      <c r="HCP60" s="107"/>
      <c r="HCQ60" s="107"/>
      <c r="HCR60" s="107"/>
      <c r="HCS60" s="107"/>
      <c r="HCT60" s="107"/>
      <c r="HCU60" s="107"/>
      <c r="HCV60" s="107"/>
      <c r="HCW60" s="107"/>
      <c r="HCX60" s="107"/>
      <c r="HCY60" s="107"/>
      <c r="HCZ60" s="107"/>
      <c r="HDA60" s="107"/>
      <c r="HDB60" s="107"/>
      <c r="HDC60" s="107"/>
      <c r="HDD60" s="107"/>
      <c r="HDE60" s="107"/>
      <c r="HDF60" s="107"/>
      <c r="HDG60" s="107"/>
      <c r="HDH60" s="107"/>
      <c r="HDI60" s="107"/>
      <c r="HDJ60" s="107"/>
      <c r="HDK60" s="107"/>
      <c r="HDL60" s="107"/>
      <c r="HDM60" s="107"/>
      <c r="HDN60" s="107"/>
      <c r="HDO60" s="107"/>
      <c r="HDP60" s="107"/>
      <c r="HDQ60" s="107"/>
      <c r="HDR60" s="107"/>
      <c r="HDS60" s="107"/>
      <c r="HDT60" s="107"/>
      <c r="HDU60" s="107"/>
      <c r="HDV60" s="107"/>
      <c r="HDW60" s="107"/>
      <c r="HDX60" s="107"/>
      <c r="HDY60" s="107"/>
      <c r="HDZ60" s="107"/>
      <c r="HEA60" s="107"/>
      <c r="HEB60" s="107"/>
      <c r="HEC60" s="107"/>
      <c r="HED60" s="107"/>
      <c r="HEE60" s="107"/>
      <c r="HEF60" s="107"/>
      <c r="HEG60" s="107"/>
      <c r="HEH60" s="107"/>
      <c r="HEI60" s="107"/>
      <c r="HEJ60" s="107"/>
      <c r="HEK60" s="107"/>
      <c r="HEL60" s="107"/>
      <c r="HEM60" s="107"/>
      <c r="HEN60" s="107"/>
      <c r="HEO60" s="107"/>
      <c r="HEP60" s="107"/>
      <c r="HEQ60" s="107"/>
      <c r="HER60" s="107"/>
      <c r="HES60" s="107"/>
      <c r="HET60" s="107"/>
      <c r="HEU60" s="107"/>
      <c r="HEV60" s="107"/>
      <c r="HEW60" s="107"/>
      <c r="HEX60" s="107"/>
      <c r="HEY60" s="107"/>
      <c r="HEZ60" s="107"/>
      <c r="HFA60" s="107"/>
      <c r="HFB60" s="107"/>
      <c r="HFC60" s="107"/>
      <c r="HFD60" s="107"/>
      <c r="HFE60" s="107"/>
      <c r="HFF60" s="107"/>
      <c r="HFG60" s="107"/>
      <c r="HFH60" s="107"/>
      <c r="HFI60" s="107"/>
      <c r="HFJ60" s="107"/>
      <c r="HFK60" s="107"/>
      <c r="HFL60" s="107"/>
      <c r="HFM60" s="107"/>
      <c r="HFN60" s="107"/>
      <c r="HFO60" s="107"/>
      <c r="HFP60" s="107"/>
      <c r="HFQ60" s="107"/>
      <c r="HFR60" s="107"/>
      <c r="HFS60" s="107"/>
      <c r="HFT60" s="107"/>
      <c r="HFU60" s="107"/>
      <c r="HFV60" s="107"/>
      <c r="HFW60" s="107"/>
      <c r="HFX60" s="107"/>
      <c r="HFY60" s="107"/>
      <c r="HFZ60" s="107"/>
      <c r="HGA60" s="107"/>
      <c r="HGB60" s="107"/>
      <c r="HGC60" s="107"/>
      <c r="HGD60" s="107"/>
      <c r="HGE60" s="107"/>
      <c r="HGF60" s="107"/>
      <c r="HGG60" s="107"/>
      <c r="HGH60" s="107"/>
      <c r="HGI60" s="107"/>
      <c r="HGJ60" s="107"/>
      <c r="HGK60" s="107"/>
      <c r="HGL60" s="107"/>
      <c r="HGM60" s="107"/>
      <c r="HGN60" s="107"/>
      <c r="HGO60" s="107"/>
      <c r="HGP60" s="107"/>
      <c r="HGQ60" s="107"/>
      <c r="HGR60" s="107"/>
      <c r="HGS60" s="107"/>
      <c r="HGT60" s="107"/>
      <c r="HGU60" s="107"/>
      <c r="HGV60" s="107"/>
      <c r="HGW60" s="107"/>
      <c r="HGX60" s="107"/>
      <c r="HGY60" s="107"/>
      <c r="HGZ60" s="107"/>
      <c r="HHA60" s="107"/>
      <c r="HHB60" s="107"/>
      <c r="HHC60" s="107"/>
      <c r="HHD60" s="107"/>
      <c r="HHE60" s="107"/>
      <c r="HHF60" s="107"/>
      <c r="HHG60" s="107"/>
      <c r="HHH60" s="107"/>
      <c r="HHI60" s="107"/>
      <c r="HHJ60" s="107"/>
      <c r="HHK60" s="107"/>
      <c r="HHL60" s="107"/>
      <c r="HHM60" s="107"/>
      <c r="HHN60" s="107"/>
      <c r="HHO60" s="107"/>
      <c r="HHP60" s="107"/>
      <c r="HHQ60" s="107"/>
      <c r="HHR60" s="107"/>
      <c r="HHS60" s="107"/>
      <c r="HHT60" s="107"/>
      <c r="HHU60" s="107"/>
      <c r="HHV60" s="107"/>
      <c r="HHW60" s="107"/>
      <c r="HHX60" s="107"/>
      <c r="HHY60" s="107"/>
      <c r="HHZ60" s="107"/>
      <c r="HIA60" s="107"/>
      <c r="HIB60" s="107"/>
      <c r="HIC60" s="107"/>
      <c r="HID60" s="107"/>
      <c r="HIE60" s="107"/>
      <c r="HIF60" s="107"/>
      <c r="HIG60" s="107"/>
      <c r="HIH60" s="107"/>
      <c r="HII60" s="107"/>
      <c r="HIJ60" s="107"/>
      <c r="HIK60" s="107"/>
      <c r="HIL60" s="107"/>
      <c r="HIM60" s="107"/>
      <c r="HIN60" s="107"/>
      <c r="HIO60" s="107"/>
      <c r="HIP60" s="107"/>
      <c r="HIQ60" s="107"/>
      <c r="HIR60" s="107"/>
      <c r="HIS60" s="107"/>
      <c r="HIT60" s="107"/>
      <c r="HIU60" s="107"/>
      <c r="HIV60" s="107"/>
      <c r="HIW60" s="107"/>
      <c r="HIX60" s="107"/>
      <c r="HIY60" s="107"/>
      <c r="HIZ60" s="107"/>
      <c r="HJA60" s="107"/>
      <c r="HJB60" s="107"/>
      <c r="HJC60" s="107"/>
      <c r="HJD60" s="107"/>
      <c r="HJE60" s="107"/>
      <c r="HJF60" s="107"/>
      <c r="HJG60" s="107"/>
      <c r="HJH60" s="107"/>
      <c r="HJI60" s="107"/>
      <c r="HJJ60" s="107"/>
      <c r="HJK60" s="107"/>
      <c r="HJL60" s="107"/>
      <c r="HJM60" s="107"/>
      <c r="HJN60" s="107"/>
      <c r="HJO60" s="107"/>
      <c r="HJP60" s="107"/>
      <c r="HJQ60" s="107"/>
      <c r="HJR60" s="107"/>
      <c r="HJS60" s="107"/>
      <c r="HJT60" s="107"/>
      <c r="HJU60" s="107"/>
      <c r="HJV60" s="107"/>
      <c r="HJW60" s="107"/>
      <c r="HJX60" s="107"/>
      <c r="HJY60" s="107"/>
      <c r="HJZ60" s="107"/>
      <c r="HKA60" s="107"/>
      <c r="HKB60" s="107"/>
      <c r="HKC60" s="107"/>
      <c r="HKD60" s="107"/>
      <c r="HKE60" s="107"/>
      <c r="HKF60" s="107"/>
      <c r="HKG60" s="107"/>
      <c r="HKH60" s="107"/>
      <c r="HKI60" s="107"/>
      <c r="HKJ60" s="107"/>
      <c r="HKK60" s="107"/>
      <c r="HKL60" s="107"/>
      <c r="HKM60" s="107"/>
      <c r="HKN60" s="107"/>
      <c r="HKO60" s="107"/>
      <c r="HKP60" s="107"/>
      <c r="HKQ60" s="107"/>
      <c r="HKR60" s="107"/>
      <c r="HKS60" s="107"/>
      <c r="HKT60" s="107"/>
      <c r="HKU60" s="107"/>
      <c r="HKV60" s="107"/>
      <c r="HKW60" s="107"/>
      <c r="HKX60" s="107"/>
      <c r="HKY60" s="107"/>
      <c r="HKZ60" s="107"/>
      <c r="HLA60" s="107"/>
      <c r="HLB60" s="107"/>
      <c r="HLC60" s="107"/>
      <c r="HLD60" s="107"/>
      <c r="HLE60" s="107"/>
      <c r="HLF60" s="107"/>
      <c r="HLG60" s="107"/>
      <c r="HLH60" s="107"/>
      <c r="HLI60" s="107"/>
      <c r="HLJ60" s="107"/>
      <c r="HLK60" s="107"/>
      <c r="HLL60" s="107"/>
      <c r="HLM60" s="107"/>
      <c r="HLN60" s="107"/>
      <c r="HLO60" s="107"/>
      <c r="HLP60" s="107"/>
      <c r="HLQ60" s="107"/>
      <c r="HLR60" s="107"/>
      <c r="HLS60" s="107"/>
      <c r="HLT60" s="107"/>
      <c r="HLU60" s="107"/>
      <c r="HLV60" s="107"/>
      <c r="HLW60" s="107"/>
      <c r="HLX60" s="107"/>
      <c r="HLY60" s="107"/>
      <c r="HLZ60" s="107"/>
      <c r="HMA60" s="107"/>
      <c r="HMB60" s="107"/>
      <c r="HMC60" s="107"/>
      <c r="HMD60" s="107"/>
      <c r="HME60" s="107"/>
      <c r="HMF60" s="107"/>
      <c r="HMG60" s="107"/>
      <c r="HMH60" s="107"/>
      <c r="HMI60" s="107"/>
      <c r="HMJ60" s="107"/>
      <c r="HMK60" s="107"/>
      <c r="HML60" s="107"/>
      <c r="HMM60" s="107"/>
      <c r="HMN60" s="107"/>
      <c r="HMO60" s="107"/>
      <c r="HMP60" s="107"/>
      <c r="HMQ60" s="107"/>
      <c r="HMR60" s="107"/>
      <c r="HMS60" s="107"/>
      <c r="HMT60" s="107"/>
      <c r="HMU60" s="107"/>
      <c r="HMV60" s="107"/>
      <c r="HMW60" s="107"/>
      <c r="HMX60" s="107"/>
      <c r="HMY60" s="107"/>
      <c r="HMZ60" s="107"/>
      <c r="HNA60" s="107"/>
      <c r="HNB60" s="107"/>
      <c r="HNC60" s="107"/>
      <c r="HND60" s="107"/>
      <c r="HNE60" s="107"/>
      <c r="HNF60" s="107"/>
      <c r="HNG60" s="107"/>
      <c r="HNH60" s="107"/>
      <c r="HNI60" s="107"/>
      <c r="HNJ60" s="107"/>
      <c r="HNK60" s="107"/>
      <c r="HNL60" s="107"/>
      <c r="HNM60" s="107"/>
      <c r="HNN60" s="107"/>
      <c r="HNO60" s="107"/>
      <c r="HNP60" s="107"/>
      <c r="HNQ60" s="107"/>
      <c r="HNR60" s="107"/>
      <c r="HNS60" s="107"/>
      <c r="HNT60" s="107"/>
      <c r="HNU60" s="107"/>
      <c r="HNV60" s="107"/>
      <c r="HNW60" s="107"/>
      <c r="HNX60" s="107"/>
      <c r="HNY60" s="107"/>
      <c r="HNZ60" s="107"/>
      <c r="HOA60" s="107"/>
      <c r="HOB60" s="107"/>
      <c r="HOC60" s="107"/>
      <c r="HOD60" s="107"/>
      <c r="HOE60" s="107"/>
      <c r="HOF60" s="107"/>
      <c r="HOG60" s="107"/>
      <c r="HOH60" s="107"/>
      <c r="HOI60" s="107"/>
      <c r="HOJ60" s="107"/>
      <c r="HOK60" s="107"/>
      <c r="HOL60" s="107"/>
      <c r="HOM60" s="107"/>
      <c r="HON60" s="107"/>
      <c r="HOO60" s="107"/>
      <c r="HOP60" s="107"/>
      <c r="HOQ60" s="107"/>
      <c r="HOR60" s="107"/>
      <c r="HOS60" s="107"/>
      <c r="HOT60" s="107"/>
      <c r="HOU60" s="107"/>
      <c r="HOV60" s="107"/>
      <c r="HOW60" s="107"/>
      <c r="HOX60" s="107"/>
      <c r="HOY60" s="107"/>
      <c r="HOZ60" s="107"/>
      <c r="HPA60" s="107"/>
      <c r="HPB60" s="107"/>
      <c r="HPC60" s="107"/>
      <c r="HPD60" s="107"/>
      <c r="HPE60" s="107"/>
      <c r="HPF60" s="107"/>
      <c r="HPG60" s="107"/>
      <c r="HPH60" s="107"/>
      <c r="HPI60" s="107"/>
      <c r="HPJ60" s="107"/>
      <c r="HPK60" s="107"/>
      <c r="HPL60" s="107"/>
      <c r="HPM60" s="107"/>
      <c r="HPN60" s="107"/>
      <c r="HPO60" s="107"/>
      <c r="HPP60" s="107"/>
      <c r="HPQ60" s="107"/>
      <c r="HPR60" s="107"/>
      <c r="HPS60" s="107"/>
      <c r="HPT60" s="107"/>
      <c r="HPU60" s="107"/>
      <c r="HPV60" s="107"/>
      <c r="HPW60" s="107"/>
      <c r="HPX60" s="107"/>
      <c r="HPY60" s="107"/>
      <c r="HPZ60" s="107"/>
      <c r="HQA60" s="107"/>
      <c r="HQB60" s="107"/>
      <c r="HQC60" s="107"/>
      <c r="HQD60" s="107"/>
      <c r="HQE60" s="107"/>
      <c r="HQF60" s="107"/>
      <c r="HQG60" s="107"/>
      <c r="HQH60" s="107"/>
      <c r="HQI60" s="107"/>
      <c r="HQJ60" s="107"/>
      <c r="HQK60" s="107"/>
      <c r="HQL60" s="107"/>
      <c r="HQM60" s="107"/>
      <c r="HQN60" s="107"/>
      <c r="HQO60" s="107"/>
      <c r="HQP60" s="107"/>
      <c r="HQQ60" s="107"/>
      <c r="HQR60" s="107"/>
      <c r="HQS60" s="107"/>
      <c r="HQT60" s="107"/>
      <c r="HQU60" s="107"/>
      <c r="HQV60" s="107"/>
      <c r="HQW60" s="107"/>
      <c r="HQX60" s="107"/>
      <c r="HQY60" s="107"/>
      <c r="HQZ60" s="107"/>
      <c r="HRA60" s="107"/>
      <c r="HRB60" s="107"/>
      <c r="HRC60" s="107"/>
      <c r="HRD60" s="107"/>
      <c r="HRE60" s="107"/>
      <c r="HRF60" s="107"/>
      <c r="HRG60" s="107"/>
      <c r="HRH60" s="107"/>
      <c r="HRI60" s="107"/>
      <c r="HRJ60" s="107"/>
      <c r="HRK60" s="107"/>
      <c r="HRL60" s="107"/>
      <c r="HRM60" s="107"/>
      <c r="HRN60" s="107"/>
      <c r="HRO60" s="107"/>
      <c r="HRP60" s="107"/>
      <c r="HRQ60" s="107"/>
      <c r="HRR60" s="107"/>
      <c r="HRS60" s="107"/>
      <c r="HRT60" s="107"/>
      <c r="HRU60" s="107"/>
      <c r="HRV60" s="107"/>
      <c r="HRW60" s="107"/>
      <c r="HRX60" s="107"/>
      <c r="HRY60" s="107"/>
      <c r="HRZ60" s="107"/>
      <c r="HSA60" s="107"/>
      <c r="HSB60" s="107"/>
      <c r="HSC60" s="107"/>
      <c r="HSD60" s="107"/>
      <c r="HSE60" s="107"/>
      <c r="HSF60" s="107"/>
      <c r="HSG60" s="107"/>
      <c r="HSH60" s="107"/>
      <c r="HSI60" s="107"/>
      <c r="HSJ60" s="107"/>
      <c r="HSK60" s="107"/>
      <c r="HSL60" s="107"/>
      <c r="HSM60" s="107"/>
      <c r="HSN60" s="107"/>
      <c r="HSO60" s="107"/>
      <c r="HSP60" s="107"/>
      <c r="HSQ60" s="107"/>
      <c r="HSR60" s="107"/>
      <c r="HSS60" s="107"/>
      <c r="HST60" s="107"/>
      <c r="HSU60" s="107"/>
      <c r="HSV60" s="107"/>
      <c r="HSW60" s="107"/>
      <c r="HSX60" s="107"/>
      <c r="HSY60" s="107"/>
      <c r="HSZ60" s="107"/>
      <c r="HTA60" s="107"/>
      <c r="HTB60" s="107"/>
      <c r="HTC60" s="107"/>
      <c r="HTD60" s="107"/>
      <c r="HTE60" s="107"/>
      <c r="HTF60" s="107"/>
      <c r="HTG60" s="107"/>
      <c r="HTH60" s="107"/>
      <c r="HTI60" s="107"/>
      <c r="HTJ60" s="107"/>
      <c r="HTK60" s="107"/>
      <c r="HTL60" s="107"/>
      <c r="HTM60" s="107"/>
      <c r="HTN60" s="107"/>
      <c r="HTO60" s="107"/>
      <c r="HTP60" s="107"/>
      <c r="HTQ60" s="107"/>
      <c r="HTR60" s="107"/>
      <c r="HTS60" s="107"/>
      <c r="HTT60" s="107"/>
      <c r="HTU60" s="107"/>
      <c r="HTV60" s="107"/>
      <c r="HTW60" s="107"/>
      <c r="HTX60" s="107"/>
      <c r="HTY60" s="107"/>
      <c r="HTZ60" s="107"/>
      <c r="HUA60" s="107"/>
      <c r="HUB60" s="107"/>
      <c r="HUC60" s="107"/>
      <c r="HUD60" s="107"/>
      <c r="HUE60" s="107"/>
      <c r="HUF60" s="107"/>
      <c r="HUG60" s="107"/>
      <c r="HUH60" s="107"/>
      <c r="HUI60" s="107"/>
      <c r="HUJ60" s="107"/>
      <c r="HUK60" s="107"/>
      <c r="HUL60" s="107"/>
      <c r="HUM60" s="107"/>
      <c r="HUN60" s="107"/>
      <c r="HUO60" s="107"/>
      <c r="HUP60" s="107"/>
      <c r="HUQ60" s="107"/>
      <c r="HUR60" s="107"/>
      <c r="HUS60" s="107"/>
      <c r="HUT60" s="107"/>
      <c r="HUU60" s="107"/>
      <c r="HUV60" s="107"/>
      <c r="HUW60" s="107"/>
      <c r="HUX60" s="107"/>
      <c r="HUY60" s="107"/>
      <c r="HUZ60" s="107"/>
      <c r="HVA60" s="107"/>
      <c r="HVB60" s="107"/>
      <c r="HVC60" s="107"/>
      <c r="HVD60" s="107"/>
      <c r="HVE60" s="107"/>
      <c r="HVF60" s="107"/>
      <c r="HVG60" s="107"/>
      <c r="HVH60" s="107"/>
      <c r="HVI60" s="107"/>
      <c r="HVJ60" s="107"/>
      <c r="HVK60" s="107"/>
      <c r="HVL60" s="107"/>
      <c r="HVM60" s="107"/>
      <c r="HVN60" s="107"/>
      <c r="HVO60" s="107"/>
      <c r="HVP60" s="107"/>
      <c r="HVQ60" s="107"/>
      <c r="HVR60" s="107"/>
      <c r="HVS60" s="107"/>
      <c r="HVT60" s="107"/>
      <c r="HVU60" s="107"/>
      <c r="HVV60" s="107"/>
      <c r="HVW60" s="107"/>
      <c r="HVX60" s="107"/>
      <c r="HVY60" s="107"/>
      <c r="HVZ60" s="107"/>
      <c r="HWA60" s="107"/>
      <c r="HWB60" s="107"/>
      <c r="HWC60" s="107"/>
      <c r="HWD60" s="107"/>
      <c r="HWE60" s="107"/>
      <c r="HWF60" s="107"/>
      <c r="HWG60" s="107"/>
      <c r="HWH60" s="107"/>
      <c r="HWI60" s="107"/>
      <c r="HWJ60" s="107"/>
      <c r="HWK60" s="107"/>
      <c r="HWL60" s="107"/>
      <c r="HWM60" s="107"/>
      <c r="HWN60" s="107"/>
      <c r="HWO60" s="107"/>
      <c r="HWP60" s="107"/>
      <c r="HWQ60" s="107"/>
      <c r="HWR60" s="107"/>
      <c r="HWS60" s="107"/>
      <c r="HWT60" s="107"/>
      <c r="HWU60" s="107"/>
      <c r="HWV60" s="107"/>
      <c r="HWW60" s="107"/>
      <c r="HWX60" s="107"/>
      <c r="HWY60" s="107"/>
      <c r="HWZ60" s="107"/>
      <c r="HXA60" s="107"/>
      <c r="HXB60" s="107"/>
      <c r="HXC60" s="107"/>
      <c r="HXD60" s="107"/>
      <c r="HXE60" s="107"/>
      <c r="HXF60" s="107"/>
      <c r="HXG60" s="107"/>
      <c r="HXH60" s="107"/>
      <c r="HXI60" s="107"/>
      <c r="HXJ60" s="107"/>
      <c r="HXK60" s="107"/>
      <c r="HXL60" s="107"/>
      <c r="HXM60" s="107"/>
      <c r="HXN60" s="107"/>
      <c r="HXO60" s="107"/>
      <c r="HXP60" s="107"/>
      <c r="HXQ60" s="107"/>
      <c r="HXR60" s="107"/>
      <c r="HXS60" s="107"/>
      <c r="HXT60" s="107"/>
      <c r="HXU60" s="107"/>
      <c r="HXV60" s="107"/>
      <c r="HXW60" s="107"/>
      <c r="HXX60" s="107"/>
      <c r="HXY60" s="107"/>
      <c r="HXZ60" s="107"/>
      <c r="HYA60" s="107"/>
      <c r="HYB60" s="107"/>
      <c r="HYC60" s="107"/>
      <c r="HYD60" s="107"/>
      <c r="HYE60" s="107"/>
      <c r="HYF60" s="107"/>
      <c r="HYG60" s="107"/>
      <c r="HYH60" s="107"/>
      <c r="HYI60" s="107"/>
      <c r="HYJ60" s="107"/>
      <c r="HYK60" s="107"/>
      <c r="HYL60" s="107"/>
      <c r="HYM60" s="107"/>
      <c r="HYN60" s="107"/>
      <c r="HYO60" s="107"/>
      <c r="HYP60" s="107"/>
      <c r="HYQ60" s="107"/>
      <c r="HYR60" s="107"/>
      <c r="HYS60" s="107"/>
      <c r="HYT60" s="107"/>
      <c r="HYU60" s="107"/>
      <c r="HYV60" s="107"/>
      <c r="HYW60" s="107"/>
      <c r="HYX60" s="107"/>
      <c r="HYY60" s="107"/>
      <c r="HYZ60" s="107"/>
      <c r="HZA60" s="107"/>
      <c r="HZB60" s="107"/>
      <c r="HZC60" s="107"/>
      <c r="HZD60" s="107"/>
      <c r="HZE60" s="107"/>
      <c r="HZF60" s="107"/>
      <c r="HZG60" s="107"/>
      <c r="HZH60" s="107"/>
      <c r="HZI60" s="107"/>
      <c r="HZJ60" s="107"/>
      <c r="HZK60" s="107"/>
      <c r="HZL60" s="107"/>
      <c r="HZM60" s="107"/>
      <c r="HZN60" s="107"/>
      <c r="HZO60" s="107"/>
      <c r="HZP60" s="107"/>
      <c r="HZQ60" s="107"/>
      <c r="HZR60" s="107"/>
      <c r="HZS60" s="107"/>
      <c r="HZT60" s="107"/>
      <c r="HZU60" s="107"/>
      <c r="HZV60" s="107"/>
      <c r="HZW60" s="107"/>
      <c r="HZX60" s="107"/>
      <c r="HZY60" s="107"/>
      <c r="HZZ60" s="107"/>
      <c r="IAA60" s="107"/>
      <c r="IAB60" s="107"/>
      <c r="IAC60" s="107"/>
      <c r="IAD60" s="107"/>
      <c r="IAE60" s="107"/>
      <c r="IAF60" s="107"/>
      <c r="IAG60" s="107"/>
      <c r="IAH60" s="107"/>
      <c r="IAI60" s="107"/>
      <c r="IAJ60" s="107"/>
      <c r="IAK60" s="107"/>
      <c r="IAL60" s="107"/>
      <c r="IAM60" s="107"/>
      <c r="IAN60" s="107"/>
      <c r="IAO60" s="107"/>
      <c r="IAP60" s="107"/>
      <c r="IAQ60" s="107"/>
      <c r="IAR60" s="107"/>
      <c r="IAS60" s="107"/>
      <c r="IAT60" s="107"/>
      <c r="IAU60" s="107"/>
      <c r="IAV60" s="107"/>
      <c r="IAW60" s="107"/>
      <c r="IAX60" s="107"/>
      <c r="IAY60" s="107"/>
      <c r="IAZ60" s="107"/>
      <c r="IBA60" s="107"/>
      <c r="IBB60" s="107"/>
      <c r="IBC60" s="107"/>
      <c r="IBD60" s="107"/>
      <c r="IBE60" s="107"/>
      <c r="IBF60" s="107"/>
      <c r="IBG60" s="107"/>
      <c r="IBH60" s="107"/>
      <c r="IBI60" s="107"/>
      <c r="IBJ60" s="107"/>
      <c r="IBK60" s="107"/>
      <c r="IBL60" s="107"/>
      <c r="IBM60" s="107"/>
      <c r="IBN60" s="107"/>
      <c r="IBO60" s="107"/>
      <c r="IBP60" s="107"/>
      <c r="IBQ60" s="107"/>
      <c r="IBR60" s="107"/>
      <c r="IBS60" s="107"/>
      <c r="IBT60" s="107"/>
      <c r="IBU60" s="107"/>
      <c r="IBV60" s="107"/>
      <c r="IBW60" s="107"/>
      <c r="IBX60" s="107"/>
      <c r="IBY60" s="107"/>
      <c r="IBZ60" s="107"/>
      <c r="ICA60" s="107"/>
      <c r="ICB60" s="107"/>
      <c r="ICC60" s="107"/>
      <c r="ICD60" s="107"/>
      <c r="ICE60" s="107"/>
      <c r="ICF60" s="107"/>
      <c r="ICG60" s="107"/>
      <c r="ICH60" s="107"/>
      <c r="ICI60" s="107"/>
      <c r="ICJ60" s="107"/>
      <c r="ICK60" s="107"/>
      <c r="ICL60" s="107"/>
      <c r="ICM60" s="107"/>
      <c r="ICN60" s="107"/>
      <c r="ICO60" s="107"/>
      <c r="ICP60" s="107"/>
      <c r="ICQ60" s="107"/>
      <c r="ICR60" s="107"/>
      <c r="ICS60" s="107"/>
      <c r="ICT60" s="107"/>
      <c r="ICU60" s="107"/>
      <c r="ICV60" s="107"/>
      <c r="ICW60" s="107"/>
      <c r="ICX60" s="107"/>
      <c r="ICY60" s="107"/>
      <c r="ICZ60" s="107"/>
      <c r="IDA60" s="107"/>
      <c r="IDB60" s="107"/>
      <c r="IDC60" s="107"/>
      <c r="IDD60" s="107"/>
      <c r="IDE60" s="107"/>
      <c r="IDF60" s="107"/>
      <c r="IDG60" s="107"/>
      <c r="IDH60" s="107"/>
      <c r="IDI60" s="107"/>
      <c r="IDJ60" s="107"/>
      <c r="IDK60" s="107"/>
      <c r="IDL60" s="107"/>
      <c r="IDM60" s="107"/>
      <c r="IDN60" s="107"/>
      <c r="IDO60" s="107"/>
      <c r="IDP60" s="107"/>
      <c r="IDQ60" s="107"/>
      <c r="IDR60" s="107"/>
      <c r="IDS60" s="107"/>
      <c r="IDT60" s="107"/>
      <c r="IDU60" s="107"/>
      <c r="IDV60" s="107"/>
      <c r="IDW60" s="107"/>
      <c r="IDX60" s="107"/>
      <c r="IDY60" s="107"/>
      <c r="IDZ60" s="107"/>
      <c r="IEA60" s="107"/>
      <c r="IEB60" s="107"/>
      <c r="IEC60" s="107"/>
      <c r="IED60" s="107"/>
      <c r="IEE60" s="107"/>
      <c r="IEF60" s="107"/>
      <c r="IEG60" s="107"/>
      <c r="IEH60" s="107"/>
      <c r="IEI60" s="107"/>
      <c r="IEJ60" s="107"/>
      <c r="IEK60" s="107"/>
      <c r="IEL60" s="107"/>
      <c r="IEM60" s="107"/>
      <c r="IEN60" s="107"/>
      <c r="IEO60" s="107"/>
      <c r="IEP60" s="107"/>
      <c r="IEQ60" s="107"/>
      <c r="IER60" s="107"/>
      <c r="IES60" s="107"/>
      <c r="IET60" s="107"/>
      <c r="IEU60" s="107"/>
      <c r="IEV60" s="107"/>
      <c r="IEW60" s="107"/>
      <c r="IEX60" s="107"/>
      <c r="IEY60" s="107"/>
      <c r="IEZ60" s="107"/>
      <c r="IFA60" s="107"/>
      <c r="IFB60" s="107"/>
      <c r="IFC60" s="107"/>
      <c r="IFD60" s="107"/>
      <c r="IFE60" s="107"/>
      <c r="IFF60" s="107"/>
      <c r="IFG60" s="107"/>
      <c r="IFH60" s="107"/>
      <c r="IFI60" s="107"/>
      <c r="IFJ60" s="107"/>
      <c r="IFK60" s="107"/>
      <c r="IFL60" s="107"/>
      <c r="IFM60" s="107"/>
      <c r="IFN60" s="107"/>
      <c r="IFO60" s="107"/>
      <c r="IFP60" s="107"/>
      <c r="IFQ60" s="107"/>
      <c r="IFR60" s="107"/>
      <c r="IFS60" s="107"/>
      <c r="IFT60" s="107"/>
      <c r="IFU60" s="107"/>
      <c r="IFV60" s="107"/>
      <c r="IFW60" s="107"/>
      <c r="IFX60" s="107"/>
      <c r="IFY60" s="107"/>
      <c r="IFZ60" s="107"/>
      <c r="IGA60" s="107"/>
      <c r="IGB60" s="107"/>
      <c r="IGC60" s="107"/>
      <c r="IGD60" s="107"/>
      <c r="IGE60" s="107"/>
      <c r="IGF60" s="107"/>
      <c r="IGG60" s="107"/>
      <c r="IGH60" s="107"/>
      <c r="IGI60" s="107"/>
      <c r="IGJ60" s="107"/>
      <c r="IGK60" s="107"/>
      <c r="IGL60" s="107"/>
      <c r="IGM60" s="107"/>
      <c r="IGN60" s="107"/>
      <c r="IGO60" s="107"/>
      <c r="IGP60" s="107"/>
      <c r="IGQ60" s="107"/>
      <c r="IGR60" s="107"/>
      <c r="IGS60" s="107"/>
      <c r="IGT60" s="107"/>
      <c r="IGU60" s="107"/>
      <c r="IGV60" s="107"/>
      <c r="IGW60" s="107"/>
      <c r="IGX60" s="107"/>
      <c r="IGY60" s="107"/>
      <c r="IGZ60" s="107"/>
      <c r="IHA60" s="107"/>
      <c r="IHB60" s="107"/>
      <c r="IHC60" s="107"/>
      <c r="IHD60" s="107"/>
      <c r="IHE60" s="107"/>
      <c r="IHF60" s="107"/>
      <c r="IHG60" s="107"/>
      <c r="IHH60" s="107"/>
      <c r="IHI60" s="107"/>
      <c r="IHJ60" s="107"/>
      <c r="IHK60" s="107"/>
      <c r="IHL60" s="107"/>
      <c r="IHM60" s="107"/>
      <c r="IHN60" s="107"/>
      <c r="IHO60" s="107"/>
      <c r="IHP60" s="107"/>
      <c r="IHQ60" s="107"/>
      <c r="IHR60" s="107"/>
      <c r="IHS60" s="107"/>
      <c r="IHT60" s="107"/>
      <c r="IHU60" s="107"/>
      <c r="IHV60" s="107"/>
      <c r="IHW60" s="107"/>
      <c r="IHX60" s="107"/>
      <c r="IHY60" s="107"/>
      <c r="IHZ60" s="107"/>
      <c r="IIA60" s="107"/>
      <c r="IIB60" s="107"/>
      <c r="IIC60" s="107"/>
      <c r="IID60" s="107"/>
      <c r="IIE60" s="107"/>
      <c r="IIF60" s="107"/>
      <c r="IIG60" s="107"/>
      <c r="IIH60" s="107"/>
      <c r="III60" s="107"/>
      <c r="IIJ60" s="107"/>
      <c r="IIK60" s="107"/>
      <c r="IIL60" s="107"/>
      <c r="IIM60" s="107"/>
      <c r="IIN60" s="107"/>
      <c r="IIO60" s="107"/>
      <c r="IIP60" s="107"/>
      <c r="IIQ60" s="107"/>
      <c r="IIR60" s="107"/>
      <c r="IIS60" s="107"/>
      <c r="IIT60" s="107"/>
      <c r="IIU60" s="107"/>
      <c r="IIV60" s="107"/>
      <c r="IIW60" s="107"/>
      <c r="IIX60" s="107"/>
      <c r="IIY60" s="107"/>
      <c r="IIZ60" s="107"/>
      <c r="IJA60" s="107"/>
      <c r="IJB60" s="107"/>
      <c r="IJC60" s="107"/>
      <c r="IJD60" s="107"/>
      <c r="IJE60" s="107"/>
      <c r="IJF60" s="107"/>
      <c r="IJG60" s="107"/>
      <c r="IJH60" s="107"/>
      <c r="IJI60" s="107"/>
      <c r="IJJ60" s="107"/>
      <c r="IJK60" s="107"/>
      <c r="IJL60" s="107"/>
      <c r="IJM60" s="107"/>
      <c r="IJN60" s="107"/>
      <c r="IJO60" s="107"/>
      <c r="IJP60" s="107"/>
      <c r="IJQ60" s="107"/>
      <c r="IJR60" s="107"/>
      <c r="IJS60" s="107"/>
      <c r="IJT60" s="107"/>
      <c r="IJU60" s="107"/>
      <c r="IJV60" s="107"/>
      <c r="IJW60" s="107"/>
      <c r="IJX60" s="107"/>
      <c r="IJY60" s="107"/>
      <c r="IJZ60" s="107"/>
      <c r="IKA60" s="107"/>
      <c r="IKB60" s="107"/>
      <c r="IKC60" s="107"/>
      <c r="IKD60" s="107"/>
      <c r="IKE60" s="107"/>
      <c r="IKF60" s="107"/>
      <c r="IKG60" s="107"/>
      <c r="IKH60" s="107"/>
      <c r="IKI60" s="107"/>
      <c r="IKJ60" s="107"/>
      <c r="IKK60" s="107"/>
      <c r="IKL60" s="107"/>
      <c r="IKM60" s="107"/>
      <c r="IKN60" s="107"/>
      <c r="IKO60" s="107"/>
      <c r="IKP60" s="107"/>
      <c r="IKQ60" s="107"/>
      <c r="IKR60" s="107"/>
      <c r="IKS60" s="107"/>
      <c r="IKT60" s="107"/>
      <c r="IKU60" s="107"/>
      <c r="IKV60" s="107"/>
      <c r="IKW60" s="107"/>
      <c r="IKX60" s="107"/>
      <c r="IKY60" s="107"/>
      <c r="IKZ60" s="107"/>
      <c r="ILA60" s="107"/>
      <c r="ILB60" s="107"/>
      <c r="ILC60" s="107"/>
      <c r="ILD60" s="107"/>
      <c r="ILE60" s="107"/>
      <c r="ILF60" s="107"/>
      <c r="ILG60" s="107"/>
      <c r="ILH60" s="107"/>
      <c r="ILI60" s="107"/>
      <c r="ILJ60" s="107"/>
      <c r="ILK60" s="107"/>
      <c r="ILL60" s="107"/>
      <c r="ILM60" s="107"/>
      <c r="ILN60" s="107"/>
      <c r="ILO60" s="107"/>
      <c r="ILP60" s="107"/>
      <c r="ILQ60" s="107"/>
      <c r="ILR60" s="107"/>
      <c r="ILS60" s="107"/>
      <c r="ILT60" s="107"/>
      <c r="ILU60" s="107"/>
      <c r="ILV60" s="107"/>
      <c r="ILW60" s="107"/>
      <c r="ILX60" s="107"/>
      <c r="ILY60" s="107"/>
      <c r="ILZ60" s="107"/>
      <c r="IMA60" s="107"/>
      <c r="IMB60" s="107"/>
      <c r="IMC60" s="107"/>
      <c r="IMD60" s="107"/>
      <c r="IME60" s="107"/>
      <c r="IMF60" s="107"/>
      <c r="IMG60" s="107"/>
      <c r="IMH60" s="107"/>
      <c r="IMI60" s="107"/>
      <c r="IMJ60" s="107"/>
      <c r="IMK60" s="107"/>
      <c r="IML60" s="107"/>
      <c r="IMM60" s="107"/>
      <c r="IMN60" s="107"/>
      <c r="IMO60" s="107"/>
      <c r="IMP60" s="107"/>
      <c r="IMQ60" s="107"/>
      <c r="IMR60" s="107"/>
      <c r="IMS60" s="107"/>
      <c r="IMT60" s="107"/>
      <c r="IMU60" s="107"/>
      <c r="IMV60" s="107"/>
      <c r="IMW60" s="107"/>
      <c r="IMX60" s="107"/>
      <c r="IMY60" s="107"/>
      <c r="IMZ60" s="107"/>
      <c r="INA60" s="107"/>
      <c r="INB60" s="107"/>
      <c r="INC60" s="107"/>
      <c r="IND60" s="107"/>
      <c r="INE60" s="107"/>
      <c r="INF60" s="107"/>
      <c r="ING60" s="107"/>
      <c r="INH60" s="107"/>
      <c r="INI60" s="107"/>
      <c r="INJ60" s="107"/>
      <c r="INK60" s="107"/>
      <c r="INL60" s="107"/>
      <c r="INM60" s="107"/>
      <c r="INN60" s="107"/>
      <c r="INO60" s="107"/>
      <c r="INP60" s="107"/>
      <c r="INQ60" s="107"/>
      <c r="INR60" s="107"/>
      <c r="INS60" s="107"/>
      <c r="INT60" s="107"/>
      <c r="INU60" s="107"/>
      <c r="INV60" s="107"/>
      <c r="INW60" s="107"/>
      <c r="INX60" s="107"/>
      <c r="INY60" s="107"/>
      <c r="INZ60" s="107"/>
      <c r="IOA60" s="107"/>
      <c r="IOB60" s="107"/>
      <c r="IOC60" s="107"/>
      <c r="IOD60" s="107"/>
      <c r="IOE60" s="107"/>
      <c r="IOF60" s="107"/>
      <c r="IOG60" s="107"/>
      <c r="IOH60" s="107"/>
      <c r="IOI60" s="107"/>
      <c r="IOJ60" s="107"/>
      <c r="IOK60" s="107"/>
      <c r="IOL60" s="107"/>
      <c r="IOM60" s="107"/>
      <c r="ION60" s="107"/>
      <c r="IOO60" s="107"/>
      <c r="IOP60" s="107"/>
      <c r="IOQ60" s="107"/>
      <c r="IOR60" s="107"/>
      <c r="IOS60" s="107"/>
      <c r="IOT60" s="107"/>
      <c r="IOU60" s="107"/>
      <c r="IOV60" s="107"/>
      <c r="IOW60" s="107"/>
      <c r="IOX60" s="107"/>
      <c r="IOY60" s="107"/>
      <c r="IOZ60" s="107"/>
      <c r="IPA60" s="107"/>
      <c r="IPB60" s="107"/>
      <c r="IPC60" s="107"/>
      <c r="IPD60" s="107"/>
      <c r="IPE60" s="107"/>
      <c r="IPF60" s="107"/>
      <c r="IPG60" s="107"/>
      <c r="IPH60" s="107"/>
      <c r="IPI60" s="107"/>
      <c r="IPJ60" s="107"/>
      <c r="IPK60" s="107"/>
      <c r="IPL60" s="107"/>
      <c r="IPM60" s="107"/>
      <c r="IPN60" s="107"/>
      <c r="IPO60" s="107"/>
      <c r="IPP60" s="107"/>
      <c r="IPQ60" s="107"/>
      <c r="IPR60" s="107"/>
      <c r="IPS60" s="107"/>
      <c r="IPT60" s="107"/>
      <c r="IPU60" s="107"/>
      <c r="IPV60" s="107"/>
      <c r="IPW60" s="107"/>
      <c r="IPX60" s="107"/>
      <c r="IPY60" s="107"/>
      <c r="IPZ60" s="107"/>
      <c r="IQA60" s="107"/>
      <c r="IQB60" s="107"/>
      <c r="IQC60" s="107"/>
      <c r="IQD60" s="107"/>
      <c r="IQE60" s="107"/>
      <c r="IQF60" s="107"/>
      <c r="IQG60" s="107"/>
      <c r="IQH60" s="107"/>
      <c r="IQI60" s="107"/>
      <c r="IQJ60" s="107"/>
      <c r="IQK60" s="107"/>
      <c r="IQL60" s="107"/>
      <c r="IQM60" s="107"/>
      <c r="IQN60" s="107"/>
      <c r="IQO60" s="107"/>
      <c r="IQP60" s="107"/>
      <c r="IQQ60" s="107"/>
      <c r="IQR60" s="107"/>
      <c r="IQS60" s="107"/>
      <c r="IQT60" s="107"/>
      <c r="IQU60" s="107"/>
      <c r="IQV60" s="107"/>
      <c r="IQW60" s="107"/>
      <c r="IQX60" s="107"/>
      <c r="IQY60" s="107"/>
      <c r="IQZ60" s="107"/>
      <c r="IRA60" s="107"/>
      <c r="IRB60" s="107"/>
      <c r="IRC60" s="107"/>
      <c r="IRD60" s="107"/>
      <c r="IRE60" s="107"/>
      <c r="IRF60" s="107"/>
      <c r="IRG60" s="107"/>
      <c r="IRH60" s="107"/>
      <c r="IRI60" s="107"/>
      <c r="IRJ60" s="107"/>
      <c r="IRK60" s="107"/>
      <c r="IRL60" s="107"/>
      <c r="IRM60" s="107"/>
      <c r="IRN60" s="107"/>
      <c r="IRO60" s="107"/>
      <c r="IRP60" s="107"/>
      <c r="IRQ60" s="107"/>
      <c r="IRR60" s="107"/>
      <c r="IRS60" s="107"/>
      <c r="IRT60" s="107"/>
      <c r="IRU60" s="107"/>
      <c r="IRV60" s="107"/>
      <c r="IRW60" s="107"/>
      <c r="IRX60" s="107"/>
      <c r="IRY60" s="107"/>
      <c r="IRZ60" s="107"/>
      <c r="ISA60" s="107"/>
      <c r="ISB60" s="107"/>
      <c r="ISC60" s="107"/>
      <c r="ISD60" s="107"/>
      <c r="ISE60" s="107"/>
      <c r="ISF60" s="107"/>
      <c r="ISG60" s="107"/>
      <c r="ISH60" s="107"/>
      <c r="ISI60" s="107"/>
      <c r="ISJ60" s="107"/>
      <c r="ISK60" s="107"/>
      <c r="ISL60" s="107"/>
      <c r="ISM60" s="107"/>
      <c r="ISN60" s="107"/>
      <c r="ISO60" s="107"/>
      <c r="ISP60" s="107"/>
      <c r="ISQ60" s="107"/>
      <c r="ISR60" s="107"/>
      <c r="ISS60" s="107"/>
      <c r="IST60" s="107"/>
      <c r="ISU60" s="107"/>
      <c r="ISV60" s="107"/>
      <c r="ISW60" s="107"/>
      <c r="ISX60" s="107"/>
      <c r="ISY60" s="107"/>
      <c r="ISZ60" s="107"/>
      <c r="ITA60" s="107"/>
      <c r="ITB60" s="107"/>
      <c r="ITC60" s="107"/>
      <c r="ITD60" s="107"/>
      <c r="ITE60" s="107"/>
      <c r="ITF60" s="107"/>
      <c r="ITG60" s="107"/>
      <c r="ITH60" s="107"/>
      <c r="ITI60" s="107"/>
      <c r="ITJ60" s="107"/>
      <c r="ITK60" s="107"/>
      <c r="ITL60" s="107"/>
      <c r="ITM60" s="107"/>
      <c r="ITN60" s="107"/>
      <c r="ITO60" s="107"/>
      <c r="ITP60" s="107"/>
      <c r="ITQ60" s="107"/>
      <c r="ITR60" s="107"/>
      <c r="ITS60" s="107"/>
      <c r="ITT60" s="107"/>
      <c r="ITU60" s="107"/>
      <c r="ITV60" s="107"/>
      <c r="ITW60" s="107"/>
      <c r="ITX60" s="107"/>
      <c r="ITY60" s="107"/>
      <c r="ITZ60" s="107"/>
      <c r="IUA60" s="107"/>
      <c r="IUB60" s="107"/>
      <c r="IUC60" s="107"/>
      <c r="IUD60" s="107"/>
      <c r="IUE60" s="107"/>
      <c r="IUF60" s="107"/>
      <c r="IUG60" s="107"/>
      <c r="IUH60" s="107"/>
      <c r="IUI60" s="107"/>
      <c r="IUJ60" s="107"/>
      <c r="IUK60" s="107"/>
      <c r="IUL60" s="107"/>
      <c r="IUM60" s="107"/>
      <c r="IUN60" s="107"/>
      <c r="IUO60" s="107"/>
      <c r="IUP60" s="107"/>
      <c r="IUQ60" s="107"/>
      <c r="IUR60" s="107"/>
      <c r="IUS60" s="107"/>
      <c r="IUT60" s="107"/>
      <c r="IUU60" s="107"/>
      <c r="IUV60" s="107"/>
      <c r="IUW60" s="107"/>
      <c r="IUX60" s="107"/>
      <c r="IUY60" s="107"/>
      <c r="IUZ60" s="107"/>
      <c r="IVA60" s="107"/>
      <c r="IVB60" s="107"/>
      <c r="IVC60" s="107"/>
      <c r="IVD60" s="107"/>
      <c r="IVE60" s="107"/>
      <c r="IVF60" s="107"/>
      <c r="IVG60" s="107"/>
      <c r="IVH60" s="107"/>
      <c r="IVI60" s="107"/>
      <c r="IVJ60" s="107"/>
      <c r="IVK60" s="107"/>
      <c r="IVL60" s="107"/>
      <c r="IVM60" s="107"/>
      <c r="IVN60" s="107"/>
      <c r="IVO60" s="107"/>
      <c r="IVP60" s="107"/>
      <c r="IVQ60" s="107"/>
      <c r="IVR60" s="107"/>
      <c r="IVS60" s="107"/>
      <c r="IVT60" s="107"/>
      <c r="IVU60" s="107"/>
      <c r="IVV60" s="107"/>
      <c r="IVW60" s="107"/>
      <c r="IVX60" s="107"/>
      <c r="IVY60" s="107"/>
      <c r="IVZ60" s="107"/>
      <c r="IWA60" s="107"/>
      <c r="IWB60" s="107"/>
      <c r="IWC60" s="107"/>
      <c r="IWD60" s="107"/>
      <c r="IWE60" s="107"/>
      <c r="IWF60" s="107"/>
      <c r="IWG60" s="107"/>
      <c r="IWH60" s="107"/>
      <c r="IWI60" s="107"/>
      <c r="IWJ60" s="107"/>
      <c r="IWK60" s="107"/>
      <c r="IWL60" s="107"/>
      <c r="IWM60" s="107"/>
      <c r="IWN60" s="107"/>
      <c r="IWO60" s="107"/>
      <c r="IWP60" s="107"/>
      <c r="IWQ60" s="107"/>
      <c r="IWR60" s="107"/>
      <c r="IWS60" s="107"/>
      <c r="IWT60" s="107"/>
      <c r="IWU60" s="107"/>
      <c r="IWV60" s="107"/>
      <c r="IWW60" s="107"/>
      <c r="IWX60" s="107"/>
      <c r="IWY60" s="107"/>
      <c r="IWZ60" s="107"/>
      <c r="IXA60" s="107"/>
      <c r="IXB60" s="107"/>
      <c r="IXC60" s="107"/>
      <c r="IXD60" s="107"/>
      <c r="IXE60" s="107"/>
      <c r="IXF60" s="107"/>
      <c r="IXG60" s="107"/>
      <c r="IXH60" s="107"/>
      <c r="IXI60" s="107"/>
      <c r="IXJ60" s="107"/>
      <c r="IXK60" s="107"/>
      <c r="IXL60" s="107"/>
      <c r="IXM60" s="107"/>
      <c r="IXN60" s="107"/>
      <c r="IXO60" s="107"/>
      <c r="IXP60" s="107"/>
      <c r="IXQ60" s="107"/>
      <c r="IXR60" s="107"/>
      <c r="IXS60" s="107"/>
      <c r="IXT60" s="107"/>
      <c r="IXU60" s="107"/>
      <c r="IXV60" s="107"/>
      <c r="IXW60" s="107"/>
      <c r="IXX60" s="107"/>
      <c r="IXY60" s="107"/>
      <c r="IXZ60" s="107"/>
      <c r="IYA60" s="107"/>
      <c r="IYB60" s="107"/>
      <c r="IYC60" s="107"/>
      <c r="IYD60" s="107"/>
      <c r="IYE60" s="107"/>
      <c r="IYF60" s="107"/>
      <c r="IYG60" s="107"/>
      <c r="IYH60" s="107"/>
      <c r="IYI60" s="107"/>
      <c r="IYJ60" s="107"/>
      <c r="IYK60" s="107"/>
      <c r="IYL60" s="107"/>
      <c r="IYM60" s="107"/>
      <c r="IYN60" s="107"/>
      <c r="IYO60" s="107"/>
      <c r="IYP60" s="107"/>
      <c r="IYQ60" s="107"/>
      <c r="IYR60" s="107"/>
      <c r="IYS60" s="107"/>
      <c r="IYT60" s="107"/>
      <c r="IYU60" s="107"/>
      <c r="IYV60" s="107"/>
      <c r="IYW60" s="107"/>
      <c r="IYX60" s="107"/>
      <c r="IYY60" s="107"/>
      <c r="IYZ60" s="107"/>
      <c r="IZA60" s="107"/>
      <c r="IZB60" s="107"/>
      <c r="IZC60" s="107"/>
      <c r="IZD60" s="107"/>
      <c r="IZE60" s="107"/>
      <c r="IZF60" s="107"/>
      <c r="IZG60" s="107"/>
      <c r="IZH60" s="107"/>
      <c r="IZI60" s="107"/>
      <c r="IZJ60" s="107"/>
      <c r="IZK60" s="107"/>
      <c r="IZL60" s="107"/>
      <c r="IZM60" s="107"/>
      <c r="IZN60" s="107"/>
      <c r="IZO60" s="107"/>
      <c r="IZP60" s="107"/>
      <c r="IZQ60" s="107"/>
      <c r="IZR60" s="107"/>
      <c r="IZS60" s="107"/>
      <c r="IZT60" s="107"/>
      <c r="IZU60" s="107"/>
      <c r="IZV60" s="107"/>
      <c r="IZW60" s="107"/>
      <c r="IZX60" s="107"/>
      <c r="IZY60" s="107"/>
      <c r="IZZ60" s="107"/>
      <c r="JAA60" s="107"/>
      <c r="JAB60" s="107"/>
      <c r="JAC60" s="107"/>
      <c r="JAD60" s="107"/>
      <c r="JAE60" s="107"/>
      <c r="JAF60" s="107"/>
      <c r="JAG60" s="107"/>
      <c r="JAH60" s="107"/>
      <c r="JAI60" s="107"/>
      <c r="JAJ60" s="107"/>
      <c r="JAK60" s="107"/>
      <c r="JAL60" s="107"/>
      <c r="JAM60" s="107"/>
      <c r="JAN60" s="107"/>
      <c r="JAO60" s="107"/>
      <c r="JAP60" s="107"/>
      <c r="JAQ60" s="107"/>
      <c r="JAR60" s="107"/>
      <c r="JAS60" s="107"/>
      <c r="JAT60" s="107"/>
      <c r="JAU60" s="107"/>
      <c r="JAV60" s="107"/>
      <c r="JAW60" s="107"/>
      <c r="JAX60" s="107"/>
      <c r="JAY60" s="107"/>
      <c r="JAZ60" s="107"/>
      <c r="JBA60" s="107"/>
      <c r="JBB60" s="107"/>
      <c r="JBC60" s="107"/>
      <c r="JBD60" s="107"/>
      <c r="JBE60" s="107"/>
      <c r="JBF60" s="107"/>
      <c r="JBG60" s="107"/>
      <c r="JBH60" s="107"/>
      <c r="JBI60" s="107"/>
      <c r="JBJ60" s="107"/>
      <c r="JBK60" s="107"/>
      <c r="JBL60" s="107"/>
      <c r="JBM60" s="107"/>
      <c r="JBN60" s="107"/>
      <c r="JBO60" s="107"/>
      <c r="JBP60" s="107"/>
      <c r="JBQ60" s="107"/>
      <c r="JBR60" s="107"/>
      <c r="JBS60" s="107"/>
      <c r="JBT60" s="107"/>
      <c r="JBU60" s="107"/>
      <c r="JBV60" s="107"/>
      <c r="JBW60" s="107"/>
      <c r="JBX60" s="107"/>
      <c r="JBY60" s="107"/>
      <c r="JBZ60" s="107"/>
      <c r="JCA60" s="107"/>
      <c r="JCB60" s="107"/>
      <c r="JCC60" s="107"/>
      <c r="JCD60" s="107"/>
      <c r="JCE60" s="107"/>
      <c r="JCF60" s="107"/>
      <c r="JCG60" s="107"/>
      <c r="JCH60" s="107"/>
      <c r="JCI60" s="107"/>
      <c r="JCJ60" s="107"/>
      <c r="JCK60" s="107"/>
      <c r="JCL60" s="107"/>
      <c r="JCM60" s="107"/>
      <c r="JCN60" s="107"/>
      <c r="JCO60" s="107"/>
      <c r="JCP60" s="107"/>
      <c r="JCQ60" s="107"/>
      <c r="JCR60" s="107"/>
      <c r="JCS60" s="107"/>
      <c r="JCT60" s="107"/>
      <c r="JCU60" s="107"/>
      <c r="JCV60" s="107"/>
      <c r="JCW60" s="107"/>
      <c r="JCX60" s="107"/>
      <c r="JCY60" s="107"/>
      <c r="JCZ60" s="107"/>
      <c r="JDA60" s="107"/>
      <c r="JDB60" s="107"/>
      <c r="JDC60" s="107"/>
      <c r="JDD60" s="107"/>
      <c r="JDE60" s="107"/>
      <c r="JDF60" s="107"/>
      <c r="JDG60" s="107"/>
      <c r="JDH60" s="107"/>
      <c r="JDI60" s="107"/>
      <c r="JDJ60" s="107"/>
      <c r="JDK60" s="107"/>
      <c r="JDL60" s="107"/>
      <c r="JDM60" s="107"/>
      <c r="JDN60" s="107"/>
      <c r="JDO60" s="107"/>
      <c r="JDP60" s="107"/>
      <c r="JDQ60" s="107"/>
      <c r="JDR60" s="107"/>
      <c r="JDS60" s="107"/>
      <c r="JDT60" s="107"/>
      <c r="JDU60" s="107"/>
      <c r="JDV60" s="107"/>
      <c r="JDW60" s="107"/>
      <c r="JDX60" s="107"/>
      <c r="JDY60" s="107"/>
      <c r="JDZ60" s="107"/>
      <c r="JEA60" s="107"/>
      <c r="JEB60" s="107"/>
      <c r="JEC60" s="107"/>
      <c r="JED60" s="107"/>
      <c r="JEE60" s="107"/>
      <c r="JEF60" s="107"/>
      <c r="JEG60" s="107"/>
      <c r="JEH60" s="107"/>
      <c r="JEI60" s="107"/>
      <c r="JEJ60" s="107"/>
      <c r="JEK60" s="107"/>
      <c r="JEL60" s="107"/>
      <c r="JEM60" s="107"/>
      <c r="JEN60" s="107"/>
      <c r="JEO60" s="107"/>
      <c r="JEP60" s="107"/>
      <c r="JEQ60" s="107"/>
      <c r="JER60" s="107"/>
      <c r="JES60" s="107"/>
      <c r="JET60" s="107"/>
      <c r="JEU60" s="107"/>
      <c r="JEV60" s="107"/>
      <c r="JEW60" s="107"/>
      <c r="JEX60" s="107"/>
      <c r="JEY60" s="107"/>
      <c r="JEZ60" s="107"/>
      <c r="JFA60" s="107"/>
      <c r="JFB60" s="107"/>
      <c r="JFC60" s="107"/>
      <c r="JFD60" s="107"/>
      <c r="JFE60" s="107"/>
      <c r="JFF60" s="107"/>
      <c r="JFG60" s="107"/>
      <c r="JFH60" s="107"/>
      <c r="JFI60" s="107"/>
      <c r="JFJ60" s="107"/>
      <c r="JFK60" s="107"/>
      <c r="JFL60" s="107"/>
      <c r="JFM60" s="107"/>
      <c r="JFN60" s="107"/>
      <c r="JFO60" s="107"/>
      <c r="JFP60" s="107"/>
      <c r="JFQ60" s="107"/>
      <c r="JFR60" s="107"/>
      <c r="JFS60" s="107"/>
      <c r="JFT60" s="107"/>
      <c r="JFU60" s="107"/>
      <c r="JFV60" s="107"/>
      <c r="JFW60" s="107"/>
      <c r="JFX60" s="107"/>
      <c r="JFY60" s="107"/>
      <c r="JFZ60" s="107"/>
      <c r="JGA60" s="107"/>
      <c r="JGB60" s="107"/>
      <c r="JGC60" s="107"/>
      <c r="JGD60" s="107"/>
      <c r="JGE60" s="107"/>
      <c r="JGF60" s="107"/>
      <c r="JGG60" s="107"/>
      <c r="JGH60" s="107"/>
      <c r="JGI60" s="107"/>
      <c r="JGJ60" s="107"/>
      <c r="JGK60" s="107"/>
      <c r="JGL60" s="107"/>
      <c r="JGM60" s="107"/>
      <c r="JGN60" s="107"/>
      <c r="JGO60" s="107"/>
      <c r="JGP60" s="107"/>
      <c r="JGQ60" s="107"/>
      <c r="JGR60" s="107"/>
      <c r="JGS60" s="107"/>
      <c r="JGT60" s="107"/>
      <c r="JGU60" s="107"/>
      <c r="JGV60" s="107"/>
      <c r="JGW60" s="107"/>
      <c r="JGX60" s="107"/>
      <c r="JGY60" s="107"/>
      <c r="JGZ60" s="107"/>
      <c r="JHA60" s="107"/>
      <c r="JHB60" s="107"/>
      <c r="JHC60" s="107"/>
      <c r="JHD60" s="107"/>
      <c r="JHE60" s="107"/>
      <c r="JHF60" s="107"/>
      <c r="JHG60" s="107"/>
      <c r="JHH60" s="107"/>
      <c r="JHI60" s="107"/>
      <c r="JHJ60" s="107"/>
      <c r="JHK60" s="107"/>
      <c r="JHL60" s="107"/>
      <c r="JHM60" s="107"/>
      <c r="JHN60" s="107"/>
      <c r="JHO60" s="107"/>
      <c r="JHP60" s="107"/>
      <c r="JHQ60" s="107"/>
      <c r="JHR60" s="107"/>
      <c r="JHS60" s="107"/>
      <c r="JHT60" s="107"/>
      <c r="JHU60" s="107"/>
      <c r="JHV60" s="107"/>
      <c r="JHW60" s="107"/>
      <c r="JHX60" s="107"/>
      <c r="JHY60" s="107"/>
      <c r="JHZ60" s="107"/>
      <c r="JIA60" s="107"/>
      <c r="JIB60" s="107"/>
      <c r="JIC60" s="107"/>
      <c r="JID60" s="107"/>
      <c r="JIE60" s="107"/>
      <c r="JIF60" s="107"/>
      <c r="JIG60" s="107"/>
      <c r="JIH60" s="107"/>
      <c r="JII60" s="107"/>
      <c r="JIJ60" s="107"/>
      <c r="JIK60" s="107"/>
      <c r="JIL60" s="107"/>
      <c r="JIM60" s="107"/>
      <c r="JIN60" s="107"/>
      <c r="JIO60" s="107"/>
      <c r="JIP60" s="107"/>
      <c r="JIQ60" s="107"/>
      <c r="JIR60" s="107"/>
      <c r="JIS60" s="107"/>
      <c r="JIT60" s="107"/>
      <c r="JIU60" s="107"/>
      <c r="JIV60" s="107"/>
      <c r="JIW60" s="107"/>
      <c r="JIX60" s="107"/>
      <c r="JIY60" s="107"/>
      <c r="JIZ60" s="107"/>
      <c r="JJA60" s="107"/>
      <c r="JJB60" s="107"/>
      <c r="JJC60" s="107"/>
      <c r="JJD60" s="107"/>
      <c r="JJE60" s="107"/>
      <c r="JJF60" s="107"/>
      <c r="JJG60" s="107"/>
      <c r="JJH60" s="107"/>
      <c r="JJI60" s="107"/>
      <c r="JJJ60" s="107"/>
      <c r="JJK60" s="107"/>
      <c r="JJL60" s="107"/>
      <c r="JJM60" s="107"/>
      <c r="JJN60" s="107"/>
      <c r="JJO60" s="107"/>
      <c r="JJP60" s="107"/>
      <c r="JJQ60" s="107"/>
      <c r="JJR60" s="107"/>
      <c r="JJS60" s="107"/>
      <c r="JJT60" s="107"/>
      <c r="JJU60" s="107"/>
      <c r="JJV60" s="107"/>
      <c r="JJW60" s="107"/>
      <c r="JJX60" s="107"/>
      <c r="JJY60" s="107"/>
      <c r="JJZ60" s="107"/>
      <c r="JKA60" s="107"/>
      <c r="JKB60" s="107"/>
      <c r="JKC60" s="107"/>
      <c r="JKD60" s="107"/>
      <c r="JKE60" s="107"/>
      <c r="JKF60" s="107"/>
      <c r="JKG60" s="107"/>
      <c r="JKH60" s="107"/>
      <c r="JKI60" s="107"/>
      <c r="JKJ60" s="107"/>
      <c r="JKK60" s="107"/>
      <c r="JKL60" s="107"/>
      <c r="JKM60" s="107"/>
      <c r="JKN60" s="107"/>
      <c r="JKO60" s="107"/>
      <c r="JKP60" s="107"/>
      <c r="JKQ60" s="107"/>
      <c r="JKR60" s="107"/>
      <c r="JKS60" s="107"/>
      <c r="JKT60" s="107"/>
      <c r="JKU60" s="107"/>
      <c r="JKV60" s="107"/>
      <c r="JKW60" s="107"/>
      <c r="JKX60" s="107"/>
      <c r="JKY60" s="107"/>
      <c r="JKZ60" s="107"/>
      <c r="JLA60" s="107"/>
      <c r="JLB60" s="107"/>
      <c r="JLC60" s="107"/>
      <c r="JLD60" s="107"/>
      <c r="JLE60" s="107"/>
      <c r="JLF60" s="107"/>
      <c r="JLG60" s="107"/>
      <c r="JLH60" s="107"/>
      <c r="JLI60" s="107"/>
      <c r="JLJ60" s="107"/>
      <c r="JLK60" s="107"/>
      <c r="JLL60" s="107"/>
      <c r="JLM60" s="107"/>
      <c r="JLN60" s="107"/>
      <c r="JLO60" s="107"/>
      <c r="JLP60" s="107"/>
      <c r="JLQ60" s="107"/>
      <c r="JLR60" s="107"/>
      <c r="JLS60" s="107"/>
      <c r="JLT60" s="107"/>
      <c r="JLU60" s="107"/>
      <c r="JLV60" s="107"/>
      <c r="JLW60" s="107"/>
      <c r="JLX60" s="107"/>
      <c r="JLY60" s="107"/>
      <c r="JLZ60" s="107"/>
      <c r="JMA60" s="107"/>
      <c r="JMB60" s="107"/>
      <c r="JMC60" s="107"/>
      <c r="JMD60" s="107"/>
      <c r="JME60" s="107"/>
      <c r="JMF60" s="107"/>
      <c r="JMG60" s="107"/>
      <c r="JMH60" s="107"/>
      <c r="JMI60" s="107"/>
      <c r="JMJ60" s="107"/>
      <c r="JMK60" s="107"/>
      <c r="JML60" s="107"/>
      <c r="JMM60" s="107"/>
      <c r="JMN60" s="107"/>
      <c r="JMO60" s="107"/>
      <c r="JMP60" s="107"/>
      <c r="JMQ60" s="107"/>
      <c r="JMR60" s="107"/>
      <c r="JMS60" s="107"/>
      <c r="JMT60" s="107"/>
      <c r="JMU60" s="107"/>
      <c r="JMV60" s="107"/>
      <c r="JMW60" s="107"/>
      <c r="JMX60" s="107"/>
      <c r="JMY60" s="107"/>
      <c r="JMZ60" s="107"/>
      <c r="JNA60" s="107"/>
      <c r="JNB60" s="107"/>
      <c r="JNC60" s="107"/>
      <c r="JND60" s="107"/>
      <c r="JNE60" s="107"/>
      <c r="JNF60" s="107"/>
      <c r="JNG60" s="107"/>
      <c r="JNH60" s="107"/>
      <c r="JNI60" s="107"/>
      <c r="JNJ60" s="107"/>
      <c r="JNK60" s="107"/>
      <c r="JNL60" s="107"/>
      <c r="JNM60" s="107"/>
      <c r="JNN60" s="107"/>
      <c r="JNO60" s="107"/>
      <c r="JNP60" s="107"/>
      <c r="JNQ60" s="107"/>
      <c r="JNR60" s="107"/>
      <c r="JNS60" s="107"/>
      <c r="JNT60" s="107"/>
      <c r="JNU60" s="107"/>
      <c r="JNV60" s="107"/>
      <c r="JNW60" s="107"/>
      <c r="JNX60" s="107"/>
      <c r="JNY60" s="107"/>
      <c r="JNZ60" s="107"/>
      <c r="JOA60" s="107"/>
      <c r="JOB60" s="107"/>
      <c r="JOC60" s="107"/>
      <c r="JOD60" s="107"/>
      <c r="JOE60" s="107"/>
      <c r="JOF60" s="107"/>
      <c r="JOG60" s="107"/>
      <c r="JOH60" s="107"/>
      <c r="JOI60" s="107"/>
      <c r="JOJ60" s="107"/>
      <c r="JOK60" s="107"/>
      <c r="JOL60" s="107"/>
      <c r="JOM60" s="107"/>
      <c r="JON60" s="107"/>
      <c r="JOO60" s="107"/>
      <c r="JOP60" s="107"/>
      <c r="JOQ60" s="107"/>
      <c r="JOR60" s="107"/>
      <c r="JOS60" s="107"/>
      <c r="JOT60" s="107"/>
      <c r="JOU60" s="107"/>
      <c r="JOV60" s="107"/>
      <c r="JOW60" s="107"/>
      <c r="JOX60" s="107"/>
      <c r="JOY60" s="107"/>
      <c r="JOZ60" s="107"/>
      <c r="JPA60" s="107"/>
      <c r="JPB60" s="107"/>
      <c r="JPC60" s="107"/>
      <c r="JPD60" s="107"/>
      <c r="JPE60" s="107"/>
      <c r="JPF60" s="107"/>
      <c r="JPG60" s="107"/>
      <c r="JPH60" s="107"/>
      <c r="JPI60" s="107"/>
      <c r="JPJ60" s="107"/>
      <c r="JPK60" s="107"/>
      <c r="JPL60" s="107"/>
      <c r="JPM60" s="107"/>
      <c r="JPN60" s="107"/>
      <c r="JPO60" s="107"/>
      <c r="JPP60" s="107"/>
      <c r="JPQ60" s="107"/>
      <c r="JPR60" s="107"/>
      <c r="JPS60" s="107"/>
      <c r="JPT60" s="107"/>
      <c r="JPU60" s="107"/>
      <c r="JPV60" s="107"/>
      <c r="JPW60" s="107"/>
      <c r="JPX60" s="107"/>
      <c r="JPY60" s="107"/>
      <c r="JPZ60" s="107"/>
      <c r="JQA60" s="107"/>
      <c r="JQB60" s="107"/>
      <c r="JQC60" s="107"/>
      <c r="JQD60" s="107"/>
      <c r="JQE60" s="107"/>
      <c r="JQF60" s="107"/>
      <c r="JQG60" s="107"/>
      <c r="JQH60" s="107"/>
      <c r="JQI60" s="107"/>
      <c r="JQJ60" s="107"/>
      <c r="JQK60" s="107"/>
      <c r="JQL60" s="107"/>
      <c r="JQM60" s="107"/>
      <c r="JQN60" s="107"/>
      <c r="JQO60" s="107"/>
      <c r="JQP60" s="107"/>
      <c r="JQQ60" s="107"/>
      <c r="JQR60" s="107"/>
      <c r="JQS60" s="107"/>
      <c r="JQT60" s="107"/>
      <c r="JQU60" s="107"/>
      <c r="JQV60" s="107"/>
      <c r="JQW60" s="107"/>
      <c r="JQX60" s="107"/>
      <c r="JQY60" s="107"/>
      <c r="JQZ60" s="107"/>
      <c r="JRA60" s="107"/>
      <c r="JRB60" s="107"/>
      <c r="JRC60" s="107"/>
      <c r="JRD60" s="107"/>
      <c r="JRE60" s="107"/>
      <c r="JRF60" s="107"/>
      <c r="JRG60" s="107"/>
      <c r="JRH60" s="107"/>
      <c r="JRI60" s="107"/>
      <c r="JRJ60" s="107"/>
      <c r="JRK60" s="107"/>
      <c r="JRL60" s="107"/>
      <c r="JRM60" s="107"/>
      <c r="JRN60" s="107"/>
      <c r="JRO60" s="107"/>
      <c r="JRP60" s="107"/>
      <c r="JRQ60" s="107"/>
      <c r="JRR60" s="107"/>
      <c r="JRS60" s="107"/>
      <c r="JRT60" s="107"/>
      <c r="JRU60" s="107"/>
      <c r="JRV60" s="107"/>
      <c r="JRW60" s="107"/>
      <c r="JRX60" s="107"/>
      <c r="JRY60" s="107"/>
      <c r="JRZ60" s="107"/>
      <c r="JSA60" s="107"/>
      <c r="JSB60" s="107"/>
      <c r="JSC60" s="107"/>
      <c r="JSD60" s="107"/>
      <c r="JSE60" s="107"/>
      <c r="JSF60" s="107"/>
      <c r="JSG60" s="107"/>
      <c r="JSH60" s="107"/>
      <c r="JSI60" s="107"/>
      <c r="JSJ60" s="107"/>
      <c r="JSK60" s="107"/>
      <c r="JSL60" s="107"/>
      <c r="JSM60" s="107"/>
      <c r="JSN60" s="107"/>
      <c r="JSO60" s="107"/>
      <c r="JSP60" s="107"/>
      <c r="JSQ60" s="107"/>
      <c r="JSR60" s="107"/>
      <c r="JSS60" s="107"/>
      <c r="JST60" s="107"/>
      <c r="JSU60" s="107"/>
      <c r="JSV60" s="107"/>
      <c r="JSW60" s="107"/>
      <c r="JSX60" s="107"/>
      <c r="JSY60" s="107"/>
      <c r="JSZ60" s="107"/>
      <c r="JTA60" s="107"/>
      <c r="JTB60" s="107"/>
      <c r="JTC60" s="107"/>
      <c r="JTD60" s="107"/>
      <c r="JTE60" s="107"/>
      <c r="JTF60" s="107"/>
      <c r="JTG60" s="107"/>
      <c r="JTH60" s="107"/>
      <c r="JTI60" s="107"/>
      <c r="JTJ60" s="107"/>
      <c r="JTK60" s="107"/>
      <c r="JTL60" s="107"/>
      <c r="JTM60" s="107"/>
      <c r="JTN60" s="107"/>
      <c r="JTO60" s="107"/>
      <c r="JTP60" s="107"/>
      <c r="JTQ60" s="107"/>
      <c r="JTR60" s="107"/>
      <c r="JTS60" s="107"/>
      <c r="JTT60" s="107"/>
      <c r="JTU60" s="107"/>
      <c r="JTV60" s="107"/>
      <c r="JTW60" s="107"/>
      <c r="JTX60" s="107"/>
      <c r="JTY60" s="107"/>
      <c r="JTZ60" s="107"/>
      <c r="JUA60" s="107"/>
      <c r="JUB60" s="107"/>
      <c r="JUC60" s="107"/>
      <c r="JUD60" s="107"/>
      <c r="JUE60" s="107"/>
      <c r="JUF60" s="107"/>
      <c r="JUG60" s="107"/>
      <c r="JUH60" s="107"/>
      <c r="JUI60" s="107"/>
      <c r="JUJ60" s="107"/>
      <c r="JUK60" s="107"/>
      <c r="JUL60" s="107"/>
      <c r="JUM60" s="107"/>
      <c r="JUN60" s="107"/>
      <c r="JUO60" s="107"/>
      <c r="JUP60" s="107"/>
      <c r="JUQ60" s="107"/>
      <c r="JUR60" s="107"/>
      <c r="JUS60" s="107"/>
      <c r="JUT60" s="107"/>
      <c r="JUU60" s="107"/>
      <c r="JUV60" s="107"/>
      <c r="JUW60" s="107"/>
      <c r="JUX60" s="107"/>
      <c r="JUY60" s="107"/>
      <c r="JUZ60" s="107"/>
      <c r="JVA60" s="107"/>
      <c r="JVB60" s="107"/>
      <c r="JVC60" s="107"/>
      <c r="JVD60" s="107"/>
      <c r="JVE60" s="107"/>
      <c r="JVF60" s="107"/>
      <c r="JVG60" s="107"/>
      <c r="JVH60" s="107"/>
      <c r="JVI60" s="107"/>
      <c r="JVJ60" s="107"/>
      <c r="JVK60" s="107"/>
      <c r="JVL60" s="107"/>
      <c r="JVM60" s="107"/>
      <c r="JVN60" s="107"/>
      <c r="JVO60" s="107"/>
      <c r="JVP60" s="107"/>
      <c r="JVQ60" s="107"/>
      <c r="JVR60" s="107"/>
      <c r="JVS60" s="107"/>
      <c r="JVT60" s="107"/>
      <c r="JVU60" s="107"/>
      <c r="JVV60" s="107"/>
      <c r="JVW60" s="107"/>
      <c r="JVX60" s="107"/>
      <c r="JVY60" s="107"/>
      <c r="JVZ60" s="107"/>
      <c r="JWA60" s="107"/>
      <c r="JWB60" s="107"/>
      <c r="JWC60" s="107"/>
      <c r="JWD60" s="107"/>
      <c r="JWE60" s="107"/>
      <c r="JWF60" s="107"/>
      <c r="JWG60" s="107"/>
      <c r="JWH60" s="107"/>
      <c r="JWI60" s="107"/>
      <c r="JWJ60" s="107"/>
      <c r="JWK60" s="107"/>
      <c r="JWL60" s="107"/>
      <c r="JWM60" s="107"/>
      <c r="JWN60" s="107"/>
      <c r="JWO60" s="107"/>
      <c r="JWP60" s="107"/>
      <c r="JWQ60" s="107"/>
      <c r="JWR60" s="107"/>
      <c r="JWS60" s="107"/>
      <c r="JWT60" s="107"/>
      <c r="JWU60" s="107"/>
      <c r="JWV60" s="107"/>
      <c r="JWW60" s="107"/>
      <c r="JWX60" s="107"/>
      <c r="JWY60" s="107"/>
      <c r="JWZ60" s="107"/>
      <c r="JXA60" s="107"/>
      <c r="JXB60" s="107"/>
      <c r="JXC60" s="107"/>
      <c r="JXD60" s="107"/>
      <c r="JXE60" s="107"/>
      <c r="JXF60" s="107"/>
      <c r="JXG60" s="107"/>
      <c r="JXH60" s="107"/>
      <c r="JXI60" s="107"/>
      <c r="JXJ60" s="107"/>
      <c r="JXK60" s="107"/>
      <c r="JXL60" s="107"/>
      <c r="JXM60" s="107"/>
      <c r="JXN60" s="107"/>
      <c r="JXO60" s="107"/>
      <c r="JXP60" s="107"/>
      <c r="JXQ60" s="107"/>
      <c r="JXR60" s="107"/>
      <c r="JXS60" s="107"/>
      <c r="JXT60" s="107"/>
      <c r="JXU60" s="107"/>
      <c r="JXV60" s="107"/>
      <c r="JXW60" s="107"/>
      <c r="JXX60" s="107"/>
      <c r="JXY60" s="107"/>
      <c r="JXZ60" s="107"/>
      <c r="JYA60" s="107"/>
      <c r="JYB60" s="107"/>
      <c r="JYC60" s="107"/>
      <c r="JYD60" s="107"/>
      <c r="JYE60" s="107"/>
      <c r="JYF60" s="107"/>
      <c r="JYG60" s="107"/>
      <c r="JYH60" s="107"/>
      <c r="JYI60" s="107"/>
      <c r="JYJ60" s="107"/>
      <c r="JYK60" s="107"/>
      <c r="JYL60" s="107"/>
      <c r="JYM60" s="107"/>
      <c r="JYN60" s="107"/>
      <c r="JYO60" s="107"/>
      <c r="JYP60" s="107"/>
      <c r="JYQ60" s="107"/>
      <c r="JYR60" s="107"/>
      <c r="JYS60" s="107"/>
      <c r="JYT60" s="107"/>
      <c r="JYU60" s="107"/>
      <c r="JYV60" s="107"/>
      <c r="JYW60" s="107"/>
      <c r="JYX60" s="107"/>
      <c r="JYY60" s="107"/>
      <c r="JYZ60" s="107"/>
      <c r="JZA60" s="107"/>
      <c r="JZB60" s="107"/>
      <c r="JZC60" s="107"/>
      <c r="JZD60" s="107"/>
      <c r="JZE60" s="107"/>
      <c r="JZF60" s="107"/>
      <c r="JZG60" s="107"/>
      <c r="JZH60" s="107"/>
      <c r="JZI60" s="107"/>
      <c r="JZJ60" s="107"/>
      <c r="JZK60" s="107"/>
      <c r="JZL60" s="107"/>
      <c r="JZM60" s="107"/>
      <c r="JZN60" s="107"/>
      <c r="JZO60" s="107"/>
      <c r="JZP60" s="107"/>
      <c r="JZQ60" s="107"/>
      <c r="JZR60" s="107"/>
      <c r="JZS60" s="107"/>
      <c r="JZT60" s="107"/>
      <c r="JZU60" s="107"/>
      <c r="JZV60" s="107"/>
      <c r="JZW60" s="107"/>
      <c r="JZX60" s="107"/>
      <c r="JZY60" s="107"/>
      <c r="JZZ60" s="107"/>
      <c r="KAA60" s="107"/>
      <c r="KAB60" s="107"/>
      <c r="KAC60" s="107"/>
      <c r="KAD60" s="107"/>
      <c r="KAE60" s="107"/>
      <c r="KAF60" s="107"/>
      <c r="KAG60" s="107"/>
      <c r="KAH60" s="107"/>
      <c r="KAI60" s="107"/>
      <c r="KAJ60" s="107"/>
      <c r="KAK60" s="107"/>
      <c r="KAL60" s="107"/>
      <c r="KAM60" s="107"/>
      <c r="KAN60" s="107"/>
      <c r="KAO60" s="107"/>
      <c r="KAP60" s="107"/>
      <c r="KAQ60" s="107"/>
      <c r="KAR60" s="107"/>
      <c r="KAS60" s="107"/>
      <c r="KAT60" s="107"/>
      <c r="KAU60" s="107"/>
      <c r="KAV60" s="107"/>
      <c r="KAW60" s="107"/>
      <c r="KAX60" s="107"/>
      <c r="KAY60" s="107"/>
      <c r="KAZ60" s="107"/>
      <c r="KBA60" s="107"/>
      <c r="KBB60" s="107"/>
      <c r="KBC60" s="107"/>
      <c r="KBD60" s="107"/>
      <c r="KBE60" s="107"/>
      <c r="KBF60" s="107"/>
      <c r="KBG60" s="107"/>
      <c r="KBH60" s="107"/>
      <c r="KBI60" s="107"/>
      <c r="KBJ60" s="107"/>
      <c r="KBK60" s="107"/>
      <c r="KBL60" s="107"/>
      <c r="KBM60" s="107"/>
      <c r="KBN60" s="107"/>
      <c r="KBO60" s="107"/>
      <c r="KBP60" s="107"/>
      <c r="KBQ60" s="107"/>
      <c r="KBR60" s="107"/>
      <c r="KBS60" s="107"/>
      <c r="KBT60" s="107"/>
      <c r="KBU60" s="107"/>
      <c r="KBV60" s="107"/>
      <c r="KBW60" s="107"/>
      <c r="KBX60" s="107"/>
      <c r="KBY60" s="107"/>
      <c r="KBZ60" s="107"/>
      <c r="KCA60" s="107"/>
      <c r="KCB60" s="107"/>
      <c r="KCC60" s="107"/>
      <c r="KCD60" s="107"/>
      <c r="KCE60" s="107"/>
      <c r="KCF60" s="107"/>
      <c r="KCG60" s="107"/>
      <c r="KCH60" s="107"/>
      <c r="KCI60" s="107"/>
      <c r="KCJ60" s="107"/>
      <c r="KCK60" s="107"/>
      <c r="KCL60" s="107"/>
      <c r="KCM60" s="107"/>
      <c r="KCN60" s="107"/>
      <c r="KCO60" s="107"/>
      <c r="KCP60" s="107"/>
      <c r="KCQ60" s="107"/>
      <c r="KCR60" s="107"/>
      <c r="KCS60" s="107"/>
      <c r="KCT60" s="107"/>
      <c r="KCU60" s="107"/>
      <c r="KCV60" s="107"/>
      <c r="KCW60" s="107"/>
      <c r="KCX60" s="107"/>
      <c r="KCY60" s="107"/>
      <c r="KCZ60" s="107"/>
      <c r="KDA60" s="107"/>
      <c r="KDB60" s="107"/>
      <c r="KDC60" s="107"/>
      <c r="KDD60" s="107"/>
      <c r="KDE60" s="107"/>
      <c r="KDF60" s="107"/>
      <c r="KDG60" s="107"/>
      <c r="KDH60" s="107"/>
      <c r="KDI60" s="107"/>
      <c r="KDJ60" s="107"/>
      <c r="KDK60" s="107"/>
      <c r="KDL60" s="107"/>
      <c r="KDM60" s="107"/>
      <c r="KDN60" s="107"/>
      <c r="KDO60" s="107"/>
      <c r="KDP60" s="107"/>
      <c r="KDQ60" s="107"/>
      <c r="KDR60" s="107"/>
      <c r="KDS60" s="107"/>
      <c r="KDT60" s="107"/>
      <c r="KDU60" s="107"/>
      <c r="KDV60" s="107"/>
      <c r="KDW60" s="107"/>
      <c r="KDX60" s="107"/>
      <c r="KDY60" s="107"/>
      <c r="KDZ60" s="107"/>
      <c r="KEA60" s="107"/>
      <c r="KEB60" s="107"/>
      <c r="KEC60" s="107"/>
      <c r="KED60" s="107"/>
      <c r="KEE60" s="107"/>
      <c r="KEF60" s="107"/>
      <c r="KEG60" s="107"/>
      <c r="KEH60" s="107"/>
      <c r="KEI60" s="107"/>
      <c r="KEJ60" s="107"/>
      <c r="KEK60" s="107"/>
      <c r="KEL60" s="107"/>
      <c r="KEM60" s="107"/>
      <c r="KEN60" s="107"/>
      <c r="KEO60" s="107"/>
      <c r="KEP60" s="107"/>
      <c r="KEQ60" s="107"/>
      <c r="KER60" s="107"/>
      <c r="KES60" s="107"/>
      <c r="KET60" s="107"/>
      <c r="KEU60" s="107"/>
      <c r="KEV60" s="107"/>
      <c r="KEW60" s="107"/>
      <c r="KEX60" s="107"/>
      <c r="KEY60" s="107"/>
      <c r="KEZ60" s="107"/>
      <c r="KFA60" s="107"/>
      <c r="KFB60" s="107"/>
      <c r="KFC60" s="107"/>
      <c r="KFD60" s="107"/>
      <c r="KFE60" s="107"/>
      <c r="KFF60" s="107"/>
      <c r="KFG60" s="107"/>
      <c r="KFH60" s="107"/>
      <c r="KFI60" s="107"/>
      <c r="KFJ60" s="107"/>
      <c r="KFK60" s="107"/>
      <c r="KFL60" s="107"/>
      <c r="KFM60" s="107"/>
      <c r="KFN60" s="107"/>
      <c r="KFO60" s="107"/>
      <c r="KFP60" s="107"/>
      <c r="KFQ60" s="107"/>
      <c r="KFR60" s="107"/>
      <c r="KFS60" s="107"/>
      <c r="KFT60" s="107"/>
      <c r="KFU60" s="107"/>
      <c r="KFV60" s="107"/>
      <c r="KFW60" s="107"/>
      <c r="KFX60" s="107"/>
      <c r="KFY60" s="107"/>
      <c r="KFZ60" s="107"/>
      <c r="KGA60" s="107"/>
      <c r="KGB60" s="107"/>
      <c r="KGC60" s="107"/>
      <c r="KGD60" s="107"/>
      <c r="KGE60" s="107"/>
      <c r="KGF60" s="107"/>
      <c r="KGG60" s="107"/>
      <c r="KGH60" s="107"/>
      <c r="KGI60" s="107"/>
      <c r="KGJ60" s="107"/>
      <c r="KGK60" s="107"/>
      <c r="KGL60" s="107"/>
      <c r="KGM60" s="107"/>
      <c r="KGN60" s="107"/>
      <c r="KGO60" s="107"/>
      <c r="KGP60" s="107"/>
      <c r="KGQ60" s="107"/>
      <c r="KGR60" s="107"/>
      <c r="KGS60" s="107"/>
      <c r="KGT60" s="107"/>
      <c r="KGU60" s="107"/>
      <c r="KGV60" s="107"/>
      <c r="KGW60" s="107"/>
      <c r="KGX60" s="107"/>
      <c r="KGY60" s="107"/>
      <c r="KGZ60" s="107"/>
      <c r="KHA60" s="107"/>
      <c r="KHB60" s="107"/>
      <c r="KHC60" s="107"/>
      <c r="KHD60" s="107"/>
      <c r="KHE60" s="107"/>
      <c r="KHF60" s="107"/>
      <c r="KHG60" s="107"/>
      <c r="KHH60" s="107"/>
      <c r="KHI60" s="107"/>
      <c r="KHJ60" s="107"/>
      <c r="KHK60" s="107"/>
      <c r="KHL60" s="107"/>
      <c r="KHM60" s="107"/>
      <c r="KHN60" s="107"/>
      <c r="KHO60" s="107"/>
      <c r="KHP60" s="107"/>
      <c r="KHQ60" s="107"/>
      <c r="KHR60" s="107"/>
      <c r="KHS60" s="107"/>
      <c r="KHT60" s="107"/>
      <c r="KHU60" s="107"/>
      <c r="KHV60" s="107"/>
      <c r="KHW60" s="107"/>
      <c r="KHX60" s="107"/>
      <c r="KHY60" s="107"/>
      <c r="KHZ60" s="107"/>
      <c r="KIA60" s="107"/>
      <c r="KIB60" s="107"/>
      <c r="KIC60" s="107"/>
      <c r="KID60" s="107"/>
      <c r="KIE60" s="107"/>
      <c r="KIF60" s="107"/>
      <c r="KIG60" s="107"/>
      <c r="KIH60" s="107"/>
      <c r="KII60" s="107"/>
      <c r="KIJ60" s="107"/>
      <c r="KIK60" s="107"/>
      <c r="KIL60" s="107"/>
      <c r="KIM60" s="107"/>
      <c r="KIN60" s="107"/>
      <c r="KIO60" s="107"/>
      <c r="KIP60" s="107"/>
      <c r="KIQ60" s="107"/>
      <c r="KIR60" s="107"/>
      <c r="KIS60" s="107"/>
      <c r="KIT60" s="107"/>
      <c r="KIU60" s="107"/>
      <c r="KIV60" s="107"/>
      <c r="KIW60" s="107"/>
      <c r="KIX60" s="107"/>
      <c r="KIY60" s="107"/>
      <c r="KIZ60" s="107"/>
      <c r="KJA60" s="107"/>
      <c r="KJB60" s="107"/>
      <c r="KJC60" s="107"/>
      <c r="KJD60" s="107"/>
      <c r="KJE60" s="107"/>
      <c r="KJF60" s="107"/>
      <c r="KJG60" s="107"/>
      <c r="KJH60" s="107"/>
      <c r="KJI60" s="107"/>
      <c r="KJJ60" s="107"/>
      <c r="KJK60" s="107"/>
      <c r="KJL60" s="107"/>
      <c r="KJM60" s="107"/>
      <c r="KJN60" s="107"/>
      <c r="KJO60" s="107"/>
      <c r="KJP60" s="107"/>
      <c r="KJQ60" s="107"/>
      <c r="KJR60" s="107"/>
      <c r="KJS60" s="107"/>
      <c r="KJT60" s="107"/>
      <c r="KJU60" s="107"/>
      <c r="KJV60" s="107"/>
      <c r="KJW60" s="107"/>
      <c r="KJX60" s="107"/>
      <c r="KJY60" s="107"/>
      <c r="KJZ60" s="107"/>
      <c r="KKA60" s="107"/>
      <c r="KKB60" s="107"/>
      <c r="KKC60" s="107"/>
      <c r="KKD60" s="107"/>
      <c r="KKE60" s="107"/>
      <c r="KKF60" s="107"/>
      <c r="KKG60" s="107"/>
      <c r="KKH60" s="107"/>
      <c r="KKI60" s="107"/>
      <c r="KKJ60" s="107"/>
      <c r="KKK60" s="107"/>
      <c r="KKL60" s="107"/>
      <c r="KKM60" s="107"/>
      <c r="KKN60" s="107"/>
      <c r="KKO60" s="107"/>
      <c r="KKP60" s="107"/>
      <c r="KKQ60" s="107"/>
      <c r="KKR60" s="107"/>
      <c r="KKS60" s="107"/>
      <c r="KKT60" s="107"/>
      <c r="KKU60" s="107"/>
      <c r="KKV60" s="107"/>
      <c r="KKW60" s="107"/>
      <c r="KKX60" s="107"/>
      <c r="KKY60" s="107"/>
      <c r="KKZ60" s="107"/>
      <c r="KLA60" s="107"/>
      <c r="KLB60" s="107"/>
      <c r="KLC60" s="107"/>
      <c r="KLD60" s="107"/>
      <c r="KLE60" s="107"/>
      <c r="KLF60" s="107"/>
      <c r="KLG60" s="107"/>
      <c r="KLH60" s="107"/>
      <c r="KLI60" s="107"/>
      <c r="KLJ60" s="107"/>
      <c r="KLK60" s="107"/>
      <c r="KLL60" s="107"/>
      <c r="KLM60" s="107"/>
      <c r="KLN60" s="107"/>
      <c r="KLO60" s="107"/>
      <c r="KLP60" s="107"/>
      <c r="KLQ60" s="107"/>
      <c r="KLR60" s="107"/>
      <c r="KLS60" s="107"/>
      <c r="KLT60" s="107"/>
      <c r="KLU60" s="107"/>
      <c r="KLV60" s="107"/>
      <c r="KLW60" s="107"/>
      <c r="KLX60" s="107"/>
      <c r="KLY60" s="107"/>
      <c r="KLZ60" s="107"/>
      <c r="KMA60" s="107"/>
      <c r="KMB60" s="107"/>
      <c r="KMC60" s="107"/>
      <c r="KMD60" s="107"/>
      <c r="KME60" s="107"/>
      <c r="KMF60" s="107"/>
      <c r="KMG60" s="107"/>
      <c r="KMH60" s="107"/>
      <c r="KMI60" s="107"/>
      <c r="KMJ60" s="107"/>
      <c r="KMK60" s="107"/>
      <c r="KML60" s="107"/>
      <c r="KMM60" s="107"/>
      <c r="KMN60" s="107"/>
      <c r="KMO60" s="107"/>
      <c r="KMP60" s="107"/>
      <c r="KMQ60" s="107"/>
      <c r="KMR60" s="107"/>
      <c r="KMS60" s="107"/>
      <c r="KMT60" s="107"/>
      <c r="KMU60" s="107"/>
      <c r="KMV60" s="107"/>
      <c r="KMW60" s="107"/>
      <c r="KMX60" s="107"/>
      <c r="KMY60" s="107"/>
      <c r="KMZ60" s="107"/>
      <c r="KNA60" s="107"/>
      <c r="KNB60" s="107"/>
      <c r="KNC60" s="107"/>
      <c r="KND60" s="107"/>
      <c r="KNE60" s="107"/>
      <c r="KNF60" s="107"/>
      <c r="KNG60" s="107"/>
      <c r="KNH60" s="107"/>
      <c r="KNI60" s="107"/>
      <c r="KNJ60" s="107"/>
      <c r="KNK60" s="107"/>
      <c r="KNL60" s="107"/>
      <c r="KNM60" s="107"/>
      <c r="KNN60" s="107"/>
      <c r="KNO60" s="107"/>
      <c r="KNP60" s="107"/>
      <c r="KNQ60" s="107"/>
      <c r="KNR60" s="107"/>
      <c r="KNS60" s="107"/>
      <c r="KNT60" s="107"/>
      <c r="KNU60" s="107"/>
      <c r="KNV60" s="107"/>
      <c r="KNW60" s="107"/>
      <c r="KNX60" s="107"/>
      <c r="KNY60" s="107"/>
      <c r="KNZ60" s="107"/>
      <c r="KOA60" s="107"/>
      <c r="KOB60" s="107"/>
      <c r="KOC60" s="107"/>
      <c r="KOD60" s="107"/>
      <c r="KOE60" s="107"/>
      <c r="KOF60" s="107"/>
      <c r="KOG60" s="107"/>
      <c r="KOH60" s="107"/>
      <c r="KOI60" s="107"/>
      <c r="KOJ60" s="107"/>
      <c r="KOK60" s="107"/>
      <c r="KOL60" s="107"/>
      <c r="KOM60" s="107"/>
      <c r="KON60" s="107"/>
      <c r="KOO60" s="107"/>
      <c r="KOP60" s="107"/>
      <c r="KOQ60" s="107"/>
      <c r="KOR60" s="107"/>
      <c r="KOS60" s="107"/>
      <c r="KOT60" s="107"/>
      <c r="KOU60" s="107"/>
      <c r="KOV60" s="107"/>
      <c r="KOW60" s="107"/>
      <c r="KOX60" s="107"/>
      <c r="KOY60" s="107"/>
      <c r="KOZ60" s="107"/>
      <c r="KPA60" s="107"/>
      <c r="KPB60" s="107"/>
      <c r="KPC60" s="107"/>
      <c r="KPD60" s="107"/>
      <c r="KPE60" s="107"/>
      <c r="KPF60" s="107"/>
      <c r="KPG60" s="107"/>
      <c r="KPH60" s="107"/>
      <c r="KPI60" s="107"/>
      <c r="KPJ60" s="107"/>
      <c r="KPK60" s="107"/>
      <c r="KPL60" s="107"/>
      <c r="KPM60" s="107"/>
      <c r="KPN60" s="107"/>
      <c r="KPO60" s="107"/>
      <c r="KPP60" s="107"/>
      <c r="KPQ60" s="107"/>
      <c r="KPR60" s="107"/>
      <c r="KPS60" s="107"/>
      <c r="KPT60" s="107"/>
      <c r="KPU60" s="107"/>
      <c r="KPV60" s="107"/>
      <c r="KPW60" s="107"/>
      <c r="KPX60" s="107"/>
      <c r="KPY60" s="107"/>
      <c r="KPZ60" s="107"/>
      <c r="KQA60" s="107"/>
      <c r="KQB60" s="107"/>
      <c r="KQC60" s="107"/>
      <c r="KQD60" s="107"/>
      <c r="KQE60" s="107"/>
      <c r="KQF60" s="107"/>
      <c r="KQG60" s="107"/>
      <c r="KQH60" s="107"/>
      <c r="KQI60" s="107"/>
      <c r="KQJ60" s="107"/>
      <c r="KQK60" s="107"/>
      <c r="KQL60" s="107"/>
      <c r="KQM60" s="107"/>
      <c r="KQN60" s="107"/>
      <c r="KQO60" s="107"/>
      <c r="KQP60" s="107"/>
      <c r="KQQ60" s="107"/>
      <c r="KQR60" s="107"/>
      <c r="KQS60" s="107"/>
      <c r="KQT60" s="107"/>
      <c r="KQU60" s="107"/>
      <c r="KQV60" s="107"/>
      <c r="KQW60" s="107"/>
      <c r="KQX60" s="107"/>
      <c r="KQY60" s="107"/>
      <c r="KQZ60" s="107"/>
      <c r="KRA60" s="107"/>
      <c r="KRB60" s="107"/>
      <c r="KRC60" s="107"/>
      <c r="KRD60" s="107"/>
      <c r="KRE60" s="107"/>
      <c r="KRF60" s="107"/>
      <c r="KRG60" s="107"/>
      <c r="KRH60" s="107"/>
      <c r="KRI60" s="107"/>
      <c r="KRJ60" s="107"/>
      <c r="KRK60" s="107"/>
      <c r="KRL60" s="107"/>
      <c r="KRM60" s="107"/>
      <c r="KRN60" s="107"/>
      <c r="KRO60" s="107"/>
      <c r="KRP60" s="107"/>
      <c r="KRQ60" s="107"/>
      <c r="KRR60" s="107"/>
      <c r="KRS60" s="107"/>
      <c r="KRT60" s="107"/>
      <c r="KRU60" s="107"/>
      <c r="KRV60" s="107"/>
      <c r="KRW60" s="107"/>
      <c r="KRX60" s="107"/>
      <c r="KRY60" s="107"/>
      <c r="KRZ60" s="107"/>
      <c r="KSA60" s="107"/>
      <c r="KSB60" s="107"/>
      <c r="KSC60" s="107"/>
      <c r="KSD60" s="107"/>
      <c r="KSE60" s="107"/>
      <c r="KSF60" s="107"/>
      <c r="KSG60" s="107"/>
      <c r="KSH60" s="107"/>
      <c r="KSI60" s="107"/>
      <c r="KSJ60" s="107"/>
      <c r="KSK60" s="107"/>
      <c r="KSL60" s="107"/>
      <c r="KSM60" s="107"/>
      <c r="KSN60" s="107"/>
      <c r="KSO60" s="107"/>
      <c r="KSP60" s="107"/>
      <c r="KSQ60" s="107"/>
      <c r="KSR60" s="107"/>
      <c r="KSS60" s="107"/>
      <c r="KST60" s="107"/>
      <c r="KSU60" s="107"/>
      <c r="KSV60" s="107"/>
      <c r="KSW60" s="107"/>
      <c r="KSX60" s="107"/>
      <c r="KSY60" s="107"/>
      <c r="KSZ60" s="107"/>
      <c r="KTA60" s="107"/>
      <c r="KTB60" s="107"/>
      <c r="KTC60" s="107"/>
      <c r="KTD60" s="107"/>
      <c r="KTE60" s="107"/>
      <c r="KTF60" s="107"/>
      <c r="KTG60" s="107"/>
      <c r="KTH60" s="107"/>
      <c r="KTI60" s="107"/>
      <c r="KTJ60" s="107"/>
      <c r="KTK60" s="107"/>
      <c r="KTL60" s="107"/>
      <c r="KTM60" s="107"/>
      <c r="KTN60" s="107"/>
      <c r="KTO60" s="107"/>
      <c r="KTP60" s="107"/>
      <c r="KTQ60" s="107"/>
      <c r="KTR60" s="107"/>
      <c r="KTS60" s="107"/>
      <c r="KTT60" s="107"/>
      <c r="KTU60" s="107"/>
      <c r="KTV60" s="107"/>
      <c r="KTW60" s="107"/>
      <c r="KTX60" s="107"/>
      <c r="KTY60" s="107"/>
      <c r="KTZ60" s="107"/>
      <c r="KUA60" s="107"/>
      <c r="KUB60" s="107"/>
      <c r="KUC60" s="107"/>
      <c r="KUD60" s="107"/>
      <c r="KUE60" s="107"/>
      <c r="KUF60" s="107"/>
      <c r="KUG60" s="107"/>
      <c r="KUH60" s="107"/>
      <c r="KUI60" s="107"/>
      <c r="KUJ60" s="107"/>
      <c r="KUK60" s="107"/>
      <c r="KUL60" s="107"/>
      <c r="KUM60" s="107"/>
      <c r="KUN60" s="107"/>
      <c r="KUO60" s="107"/>
      <c r="KUP60" s="107"/>
      <c r="KUQ60" s="107"/>
      <c r="KUR60" s="107"/>
      <c r="KUS60" s="107"/>
      <c r="KUT60" s="107"/>
      <c r="KUU60" s="107"/>
      <c r="KUV60" s="107"/>
      <c r="KUW60" s="107"/>
      <c r="KUX60" s="107"/>
      <c r="KUY60" s="107"/>
      <c r="KUZ60" s="107"/>
      <c r="KVA60" s="107"/>
      <c r="KVB60" s="107"/>
      <c r="KVC60" s="107"/>
      <c r="KVD60" s="107"/>
      <c r="KVE60" s="107"/>
      <c r="KVF60" s="107"/>
      <c r="KVG60" s="107"/>
      <c r="KVH60" s="107"/>
      <c r="KVI60" s="107"/>
      <c r="KVJ60" s="107"/>
      <c r="KVK60" s="107"/>
      <c r="KVL60" s="107"/>
      <c r="KVM60" s="107"/>
      <c r="KVN60" s="107"/>
      <c r="KVO60" s="107"/>
      <c r="KVP60" s="107"/>
      <c r="KVQ60" s="107"/>
      <c r="KVR60" s="107"/>
      <c r="KVS60" s="107"/>
      <c r="KVT60" s="107"/>
      <c r="KVU60" s="107"/>
      <c r="KVV60" s="107"/>
      <c r="KVW60" s="107"/>
      <c r="KVX60" s="107"/>
      <c r="KVY60" s="107"/>
      <c r="KVZ60" s="107"/>
      <c r="KWA60" s="107"/>
      <c r="KWB60" s="107"/>
      <c r="KWC60" s="107"/>
      <c r="KWD60" s="107"/>
      <c r="KWE60" s="107"/>
      <c r="KWF60" s="107"/>
      <c r="KWG60" s="107"/>
      <c r="KWH60" s="107"/>
      <c r="KWI60" s="107"/>
      <c r="KWJ60" s="107"/>
      <c r="KWK60" s="107"/>
      <c r="KWL60" s="107"/>
      <c r="KWM60" s="107"/>
      <c r="KWN60" s="107"/>
      <c r="KWO60" s="107"/>
      <c r="KWP60" s="107"/>
      <c r="KWQ60" s="107"/>
      <c r="KWR60" s="107"/>
      <c r="KWS60" s="107"/>
      <c r="KWT60" s="107"/>
      <c r="KWU60" s="107"/>
      <c r="KWV60" s="107"/>
      <c r="KWW60" s="107"/>
      <c r="KWX60" s="107"/>
      <c r="KWY60" s="107"/>
      <c r="KWZ60" s="107"/>
      <c r="KXA60" s="107"/>
      <c r="KXB60" s="107"/>
      <c r="KXC60" s="107"/>
      <c r="KXD60" s="107"/>
      <c r="KXE60" s="107"/>
      <c r="KXF60" s="107"/>
      <c r="KXG60" s="107"/>
      <c r="KXH60" s="107"/>
      <c r="KXI60" s="107"/>
      <c r="KXJ60" s="107"/>
      <c r="KXK60" s="107"/>
      <c r="KXL60" s="107"/>
      <c r="KXM60" s="107"/>
      <c r="KXN60" s="107"/>
      <c r="KXO60" s="107"/>
      <c r="KXP60" s="107"/>
      <c r="KXQ60" s="107"/>
      <c r="KXR60" s="107"/>
      <c r="KXS60" s="107"/>
      <c r="KXT60" s="107"/>
      <c r="KXU60" s="107"/>
      <c r="KXV60" s="107"/>
      <c r="KXW60" s="107"/>
      <c r="KXX60" s="107"/>
      <c r="KXY60" s="107"/>
      <c r="KXZ60" s="107"/>
      <c r="KYA60" s="107"/>
      <c r="KYB60" s="107"/>
      <c r="KYC60" s="107"/>
      <c r="KYD60" s="107"/>
      <c r="KYE60" s="107"/>
      <c r="KYF60" s="107"/>
      <c r="KYG60" s="107"/>
      <c r="KYH60" s="107"/>
      <c r="KYI60" s="107"/>
      <c r="KYJ60" s="107"/>
      <c r="KYK60" s="107"/>
      <c r="KYL60" s="107"/>
      <c r="KYM60" s="107"/>
      <c r="KYN60" s="107"/>
      <c r="KYO60" s="107"/>
      <c r="KYP60" s="107"/>
      <c r="KYQ60" s="107"/>
      <c r="KYR60" s="107"/>
      <c r="KYS60" s="107"/>
      <c r="KYT60" s="107"/>
      <c r="KYU60" s="107"/>
      <c r="KYV60" s="107"/>
      <c r="KYW60" s="107"/>
      <c r="KYX60" s="107"/>
      <c r="KYY60" s="107"/>
      <c r="KYZ60" s="107"/>
      <c r="KZA60" s="107"/>
      <c r="KZB60" s="107"/>
      <c r="KZC60" s="107"/>
      <c r="KZD60" s="107"/>
      <c r="KZE60" s="107"/>
      <c r="KZF60" s="107"/>
      <c r="KZG60" s="107"/>
      <c r="KZH60" s="107"/>
      <c r="KZI60" s="107"/>
      <c r="KZJ60" s="107"/>
      <c r="KZK60" s="107"/>
      <c r="KZL60" s="107"/>
      <c r="KZM60" s="107"/>
      <c r="KZN60" s="107"/>
      <c r="KZO60" s="107"/>
      <c r="KZP60" s="107"/>
      <c r="KZQ60" s="107"/>
      <c r="KZR60" s="107"/>
      <c r="KZS60" s="107"/>
      <c r="KZT60" s="107"/>
      <c r="KZU60" s="107"/>
      <c r="KZV60" s="107"/>
      <c r="KZW60" s="107"/>
      <c r="KZX60" s="107"/>
      <c r="KZY60" s="107"/>
      <c r="KZZ60" s="107"/>
      <c r="LAA60" s="107"/>
      <c r="LAB60" s="107"/>
      <c r="LAC60" s="107"/>
      <c r="LAD60" s="107"/>
      <c r="LAE60" s="107"/>
      <c r="LAF60" s="107"/>
      <c r="LAG60" s="107"/>
      <c r="LAH60" s="107"/>
      <c r="LAI60" s="107"/>
      <c r="LAJ60" s="107"/>
      <c r="LAK60" s="107"/>
      <c r="LAL60" s="107"/>
      <c r="LAM60" s="107"/>
      <c r="LAN60" s="107"/>
      <c r="LAO60" s="107"/>
      <c r="LAP60" s="107"/>
      <c r="LAQ60" s="107"/>
      <c r="LAR60" s="107"/>
      <c r="LAS60" s="107"/>
      <c r="LAT60" s="107"/>
      <c r="LAU60" s="107"/>
      <c r="LAV60" s="107"/>
      <c r="LAW60" s="107"/>
      <c r="LAX60" s="107"/>
      <c r="LAY60" s="107"/>
      <c r="LAZ60" s="107"/>
      <c r="LBA60" s="107"/>
      <c r="LBB60" s="107"/>
      <c r="LBC60" s="107"/>
      <c r="LBD60" s="107"/>
      <c r="LBE60" s="107"/>
      <c r="LBF60" s="107"/>
      <c r="LBG60" s="107"/>
      <c r="LBH60" s="107"/>
      <c r="LBI60" s="107"/>
      <c r="LBJ60" s="107"/>
      <c r="LBK60" s="107"/>
      <c r="LBL60" s="107"/>
      <c r="LBM60" s="107"/>
      <c r="LBN60" s="107"/>
      <c r="LBO60" s="107"/>
      <c r="LBP60" s="107"/>
      <c r="LBQ60" s="107"/>
      <c r="LBR60" s="107"/>
      <c r="LBS60" s="107"/>
      <c r="LBT60" s="107"/>
      <c r="LBU60" s="107"/>
      <c r="LBV60" s="107"/>
      <c r="LBW60" s="107"/>
      <c r="LBX60" s="107"/>
      <c r="LBY60" s="107"/>
      <c r="LBZ60" s="107"/>
      <c r="LCA60" s="107"/>
      <c r="LCB60" s="107"/>
      <c r="LCC60" s="107"/>
      <c r="LCD60" s="107"/>
      <c r="LCE60" s="107"/>
      <c r="LCF60" s="107"/>
      <c r="LCG60" s="107"/>
      <c r="LCH60" s="107"/>
      <c r="LCI60" s="107"/>
      <c r="LCJ60" s="107"/>
      <c r="LCK60" s="107"/>
      <c r="LCL60" s="107"/>
      <c r="LCM60" s="107"/>
      <c r="LCN60" s="107"/>
      <c r="LCO60" s="107"/>
      <c r="LCP60" s="107"/>
      <c r="LCQ60" s="107"/>
      <c r="LCR60" s="107"/>
      <c r="LCS60" s="107"/>
      <c r="LCT60" s="107"/>
      <c r="LCU60" s="107"/>
      <c r="LCV60" s="107"/>
      <c r="LCW60" s="107"/>
      <c r="LCX60" s="107"/>
      <c r="LCY60" s="107"/>
      <c r="LCZ60" s="107"/>
      <c r="LDA60" s="107"/>
      <c r="LDB60" s="107"/>
      <c r="LDC60" s="107"/>
      <c r="LDD60" s="107"/>
      <c r="LDE60" s="107"/>
      <c r="LDF60" s="107"/>
      <c r="LDG60" s="107"/>
      <c r="LDH60" s="107"/>
      <c r="LDI60" s="107"/>
      <c r="LDJ60" s="107"/>
      <c r="LDK60" s="107"/>
      <c r="LDL60" s="107"/>
      <c r="LDM60" s="107"/>
      <c r="LDN60" s="107"/>
      <c r="LDO60" s="107"/>
      <c r="LDP60" s="107"/>
      <c r="LDQ60" s="107"/>
      <c r="LDR60" s="107"/>
      <c r="LDS60" s="107"/>
      <c r="LDT60" s="107"/>
      <c r="LDU60" s="107"/>
      <c r="LDV60" s="107"/>
      <c r="LDW60" s="107"/>
      <c r="LDX60" s="107"/>
      <c r="LDY60" s="107"/>
      <c r="LDZ60" s="107"/>
      <c r="LEA60" s="107"/>
      <c r="LEB60" s="107"/>
      <c r="LEC60" s="107"/>
      <c r="LED60" s="107"/>
      <c r="LEE60" s="107"/>
      <c r="LEF60" s="107"/>
      <c r="LEG60" s="107"/>
      <c r="LEH60" s="107"/>
      <c r="LEI60" s="107"/>
      <c r="LEJ60" s="107"/>
      <c r="LEK60" s="107"/>
      <c r="LEL60" s="107"/>
      <c r="LEM60" s="107"/>
      <c r="LEN60" s="107"/>
      <c r="LEO60" s="107"/>
      <c r="LEP60" s="107"/>
      <c r="LEQ60" s="107"/>
      <c r="LER60" s="107"/>
      <c r="LES60" s="107"/>
      <c r="LET60" s="107"/>
      <c r="LEU60" s="107"/>
      <c r="LEV60" s="107"/>
      <c r="LEW60" s="107"/>
      <c r="LEX60" s="107"/>
      <c r="LEY60" s="107"/>
      <c r="LEZ60" s="107"/>
      <c r="LFA60" s="107"/>
      <c r="LFB60" s="107"/>
      <c r="LFC60" s="107"/>
      <c r="LFD60" s="107"/>
      <c r="LFE60" s="107"/>
      <c r="LFF60" s="107"/>
      <c r="LFG60" s="107"/>
      <c r="LFH60" s="107"/>
      <c r="LFI60" s="107"/>
      <c r="LFJ60" s="107"/>
      <c r="LFK60" s="107"/>
      <c r="LFL60" s="107"/>
      <c r="LFM60" s="107"/>
      <c r="LFN60" s="107"/>
      <c r="LFO60" s="107"/>
      <c r="LFP60" s="107"/>
      <c r="LFQ60" s="107"/>
      <c r="LFR60" s="107"/>
      <c r="LFS60" s="107"/>
      <c r="LFT60" s="107"/>
      <c r="LFU60" s="107"/>
      <c r="LFV60" s="107"/>
      <c r="LFW60" s="107"/>
      <c r="LFX60" s="107"/>
      <c r="LFY60" s="107"/>
      <c r="LFZ60" s="107"/>
      <c r="LGA60" s="107"/>
      <c r="LGB60" s="107"/>
      <c r="LGC60" s="107"/>
      <c r="LGD60" s="107"/>
      <c r="LGE60" s="107"/>
      <c r="LGF60" s="107"/>
      <c r="LGG60" s="107"/>
      <c r="LGH60" s="107"/>
      <c r="LGI60" s="107"/>
      <c r="LGJ60" s="107"/>
      <c r="LGK60" s="107"/>
      <c r="LGL60" s="107"/>
      <c r="LGM60" s="107"/>
      <c r="LGN60" s="107"/>
      <c r="LGO60" s="107"/>
      <c r="LGP60" s="107"/>
      <c r="LGQ60" s="107"/>
      <c r="LGR60" s="107"/>
      <c r="LGS60" s="107"/>
      <c r="LGT60" s="107"/>
      <c r="LGU60" s="107"/>
      <c r="LGV60" s="107"/>
      <c r="LGW60" s="107"/>
      <c r="LGX60" s="107"/>
      <c r="LGY60" s="107"/>
      <c r="LGZ60" s="107"/>
      <c r="LHA60" s="107"/>
      <c r="LHB60" s="107"/>
      <c r="LHC60" s="107"/>
      <c r="LHD60" s="107"/>
      <c r="LHE60" s="107"/>
      <c r="LHF60" s="107"/>
      <c r="LHG60" s="107"/>
      <c r="LHH60" s="107"/>
      <c r="LHI60" s="107"/>
      <c r="LHJ60" s="107"/>
      <c r="LHK60" s="107"/>
      <c r="LHL60" s="107"/>
      <c r="LHM60" s="107"/>
      <c r="LHN60" s="107"/>
      <c r="LHO60" s="107"/>
      <c r="LHP60" s="107"/>
      <c r="LHQ60" s="107"/>
      <c r="LHR60" s="107"/>
      <c r="LHS60" s="107"/>
      <c r="LHT60" s="107"/>
      <c r="LHU60" s="107"/>
      <c r="LHV60" s="107"/>
      <c r="LHW60" s="107"/>
      <c r="LHX60" s="107"/>
      <c r="LHY60" s="107"/>
      <c r="LHZ60" s="107"/>
      <c r="LIA60" s="107"/>
      <c r="LIB60" s="107"/>
      <c r="LIC60" s="107"/>
      <c r="LID60" s="107"/>
      <c r="LIE60" s="107"/>
      <c r="LIF60" s="107"/>
      <c r="LIG60" s="107"/>
      <c r="LIH60" s="107"/>
      <c r="LII60" s="107"/>
      <c r="LIJ60" s="107"/>
      <c r="LIK60" s="107"/>
      <c r="LIL60" s="107"/>
      <c r="LIM60" s="107"/>
      <c r="LIN60" s="107"/>
      <c r="LIO60" s="107"/>
      <c r="LIP60" s="107"/>
      <c r="LIQ60" s="107"/>
      <c r="LIR60" s="107"/>
      <c r="LIS60" s="107"/>
      <c r="LIT60" s="107"/>
      <c r="LIU60" s="107"/>
      <c r="LIV60" s="107"/>
      <c r="LIW60" s="107"/>
      <c r="LIX60" s="107"/>
      <c r="LIY60" s="107"/>
      <c r="LIZ60" s="107"/>
      <c r="LJA60" s="107"/>
      <c r="LJB60" s="107"/>
      <c r="LJC60" s="107"/>
      <c r="LJD60" s="107"/>
      <c r="LJE60" s="107"/>
      <c r="LJF60" s="107"/>
      <c r="LJG60" s="107"/>
      <c r="LJH60" s="107"/>
      <c r="LJI60" s="107"/>
      <c r="LJJ60" s="107"/>
      <c r="LJK60" s="107"/>
      <c r="LJL60" s="107"/>
      <c r="LJM60" s="107"/>
      <c r="LJN60" s="107"/>
      <c r="LJO60" s="107"/>
      <c r="LJP60" s="107"/>
      <c r="LJQ60" s="107"/>
      <c r="LJR60" s="107"/>
      <c r="LJS60" s="107"/>
      <c r="LJT60" s="107"/>
      <c r="LJU60" s="107"/>
      <c r="LJV60" s="107"/>
      <c r="LJW60" s="107"/>
      <c r="LJX60" s="107"/>
      <c r="LJY60" s="107"/>
      <c r="LJZ60" s="107"/>
      <c r="LKA60" s="107"/>
      <c r="LKB60" s="107"/>
      <c r="LKC60" s="107"/>
      <c r="LKD60" s="107"/>
      <c r="LKE60" s="107"/>
      <c r="LKF60" s="107"/>
      <c r="LKG60" s="107"/>
      <c r="LKH60" s="107"/>
      <c r="LKI60" s="107"/>
      <c r="LKJ60" s="107"/>
      <c r="LKK60" s="107"/>
      <c r="LKL60" s="107"/>
      <c r="LKM60" s="107"/>
      <c r="LKN60" s="107"/>
      <c r="LKO60" s="107"/>
      <c r="LKP60" s="107"/>
      <c r="LKQ60" s="107"/>
      <c r="LKR60" s="107"/>
      <c r="LKS60" s="107"/>
      <c r="LKT60" s="107"/>
      <c r="LKU60" s="107"/>
      <c r="LKV60" s="107"/>
      <c r="LKW60" s="107"/>
      <c r="LKX60" s="107"/>
      <c r="LKY60" s="107"/>
      <c r="LKZ60" s="107"/>
      <c r="LLA60" s="107"/>
      <c r="LLB60" s="107"/>
      <c r="LLC60" s="107"/>
      <c r="LLD60" s="107"/>
      <c r="LLE60" s="107"/>
      <c r="LLF60" s="107"/>
      <c r="LLG60" s="107"/>
      <c r="LLH60" s="107"/>
      <c r="LLI60" s="107"/>
      <c r="LLJ60" s="107"/>
      <c r="LLK60" s="107"/>
      <c r="LLL60" s="107"/>
      <c r="LLM60" s="107"/>
      <c r="LLN60" s="107"/>
      <c r="LLO60" s="107"/>
      <c r="LLP60" s="107"/>
      <c r="LLQ60" s="107"/>
      <c r="LLR60" s="107"/>
      <c r="LLS60" s="107"/>
      <c r="LLT60" s="107"/>
      <c r="LLU60" s="107"/>
      <c r="LLV60" s="107"/>
      <c r="LLW60" s="107"/>
      <c r="LLX60" s="107"/>
      <c r="LLY60" s="107"/>
      <c r="LLZ60" s="107"/>
      <c r="LMA60" s="107"/>
      <c r="LMB60" s="107"/>
      <c r="LMC60" s="107"/>
      <c r="LMD60" s="107"/>
      <c r="LME60" s="107"/>
      <c r="LMF60" s="107"/>
      <c r="LMG60" s="107"/>
      <c r="LMH60" s="107"/>
      <c r="LMI60" s="107"/>
      <c r="LMJ60" s="107"/>
      <c r="LMK60" s="107"/>
      <c r="LML60" s="107"/>
      <c r="LMM60" s="107"/>
      <c r="LMN60" s="107"/>
      <c r="LMO60" s="107"/>
      <c r="LMP60" s="107"/>
      <c r="LMQ60" s="107"/>
      <c r="LMR60" s="107"/>
      <c r="LMS60" s="107"/>
      <c r="LMT60" s="107"/>
      <c r="LMU60" s="107"/>
      <c r="LMV60" s="107"/>
      <c r="LMW60" s="107"/>
      <c r="LMX60" s="107"/>
      <c r="LMY60" s="107"/>
      <c r="LMZ60" s="107"/>
      <c r="LNA60" s="107"/>
      <c r="LNB60" s="107"/>
      <c r="LNC60" s="107"/>
      <c r="LND60" s="107"/>
      <c r="LNE60" s="107"/>
      <c r="LNF60" s="107"/>
      <c r="LNG60" s="107"/>
      <c r="LNH60" s="107"/>
      <c r="LNI60" s="107"/>
      <c r="LNJ60" s="107"/>
      <c r="LNK60" s="107"/>
      <c r="LNL60" s="107"/>
      <c r="LNM60" s="107"/>
      <c r="LNN60" s="107"/>
      <c r="LNO60" s="107"/>
      <c r="LNP60" s="107"/>
      <c r="LNQ60" s="107"/>
      <c r="LNR60" s="107"/>
      <c r="LNS60" s="107"/>
      <c r="LNT60" s="107"/>
      <c r="LNU60" s="107"/>
      <c r="LNV60" s="107"/>
      <c r="LNW60" s="107"/>
      <c r="LNX60" s="107"/>
      <c r="LNY60" s="107"/>
      <c r="LNZ60" s="107"/>
      <c r="LOA60" s="107"/>
      <c r="LOB60" s="107"/>
      <c r="LOC60" s="107"/>
      <c r="LOD60" s="107"/>
      <c r="LOE60" s="107"/>
      <c r="LOF60" s="107"/>
      <c r="LOG60" s="107"/>
      <c r="LOH60" s="107"/>
      <c r="LOI60" s="107"/>
      <c r="LOJ60" s="107"/>
      <c r="LOK60" s="107"/>
      <c r="LOL60" s="107"/>
      <c r="LOM60" s="107"/>
      <c r="LON60" s="107"/>
      <c r="LOO60" s="107"/>
      <c r="LOP60" s="107"/>
      <c r="LOQ60" s="107"/>
      <c r="LOR60" s="107"/>
      <c r="LOS60" s="107"/>
      <c r="LOT60" s="107"/>
      <c r="LOU60" s="107"/>
      <c r="LOV60" s="107"/>
      <c r="LOW60" s="107"/>
      <c r="LOX60" s="107"/>
      <c r="LOY60" s="107"/>
      <c r="LOZ60" s="107"/>
      <c r="LPA60" s="107"/>
      <c r="LPB60" s="107"/>
      <c r="LPC60" s="107"/>
      <c r="LPD60" s="107"/>
      <c r="LPE60" s="107"/>
      <c r="LPF60" s="107"/>
      <c r="LPG60" s="107"/>
      <c r="LPH60" s="107"/>
      <c r="LPI60" s="107"/>
      <c r="LPJ60" s="107"/>
      <c r="LPK60" s="107"/>
      <c r="LPL60" s="107"/>
      <c r="LPM60" s="107"/>
      <c r="LPN60" s="107"/>
      <c r="LPO60" s="107"/>
      <c r="LPP60" s="107"/>
      <c r="LPQ60" s="107"/>
      <c r="LPR60" s="107"/>
      <c r="LPS60" s="107"/>
      <c r="LPT60" s="107"/>
      <c r="LPU60" s="107"/>
      <c r="LPV60" s="107"/>
      <c r="LPW60" s="107"/>
      <c r="LPX60" s="107"/>
      <c r="LPY60" s="107"/>
      <c r="LPZ60" s="107"/>
      <c r="LQA60" s="107"/>
      <c r="LQB60" s="107"/>
      <c r="LQC60" s="107"/>
      <c r="LQD60" s="107"/>
      <c r="LQE60" s="107"/>
      <c r="LQF60" s="107"/>
      <c r="LQG60" s="107"/>
      <c r="LQH60" s="107"/>
      <c r="LQI60" s="107"/>
      <c r="LQJ60" s="107"/>
      <c r="LQK60" s="107"/>
      <c r="LQL60" s="107"/>
      <c r="LQM60" s="107"/>
      <c r="LQN60" s="107"/>
      <c r="LQO60" s="107"/>
      <c r="LQP60" s="107"/>
      <c r="LQQ60" s="107"/>
      <c r="LQR60" s="107"/>
      <c r="LQS60" s="107"/>
      <c r="LQT60" s="107"/>
      <c r="LQU60" s="107"/>
      <c r="LQV60" s="107"/>
      <c r="LQW60" s="107"/>
      <c r="LQX60" s="107"/>
      <c r="LQY60" s="107"/>
      <c r="LQZ60" s="107"/>
      <c r="LRA60" s="107"/>
      <c r="LRB60" s="107"/>
      <c r="LRC60" s="107"/>
      <c r="LRD60" s="107"/>
      <c r="LRE60" s="107"/>
      <c r="LRF60" s="107"/>
      <c r="LRG60" s="107"/>
      <c r="LRH60" s="107"/>
      <c r="LRI60" s="107"/>
      <c r="LRJ60" s="107"/>
      <c r="LRK60" s="107"/>
      <c r="LRL60" s="107"/>
      <c r="LRM60" s="107"/>
      <c r="LRN60" s="107"/>
      <c r="LRO60" s="107"/>
      <c r="LRP60" s="107"/>
      <c r="LRQ60" s="107"/>
      <c r="LRR60" s="107"/>
      <c r="LRS60" s="107"/>
      <c r="LRT60" s="107"/>
      <c r="LRU60" s="107"/>
      <c r="LRV60" s="107"/>
      <c r="LRW60" s="107"/>
      <c r="LRX60" s="107"/>
      <c r="LRY60" s="107"/>
      <c r="LRZ60" s="107"/>
      <c r="LSA60" s="107"/>
      <c r="LSB60" s="107"/>
      <c r="LSC60" s="107"/>
      <c r="LSD60" s="107"/>
      <c r="LSE60" s="107"/>
      <c r="LSF60" s="107"/>
      <c r="LSG60" s="107"/>
      <c r="LSH60" s="107"/>
      <c r="LSI60" s="107"/>
      <c r="LSJ60" s="107"/>
      <c r="LSK60" s="107"/>
      <c r="LSL60" s="107"/>
      <c r="LSM60" s="107"/>
      <c r="LSN60" s="107"/>
      <c r="LSO60" s="107"/>
      <c r="LSP60" s="107"/>
      <c r="LSQ60" s="107"/>
      <c r="LSR60" s="107"/>
      <c r="LSS60" s="107"/>
      <c r="LST60" s="107"/>
      <c r="LSU60" s="107"/>
      <c r="LSV60" s="107"/>
      <c r="LSW60" s="107"/>
      <c r="LSX60" s="107"/>
      <c r="LSY60" s="107"/>
      <c r="LSZ60" s="107"/>
      <c r="LTA60" s="107"/>
      <c r="LTB60" s="107"/>
      <c r="LTC60" s="107"/>
      <c r="LTD60" s="107"/>
      <c r="LTE60" s="107"/>
      <c r="LTF60" s="107"/>
      <c r="LTG60" s="107"/>
      <c r="LTH60" s="107"/>
      <c r="LTI60" s="107"/>
      <c r="LTJ60" s="107"/>
      <c r="LTK60" s="107"/>
      <c r="LTL60" s="107"/>
      <c r="LTM60" s="107"/>
      <c r="LTN60" s="107"/>
      <c r="LTO60" s="107"/>
      <c r="LTP60" s="107"/>
      <c r="LTQ60" s="107"/>
      <c r="LTR60" s="107"/>
      <c r="LTS60" s="107"/>
      <c r="LTT60" s="107"/>
      <c r="LTU60" s="107"/>
      <c r="LTV60" s="107"/>
      <c r="LTW60" s="107"/>
      <c r="LTX60" s="107"/>
      <c r="LTY60" s="107"/>
      <c r="LTZ60" s="107"/>
      <c r="LUA60" s="107"/>
      <c r="LUB60" s="107"/>
      <c r="LUC60" s="107"/>
      <c r="LUD60" s="107"/>
      <c r="LUE60" s="107"/>
      <c r="LUF60" s="107"/>
      <c r="LUG60" s="107"/>
      <c r="LUH60" s="107"/>
      <c r="LUI60" s="107"/>
      <c r="LUJ60" s="107"/>
      <c r="LUK60" s="107"/>
      <c r="LUL60" s="107"/>
      <c r="LUM60" s="107"/>
      <c r="LUN60" s="107"/>
      <c r="LUO60" s="107"/>
      <c r="LUP60" s="107"/>
      <c r="LUQ60" s="107"/>
      <c r="LUR60" s="107"/>
      <c r="LUS60" s="107"/>
      <c r="LUT60" s="107"/>
      <c r="LUU60" s="107"/>
      <c r="LUV60" s="107"/>
      <c r="LUW60" s="107"/>
      <c r="LUX60" s="107"/>
      <c r="LUY60" s="107"/>
      <c r="LUZ60" s="107"/>
      <c r="LVA60" s="107"/>
      <c r="LVB60" s="107"/>
      <c r="LVC60" s="107"/>
      <c r="LVD60" s="107"/>
      <c r="LVE60" s="107"/>
      <c r="LVF60" s="107"/>
      <c r="LVG60" s="107"/>
      <c r="LVH60" s="107"/>
      <c r="LVI60" s="107"/>
      <c r="LVJ60" s="107"/>
      <c r="LVK60" s="107"/>
      <c r="LVL60" s="107"/>
      <c r="LVM60" s="107"/>
      <c r="LVN60" s="107"/>
      <c r="LVO60" s="107"/>
      <c r="LVP60" s="107"/>
      <c r="LVQ60" s="107"/>
      <c r="LVR60" s="107"/>
      <c r="LVS60" s="107"/>
      <c r="LVT60" s="107"/>
      <c r="LVU60" s="107"/>
      <c r="LVV60" s="107"/>
      <c r="LVW60" s="107"/>
      <c r="LVX60" s="107"/>
      <c r="LVY60" s="107"/>
      <c r="LVZ60" s="107"/>
      <c r="LWA60" s="107"/>
      <c r="LWB60" s="107"/>
      <c r="LWC60" s="107"/>
      <c r="LWD60" s="107"/>
      <c r="LWE60" s="107"/>
      <c r="LWF60" s="107"/>
      <c r="LWG60" s="107"/>
      <c r="LWH60" s="107"/>
      <c r="LWI60" s="107"/>
      <c r="LWJ60" s="107"/>
      <c r="LWK60" s="107"/>
      <c r="LWL60" s="107"/>
      <c r="LWM60" s="107"/>
      <c r="LWN60" s="107"/>
      <c r="LWO60" s="107"/>
      <c r="LWP60" s="107"/>
      <c r="LWQ60" s="107"/>
      <c r="LWR60" s="107"/>
      <c r="LWS60" s="107"/>
      <c r="LWT60" s="107"/>
      <c r="LWU60" s="107"/>
      <c r="LWV60" s="107"/>
      <c r="LWW60" s="107"/>
      <c r="LWX60" s="107"/>
      <c r="LWY60" s="107"/>
      <c r="LWZ60" s="107"/>
      <c r="LXA60" s="107"/>
      <c r="LXB60" s="107"/>
      <c r="LXC60" s="107"/>
      <c r="LXD60" s="107"/>
      <c r="LXE60" s="107"/>
      <c r="LXF60" s="107"/>
      <c r="LXG60" s="107"/>
      <c r="LXH60" s="107"/>
      <c r="LXI60" s="107"/>
      <c r="LXJ60" s="107"/>
      <c r="LXK60" s="107"/>
      <c r="LXL60" s="107"/>
      <c r="LXM60" s="107"/>
      <c r="LXN60" s="107"/>
      <c r="LXO60" s="107"/>
      <c r="LXP60" s="107"/>
      <c r="LXQ60" s="107"/>
      <c r="LXR60" s="107"/>
      <c r="LXS60" s="107"/>
      <c r="LXT60" s="107"/>
      <c r="LXU60" s="107"/>
      <c r="LXV60" s="107"/>
      <c r="LXW60" s="107"/>
      <c r="LXX60" s="107"/>
      <c r="LXY60" s="107"/>
      <c r="LXZ60" s="107"/>
      <c r="LYA60" s="107"/>
      <c r="LYB60" s="107"/>
      <c r="LYC60" s="107"/>
      <c r="LYD60" s="107"/>
      <c r="LYE60" s="107"/>
      <c r="LYF60" s="107"/>
      <c r="LYG60" s="107"/>
      <c r="LYH60" s="107"/>
      <c r="LYI60" s="107"/>
      <c r="LYJ60" s="107"/>
      <c r="LYK60" s="107"/>
      <c r="LYL60" s="107"/>
      <c r="LYM60" s="107"/>
      <c r="LYN60" s="107"/>
      <c r="LYO60" s="107"/>
      <c r="LYP60" s="107"/>
      <c r="LYQ60" s="107"/>
      <c r="LYR60" s="107"/>
      <c r="LYS60" s="107"/>
      <c r="LYT60" s="107"/>
      <c r="LYU60" s="107"/>
      <c r="LYV60" s="107"/>
      <c r="LYW60" s="107"/>
      <c r="LYX60" s="107"/>
      <c r="LYY60" s="107"/>
      <c r="LYZ60" s="107"/>
      <c r="LZA60" s="107"/>
      <c r="LZB60" s="107"/>
      <c r="LZC60" s="107"/>
      <c r="LZD60" s="107"/>
      <c r="LZE60" s="107"/>
      <c r="LZF60" s="107"/>
      <c r="LZG60" s="107"/>
      <c r="LZH60" s="107"/>
      <c r="LZI60" s="107"/>
      <c r="LZJ60" s="107"/>
      <c r="LZK60" s="107"/>
      <c r="LZL60" s="107"/>
      <c r="LZM60" s="107"/>
      <c r="LZN60" s="107"/>
      <c r="LZO60" s="107"/>
      <c r="LZP60" s="107"/>
      <c r="LZQ60" s="107"/>
      <c r="LZR60" s="107"/>
      <c r="LZS60" s="107"/>
      <c r="LZT60" s="107"/>
      <c r="LZU60" s="107"/>
      <c r="LZV60" s="107"/>
      <c r="LZW60" s="107"/>
      <c r="LZX60" s="107"/>
      <c r="LZY60" s="107"/>
      <c r="LZZ60" s="107"/>
      <c r="MAA60" s="107"/>
      <c r="MAB60" s="107"/>
      <c r="MAC60" s="107"/>
      <c r="MAD60" s="107"/>
      <c r="MAE60" s="107"/>
      <c r="MAF60" s="107"/>
      <c r="MAG60" s="107"/>
      <c r="MAH60" s="107"/>
      <c r="MAI60" s="107"/>
      <c r="MAJ60" s="107"/>
      <c r="MAK60" s="107"/>
      <c r="MAL60" s="107"/>
      <c r="MAM60" s="107"/>
      <c r="MAN60" s="107"/>
      <c r="MAO60" s="107"/>
      <c r="MAP60" s="107"/>
      <c r="MAQ60" s="107"/>
      <c r="MAR60" s="107"/>
      <c r="MAS60" s="107"/>
      <c r="MAT60" s="107"/>
      <c r="MAU60" s="107"/>
      <c r="MAV60" s="107"/>
      <c r="MAW60" s="107"/>
      <c r="MAX60" s="107"/>
      <c r="MAY60" s="107"/>
      <c r="MAZ60" s="107"/>
      <c r="MBA60" s="107"/>
      <c r="MBB60" s="107"/>
      <c r="MBC60" s="107"/>
      <c r="MBD60" s="107"/>
      <c r="MBE60" s="107"/>
      <c r="MBF60" s="107"/>
      <c r="MBG60" s="107"/>
      <c r="MBH60" s="107"/>
      <c r="MBI60" s="107"/>
      <c r="MBJ60" s="107"/>
      <c r="MBK60" s="107"/>
      <c r="MBL60" s="107"/>
      <c r="MBM60" s="107"/>
      <c r="MBN60" s="107"/>
      <c r="MBO60" s="107"/>
      <c r="MBP60" s="107"/>
      <c r="MBQ60" s="107"/>
      <c r="MBR60" s="107"/>
      <c r="MBS60" s="107"/>
      <c r="MBT60" s="107"/>
      <c r="MBU60" s="107"/>
      <c r="MBV60" s="107"/>
      <c r="MBW60" s="107"/>
      <c r="MBX60" s="107"/>
      <c r="MBY60" s="107"/>
      <c r="MBZ60" s="107"/>
      <c r="MCA60" s="107"/>
      <c r="MCB60" s="107"/>
      <c r="MCC60" s="107"/>
      <c r="MCD60" s="107"/>
      <c r="MCE60" s="107"/>
      <c r="MCF60" s="107"/>
      <c r="MCG60" s="107"/>
      <c r="MCH60" s="107"/>
      <c r="MCI60" s="107"/>
      <c r="MCJ60" s="107"/>
      <c r="MCK60" s="107"/>
      <c r="MCL60" s="107"/>
      <c r="MCM60" s="107"/>
      <c r="MCN60" s="107"/>
      <c r="MCO60" s="107"/>
      <c r="MCP60" s="107"/>
      <c r="MCQ60" s="107"/>
      <c r="MCR60" s="107"/>
      <c r="MCS60" s="107"/>
      <c r="MCT60" s="107"/>
      <c r="MCU60" s="107"/>
      <c r="MCV60" s="107"/>
      <c r="MCW60" s="107"/>
      <c r="MCX60" s="107"/>
      <c r="MCY60" s="107"/>
      <c r="MCZ60" s="107"/>
      <c r="MDA60" s="107"/>
      <c r="MDB60" s="107"/>
      <c r="MDC60" s="107"/>
      <c r="MDD60" s="107"/>
      <c r="MDE60" s="107"/>
      <c r="MDF60" s="107"/>
      <c r="MDG60" s="107"/>
      <c r="MDH60" s="107"/>
      <c r="MDI60" s="107"/>
      <c r="MDJ60" s="107"/>
      <c r="MDK60" s="107"/>
      <c r="MDL60" s="107"/>
      <c r="MDM60" s="107"/>
      <c r="MDN60" s="107"/>
      <c r="MDO60" s="107"/>
      <c r="MDP60" s="107"/>
      <c r="MDQ60" s="107"/>
      <c r="MDR60" s="107"/>
      <c r="MDS60" s="107"/>
      <c r="MDT60" s="107"/>
      <c r="MDU60" s="107"/>
      <c r="MDV60" s="107"/>
      <c r="MDW60" s="107"/>
      <c r="MDX60" s="107"/>
      <c r="MDY60" s="107"/>
      <c r="MDZ60" s="107"/>
      <c r="MEA60" s="107"/>
      <c r="MEB60" s="107"/>
      <c r="MEC60" s="107"/>
      <c r="MED60" s="107"/>
      <c r="MEE60" s="107"/>
      <c r="MEF60" s="107"/>
      <c r="MEG60" s="107"/>
      <c r="MEH60" s="107"/>
      <c r="MEI60" s="107"/>
      <c r="MEJ60" s="107"/>
      <c r="MEK60" s="107"/>
      <c r="MEL60" s="107"/>
      <c r="MEM60" s="107"/>
      <c r="MEN60" s="107"/>
      <c r="MEO60" s="107"/>
      <c r="MEP60" s="107"/>
      <c r="MEQ60" s="107"/>
      <c r="MER60" s="107"/>
      <c r="MES60" s="107"/>
      <c r="MET60" s="107"/>
      <c r="MEU60" s="107"/>
      <c r="MEV60" s="107"/>
      <c r="MEW60" s="107"/>
      <c r="MEX60" s="107"/>
      <c r="MEY60" s="107"/>
      <c r="MEZ60" s="107"/>
      <c r="MFA60" s="107"/>
      <c r="MFB60" s="107"/>
      <c r="MFC60" s="107"/>
      <c r="MFD60" s="107"/>
      <c r="MFE60" s="107"/>
      <c r="MFF60" s="107"/>
      <c r="MFG60" s="107"/>
      <c r="MFH60" s="107"/>
      <c r="MFI60" s="107"/>
      <c r="MFJ60" s="107"/>
      <c r="MFK60" s="107"/>
      <c r="MFL60" s="107"/>
      <c r="MFM60" s="107"/>
      <c r="MFN60" s="107"/>
      <c r="MFO60" s="107"/>
      <c r="MFP60" s="107"/>
      <c r="MFQ60" s="107"/>
      <c r="MFR60" s="107"/>
      <c r="MFS60" s="107"/>
      <c r="MFT60" s="107"/>
      <c r="MFU60" s="107"/>
      <c r="MFV60" s="107"/>
      <c r="MFW60" s="107"/>
      <c r="MFX60" s="107"/>
      <c r="MFY60" s="107"/>
      <c r="MFZ60" s="107"/>
      <c r="MGA60" s="107"/>
      <c r="MGB60" s="107"/>
      <c r="MGC60" s="107"/>
      <c r="MGD60" s="107"/>
      <c r="MGE60" s="107"/>
      <c r="MGF60" s="107"/>
      <c r="MGG60" s="107"/>
      <c r="MGH60" s="107"/>
      <c r="MGI60" s="107"/>
      <c r="MGJ60" s="107"/>
      <c r="MGK60" s="107"/>
      <c r="MGL60" s="107"/>
      <c r="MGM60" s="107"/>
      <c r="MGN60" s="107"/>
      <c r="MGO60" s="107"/>
      <c r="MGP60" s="107"/>
      <c r="MGQ60" s="107"/>
      <c r="MGR60" s="107"/>
      <c r="MGS60" s="107"/>
      <c r="MGT60" s="107"/>
      <c r="MGU60" s="107"/>
      <c r="MGV60" s="107"/>
      <c r="MGW60" s="107"/>
      <c r="MGX60" s="107"/>
      <c r="MGY60" s="107"/>
      <c r="MGZ60" s="107"/>
      <c r="MHA60" s="107"/>
      <c r="MHB60" s="107"/>
      <c r="MHC60" s="107"/>
      <c r="MHD60" s="107"/>
      <c r="MHE60" s="107"/>
      <c r="MHF60" s="107"/>
      <c r="MHG60" s="107"/>
      <c r="MHH60" s="107"/>
      <c r="MHI60" s="107"/>
      <c r="MHJ60" s="107"/>
      <c r="MHK60" s="107"/>
      <c r="MHL60" s="107"/>
      <c r="MHM60" s="107"/>
      <c r="MHN60" s="107"/>
      <c r="MHO60" s="107"/>
      <c r="MHP60" s="107"/>
      <c r="MHQ60" s="107"/>
      <c r="MHR60" s="107"/>
      <c r="MHS60" s="107"/>
      <c r="MHT60" s="107"/>
      <c r="MHU60" s="107"/>
      <c r="MHV60" s="107"/>
      <c r="MHW60" s="107"/>
      <c r="MHX60" s="107"/>
      <c r="MHY60" s="107"/>
      <c r="MHZ60" s="107"/>
      <c r="MIA60" s="107"/>
      <c r="MIB60" s="107"/>
      <c r="MIC60" s="107"/>
      <c r="MID60" s="107"/>
      <c r="MIE60" s="107"/>
      <c r="MIF60" s="107"/>
      <c r="MIG60" s="107"/>
      <c r="MIH60" s="107"/>
      <c r="MII60" s="107"/>
      <c r="MIJ60" s="107"/>
      <c r="MIK60" s="107"/>
      <c r="MIL60" s="107"/>
      <c r="MIM60" s="107"/>
      <c r="MIN60" s="107"/>
      <c r="MIO60" s="107"/>
      <c r="MIP60" s="107"/>
      <c r="MIQ60" s="107"/>
      <c r="MIR60" s="107"/>
      <c r="MIS60" s="107"/>
      <c r="MIT60" s="107"/>
      <c r="MIU60" s="107"/>
      <c r="MIV60" s="107"/>
      <c r="MIW60" s="107"/>
      <c r="MIX60" s="107"/>
      <c r="MIY60" s="107"/>
      <c r="MIZ60" s="107"/>
      <c r="MJA60" s="107"/>
      <c r="MJB60" s="107"/>
      <c r="MJC60" s="107"/>
      <c r="MJD60" s="107"/>
      <c r="MJE60" s="107"/>
      <c r="MJF60" s="107"/>
      <c r="MJG60" s="107"/>
      <c r="MJH60" s="107"/>
      <c r="MJI60" s="107"/>
      <c r="MJJ60" s="107"/>
      <c r="MJK60" s="107"/>
      <c r="MJL60" s="107"/>
      <c r="MJM60" s="107"/>
      <c r="MJN60" s="107"/>
      <c r="MJO60" s="107"/>
      <c r="MJP60" s="107"/>
      <c r="MJQ60" s="107"/>
      <c r="MJR60" s="107"/>
      <c r="MJS60" s="107"/>
      <c r="MJT60" s="107"/>
      <c r="MJU60" s="107"/>
      <c r="MJV60" s="107"/>
      <c r="MJW60" s="107"/>
      <c r="MJX60" s="107"/>
      <c r="MJY60" s="107"/>
      <c r="MJZ60" s="107"/>
      <c r="MKA60" s="107"/>
      <c r="MKB60" s="107"/>
      <c r="MKC60" s="107"/>
      <c r="MKD60" s="107"/>
      <c r="MKE60" s="107"/>
      <c r="MKF60" s="107"/>
      <c r="MKG60" s="107"/>
      <c r="MKH60" s="107"/>
      <c r="MKI60" s="107"/>
      <c r="MKJ60" s="107"/>
      <c r="MKK60" s="107"/>
      <c r="MKL60" s="107"/>
      <c r="MKM60" s="107"/>
      <c r="MKN60" s="107"/>
      <c r="MKO60" s="107"/>
      <c r="MKP60" s="107"/>
      <c r="MKQ60" s="107"/>
      <c r="MKR60" s="107"/>
      <c r="MKS60" s="107"/>
      <c r="MKT60" s="107"/>
      <c r="MKU60" s="107"/>
      <c r="MKV60" s="107"/>
      <c r="MKW60" s="107"/>
      <c r="MKX60" s="107"/>
      <c r="MKY60" s="107"/>
      <c r="MKZ60" s="107"/>
      <c r="MLA60" s="107"/>
      <c r="MLB60" s="107"/>
      <c r="MLC60" s="107"/>
      <c r="MLD60" s="107"/>
      <c r="MLE60" s="107"/>
      <c r="MLF60" s="107"/>
      <c r="MLG60" s="107"/>
      <c r="MLH60" s="107"/>
      <c r="MLI60" s="107"/>
      <c r="MLJ60" s="107"/>
      <c r="MLK60" s="107"/>
      <c r="MLL60" s="107"/>
      <c r="MLM60" s="107"/>
      <c r="MLN60" s="107"/>
      <c r="MLO60" s="107"/>
      <c r="MLP60" s="107"/>
      <c r="MLQ60" s="107"/>
      <c r="MLR60" s="107"/>
      <c r="MLS60" s="107"/>
      <c r="MLT60" s="107"/>
      <c r="MLU60" s="107"/>
      <c r="MLV60" s="107"/>
      <c r="MLW60" s="107"/>
      <c r="MLX60" s="107"/>
      <c r="MLY60" s="107"/>
      <c r="MLZ60" s="107"/>
      <c r="MMA60" s="107"/>
      <c r="MMB60" s="107"/>
      <c r="MMC60" s="107"/>
      <c r="MMD60" s="107"/>
      <c r="MME60" s="107"/>
      <c r="MMF60" s="107"/>
      <c r="MMG60" s="107"/>
      <c r="MMH60" s="107"/>
      <c r="MMI60" s="107"/>
      <c r="MMJ60" s="107"/>
      <c r="MMK60" s="107"/>
      <c r="MML60" s="107"/>
      <c r="MMM60" s="107"/>
      <c r="MMN60" s="107"/>
      <c r="MMO60" s="107"/>
      <c r="MMP60" s="107"/>
      <c r="MMQ60" s="107"/>
      <c r="MMR60" s="107"/>
      <c r="MMS60" s="107"/>
      <c r="MMT60" s="107"/>
      <c r="MMU60" s="107"/>
      <c r="MMV60" s="107"/>
      <c r="MMW60" s="107"/>
      <c r="MMX60" s="107"/>
      <c r="MMY60" s="107"/>
      <c r="MMZ60" s="107"/>
      <c r="MNA60" s="107"/>
      <c r="MNB60" s="107"/>
      <c r="MNC60" s="107"/>
      <c r="MND60" s="107"/>
      <c r="MNE60" s="107"/>
      <c r="MNF60" s="107"/>
      <c r="MNG60" s="107"/>
      <c r="MNH60" s="107"/>
      <c r="MNI60" s="107"/>
      <c r="MNJ60" s="107"/>
      <c r="MNK60" s="107"/>
      <c r="MNL60" s="107"/>
      <c r="MNM60" s="107"/>
      <c r="MNN60" s="107"/>
      <c r="MNO60" s="107"/>
      <c r="MNP60" s="107"/>
      <c r="MNQ60" s="107"/>
      <c r="MNR60" s="107"/>
      <c r="MNS60" s="107"/>
      <c r="MNT60" s="107"/>
      <c r="MNU60" s="107"/>
      <c r="MNV60" s="107"/>
      <c r="MNW60" s="107"/>
      <c r="MNX60" s="107"/>
      <c r="MNY60" s="107"/>
      <c r="MNZ60" s="107"/>
      <c r="MOA60" s="107"/>
      <c r="MOB60" s="107"/>
      <c r="MOC60" s="107"/>
      <c r="MOD60" s="107"/>
      <c r="MOE60" s="107"/>
      <c r="MOF60" s="107"/>
      <c r="MOG60" s="107"/>
      <c r="MOH60" s="107"/>
      <c r="MOI60" s="107"/>
      <c r="MOJ60" s="107"/>
      <c r="MOK60" s="107"/>
      <c r="MOL60" s="107"/>
      <c r="MOM60" s="107"/>
      <c r="MON60" s="107"/>
      <c r="MOO60" s="107"/>
      <c r="MOP60" s="107"/>
      <c r="MOQ60" s="107"/>
      <c r="MOR60" s="107"/>
      <c r="MOS60" s="107"/>
      <c r="MOT60" s="107"/>
      <c r="MOU60" s="107"/>
      <c r="MOV60" s="107"/>
      <c r="MOW60" s="107"/>
      <c r="MOX60" s="107"/>
      <c r="MOY60" s="107"/>
      <c r="MOZ60" s="107"/>
      <c r="MPA60" s="107"/>
      <c r="MPB60" s="107"/>
      <c r="MPC60" s="107"/>
      <c r="MPD60" s="107"/>
      <c r="MPE60" s="107"/>
      <c r="MPF60" s="107"/>
      <c r="MPG60" s="107"/>
      <c r="MPH60" s="107"/>
      <c r="MPI60" s="107"/>
      <c r="MPJ60" s="107"/>
      <c r="MPK60" s="107"/>
      <c r="MPL60" s="107"/>
      <c r="MPM60" s="107"/>
      <c r="MPN60" s="107"/>
      <c r="MPO60" s="107"/>
      <c r="MPP60" s="107"/>
      <c r="MPQ60" s="107"/>
      <c r="MPR60" s="107"/>
      <c r="MPS60" s="107"/>
      <c r="MPT60" s="107"/>
      <c r="MPU60" s="107"/>
      <c r="MPV60" s="107"/>
      <c r="MPW60" s="107"/>
      <c r="MPX60" s="107"/>
      <c r="MPY60" s="107"/>
      <c r="MPZ60" s="107"/>
      <c r="MQA60" s="107"/>
      <c r="MQB60" s="107"/>
      <c r="MQC60" s="107"/>
      <c r="MQD60" s="107"/>
      <c r="MQE60" s="107"/>
      <c r="MQF60" s="107"/>
      <c r="MQG60" s="107"/>
      <c r="MQH60" s="107"/>
      <c r="MQI60" s="107"/>
      <c r="MQJ60" s="107"/>
      <c r="MQK60" s="107"/>
      <c r="MQL60" s="107"/>
      <c r="MQM60" s="107"/>
      <c r="MQN60" s="107"/>
      <c r="MQO60" s="107"/>
      <c r="MQP60" s="107"/>
      <c r="MQQ60" s="107"/>
      <c r="MQR60" s="107"/>
      <c r="MQS60" s="107"/>
      <c r="MQT60" s="107"/>
      <c r="MQU60" s="107"/>
      <c r="MQV60" s="107"/>
      <c r="MQW60" s="107"/>
      <c r="MQX60" s="107"/>
      <c r="MQY60" s="107"/>
      <c r="MQZ60" s="107"/>
      <c r="MRA60" s="107"/>
      <c r="MRB60" s="107"/>
      <c r="MRC60" s="107"/>
      <c r="MRD60" s="107"/>
      <c r="MRE60" s="107"/>
      <c r="MRF60" s="107"/>
      <c r="MRG60" s="107"/>
      <c r="MRH60" s="107"/>
      <c r="MRI60" s="107"/>
      <c r="MRJ60" s="107"/>
      <c r="MRK60" s="107"/>
      <c r="MRL60" s="107"/>
      <c r="MRM60" s="107"/>
      <c r="MRN60" s="107"/>
      <c r="MRO60" s="107"/>
      <c r="MRP60" s="107"/>
      <c r="MRQ60" s="107"/>
      <c r="MRR60" s="107"/>
      <c r="MRS60" s="107"/>
      <c r="MRT60" s="107"/>
      <c r="MRU60" s="107"/>
      <c r="MRV60" s="107"/>
      <c r="MRW60" s="107"/>
      <c r="MRX60" s="107"/>
      <c r="MRY60" s="107"/>
      <c r="MRZ60" s="107"/>
      <c r="MSA60" s="107"/>
      <c r="MSB60" s="107"/>
      <c r="MSC60" s="107"/>
      <c r="MSD60" s="107"/>
      <c r="MSE60" s="107"/>
      <c r="MSF60" s="107"/>
      <c r="MSG60" s="107"/>
      <c r="MSH60" s="107"/>
      <c r="MSI60" s="107"/>
      <c r="MSJ60" s="107"/>
      <c r="MSK60" s="107"/>
      <c r="MSL60" s="107"/>
      <c r="MSM60" s="107"/>
      <c r="MSN60" s="107"/>
      <c r="MSO60" s="107"/>
      <c r="MSP60" s="107"/>
      <c r="MSQ60" s="107"/>
      <c r="MSR60" s="107"/>
      <c r="MSS60" s="107"/>
      <c r="MST60" s="107"/>
      <c r="MSU60" s="107"/>
      <c r="MSV60" s="107"/>
      <c r="MSW60" s="107"/>
      <c r="MSX60" s="107"/>
      <c r="MSY60" s="107"/>
      <c r="MSZ60" s="107"/>
      <c r="MTA60" s="107"/>
      <c r="MTB60" s="107"/>
      <c r="MTC60" s="107"/>
      <c r="MTD60" s="107"/>
      <c r="MTE60" s="107"/>
      <c r="MTF60" s="107"/>
      <c r="MTG60" s="107"/>
      <c r="MTH60" s="107"/>
      <c r="MTI60" s="107"/>
      <c r="MTJ60" s="107"/>
      <c r="MTK60" s="107"/>
      <c r="MTL60" s="107"/>
      <c r="MTM60" s="107"/>
      <c r="MTN60" s="107"/>
      <c r="MTO60" s="107"/>
      <c r="MTP60" s="107"/>
      <c r="MTQ60" s="107"/>
      <c r="MTR60" s="107"/>
      <c r="MTS60" s="107"/>
      <c r="MTT60" s="107"/>
      <c r="MTU60" s="107"/>
      <c r="MTV60" s="107"/>
      <c r="MTW60" s="107"/>
      <c r="MTX60" s="107"/>
      <c r="MTY60" s="107"/>
      <c r="MTZ60" s="107"/>
      <c r="MUA60" s="107"/>
      <c r="MUB60" s="107"/>
      <c r="MUC60" s="107"/>
      <c r="MUD60" s="107"/>
      <c r="MUE60" s="107"/>
      <c r="MUF60" s="107"/>
      <c r="MUG60" s="107"/>
      <c r="MUH60" s="107"/>
      <c r="MUI60" s="107"/>
      <c r="MUJ60" s="107"/>
      <c r="MUK60" s="107"/>
      <c r="MUL60" s="107"/>
      <c r="MUM60" s="107"/>
      <c r="MUN60" s="107"/>
      <c r="MUO60" s="107"/>
      <c r="MUP60" s="107"/>
      <c r="MUQ60" s="107"/>
      <c r="MUR60" s="107"/>
      <c r="MUS60" s="107"/>
      <c r="MUT60" s="107"/>
      <c r="MUU60" s="107"/>
      <c r="MUV60" s="107"/>
      <c r="MUW60" s="107"/>
      <c r="MUX60" s="107"/>
      <c r="MUY60" s="107"/>
      <c r="MUZ60" s="107"/>
      <c r="MVA60" s="107"/>
      <c r="MVB60" s="107"/>
      <c r="MVC60" s="107"/>
      <c r="MVD60" s="107"/>
      <c r="MVE60" s="107"/>
      <c r="MVF60" s="107"/>
      <c r="MVG60" s="107"/>
      <c r="MVH60" s="107"/>
      <c r="MVI60" s="107"/>
      <c r="MVJ60" s="107"/>
      <c r="MVK60" s="107"/>
      <c r="MVL60" s="107"/>
      <c r="MVM60" s="107"/>
      <c r="MVN60" s="107"/>
      <c r="MVO60" s="107"/>
      <c r="MVP60" s="107"/>
      <c r="MVQ60" s="107"/>
      <c r="MVR60" s="107"/>
      <c r="MVS60" s="107"/>
      <c r="MVT60" s="107"/>
      <c r="MVU60" s="107"/>
      <c r="MVV60" s="107"/>
      <c r="MVW60" s="107"/>
      <c r="MVX60" s="107"/>
      <c r="MVY60" s="107"/>
      <c r="MVZ60" s="107"/>
      <c r="MWA60" s="107"/>
      <c r="MWB60" s="107"/>
      <c r="MWC60" s="107"/>
      <c r="MWD60" s="107"/>
      <c r="MWE60" s="107"/>
      <c r="MWF60" s="107"/>
      <c r="MWG60" s="107"/>
      <c r="MWH60" s="107"/>
      <c r="MWI60" s="107"/>
      <c r="MWJ60" s="107"/>
      <c r="MWK60" s="107"/>
      <c r="MWL60" s="107"/>
      <c r="MWM60" s="107"/>
      <c r="MWN60" s="107"/>
      <c r="MWO60" s="107"/>
      <c r="MWP60" s="107"/>
      <c r="MWQ60" s="107"/>
      <c r="MWR60" s="107"/>
      <c r="MWS60" s="107"/>
      <c r="MWT60" s="107"/>
      <c r="MWU60" s="107"/>
      <c r="MWV60" s="107"/>
      <c r="MWW60" s="107"/>
      <c r="MWX60" s="107"/>
      <c r="MWY60" s="107"/>
      <c r="MWZ60" s="107"/>
      <c r="MXA60" s="107"/>
      <c r="MXB60" s="107"/>
      <c r="MXC60" s="107"/>
      <c r="MXD60" s="107"/>
      <c r="MXE60" s="107"/>
      <c r="MXF60" s="107"/>
      <c r="MXG60" s="107"/>
      <c r="MXH60" s="107"/>
      <c r="MXI60" s="107"/>
      <c r="MXJ60" s="107"/>
      <c r="MXK60" s="107"/>
      <c r="MXL60" s="107"/>
      <c r="MXM60" s="107"/>
      <c r="MXN60" s="107"/>
      <c r="MXO60" s="107"/>
      <c r="MXP60" s="107"/>
      <c r="MXQ60" s="107"/>
      <c r="MXR60" s="107"/>
      <c r="MXS60" s="107"/>
      <c r="MXT60" s="107"/>
      <c r="MXU60" s="107"/>
      <c r="MXV60" s="107"/>
      <c r="MXW60" s="107"/>
      <c r="MXX60" s="107"/>
      <c r="MXY60" s="107"/>
      <c r="MXZ60" s="107"/>
      <c r="MYA60" s="107"/>
      <c r="MYB60" s="107"/>
      <c r="MYC60" s="107"/>
      <c r="MYD60" s="107"/>
      <c r="MYE60" s="107"/>
      <c r="MYF60" s="107"/>
      <c r="MYG60" s="107"/>
      <c r="MYH60" s="107"/>
      <c r="MYI60" s="107"/>
      <c r="MYJ60" s="107"/>
      <c r="MYK60" s="107"/>
      <c r="MYL60" s="107"/>
      <c r="MYM60" s="107"/>
      <c r="MYN60" s="107"/>
      <c r="MYO60" s="107"/>
      <c r="MYP60" s="107"/>
      <c r="MYQ60" s="107"/>
      <c r="MYR60" s="107"/>
      <c r="MYS60" s="107"/>
      <c r="MYT60" s="107"/>
      <c r="MYU60" s="107"/>
      <c r="MYV60" s="107"/>
      <c r="MYW60" s="107"/>
      <c r="MYX60" s="107"/>
      <c r="MYY60" s="107"/>
      <c r="MYZ60" s="107"/>
      <c r="MZA60" s="107"/>
      <c r="MZB60" s="107"/>
      <c r="MZC60" s="107"/>
      <c r="MZD60" s="107"/>
      <c r="MZE60" s="107"/>
      <c r="MZF60" s="107"/>
      <c r="MZG60" s="107"/>
      <c r="MZH60" s="107"/>
      <c r="MZI60" s="107"/>
      <c r="MZJ60" s="107"/>
      <c r="MZK60" s="107"/>
      <c r="MZL60" s="107"/>
      <c r="MZM60" s="107"/>
      <c r="MZN60" s="107"/>
      <c r="MZO60" s="107"/>
      <c r="MZP60" s="107"/>
      <c r="MZQ60" s="107"/>
      <c r="MZR60" s="107"/>
      <c r="MZS60" s="107"/>
      <c r="MZT60" s="107"/>
      <c r="MZU60" s="107"/>
      <c r="MZV60" s="107"/>
      <c r="MZW60" s="107"/>
      <c r="MZX60" s="107"/>
      <c r="MZY60" s="107"/>
      <c r="MZZ60" s="107"/>
      <c r="NAA60" s="107"/>
      <c r="NAB60" s="107"/>
      <c r="NAC60" s="107"/>
      <c r="NAD60" s="107"/>
      <c r="NAE60" s="107"/>
      <c r="NAF60" s="107"/>
      <c r="NAG60" s="107"/>
      <c r="NAH60" s="107"/>
      <c r="NAI60" s="107"/>
      <c r="NAJ60" s="107"/>
      <c r="NAK60" s="107"/>
      <c r="NAL60" s="107"/>
      <c r="NAM60" s="107"/>
      <c r="NAN60" s="107"/>
      <c r="NAO60" s="107"/>
      <c r="NAP60" s="107"/>
      <c r="NAQ60" s="107"/>
      <c r="NAR60" s="107"/>
      <c r="NAS60" s="107"/>
      <c r="NAT60" s="107"/>
      <c r="NAU60" s="107"/>
      <c r="NAV60" s="107"/>
      <c r="NAW60" s="107"/>
      <c r="NAX60" s="107"/>
      <c r="NAY60" s="107"/>
      <c r="NAZ60" s="107"/>
      <c r="NBA60" s="107"/>
      <c r="NBB60" s="107"/>
      <c r="NBC60" s="107"/>
      <c r="NBD60" s="107"/>
      <c r="NBE60" s="107"/>
      <c r="NBF60" s="107"/>
      <c r="NBG60" s="107"/>
      <c r="NBH60" s="107"/>
      <c r="NBI60" s="107"/>
      <c r="NBJ60" s="107"/>
      <c r="NBK60" s="107"/>
      <c r="NBL60" s="107"/>
      <c r="NBM60" s="107"/>
      <c r="NBN60" s="107"/>
      <c r="NBO60" s="107"/>
      <c r="NBP60" s="107"/>
      <c r="NBQ60" s="107"/>
      <c r="NBR60" s="107"/>
      <c r="NBS60" s="107"/>
      <c r="NBT60" s="107"/>
      <c r="NBU60" s="107"/>
      <c r="NBV60" s="107"/>
      <c r="NBW60" s="107"/>
      <c r="NBX60" s="107"/>
      <c r="NBY60" s="107"/>
      <c r="NBZ60" s="107"/>
      <c r="NCA60" s="107"/>
      <c r="NCB60" s="107"/>
      <c r="NCC60" s="107"/>
      <c r="NCD60" s="107"/>
      <c r="NCE60" s="107"/>
      <c r="NCF60" s="107"/>
      <c r="NCG60" s="107"/>
      <c r="NCH60" s="107"/>
      <c r="NCI60" s="107"/>
      <c r="NCJ60" s="107"/>
      <c r="NCK60" s="107"/>
      <c r="NCL60" s="107"/>
      <c r="NCM60" s="107"/>
      <c r="NCN60" s="107"/>
      <c r="NCO60" s="107"/>
      <c r="NCP60" s="107"/>
      <c r="NCQ60" s="107"/>
      <c r="NCR60" s="107"/>
      <c r="NCS60" s="107"/>
      <c r="NCT60" s="107"/>
      <c r="NCU60" s="107"/>
      <c r="NCV60" s="107"/>
      <c r="NCW60" s="107"/>
      <c r="NCX60" s="107"/>
      <c r="NCY60" s="107"/>
      <c r="NCZ60" s="107"/>
      <c r="NDA60" s="107"/>
      <c r="NDB60" s="107"/>
      <c r="NDC60" s="107"/>
      <c r="NDD60" s="107"/>
      <c r="NDE60" s="107"/>
      <c r="NDF60" s="107"/>
      <c r="NDG60" s="107"/>
      <c r="NDH60" s="107"/>
      <c r="NDI60" s="107"/>
      <c r="NDJ60" s="107"/>
      <c r="NDK60" s="107"/>
      <c r="NDL60" s="107"/>
      <c r="NDM60" s="107"/>
      <c r="NDN60" s="107"/>
      <c r="NDO60" s="107"/>
      <c r="NDP60" s="107"/>
      <c r="NDQ60" s="107"/>
      <c r="NDR60" s="107"/>
      <c r="NDS60" s="107"/>
      <c r="NDT60" s="107"/>
      <c r="NDU60" s="107"/>
      <c r="NDV60" s="107"/>
      <c r="NDW60" s="107"/>
      <c r="NDX60" s="107"/>
      <c r="NDY60" s="107"/>
      <c r="NDZ60" s="107"/>
      <c r="NEA60" s="107"/>
      <c r="NEB60" s="107"/>
      <c r="NEC60" s="107"/>
      <c r="NED60" s="107"/>
      <c r="NEE60" s="107"/>
      <c r="NEF60" s="107"/>
      <c r="NEG60" s="107"/>
      <c r="NEH60" s="107"/>
      <c r="NEI60" s="107"/>
      <c r="NEJ60" s="107"/>
      <c r="NEK60" s="107"/>
      <c r="NEL60" s="107"/>
      <c r="NEM60" s="107"/>
      <c r="NEN60" s="107"/>
      <c r="NEO60" s="107"/>
      <c r="NEP60" s="107"/>
      <c r="NEQ60" s="107"/>
      <c r="NER60" s="107"/>
      <c r="NES60" s="107"/>
      <c r="NET60" s="107"/>
      <c r="NEU60" s="107"/>
      <c r="NEV60" s="107"/>
      <c r="NEW60" s="107"/>
      <c r="NEX60" s="107"/>
      <c r="NEY60" s="107"/>
      <c r="NEZ60" s="107"/>
      <c r="NFA60" s="107"/>
      <c r="NFB60" s="107"/>
      <c r="NFC60" s="107"/>
      <c r="NFD60" s="107"/>
      <c r="NFE60" s="107"/>
      <c r="NFF60" s="107"/>
      <c r="NFG60" s="107"/>
      <c r="NFH60" s="107"/>
      <c r="NFI60" s="107"/>
      <c r="NFJ60" s="107"/>
      <c r="NFK60" s="107"/>
      <c r="NFL60" s="107"/>
      <c r="NFM60" s="107"/>
      <c r="NFN60" s="107"/>
      <c r="NFO60" s="107"/>
      <c r="NFP60" s="107"/>
      <c r="NFQ60" s="107"/>
      <c r="NFR60" s="107"/>
      <c r="NFS60" s="107"/>
      <c r="NFT60" s="107"/>
      <c r="NFU60" s="107"/>
      <c r="NFV60" s="107"/>
      <c r="NFW60" s="107"/>
      <c r="NFX60" s="107"/>
      <c r="NFY60" s="107"/>
      <c r="NFZ60" s="107"/>
      <c r="NGA60" s="107"/>
      <c r="NGB60" s="107"/>
      <c r="NGC60" s="107"/>
      <c r="NGD60" s="107"/>
      <c r="NGE60" s="107"/>
      <c r="NGF60" s="107"/>
      <c r="NGG60" s="107"/>
      <c r="NGH60" s="107"/>
      <c r="NGI60" s="107"/>
      <c r="NGJ60" s="107"/>
      <c r="NGK60" s="107"/>
      <c r="NGL60" s="107"/>
      <c r="NGM60" s="107"/>
      <c r="NGN60" s="107"/>
      <c r="NGO60" s="107"/>
      <c r="NGP60" s="107"/>
      <c r="NGQ60" s="107"/>
      <c r="NGR60" s="107"/>
      <c r="NGS60" s="107"/>
      <c r="NGT60" s="107"/>
      <c r="NGU60" s="107"/>
      <c r="NGV60" s="107"/>
      <c r="NGW60" s="107"/>
      <c r="NGX60" s="107"/>
      <c r="NGY60" s="107"/>
      <c r="NGZ60" s="107"/>
      <c r="NHA60" s="107"/>
      <c r="NHB60" s="107"/>
      <c r="NHC60" s="107"/>
      <c r="NHD60" s="107"/>
      <c r="NHE60" s="107"/>
      <c r="NHF60" s="107"/>
      <c r="NHG60" s="107"/>
      <c r="NHH60" s="107"/>
      <c r="NHI60" s="107"/>
      <c r="NHJ60" s="107"/>
      <c r="NHK60" s="107"/>
      <c r="NHL60" s="107"/>
      <c r="NHM60" s="107"/>
      <c r="NHN60" s="107"/>
      <c r="NHO60" s="107"/>
      <c r="NHP60" s="107"/>
      <c r="NHQ60" s="107"/>
      <c r="NHR60" s="107"/>
      <c r="NHS60" s="107"/>
      <c r="NHT60" s="107"/>
      <c r="NHU60" s="107"/>
      <c r="NHV60" s="107"/>
      <c r="NHW60" s="107"/>
      <c r="NHX60" s="107"/>
      <c r="NHY60" s="107"/>
      <c r="NHZ60" s="107"/>
      <c r="NIA60" s="107"/>
      <c r="NIB60" s="107"/>
      <c r="NIC60" s="107"/>
      <c r="NID60" s="107"/>
      <c r="NIE60" s="107"/>
      <c r="NIF60" s="107"/>
      <c r="NIG60" s="107"/>
      <c r="NIH60" s="107"/>
      <c r="NII60" s="107"/>
      <c r="NIJ60" s="107"/>
      <c r="NIK60" s="107"/>
      <c r="NIL60" s="107"/>
      <c r="NIM60" s="107"/>
      <c r="NIN60" s="107"/>
      <c r="NIO60" s="107"/>
      <c r="NIP60" s="107"/>
      <c r="NIQ60" s="107"/>
      <c r="NIR60" s="107"/>
      <c r="NIS60" s="107"/>
      <c r="NIT60" s="107"/>
      <c r="NIU60" s="107"/>
      <c r="NIV60" s="107"/>
      <c r="NIW60" s="107"/>
      <c r="NIX60" s="107"/>
      <c r="NIY60" s="107"/>
      <c r="NIZ60" s="107"/>
      <c r="NJA60" s="107"/>
      <c r="NJB60" s="107"/>
      <c r="NJC60" s="107"/>
      <c r="NJD60" s="107"/>
      <c r="NJE60" s="107"/>
      <c r="NJF60" s="107"/>
      <c r="NJG60" s="107"/>
      <c r="NJH60" s="107"/>
      <c r="NJI60" s="107"/>
      <c r="NJJ60" s="107"/>
      <c r="NJK60" s="107"/>
      <c r="NJL60" s="107"/>
      <c r="NJM60" s="107"/>
      <c r="NJN60" s="107"/>
      <c r="NJO60" s="107"/>
      <c r="NJP60" s="107"/>
      <c r="NJQ60" s="107"/>
      <c r="NJR60" s="107"/>
      <c r="NJS60" s="107"/>
      <c r="NJT60" s="107"/>
      <c r="NJU60" s="107"/>
      <c r="NJV60" s="107"/>
      <c r="NJW60" s="107"/>
      <c r="NJX60" s="107"/>
      <c r="NJY60" s="107"/>
      <c r="NJZ60" s="107"/>
      <c r="NKA60" s="107"/>
      <c r="NKB60" s="107"/>
      <c r="NKC60" s="107"/>
      <c r="NKD60" s="107"/>
      <c r="NKE60" s="107"/>
      <c r="NKF60" s="107"/>
      <c r="NKG60" s="107"/>
      <c r="NKH60" s="107"/>
      <c r="NKI60" s="107"/>
      <c r="NKJ60" s="107"/>
      <c r="NKK60" s="107"/>
      <c r="NKL60" s="107"/>
      <c r="NKM60" s="107"/>
      <c r="NKN60" s="107"/>
      <c r="NKO60" s="107"/>
      <c r="NKP60" s="107"/>
      <c r="NKQ60" s="107"/>
      <c r="NKR60" s="107"/>
      <c r="NKS60" s="107"/>
      <c r="NKT60" s="107"/>
      <c r="NKU60" s="107"/>
      <c r="NKV60" s="107"/>
      <c r="NKW60" s="107"/>
      <c r="NKX60" s="107"/>
      <c r="NKY60" s="107"/>
      <c r="NKZ60" s="107"/>
      <c r="NLA60" s="107"/>
      <c r="NLB60" s="107"/>
      <c r="NLC60" s="107"/>
      <c r="NLD60" s="107"/>
      <c r="NLE60" s="107"/>
      <c r="NLF60" s="107"/>
      <c r="NLG60" s="107"/>
      <c r="NLH60" s="107"/>
      <c r="NLI60" s="107"/>
      <c r="NLJ60" s="107"/>
      <c r="NLK60" s="107"/>
      <c r="NLL60" s="107"/>
      <c r="NLM60" s="107"/>
      <c r="NLN60" s="107"/>
      <c r="NLO60" s="107"/>
      <c r="NLP60" s="107"/>
      <c r="NLQ60" s="107"/>
      <c r="NLR60" s="107"/>
      <c r="NLS60" s="107"/>
      <c r="NLT60" s="107"/>
      <c r="NLU60" s="107"/>
      <c r="NLV60" s="107"/>
      <c r="NLW60" s="107"/>
      <c r="NLX60" s="107"/>
      <c r="NLY60" s="107"/>
      <c r="NLZ60" s="107"/>
      <c r="NMA60" s="107"/>
      <c r="NMB60" s="107"/>
      <c r="NMC60" s="107"/>
      <c r="NMD60" s="107"/>
      <c r="NME60" s="107"/>
      <c r="NMF60" s="107"/>
      <c r="NMG60" s="107"/>
      <c r="NMH60" s="107"/>
      <c r="NMI60" s="107"/>
      <c r="NMJ60" s="107"/>
      <c r="NMK60" s="107"/>
      <c r="NML60" s="107"/>
      <c r="NMM60" s="107"/>
      <c r="NMN60" s="107"/>
      <c r="NMO60" s="107"/>
      <c r="NMP60" s="107"/>
      <c r="NMQ60" s="107"/>
      <c r="NMR60" s="107"/>
      <c r="NMS60" s="107"/>
      <c r="NMT60" s="107"/>
      <c r="NMU60" s="107"/>
      <c r="NMV60" s="107"/>
      <c r="NMW60" s="107"/>
      <c r="NMX60" s="107"/>
      <c r="NMY60" s="107"/>
      <c r="NMZ60" s="107"/>
      <c r="NNA60" s="107"/>
      <c r="NNB60" s="107"/>
      <c r="NNC60" s="107"/>
      <c r="NND60" s="107"/>
      <c r="NNE60" s="107"/>
      <c r="NNF60" s="107"/>
      <c r="NNG60" s="107"/>
      <c r="NNH60" s="107"/>
      <c r="NNI60" s="107"/>
      <c r="NNJ60" s="107"/>
      <c r="NNK60" s="107"/>
      <c r="NNL60" s="107"/>
      <c r="NNM60" s="107"/>
      <c r="NNN60" s="107"/>
      <c r="NNO60" s="107"/>
      <c r="NNP60" s="107"/>
      <c r="NNQ60" s="107"/>
      <c r="NNR60" s="107"/>
      <c r="NNS60" s="107"/>
      <c r="NNT60" s="107"/>
      <c r="NNU60" s="107"/>
      <c r="NNV60" s="107"/>
      <c r="NNW60" s="107"/>
      <c r="NNX60" s="107"/>
      <c r="NNY60" s="107"/>
      <c r="NNZ60" s="107"/>
      <c r="NOA60" s="107"/>
      <c r="NOB60" s="107"/>
      <c r="NOC60" s="107"/>
      <c r="NOD60" s="107"/>
      <c r="NOE60" s="107"/>
      <c r="NOF60" s="107"/>
      <c r="NOG60" s="107"/>
      <c r="NOH60" s="107"/>
      <c r="NOI60" s="107"/>
      <c r="NOJ60" s="107"/>
      <c r="NOK60" s="107"/>
      <c r="NOL60" s="107"/>
      <c r="NOM60" s="107"/>
      <c r="NON60" s="107"/>
      <c r="NOO60" s="107"/>
      <c r="NOP60" s="107"/>
      <c r="NOQ60" s="107"/>
      <c r="NOR60" s="107"/>
      <c r="NOS60" s="107"/>
      <c r="NOT60" s="107"/>
      <c r="NOU60" s="107"/>
      <c r="NOV60" s="107"/>
      <c r="NOW60" s="107"/>
      <c r="NOX60" s="107"/>
      <c r="NOY60" s="107"/>
      <c r="NOZ60" s="107"/>
      <c r="NPA60" s="107"/>
      <c r="NPB60" s="107"/>
      <c r="NPC60" s="107"/>
      <c r="NPD60" s="107"/>
      <c r="NPE60" s="107"/>
      <c r="NPF60" s="107"/>
      <c r="NPG60" s="107"/>
      <c r="NPH60" s="107"/>
      <c r="NPI60" s="107"/>
      <c r="NPJ60" s="107"/>
      <c r="NPK60" s="107"/>
      <c r="NPL60" s="107"/>
      <c r="NPM60" s="107"/>
      <c r="NPN60" s="107"/>
      <c r="NPO60" s="107"/>
      <c r="NPP60" s="107"/>
      <c r="NPQ60" s="107"/>
      <c r="NPR60" s="107"/>
      <c r="NPS60" s="107"/>
      <c r="NPT60" s="107"/>
      <c r="NPU60" s="107"/>
      <c r="NPV60" s="107"/>
      <c r="NPW60" s="107"/>
      <c r="NPX60" s="107"/>
      <c r="NPY60" s="107"/>
      <c r="NPZ60" s="107"/>
      <c r="NQA60" s="107"/>
      <c r="NQB60" s="107"/>
      <c r="NQC60" s="107"/>
      <c r="NQD60" s="107"/>
      <c r="NQE60" s="107"/>
      <c r="NQF60" s="107"/>
      <c r="NQG60" s="107"/>
      <c r="NQH60" s="107"/>
      <c r="NQI60" s="107"/>
      <c r="NQJ60" s="107"/>
      <c r="NQK60" s="107"/>
      <c r="NQL60" s="107"/>
      <c r="NQM60" s="107"/>
      <c r="NQN60" s="107"/>
      <c r="NQO60" s="107"/>
      <c r="NQP60" s="107"/>
      <c r="NQQ60" s="107"/>
      <c r="NQR60" s="107"/>
      <c r="NQS60" s="107"/>
      <c r="NQT60" s="107"/>
      <c r="NQU60" s="107"/>
      <c r="NQV60" s="107"/>
      <c r="NQW60" s="107"/>
      <c r="NQX60" s="107"/>
      <c r="NQY60" s="107"/>
      <c r="NQZ60" s="107"/>
      <c r="NRA60" s="107"/>
      <c r="NRB60" s="107"/>
      <c r="NRC60" s="107"/>
      <c r="NRD60" s="107"/>
      <c r="NRE60" s="107"/>
      <c r="NRF60" s="107"/>
      <c r="NRG60" s="107"/>
      <c r="NRH60" s="107"/>
      <c r="NRI60" s="107"/>
      <c r="NRJ60" s="107"/>
      <c r="NRK60" s="107"/>
      <c r="NRL60" s="107"/>
      <c r="NRM60" s="107"/>
      <c r="NRN60" s="107"/>
      <c r="NRO60" s="107"/>
      <c r="NRP60" s="107"/>
      <c r="NRQ60" s="107"/>
      <c r="NRR60" s="107"/>
      <c r="NRS60" s="107"/>
      <c r="NRT60" s="107"/>
      <c r="NRU60" s="107"/>
      <c r="NRV60" s="107"/>
      <c r="NRW60" s="107"/>
      <c r="NRX60" s="107"/>
      <c r="NRY60" s="107"/>
      <c r="NRZ60" s="107"/>
      <c r="NSA60" s="107"/>
      <c r="NSB60" s="107"/>
      <c r="NSC60" s="107"/>
      <c r="NSD60" s="107"/>
      <c r="NSE60" s="107"/>
      <c r="NSF60" s="107"/>
      <c r="NSG60" s="107"/>
      <c r="NSH60" s="107"/>
      <c r="NSI60" s="107"/>
      <c r="NSJ60" s="107"/>
      <c r="NSK60" s="107"/>
      <c r="NSL60" s="107"/>
      <c r="NSM60" s="107"/>
      <c r="NSN60" s="107"/>
      <c r="NSO60" s="107"/>
      <c r="NSP60" s="107"/>
      <c r="NSQ60" s="107"/>
      <c r="NSR60" s="107"/>
      <c r="NSS60" s="107"/>
      <c r="NST60" s="107"/>
      <c r="NSU60" s="107"/>
      <c r="NSV60" s="107"/>
      <c r="NSW60" s="107"/>
      <c r="NSX60" s="107"/>
      <c r="NSY60" s="107"/>
      <c r="NSZ60" s="107"/>
      <c r="NTA60" s="107"/>
      <c r="NTB60" s="107"/>
      <c r="NTC60" s="107"/>
      <c r="NTD60" s="107"/>
      <c r="NTE60" s="107"/>
      <c r="NTF60" s="107"/>
      <c r="NTG60" s="107"/>
      <c r="NTH60" s="107"/>
      <c r="NTI60" s="107"/>
      <c r="NTJ60" s="107"/>
      <c r="NTK60" s="107"/>
      <c r="NTL60" s="107"/>
      <c r="NTM60" s="107"/>
      <c r="NTN60" s="107"/>
      <c r="NTO60" s="107"/>
      <c r="NTP60" s="107"/>
      <c r="NTQ60" s="107"/>
      <c r="NTR60" s="107"/>
      <c r="NTS60" s="107"/>
      <c r="NTT60" s="107"/>
      <c r="NTU60" s="107"/>
      <c r="NTV60" s="107"/>
      <c r="NTW60" s="107"/>
      <c r="NTX60" s="107"/>
      <c r="NTY60" s="107"/>
      <c r="NTZ60" s="107"/>
      <c r="NUA60" s="107"/>
      <c r="NUB60" s="107"/>
      <c r="NUC60" s="107"/>
      <c r="NUD60" s="107"/>
      <c r="NUE60" s="107"/>
      <c r="NUF60" s="107"/>
      <c r="NUG60" s="107"/>
      <c r="NUH60" s="107"/>
      <c r="NUI60" s="107"/>
      <c r="NUJ60" s="107"/>
      <c r="NUK60" s="107"/>
      <c r="NUL60" s="107"/>
      <c r="NUM60" s="107"/>
      <c r="NUN60" s="107"/>
      <c r="NUO60" s="107"/>
      <c r="NUP60" s="107"/>
      <c r="NUQ60" s="107"/>
      <c r="NUR60" s="107"/>
      <c r="NUS60" s="107"/>
      <c r="NUT60" s="107"/>
      <c r="NUU60" s="107"/>
      <c r="NUV60" s="107"/>
      <c r="NUW60" s="107"/>
      <c r="NUX60" s="107"/>
      <c r="NUY60" s="107"/>
      <c r="NUZ60" s="107"/>
      <c r="NVA60" s="107"/>
      <c r="NVB60" s="107"/>
      <c r="NVC60" s="107"/>
      <c r="NVD60" s="107"/>
      <c r="NVE60" s="107"/>
      <c r="NVF60" s="107"/>
      <c r="NVG60" s="107"/>
      <c r="NVH60" s="107"/>
      <c r="NVI60" s="107"/>
      <c r="NVJ60" s="107"/>
      <c r="NVK60" s="107"/>
      <c r="NVL60" s="107"/>
      <c r="NVM60" s="107"/>
      <c r="NVN60" s="107"/>
      <c r="NVO60" s="107"/>
      <c r="NVP60" s="107"/>
      <c r="NVQ60" s="107"/>
      <c r="NVR60" s="107"/>
      <c r="NVS60" s="107"/>
      <c r="NVT60" s="107"/>
      <c r="NVU60" s="107"/>
      <c r="NVV60" s="107"/>
      <c r="NVW60" s="107"/>
      <c r="NVX60" s="107"/>
      <c r="NVY60" s="107"/>
      <c r="NVZ60" s="107"/>
      <c r="NWA60" s="107"/>
      <c r="NWB60" s="107"/>
      <c r="NWC60" s="107"/>
      <c r="NWD60" s="107"/>
      <c r="NWE60" s="107"/>
      <c r="NWF60" s="107"/>
      <c r="NWG60" s="107"/>
      <c r="NWH60" s="107"/>
      <c r="NWI60" s="107"/>
      <c r="NWJ60" s="107"/>
      <c r="NWK60" s="107"/>
      <c r="NWL60" s="107"/>
      <c r="NWM60" s="107"/>
      <c r="NWN60" s="107"/>
      <c r="NWO60" s="107"/>
      <c r="NWP60" s="107"/>
      <c r="NWQ60" s="107"/>
      <c r="NWR60" s="107"/>
      <c r="NWS60" s="107"/>
      <c r="NWT60" s="107"/>
      <c r="NWU60" s="107"/>
      <c r="NWV60" s="107"/>
      <c r="NWW60" s="107"/>
      <c r="NWX60" s="107"/>
      <c r="NWY60" s="107"/>
      <c r="NWZ60" s="107"/>
      <c r="NXA60" s="107"/>
      <c r="NXB60" s="107"/>
      <c r="NXC60" s="107"/>
      <c r="NXD60" s="107"/>
      <c r="NXE60" s="107"/>
      <c r="NXF60" s="107"/>
      <c r="NXG60" s="107"/>
      <c r="NXH60" s="107"/>
      <c r="NXI60" s="107"/>
      <c r="NXJ60" s="107"/>
      <c r="NXK60" s="107"/>
      <c r="NXL60" s="107"/>
      <c r="NXM60" s="107"/>
      <c r="NXN60" s="107"/>
      <c r="NXO60" s="107"/>
      <c r="NXP60" s="107"/>
      <c r="NXQ60" s="107"/>
      <c r="NXR60" s="107"/>
      <c r="NXS60" s="107"/>
      <c r="NXT60" s="107"/>
      <c r="NXU60" s="107"/>
      <c r="NXV60" s="107"/>
      <c r="NXW60" s="107"/>
      <c r="NXX60" s="107"/>
      <c r="NXY60" s="107"/>
      <c r="NXZ60" s="107"/>
      <c r="NYA60" s="107"/>
      <c r="NYB60" s="107"/>
      <c r="NYC60" s="107"/>
      <c r="NYD60" s="107"/>
      <c r="NYE60" s="107"/>
      <c r="NYF60" s="107"/>
      <c r="NYG60" s="107"/>
      <c r="NYH60" s="107"/>
      <c r="NYI60" s="107"/>
      <c r="NYJ60" s="107"/>
      <c r="NYK60" s="107"/>
      <c r="NYL60" s="107"/>
      <c r="NYM60" s="107"/>
      <c r="NYN60" s="107"/>
      <c r="NYO60" s="107"/>
      <c r="NYP60" s="107"/>
      <c r="NYQ60" s="107"/>
      <c r="NYR60" s="107"/>
      <c r="NYS60" s="107"/>
      <c r="NYT60" s="107"/>
      <c r="NYU60" s="107"/>
      <c r="NYV60" s="107"/>
      <c r="NYW60" s="107"/>
      <c r="NYX60" s="107"/>
      <c r="NYY60" s="107"/>
      <c r="NYZ60" s="107"/>
      <c r="NZA60" s="107"/>
      <c r="NZB60" s="107"/>
      <c r="NZC60" s="107"/>
      <c r="NZD60" s="107"/>
      <c r="NZE60" s="107"/>
      <c r="NZF60" s="107"/>
      <c r="NZG60" s="107"/>
      <c r="NZH60" s="107"/>
      <c r="NZI60" s="107"/>
      <c r="NZJ60" s="107"/>
      <c r="NZK60" s="107"/>
      <c r="NZL60" s="107"/>
      <c r="NZM60" s="107"/>
      <c r="NZN60" s="107"/>
      <c r="NZO60" s="107"/>
      <c r="NZP60" s="107"/>
      <c r="NZQ60" s="107"/>
      <c r="NZR60" s="107"/>
      <c r="NZS60" s="107"/>
      <c r="NZT60" s="107"/>
      <c r="NZU60" s="107"/>
      <c r="NZV60" s="107"/>
      <c r="NZW60" s="107"/>
      <c r="NZX60" s="107"/>
      <c r="NZY60" s="107"/>
      <c r="NZZ60" s="107"/>
      <c r="OAA60" s="107"/>
      <c r="OAB60" s="107"/>
      <c r="OAC60" s="107"/>
      <c r="OAD60" s="107"/>
      <c r="OAE60" s="107"/>
      <c r="OAF60" s="107"/>
      <c r="OAG60" s="107"/>
      <c r="OAH60" s="107"/>
      <c r="OAI60" s="107"/>
      <c r="OAJ60" s="107"/>
      <c r="OAK60" s="107"/>
      <c r="OAL60" s="107"/>
      <c r="OAM60" s="107"/>
      <c r="OAN60" s="107"/>
      <c r="OAO60" s="107"/>
      <c r="OAP60" s="107"/>
      <c r="OAQ60" s="107"/>
      <c r="OAR60" s="107"/>
      <c r="OAS60" s="107"/>
      <c r="OAT60" s="107"/>
      <c r="OAU60" s="107"/>
      <c r="OAV60" s="107"/>
      <c r="OAW60" s="107"/>
      <c r="OAX60" s="107"/>
      <c r="OAY60" s="107"/>
      <c r="OAZ60" s="107"/>
      <c r="OBA60" s="107"/>
      <c r="OBB60" s="107"/>
      <c r="OBC60" s="107"/>
      <c r="OBD60" s="107"/>
      <c r="OBE60" s="107"/>
      <c r="OBF60" s="107"/>
      <c r="OBG60" s="107"/>
      <c r="OBH60" s="107"/>
      <c r="OBI60" s="107"/>
      <c r="OBJ60" s="107"/>
      <c r="OBK60" s="107"/>
      <c r="OBL60" s="107"/>
      <c r="OBM60" s="107"/>
      <c r="OBN60" s="107"/>
      <c r="OBO60" s="107"/>
      <c r="OBP60" s="107"/>
      <c r="OBQ60" s="107"/>
      <c r="OBR60" s="107"/>
      <c r="OBS60" s="107"/>
      <c r="OBT60" s="107"/>
      <c r="OBU60" s="107"/>
      <c r="OBV60" s="107"/>
      <c r="OBW60" s="107"/>
      <c r="OBX60" s="107"/>
      <c r="OBY60" s="107"/>
      <c r="OBZ60" s="107"/>
      <c r="OCA60" s="107"/>
      <c r="OCB60" s="107"/>
      <c r="OCC60" s="107"/>
      <c r="OCD60" s="107"/>
      <c r="OCE60" s="107"/>
      <c r="OCF60" s="107"/>
      <c r="OCG60" s="107"/>
      <c r="OCH60" s="107"/>
      <c r="OCI60" s="107"/>
      <c r="OCJ60" s="107"/>
      <c r="OCK60" s="107"/>
      <c r="OCL60" s="107"/>
      <c r="OCM60" s="107"/>
      <c r="OCN60" s="107"/>
      <c r="OCO60" s="107"/>
      <c r="OCP60" s="107"/>
      <c r="OCQ60" s="107"/>
      <c r="OCR60" s="107"/>
      <c r="OCS60" s="107"/>
      <c r="OCT60" s="107"/>
      <c r="OCU60" s="107"/>
      <c r="OCV60" s="107"/>
      <c r="OCW60" s="107"/>
      <c r="OCX60" s="107"/>
      <c r="OCY60" s="107"/>
      <c r="OCZ60" s="107"/>
      <c r="ODA60" s="107"/>
      <c r="ODB60" s="107"/>
      <c r="ODC60" s="107"/>
      <c r="ODD60" s="107"/>
      <c r="ODE60" s="107"/>
      <c r="ODF60" s="107"/>
      <c r="ODG60" s="107"/>
      <c r="ODH60" s="107"/>
      <c r="ODI60" s="107"/>
      <c r="ODJ60" s="107"/>
      <c r="ODK60" s="107"/>
      <c r="ODL60" s="107"/>
      <c r="ODM60" s="107"/>
      <c r="ODN60" s="107"/>
      <c r="ODO60" s="107"/>
      <c r="ODP60" s="107"/>
      <c r="ODQ60" s="107"/>
      <c r="ODR60" s="107"/>
      <c r="ODS60" s="107"/>
      <c r="ODT60" s="107"/>
      <c r="ODU60" s="107"/>
      <c r="ODV60" s="107"/>
      <c r="ODW60" s="107"/>
      <c r="ODX60" s="107"/>
      <c r="ODY60" s="107"/>
      <c r="ODZ60" s="107"/>
      <c r="OEA60" s="107"/>
      <c r="OEB60" s="107"/>
      <c r="OEC60" s="107"/>
      <c r="OED60" s="107"/>
      <c r="OEE60" s="107"/>
      <c r="OEF60" s="107"/>
      <c r="OEG60" s="107"/>
      <c r="OEH60" s="107"/>
      <c r="OEI60" s="107"/>
      <c r="OEJ60" s="107"/>
      <c r="OEK60" s="107"/>
      <c r="OEL60" s="107"/>
      <c r="OEM60" s="107"/>
      <c r="OEN60" s="107"/>
      <c r="OEO60" s="107"/>
      <c r="OEP60" s="107"/>
      <c r="OEQ60" s="107"/>
      <c r="OER60" s="107"/>
      <c r="OES60" s="107"/>
      <c r="OET60" s="107"/>
      <c r="OEU60" s="107"/>
      <c r="OEV60" s="107"/>
      <c r="OEW60" s="107"/>
      <c r="OEX60" s="107"/>
      <c r="OEY60" s="107"/>
      <c r="OEZ60" s="107"/>
      <c r="OFA60" s="107"/>
      <c r="OFB60" s="107"/>
      <c r="OFC60" s="107"/>
      <c r="OFD60" s="107"/>
      <c r="OFE60" s="107"/>
      <c r="OFF60" s="107"/>
      <c r="OFG60" s="107"/>
      <c r="OFH60" s="107"/>
      <c r="OFI60" s="107"/>
      <c r="OFJ60" s="107"/>
      <c r="OFK60" s="107"/>
      <c r="OFL60" s="107"/>
      <c r="OFM60" s="107"/>
      <c r="OFN60" s="107"/>
      <c r="OFO60" s="107"/>
      <c r="OFP60" s="107"/>
      <c r="OFQ60" s="107"/>
      <c r="OFR60" s="107"/>
      <c r="OFS60" s="107"/>
      <c r="OFT60" s="107"/>
      <c r="OFU60" s="107"/>
      <c r="OFV60" s="107"/>
      <c r="OFW60" s="107"/>
      <c r="OFX60" s="107"/>
      <c r="OFY60" s="107"/>
      <c r="OFZ60" s="107"/>
      <c r="OGA60" s="107"/>
      <c r="OGB60" s="107"/>
      <c r="OGC60" s="107"/>
      <c r="OGD60" s="107"/>
      <c r="OGE60" s="107"/>
      <c r="OGF60" s="107"/>
      <c r="OGG60" s="107"/>
      <c r="OGH60" s="107"/>
      <c r="OGI60" s="107"/>
      <c r="OGJ60" s="107"/>
      <c r="OGK60" s="107"/>
      <c r="OGL60" s="107"/>
      <c r="OGM60" s="107"/>
      <c r="OGN60" s="107"/>
      <c r="OGO60" s="107"/>
      <c r="OGP60" s="107"/>
      <c r="OGQ60" s="107"/>
      <c r="OGR60" s="107"/>
      <c r="OGS60" s="107"/>
      <c r="OGT60" s="107"/>
      <c r="OGU60" s="107"/>
      <c r="OGV60" s="107"/>
      <c r="OGW60" s="107"/>
      <c r="OGX60" s="107"/>
      <c r="OGY60" s="107"/>
      <c r="OGZ60" s="107"/>
      <c r="OHA60" s="107"/>
      <c r="OHB60" s="107"/>
      <c r="OHC60" s="107"/>
      <c r="OHD60" s="107"/>
      <c r="OHE60" s="107"/>
      <c r="OHF60" s="107"/>
      <c r="OHG60" s="107"/>
      <c r="OHH60" s="107"/>
      <c r="OHI60" s="107"/>
      <c r="OHJ60" s="107"/>
      <c r="OHK60" s="107"/>
      <c r="OHL60" s="107"/>
      <c r="OHM60" s="107"/>
      <c r="OHN60" s="107"/>
      <c r="OHO60" s="107"/>
      <c r="OHP60" s="107"/>
      <c r="OHQ60" s="107"/>
      <c r="OHR60" s="107"/>
      <c r="OHS60" s="107"/>
      <c r="OHT60" s="107"/>
      <c r="OHU60" s="107"/>
      <c r="OHV60" s="107"/>
      <c r="OHW60" s="107"/>
      <c r="OHX60" s="107"/>
      <c r="OHY60" s="107"/>
      <c r="OHZ60" s="107"/>
      <c r="OIA60" s="107"/>
      <c r="OIB60" s="107"/>
      <c r="OIC60" s="107"/>
      <c r="OID60" s="107"/>
      <c r="OIE60" s="107"/>
      <c r="OIF60" s="107"/>
      <c r="OIG60" s="107"/>
      <c r="OIH60" s="107"/>
      <c r="OII60" s="107"/>
      <c r="OIJ60" s="107"/>
      <c r="OIK60" s="107"/>
      <c r="OIL60" s="107"/>
      <c r="OIM60" s="107"/>
      <c r="OIN60" s="107"/>
      <c r="OIO60" s="107"/>
      <c r="OIP60" s="107"/>
      <c r="OIQ60" s="107"/>
      <c r="OIR60" s="107"/>
      <c r="OIS60" s="107"/>
      <c r="OIT60" s="107"/>
      <c r="OIU60" s="107"/>
      <c r="OIV60" s="107"/>
      <c r="OIW60" s="107"/>
      <c r="OIX60" s="107"/>
      <c r="OIY60" s="107"/>
      <c r="OIZ60" s="107"/>
      <c r="OJA60" s="107"/>
      <c r="OJB60" s="107"/>
      <c r="OJC60" s="107"/>
      <c r="OJD60" s="107"/>
      <c r="OJE60" s="107"/>
      <c r="OJF60" s="107"/>
      <c r="OJG60" s="107"/>
      <c r="OJH60" s="107"/>
      <c r="OJI60" s="107"/>
      <c r="OJJ60" s="107"/>
      <c r="OJK60" s="107"/>
      <c r="OJL60" s="107"/>
      <c r="OJM60" s="107"/>
      <c r="OJN60" s="107"/>
      <c r="OJO60" s="107"/>
      <c r="OJP60" s="107"/>
      <c r="OJQ60" s="107"/>
      <c r="OJR60" s="107"/>
      <c r="OJS60" s="107"/>
      <c r="OJT60" s="107"/>
      <c r="OJU60" s="107"/>
      <c r="OJV60" s="107"/>
      <c r="OJW60" s="107"/>
      <c r="OJX60" s="107"/>
      <c r="OJY60" s="107"/>
      <c r="OJZ60" s="107"/>
      <c r="OKA60" s="107"/>
      <c r="OKB60" s="107"/>
      <c r="OKC60" s="107"/>
      <c r="OKD60" s="107"/>
      <c r="OKE60" s="107"/>
      <c r="OKF60" s="107"/>
      <c r="OKG60" s="107"/>
      <c r="OKH60" s="107"/>
      <c r="OKI60" s="107"/>
      <c r="OKJ60" s="107"/>
      <c r="OKK60" s="107"/>
      <c r="OKL60" s="107"/>
      <c r="OKM60" s="107"/>
      <c r="OKN60" s="107"/>
      <c r="OKO60" s="107"/>
      <c r="OKP60" s="107"/>
      <c r="OKQ60" s="107"/>
      <c r="OKR60" s="107"/>
      <c r="OKS60" s="107"/>
      <c r="OKT60" s="107"/>
      <c r="OKU60" s="107"/>
      <c r="OKV60" s="107"/>
      <c r="OKW60" s="107"/>
      <c r="OKX60" s="107"/>
      <c r="OKY60" s="107"/>
      <c r="OKZ60" s="107"/>
      <c r="OLA60" s="107"/>
      <c r="OLB60" s="107"/>
      <c r="OLC60" s="107"/>
      <c r="OLD60" s="107"/>
      <c r="OLE60" s="107"/>
      <c r="OLF60" s="107"/>
      <c r="OLG60" s="107"/>
      <c r="OLH60" s="107"/>
      <c r="OLI60" s="107"/>
      <c r="OLJ60" s="107"/>
      <c r="OLK60" s="107"/>
      <c r="OLL60" s="107"/>
      <c r="OLM60" s="107"/>
      <c r="OLN60" s="107"/>
      <c r="OLO60" s="107"/>
      <c r="OLP60" s="107"/>
      <c r="OLQ60" s="107"/>
      <c r="OLR60" s="107"/>
      <c r="OLS60" s="107"/>
      <c r="OLT60" s="107"/>
      <c r="OLU60" s="107"/>
      <c r="OLV60" s="107"/>
      <c r="OLW60" s="107"/>
      <c r="OLX60" s="107"/>
      <c r="OLY60" s="107"/>
      <c r="OLZ60" s="107"/>
      <c r="OMA60" s="107"/>
      <c r="OMB60" s="107"/>
      <c r="OMC60" s="107"/>
      <c r="OMD60" s="107"/>
      <c r="OME60" s="107"/>
      <c r="OMF60" s="107"/>
      <c r="OMG60" s="107"/>
      <c r="OMH60" s="107"/>
      <c r="OMI60" s="107"/>
      <c r="OMJ60" s="107"/>
      <c r="OMK60" s="107"/>
      <c r="OML60" s="107"/>
      <c r="OMM60" s="107"/>
      <c r="OMN60" s="107"/>
      <c r="OMO60" s="107"/>
      <c r="OMP60" s="107"/>
      <c r="OMQ60" s="107"/>
      <c r="OMR60" s="107"/>
      <c r="OMS60" s="107"/>
      <c r="OMT60" s="107"/>
      <c r="OMU60" s="107"/>
      <c r="OMV60" s="107"/>
      <c r="OMW60" s="107"/>
      <c r="OMX60" s="107"/>
      <c r="OMY60" s="107"/>
      <c r="OMZ60" s="107"/>
      <c r="ONA60" s="107"/>
      <c r="ONB60" s="107"/>
      <c r="ONC60" s="107"/>
      <c r="OND60" s="107"/>
      <c r="ONE60" s="107"/>
      <c r="ONF60" s="107"/>
      <c r="ONG60" s="107"/>
      <c r="ONH60" s="107"/>
      <c r="ONI60" s="107"/>
      <c r="ONJ60" s="107"/>
      <c r="ONK60" s="107"/>
      <c r="ONL60" s="107"/>
      <c r="ONM60" s="107"/>
      <c r="ONN60" s="107"/>
      <c r="ONO60" s="107"/>
      <c r="ONP60" s="107"/>
      <c r="ONQ60" s="107"/>
      <c r="ONR60" s="107"/>
      <c r="ONS60" s="107"/>
      <c r="ONT60" s="107"/>
      <c r="ONU60" s="107"/>
      <c r="ONV60" s="107"/>
      <c r="ONW60" s="107"/>
      <c r="ONX60" s="107"/>
      <c r="ONY60" s="107"/>
      <c r="ONZ60" s="107"/>
      <c r="OOA60" s="107"/>
      <c r="OOB60" s="107"/>
      <c r="OOC60" s="107"/>
      <c r="OOD60" s="107"/>
      <c r="OOE60" s="107"/>
      <c r="OOF60" s="107"/>
      <c r="OOG60" s="107"/>
      <c r="OOH60" s="107"/>
      <c r="OOI60" s="107"/>
      <c r="OOJ60" s="107"/>
      <c r="OOK60" s="107"/>
      <c r="OOL60" s="107"/>
      <c r="OOM60" s="107"/>
      <c r="OON60" s="107"/>
      <c r="OOO60" s="107"/>
      <c r="OOP60" s="107"/>
      <c r="OOQ60" s="107"/>
      <c r="OOR60" s="107"/>
      <c r="OOS60" s="107"/>
      <c r="OOT60" s="107"/>
      <c r="OOU60" s="107"/>
      <c r="OOV60" s="107"/>
      <c r="OOW60" s="107"/>
      <c r="OOX60" s="107"/>
      <c r="OOY60" s="107"/>
      <c r="OOZ60" s="107"/>
      <c r="OPA60" s="107"/>
      <c r="OPB60" s="107"/>
      <c r="OPC60" s="107"/>
      <c r="OPD60" s="107"/>
      <c r="OPE60" s="107"/>
      <c r="OPF60" s="107"/>
      <c r="OPG60" s="107"/>
      <c r="OPH60" s="107"/>
      <c r="OPI60" s="107"/>
      <c r="OPJ60" s="107"/>
      <c r="OPK60" s="107"/>
      <c r="OPL60" s="107"/>
      <c r="OPM60" s="107"/>
      <c r="OPN60" s="107"/>
      <c r="OPO60" s="107"/>
      <c r="OPP60" s="107"/>
      <c r="OPQ60" s="107"/>
      <c r="OPR60" s="107"/>
      <c r="OPS60" s="107"/>
      <c r="OPT60" s="107"/>
      <c r="OPU60" s="107"/>
      <c r="OPV60" s="107"/>
      <c r="OPW60" s="107"/>
      <c r="OPX60" s="107"/>
      <c r="OPY60" s="107"/>
      <c r="OPZ60" s="107"/>
      <c r="OQA60" s="107"/>
      <c r="OQB60" s="107"/>
      <c r="OQC60" s="107"/>
      <c r="OQD60" s="107"/>
      <c r="OQE60" s="107"/>
      <c r="OQF60" s="107"/>
      <c r="OQG60" s="107"/>
      <c r="OQH60" s="107"/>
      <c r="OQI60" s="107"/>
      <c r="OQJ60" s="107"/>
      <c r="OQK60" s="107"/>
      <c r="OQL60" s="107"/>
      <c r="OQM60" s="107"/>
      <c r="OQN60" s="107"/>
      <c r="OQO60" s="107"/>
      <c r="OQP60" s="107"/>
      <c r="OQQ60" s="107"/>
      <c r="OQR60" s="107"/>
      <c r="OQS60" s="107"/>
      <c r="OQT60" s="107"/>
      <c r="OQU60" s="107"/>
      <c r="OQV60" s="107"/>
      <c r="OQW60" s="107"/>
      <c r="OQX60" s="107"/>
      <c r="OQY60" s="107"/>
      <c r="OQZ60" s="107"/>
      <c r="ORA60" s="107"/>
      <c r="ORB60" s="107"/>
      <c r="ORC60" s="107"/>
      <c r="ORD60" s="107"/>
      <c r="ORE60" s="107"/>
      <c r="ORF60" s="107"/>
      <c r="ORG60" s="107"/>
      <c r="ORH60" s="107"/>
      <c r="ORI60" s="107"/>
      <c r="ORJ60" s="107"/>
      <c r="ORK60" s="107"/>
      <c r="ORL60" s="107"/>
      <c r="ORM60" s="107"/>
      <c r="ORN60" s="107"/>
      <c r="ORO60" s="107"/>
      <c r="ORP60" s="107"/>
      <c r="ORQ60" s="107"/>
      <c r="ORR60" s="107"/>
      <c r="ORS60" s="107"/>
      <c r="ORT60" s="107"/>
      <c r="ORU60" s="107"/>
      <c r="ORV60" s="107"/>
      <c r="ORW60" s="107"/>
      <c r="ORX60" s="107"/>
      <c r="ORY60" s="107"/>
      <c r="ORZ60" s="107"/>
      <c r="OSA60" s="107"/>
      <c r="OSB60" s="107"/>
      <c r="OSC60" s="107"/>
      <c r="OSD60" s="107"/>
      <c r="OSE60" s="107"/>
      <c r="OSF60" s="107"/>
      <c r="OSG60" s="107"/>
      <c r="OSH60" s="107"/>
      <c r="OSI60" s="107"/>
      <c r="OSJ60" s="107"/>
      <c r="OSK60" s="107"/>
      <c r="OSL60" s="107"/>
      <c r="OSM60" s="107"/>
      <c r="OSN60" s="107"/>
      <c r="OSO60" s="107"/>
      <c r="OSP60" s="107"/>
      <c r="OSQ60" s="107"/>
      <c r="OSR60" s="107"/>
      <c r="OSS60" s="107"/>
      <c r="OST60" s="107"/>
      <c r="OSU60" s="107"/>
      <c r="OSV60" s="107"/>
      <c r="OSW60" s="107"/>
      <c r="OSX60" s="107"/>
      <c r="OSY60" s="107"/>
      <c r="OSZ60" s="107"/>
      <c r="OTA60" s="107"/>
      <c r="OTB60" s="107"/>
      <c r="OTC60" s="107"/>
      <c r="OTD60" s="107"/>
      <c r="OTE60" s="107"/>
      <c r="OTF60" s="107"/>
      <c r="OTG60" s="107"/>
      <c r="OTH60" s="107"/>
      <c r="OTI60" s="107"/>
      <c r="OTJ60" s="107"/>
      <c r="OTK60" s="107"/>
      <c r="OTL60" s="107"/>
      <c r="OTM60" s="107"/>
      <c r="OTN60" s="107"/>
      <c r="OTO60" s="107"/>
      <c r="OTP60" s="107"/>
      <c r="OTQ60" s="107"/>
      <c r="OTR60" s="107"/>
      <c r="OTS60" s="107"/>
      <c r="OTT60" s="107"/>
      <c r="OTU60" s="107"/>
      <c r="OTV60" s="107"/>
      <c r="OTW60" s="107"/>
      <c r="OTX60" s="107"/>
      <c r="OTY60" s="107"/>
      <c r="OTZ60" s="107"/>
      <c r="OUA60" s="107"/>
      <c r="OUB60" s="107"/>
      <c r="OUC60" s="107"/>
      <c r="OUD60" s="107"/>
      <c r="OUE60" s="107"/>
      <c r="OUF60" s="107"/>
      <c r="OUG60" s="107"/>
      <c r="OUH60" s="107"/>
      <c r="OUI60" s="107"/>
      <c r="OUJ60" s="107"/>
      <c r="OUK60" s="107"/>
      <c r="OUL60" s="107"/>
      <c r="OUM60" s="107"/>
      <c r="OUN60" s="107"/>
      <c r="OUO60" s="107"/>
      <c r="OUP60" s="107"/>
      <c r="OUQ60" s="107"/>
      <c r="OUR60" s="107"/>
      <c r="OUS60" s="107"/>
      <c r="OUT60" s="107"/>
      <c r="OUU60" s="107"/>
      <c r="OUV60" s="107"/>
      <c r="OUW60" s="107"/>
      <c r="OUX60" s="107"/>
      <c r="OUY60" s="107"/>
      <c r="OUZ60" s="107"/>
      <c r="OVA60" s="107"/>
      <c r="OVB60" s="107"/>
      <c r="OVC60" s="107"/>
      <c r="OVD60" s="107"/>
      <c r="OVE60" s="107"/>
      <c r="OVF60" s="107"/>
      <c r="OVG60" s="107"/>
      <c r="OVH60" s="107"/>
      <c r="OVI60" s="107"/>
      <c r="OVJ60" s="107"/>
      <c r="OVK60" s="107"/>
      <c r="OVL60" s="107"/>
      <c r="OVM60" s="107"/>
      <c r="OVN60" s="107"/>
      <c r="OVO60" s="107"/>
      <c r="OVP60" s="107"/>
      <c r="OVQ60" s="107"/>
      <c r="OVR60" s="107"/>
      <c r="OVS60" s="107"/>
      <c r="OVT60" s="107"/>
      <c r="OVU60" s="107"/>
      <c r="OVV60" s="107"/>
      <c r="OVW60" s="107"/>
      <c r="OVX60" s="107"/>
      <c r="OVY60" s="107"/>
      <c r="OVZ60" s="107"/>
      <c r="OWA60" s="107"/>
      <c r="OWB60" s="107"/>
      <c r="OWC60" s="107"/>
      <c r="OWD60" s="107"/>
      <c r="OWE60" s="107"/>
      <c r="OWF60" s="107"/>
      <c r="OWG60" s="107"/>
      <c r="OWH60" s="107"/>
      <c r="OWI60" s="107"/>
      <c r="OWJ60" s="107"/>
      <c r="OWK60" s="107"/>
      <c r="OWL60" s="107"/>
      <c r="OWM60" s="107"/>
      <c r="OWN60" s="107"/>
      <c r="OWO60" s="107"/>
      <c r="OWP60" s="107"/>
      <c r="OWQ60" s="107"/>
      <c r="OWR60" s="107"/>
      <c r="OWS60" s="107"/>
      <c r="OWT60" s="107"/>
      <c r="OWU60" s="107"/>
      <c r="OWV60" s="107"/>
      <c r="OWW60" s="107"/>
      <c r="OWX60" s="107"/>
      <c r="OWY60" s="107"/>
      <c r="OWZ60" s="107"/>
      <c r="OXA60" s="107"/>
      <c r="OXB60" s="107"/>
      <c r="OXC60" s="107"/>
      <c r="OXD60" s="107"/>
      <c r="OXE60" s="107"/>
      <c r="OXF60" s="107"/>
      <c r="OXG60" s="107"/>
      <c r="OXH60" s="107"/>
      <c r="OXI60" s="107"/>
      <c r="OXJ60" s="107"/>
      <c r="OXK60" s="107"/>
      <c r="OXL60" s="107"/>
      <c r="OXM60" s="107"/>
      <c r="OXN60" s="107"/>
      <c r="OXO60" s="107"/>
      <c r="OXP60" s="107"/>
      <c r="OXQ60" s="107"/>
      <c r="OXR60" s="107"/>
      <c r="OXS60" s="107"/>
      <c r="OXT60" s="107"/>
      <c r="OXU60" s="107"/>
      <c r="OXV60" s="107"/>
      <c r="OXW60" s="107"/>
      <c r="OXX60" s="107"/>
      <c r="OXY60" s="107"/>
      <c r="OXZ60" s="107"/>
      <c r="OYA60" s="107"/>
      <c r="OYB60" s="107"/>
      <c r="OYC60" s="107"/>
      <c r="OYD60" s="107"/>
      <c r="OYE60" s="107"/>
      <c r="OYF60" s="107"/>
      <c r="OYG60" s="107"/>
      <c r="OYH60" s="107"/>
      <c r="OYI60" s="107"/>
      <c r="OYJ60" s="107"/>
      <c r="OYK60" s="107"/>
      <c r="OYL60" s="107"/>
      <c r="OYM60" s="107"/>
      <c r="OYN60" s="107"/>
      <c r="OYO60" s="107"/>
      <c r="OYP60" s="107"/>
      <c r="OYQ60" s="107"/>
      <c r="OYR60" s="107"/>
      <c r="OYS60" s="107"/>
      <c r="OYT60" s="107"/>
      <c r="OYU60" s="107"/>
      <c r="OYV60" s="107"/>
      <c r="OYW60" s="107"/>
      <c r="OYX60" s="107"/>
      <c r="OYY60" s="107"/>
      <c r="OYZ60" s="107"/>
      <c r="OZA60" s="107"/>
      <c r="OZB60" s="107"/>
      <c r="OZC60" s="107"/>
      <c r="OZD60" s="107"/>
      <c r="OZE60" s="107"/>
      <c r="OZF60" s="107"/>
      <c r="OZG60" s="107"/>
      <c r="OZH60" s="107"/>
      <c r="OZI60" s="107"/>
      <c r="OZJ60" s="107"/>
      <c r="OZK60" s="107"/>
      <c r="OZL60" s="107"/>
      <c r="OZM60" s="107"/>
      <c r="OZN60" s="107"/>
      <c r="OZO60" s="107"/>
      <c r="OZP60" s="107"/>
      <c r="OZQ60" s="107"/>
      <c r="OZR60" s="107"/>
      <c r="OZS60" s="107"/>
      <c r="OZT60" s="107"/>
      <c r="OZU60" s="107"/>
      <c r="OZV60" s="107"/>
      <c r="OZW60" s="107"/>
      <c r="OZX60" s="107"/>
      <c r="OZY60" s="107"/>
      <c r="OZZ60" s="107"/>
      <c r="PAA60" s="107"/>
      <c r="PAB60" s="107"/>
      <c r="PAC60" s="107"/>
      <c r="PAD60" s="107"/>
      <c r="PAE60" s="107"/>
      <c r="PAF60" s="107"/>
      <c r="PAG60" s="107"/>
      <c r="PAH60" s="107"/>
      <c r="PAI60" s="107"/>
      <c r="PAJ60" s="107"/>
      <c r="PAK60" s="107"/>
      <c r="PAL60" s="107"/>
      <c r="PAM60" s="107"/>
      <c r="PAN60" s="107"/>
      <c r="PAO60" s="107"/>
      <c r="PAP60" s="107"/>
      <c r="PAQ60" s="107"/>
      <c r="PAR60" s="107"/>
      <c r="PAS60" s="107"/>
      <c r="PAT60" s="107"/>
      <c r="PAU60" s="107"/>
      <c r="PAV60" s="107"/>
      <c r="PAW60" s="107"/>
      <c r="PAX60" s="107"/>
      <c r="PAY60" s="107"/>
      <c r="PAZ60" s="107"/>
      <c r="PBA60" s="107"/>
      <c r="PBB60" s="107"/>
      <c r="PBC60" s="107"/>
      <c r="PBD60" s="107"/>
      <c r="PBE60" s="107"/>
      <c r="PBF60" s="107"/>
      <c r="PBG60" s="107"/>
      <c r="PBH60" s="107"/>
      <c r="PBI60" s="107"/>
      <c r="PBJ60" s="107"/>
      <c r="PBK60" s="107"/>
      <c r="PBL60" s="107"/>
      <c r="PBM60" s="107"/>
      <c r="PBN60" s="107"/>
      <c r="PBO60" s="107"/>
      <c r="PBP60" s="107"/>
      <c r="PBQ60" s="107"/>
      <c r="PBR60" s="107"/>
      <c r="PBS60" s="107"/>
      <c r="PBT60" s="107"/>
      <c r="PBU60" s="107"/>
      <c r="PBV60" s="107"/>
      <c r="PBW60" s="107"/>
      <c r="PBX60" s="107"/>
      <c r="PBY60" s="107"/>
      <c r="PBZ60" s="107"/>
      <c r="PCA60" s="107"/>
      <c r="PCB60" s="107"/>
      <c r="PCC60" s="107"/>
      <c r="PCD60" s="107"/>
      <c r="PCE60" s="107"/>
      <c r="PCF60" s="107"/>
      <c r="PCG60" s="107"/>
      <c r="PCH60" s="107"/>
      <c r="PCI60" s="107"/>
      <c r="PCJ60" s="107"/>
      <c r="PCK60" s="107"/>
      <c r="PCL60" s="107"/>
      <c r="PCM60" s="107"/>
      <c r="PCN60" s="107"/>
      <c r="PCO60" s="107"/>
      <c r="PCP60" s="107"/>
      <c r="PCQ60" s="107"/>
      <c r="PCR60" s="107"/>
      <c r="PCS60" s="107"/>
      <c r="PCT60" s="107"/>
      <c r="PCU60" s="107"/>
      <c r="PCV60" s="107"/>
      <c r="PCW60" s="107"/>
      <c r="PCX60" s="107"/>
      <c r="PCY60" s="107"/>
      <c r="PCZ60" s="107"/>
      <c r="PDA60" s="107"/>
      <c r="PDB60" s="107"/>
      <c r="PDC60" s="107"/>
      <c r="PDD60" s="107"/>
      <c r="PDE60" s="107"/>
      <c r="PDF60" s="107"/>
      <c r="PDG60" s="107"/>
      <c r="PDH60" s="107"/>
      <c r="PDI60" s="107"/>
      <c r="PDJ60" s="107"/>
      <c r="PDK60" s="107"/>
      <c r="PDL60" s="107"/>
      <c r="PDM60" s="107"/>
      <c r="PDN60" s="107"/>
      <c r="PDO60" s="107"/>
      <c r="PDP60" s="107"/>
      <c r="PDQ60" s="107"/>
      <c r="PDR60" s="107"/>
      <c r="PDS60" s="107"/>
      <c r="PDT60" s="107"/>
      <c r="PDU60" s="107"/>
      <c r="PDV60" s="107"/>
      <c r="PDW60" s="107"/>
      <c r="PDX60" s="107"/>
      <c r="PDY60" s="107"/>
      <c r="PDZ60" s="107"/>
      <c r="PEA60" s="107"/>
      <c r="PEB60" s="107"/>
      <c r="PEC60" s="107"/>
      <c r="PED60" s="107"/>
      <c r="PEE60" s="107"/>
      <c r="PEF60" s="107"/>
      <c r="PEG60" s="107"/>
      <c r="PEH60" s="107"/>
      <c r="PEI60" s="107"/>
      <c r="PEJ60" s="107"/>
      <c r="PEK60" s="107"/>
      <c r="PEL60" s="107"/>
      <c r="PEM60" s="107"/>
      <c r="PEN60" s="107"/>
      <c r="PEO60" s="107"/>
      <c r="PEP60" s="107"/>
      <c r="PEQ60" s="107"/>
      <c r="PER60" s="107"/>
      <c r="PES60" s="107"/>
      <c r="PET60" s="107"/>
      <c r="PEU60" s="107"/>
      <c r="PEV60" s="107"/>
      <c r="PEW60" s="107"/>
      <c r="PEX60" s="107"/>
      <c r="PEY60" s="107"/>
      <c r="PEZ60" s="107"/>
      <c r="PFA60" s="107"/>
      <c r="PFB60" s="107"/>
      <c r="PFC60" s="107"/>
      <c r="PFD60" s="107"/>
      <c r="PFE60" s="107"/>
      <c r="PFF60" s="107"/>
      <c r="PFG60" s="107"/>
      <c r="PFH60" s="107"/>
      <c r="PFI60" s="107"/>
      <c r="PFJ60" s="107"/>
      <c r="PFK60" s="107"/>
      <c r="PFL60" s="107"/>
      <c r="PFM60" s="107"/>
      <c r="PFN60" s="107"/>
      <c r="PFO60" s="107"/>
      <c r="PFP60" s="107"/>
      <c r="PFQ60" s="107"/>
      <c r="PFR60" s="107"/>
      <c r="PFS60" s="107"/>
      <c r="PFT60" s="107"/>
      <c r="PFU60" s="107"/>
      <c r="PFV60" s="107"/>
      <c r="PFW60" s="107"/>
      <c r="PFX60" s="107"/>
      <c r="PFY60" s="107"/>
      <c r="PFZ60" s="107"/>
      <c r="PGA60" s="107"/>
      <c r="PGB60" s="107"/>
      <c r="PGC60" s="107"/>
      <c r="PGD60" s="107"/>
      <c r="PGE60" s="107"/>
      <c r="PGF60" s="107"/>
      <c r="PGG60" s="107"/>
      <c r="PGH60" s="107"/>
      <c r="PGI60" s="107"/>
      <c r="PGJ60" s="107"/>
      <c r="PGK60" s="107"/>
      <c r="PGL60" s="107"/>
      <c r="PGM60" s="107"/>
      <c r="PGN60" s="107"/>
      <c r="PGO60" s="107"/>
      <c r="PGP60" s="107"/>
      <c r="PGQ60" s="107"/>
      <c r="PGR60" s="107"/>
      <c r="PGS60" s="107"/>
      <c r="PGT60" s="107"/>
      <c r="PGU60" s="107"/>
      <c r="PGV60" s="107"/>
      <c r="PGW60" s="107"/>
      <c r="PGX60" s="107"/>
      <c r="PGY60" s="107"/>
      <c r="PGZ60" s="107"/>
      <c r="PHA60" s="107"/>
      <c r="PHB60" s="107"/>
      <c r="PHC60" s="107"/>
      <c r="PHD60" s="107"/>
      <c r="PHE60" s="107"/>
      <c r="PHF60" s="107"/>
      <c r="PHG60" s="107"/>
      <c r="PHH60" s="107"/>
      <c r="PHI60" s="107"/>
      <c r="PHJ60" s="107"/>
      <c r="PHK60" s="107"/>
      <c r="PHL60" s="107"/>
      <c r="PHM60" s="107"/>
      <c r="PHN60" s="107"/>
      <c r="PHO60" s="107"/>
      <c r="PHP60" s="107"/>
      <c r="PHQ60" s="107"/>
      <c r="PHR60" s="107"/>
      <c r="PHS60" s="107"/>
      <c r="PHT60" s="107"/>
      <c r="PHU60" s="107"/>
      <c r="PHV60" s="107"/>
      <c r="PHW60" s="107"/>
      <c r="PHX60" s="107"/>
      <c r="PHY60" s="107"/>
      <c r="PHZ60" s="107"/>
      <c r="PIA60" s="107"/>
      <c r="PIB60" s="107"/>
      <c r="PIC60" s="107"/>
      <c r="PID60" s="107"/>
      <c r="PIE60" s="107"/>
      <c r="PIF60" s="107"/>
      <c r="PIG60" s="107"/>
      <c r="PIH60" s="107"/>
      <c r="PII60" s="107"/>
      <c r="PIJ60" s="107"/>
      <c r="PIK60" s="107"/>
      <c r="PIL60" s="107"/>
      <c r="PIM60" s="107"/>
      <c r="PIN60" s="107"/>
      <c r="PIO60" s="107"/>
      <c r="PIP60" s="107"/>
      <c r="PIQ60" s="107"/>
      <c r="PIR60" s="107"/>
      <c r="PIS60" s="107"/>
      <c r="PIT60" s="107"/>
      <c r="PIU60" s="107"/>
      <c r="PIV60" s="107"/>
      <c r="PIW60" s="107"/>
      <c r="PIX60" s="107"/>
      <c r="PIY60" s="107"/>
      <c r="PIZ60" s="107"/>
      <c r="PJA60" s="107"/>
      <c r="PJB60" s="107"/>
      <c r="PJC60" s="107"/>
      <c r="PJD60" s="107"/>
      <c r="PJE60" s="107"/>
      <c r="PJF60" s="107"/>
      <c r="PJG60" s="107"/>
      <c r="PJH60" s="107"/>
      <c r="PJI60" s="107"/>
      <c r="PJJ60" s="107"/>
      <c r="PJK60" s="107"/>
      <c r="PJL60" s="107"/>
      <c r="PJM60" s="107"/>
      <c r="PJN60" s="107"/>
      <c r="PJO60" s="107"/>
      <c r="PJP60" s="107"/>
      <c r="PJQ60" s="107"/>
      <c r="PJR60" s="107"/>
      <c r="PJS60" s="107"/>
      <c r="PJT60" s="107"/>
      <c r="PJU60" s="107"/>
      <c r="PJV60" s="107"/>
      <c r="PJW60" s="107"/>
      <c r="PJX60" s="107"/>
      <c r="PJY60" s="107"/>
      <c r="PJZ60" s="107"/>
      <c r="PKA60" s="107"/>
      <c r="PKB60" s="107"/>
      <c r="PKC60" s="107"/>
      <c r="PKD60" s="107"/>
      <c r="PKE60" s="107"/>
      <c r="PKF60" s="107"/>
      <c r="PKG60" s="107"/>
      <c r="PKH60" s="107"/>
      <c r="PKI60" s="107"/>
      <c r="PKJ60" s="107"/>
      <c r="PKK60" s="107"/>
      <c r="PKL60" s="107"/>
      <c r="PKM60" s="107"/>
      <c r="PKN60" s="107"/>
      <c r="PKO60" s="107"/>
      <c r="PKP60" s="107"/>
      <c r="PKQ60" s="107"/>
      <c r="PKR60" s="107"/>
      <c r="PKS60" s="107"/>
      <c r="PKT60" s="107"/>
      <c r="PKU60" s="107"/>
      <c r="PKV60" s="107"/>
      <c r="PKW60" s="107"/>
      <c r="PKX60" s="107"/>
      <c r="PKY60" s="107"/>
      <c r="PKZ60" s="107"/>
      <c r="PLA60" s="107"/>
      <c r="PLB60" s="107"/>
      <c r="PLC60" s="107"/>
      <c r="PLD60" s="107"/>
      <c r="PLE60" s="107"/>
      <c r="PLF60" s="107"/>
      <c r="PLG60" s="107"/>
      <c r="PLH60" s="107"/>
      <c r="PLI60" s="107"/>
      <c r="PLJ60" s="107"/>
      <c r="PLK60" s="107"/>
      <c r="PLL60" s="107"/>
      <c r="PLM60" s="107"/>
      <c r="PLN60" s="107"/>
      <c r="PLO60" s="107"/>
      <c r="PLP60" s="107"/>
      <c r="PLQ60" s="107"/>
      <c r="PLR60" s="107"/>
      <c r="PLS60" s="107"/>
      <c r="PLT60" s="107"/>
      <c r="PLU60" s="107"/>
      <c r="PLV60" s="107"/>
      <c r="PLW60" s="107"/>
      <c r="PLX60" s="107"/>
      <c r="PLY60" s="107"/>
      <c r="PLZ60" s="107"/>
      <c r="PMA60" s="107"/>
      <c r="PMB60" s="107"/>
      <c r="PMC60" s="107"/>
      <c r="PMD60" s="107"/>
      <c r="PME60" s="107"/>
      <c r="PMF60" s="107"/>
      <c r="PMG60" s="107"/>
      <c r="PMH60" s="107"/>
      <c r="PMI60" s="107"/>
      <c r="PMJ60" s="107"/>
      <c r="PMK60" s="107"/>
      <c r="PML60" s="107"/>
      <c r="PMM60" s="107"/>
      <c r="PMN60" s="107"/>
      <c r="PMO60" s="107"/>
      <c r="PMP60" s="107"/>
      <c r="PMQ60" s="107"/>
      <c r="PMR60" s="107"/>
      <c r="PMS60" s="107"/>
      <c r="PMT60" s="107"/>
      <c r="PMU60" s="107"/>
      <c r="PMV60" s="107"/>
      <c r="PMW60" s="107"/>
      <c r="PMX60" s="107"/>
      <c r="PMY60" s="107"/>
      <c r="PMZ60" s="107"/>
      <c r="PNA60" s="107"/>
      <c r="PNB60" s="107"/>
      <c r="PNC60" s="107"/>
      <c r="PND60" s="107"/>
      <c r="PNE60" s="107"/>
      <c r="PNF60" s="107"/>
      <c r="PNG60" s="107"/>
      <c r="PNH60" s="107"/>
      <c r="PNI60" s="107"/>
      <c r="PNJ60" s="107"/>
      <c r="PNK60" s="107"/>
      <c r="PNL60" s="107"/>
      <c r="PNM60" s="107"/>
      <c r="PNN60" s="107"/>
      <c r="PNO60" s="107"/>
      <c r="PNP60" s="107"/>
      <c r="PNQ60" s="107"/>
      <c r="PNR60" s="107"/>
      <c r="PNS60" s="107"/>
      <c r="PNT60" s="107"/>
      <c r="PNU60" s="107"/>
      <c r="PNV60" s="107"/>
      <c r="PNW60" s="107"/>
      <c r="PNX60" s="107"/>
      <c r="PNY60" s="107"/>
      <c r="PNZ60" s="107"/>
      <c r="POA60" s="107"/>
      <c r="POB60" s="107"/>
      <c r="POC60" s="107"/>
      <c r="POD60" s="107"/>
      <c r="POE60" s="107"/>
      <c r="POF60" s="107"/>
      <c r="POG60" s="107"/>
      <c r="POH60" s="107"/>
      <c r="POI60" s="107"/>
      <c r="POJ60" s="107"/>
      <c r="POK60" s="107"/>
      <c r="POL60" s="107"/>
      <c r="POM60" s="107"/>
      <c r="PON60" s="107"/>
      <c r="POO60" s="107"/>
      <c r="POP60" s="107"/>
      <c r="POQ60" s="107"/>
      <c r="POR60" s="107"/>
      <c r="POS60" s="107"/>
      <c r="POT60" s="107"/>
      <c r="POU60" s="107"/>
      <c r="POV60" s="107"/>
      <c r="POW60" s="107"/>
      <c r="POX60" s="107"/>
      <c r="POY60" s="107"/>
      <c r="POZ60" s="107"/>
      <c r="PPA60" s="107"/>
      <c r="PPB60" s="107"/>
      <c r="PPC60" s="107"/>
      <c r="PPD60" s="107"/>
      <c r="PPE60" s="107"/>
      <c r="PPF60" s="107"/>
      <c r="PPG60" s="107"/>
      <c r="PPH60" s="107"/>
      <c r="PPI60" s="107"/>
      <c r="PPJ60" s="107"/>
      <c r="PPK60" s="107"/>
      <c r="PPL60" s="107"/>
      <c r="PPM60" s="107"/>
      <c r="PPN60" s="107"/>
      <c r="PPO60" s="107"/>
      <c r="PPP60" s="107"/>
      <c r="PPQ60" s="107"/>
      <c r="PPR60" s="107"/>
      <c r="PPS60" s="107"/>
      <c r="PPT60" s="107"/>
      <c r="PPU60" s="107"/>
      <c r="PPV60" s="107"/>
      <c r="PPW60" s="107"/>
      <c r="PPX60" s="107"/>
      <c r="PPY60" s="107"/>
      <c r="PPZ60" s="107"/>
      <c r="PQA60" s="107"/>
      <c r="PQB60" s="107"/>
      <c r="PQC60" s="107"/>
      <c r="PQD60" s="107"/>
      <c r="PQE60" s="107"/>
      <c r="PQF60" s="107"/>
      <c r="PQG60" s="107"/>
      <c r="PQH60" s="107"/>
      <c r="PQI60" s="107"/>
      <c r="PQJ60" s="107"/>
      <c r="PQK60" s="107"/>
      <c r="PQL60" s="107"/>
      <c r="PQM60" s="107"/>
      <c r="PQN60" s="107"/>
      <c r="PQO60" s="107"/>
      <c r="PQP60" s="107"/>
      <c r="PQQ60" s="107"/>
      <c r="PQR60" s="107"/>
      <c r="PQS60" s="107"/>
      <c r="PQT60" s="107"/>
      <c r="PQU60" s="107"/>
      <c r="PQV60" s="107"/>
      <c r="PQW60" s="107"/>
      <c r="PQX60" s="107"/>
      <c r="PQY60" s="107"/>
      <c r="PQZ60" s="107"/>
      <c r="PRA60" s="107"/>
      <c r="PRB60" s="107"/>
      <c r="PRC60" s="107"/>
      <c r="PRD60" s="107"/>
      <c r="PRE60" s="107"/>
      <c r="PRF60" s="107"/>
      <c r="PRG60" s="107"/>
      <c r="PRH60" s="107"/>
      <c r="PRI60" s="107"/>
      <c r="PRJ60" s="107"/>
      <c r="PRK60" s="107"/>
      <c r="PRL60" s="107"/>
      <c r="PRM60" s="107"/>
      <c r="PRN60" s="107"/>
      <c r="PRO60" s="107"/>
      <c r="PRP60" s="107"/>
      <c r="PRQ60" s="107"/>
      <c r="PRR60" s="107"/>
      <c r="PRS60" s="107"/>
      <c r="PRT60" s="107"/>
      <c r="PRU60" s="107"/>
      <c r="PRV60" s="107"/>
      <c r="PRW60" s="107"/>
      <c r="PRX60" s="107"/>
      <c r="PRY60" s="107"/>
      <c r="PRZ60" s="107"/>
      <c r="PSA60" s="107"/>
      <c r="PSB60" s="107"/>
      <c r="PSC60" s="107"/>
      <c r="PSD60" s="107"/>
      <c r="PSE60" s="107"/>
      <c r="PSF60" s="107"/>
      <c r="PSG60" s="107"/>
      <c r="PSH60" s="107"/>
      <c r="PSI60" s="107"/>
      <c r="PSJ60" s="107"/>
      <c r="PSK60" s="107"/>
      <c r="PSL60" s="107"/>
      <c r="PSM60" s="107"/>
      <c r="PSN60" s="107"/>
      <c r="PSO60" s="107"/>
      <c r="PSP60" s="107"/>
      <c r="PSQ60" s="107"/>
      <c r="PSR60" s="107"/>
      <c r="PSS60" s="107"/>
      <c r="PST60" s="107"/>
      <c r="PSU60" s="107"/>
      <c r="PSV60" s="107"/>
      <c r="PSW60" s="107"/>
      <c r="PSX60" s="107"/>
      <c r="PSY60" s="107"/>
      <c r="PSZ60" s="107"/>
      <c r="PTA60" s="107"/>
      <c r="PTB60" s="107"/>
      <c r="PTC60" s="107"/>
      <c r="PTD60" s="107"/>
      <c r="PTE60" s="107"/>
      <c r="PTF60" s="107"/>
      <c r="PTG60" s="107"/>
      <c r="PTH60" s="107"/>
      <c r="PTI60" s="107"/>
      <c r="PTJ60" s="107"/>
      <c r="PTK60" s="107"/>
      <c r="PTL60" s="107"/>
      <c r="PTM60" s="107"/>
      <c r="PTN60" s="107"/>
      <c r="PTO60" s="107"/>
      <c r="PTP60" s="107"/>
      <c r="PTQ60" s="107"/>
      <c r="PTR60" s="107"/>
      <c r="PTS60" s="107"/>
      <c r="PTT60" s="107"/>
      <c r="PTU60" s="107"/>
      <c r="PTV60" s="107"/>
      <c r="PTW60" s="107"/>
      <c r="PTX60" s="107"/>
      <c r="PTY60" s="107"/>
      <c r="PTZ60" s="107"/>
      <c r="PUA60" s="107"/>
      <c r="PUB60" s="107"/>
      <c r="PUC60" s="107"/>
      <c r="PUD60" s="107"/>
      <c r="PUE60" s="107"/>
      <c r="PUF60" s="107"/>
      <c r="PUG60" s="107"/>
      <c r="PUH60" s="107"/>
      <c r="PUI60" s="107"/>
      <c r="PUJ60" s="107"/>
      <c r="PUK60" s="107"/>
      <c r="PUL60" s="107"/>
      <c r="PUM60" s="107"/>
      <c r="PUN60" s="107"/>
      <c r="PUO60" s="107"/>
      <c r="PUP60" s="107"/>
      <c r="PUQ60" s="107"/>
      <c r="PUR60" s="107"/>
      <c r="PUS60" s="107"/>
      <c r="PUT60" s="107"/>
      <c r="PUU60" s="107"/>
      <c r="PUV60" s="107"/>
      <c r="PUW60" s="107"/>
      <c r="PUX60" s="107"/>
      <c r="PUY60" s="107"/>
      <c r="PUZ60" s="107"/>
      <c r="PVA60" s="107"/>
      <c r="PVB60" s="107"/>
      <c r="PVC60" s="107"/>
      <c r="PVD60" s="107"/>
      <c r="PVE60" s="107"/>
      <c r="PVF60" s="107"/>
      <c r="PVG60" s="107"/>
      <c r="PVH60" s="107"/>
      <c r="PVI60" s="107"/>
      <c r="PVJ60" s="107"/>
      <c r="PVK60" s="107"/>
      <c r="PVL60" s="107"/>
      <c r="PVM60" s="107"/>
      <c r="PVN60" s="107"/>
      <c r="PVO60" s="107"/>
      <c r="PVP60" s="107"/>
      <c r="PVQ60" s="107"/>
      <c r="PVR60" s="107"/>
      <c r="PVS60" s="107"/>
      <c r="PVT60" s="107"/>
      <c r="PVU60" s="107"/>
      <c r="PVV60" s="107"/>
      <c r="PVW60" s="107"/>
      <c r="PVX60" s="107"/>
      <c r="PVY60" s="107"/>
      <c r="PVZ60" s="107"/>
      <c r="PWA60" s="107"/>
      <c r="PWB60" s="107"/>
      <c r="PWC60" s="107"/>
      <c r="PWD60" s="107"/>
      <c r="PWE60" s="107"/>
      <c r="PWF60" s="107"/>
      <c r="PWG60" s="107"/>
      <c r="PWH60" s="107"/>
      <c r="PWI60" s="107"/>
      <c r="PWJ60" s="107"/>
      <c r="PWK60" s="107"/>
      <c r="PWL60" s="107"/>
      <c r="PWM60" s="107"/>
      <c r="PWN60" s="107"/>
      <c r="PWO60" s="107"/>
      <c r="PWP60" s="107"/>
      <c r="PWQ60" s="107"/>
      <c r="PWR60" s="107"/>
      <c r="PWS60" s="107"/>
      <c r="PWT60" s="107"/>
      <c r="PWU60" s="107"/>
      <c r="PWV60" s="107"/>
      <c r="PWW60" s="107"/>
      <c r="PWX60" s="107"/>
      <c r="PWY60" s="107"/>
      <c r="PWZ60" s="107"/>
      <c r="PXA60" s="107"/>
      <c r="PXB60" s="107"/>
      <c r="PXC60" s="107"/>
      <c r="PXD60" s="107"/>
      <c r="PXE60" s="107"/>
      <c r="PXF60" s="107"/>
      <c r="PXG60" s="107"/>
      <c r="PXH60" s="107"/>
      <c r="PXI60" s="107"/>
      <c r="PXJ60" s="107"/>
      <c r="PXK60" s="107"/>
      <c r="PXL60" s="107"/>
      <c r="PXM60" s="107"/>
      <c r="PXN60" s="107"/>
      <c r="PXO60" s="107"/>
      <c r="PXP60" s="107"/>
      <c r="PXQ60" s="107"/>
      <c r="PXR60" s="107"/>
      <c r="PXS60" s="107"/>
      <c r="PXT60" s="107"/>
      <c r="PXU60" s="107"/>
      <c r="PXV60" s="107"/>
      <c r="PXW60" s="107"/>
      <c r="PXX60" s="107"/>
      <c r="PXY60" s="107"/>
      <c r="PXZ60" s="107"/>
      <c r="PYA60" s="107"/>
      <c r="PYB60" s="107"/>
      <c r="PYC60" s="107"/>
      <c r="PYD60" s="107"/>
      <c r="PYE60" s="107"/>
      <c r="PYF60" s="107"/>
      <c r="PYG60" s="107"/>
      <c r="PYH60" s="107"/>
      <c r="PYI60" s="107"/>
      <c r="PYJ60" s="107"/>
      <c r="PYK60" s="107"/>
      <c r="PYL60" s="107"/>
      <c r="PYM60" s="107"/>
      <c r="PYN60" s="107"/>
      <c r="PYO60" s="107"/>
      <c r="PYP60" s="107"/>
      <c r="PYQ60" s="107"/>
      <c r="PYR60" s="107"/>
      <c r="PYS60" s="107"/>
      <c r="PYT60" s="107"/>
      <c r="PYU60" s="107"/>
      <c r="PYV60" s="107"/>
      <c r="PYW60" s="107"/>
      <c r="PYX60" s="107"/>
      <c r="PYY60" s="107"/>
      <c r="PYZ60" s="107"/>
      <c r="PZA60" s="107"/>
      <c r="PZB60" s="107"/>
      <c r="PZC60" s="107"/>
      <c r="PZD60" s="107"/>
      <c r="PZE60" s="107"/>
      <c r="PZF60" s="107"/>
      <c r="PZG60" s="107"/>
      <c r="PZH60" s="107"/>
      <c r="PZI60" s="107"/>
      <c r="PZJ60" s="107"/>
      <c r="PZK60" s="107"/>
      <c r="PZL60" s="107"/>
      <c r="PZM60" s="107"/>
      <c r="PZN60" s="107"/>
      <c r="PZO60" s="107"/>
      <c r="PZP60" s="107"/>
      <c r="PZQ60" s="107"/>
      <c r="PZR60" s="107"/>
      <c r="PZS60" s="107"/>
      <c r="PZT60" s="107"/>
      <c r="PZU60" s="107"/>
      <c r="PZV60" s="107"/>
      <c r="PZW60" s="107"/>
      <c r="PZX60" s="107"/>
      <c r="PZY60" s="107"/>
      <c r="PZZ60" s="107"/>
      <c r="QAA60" s="107"/>
      <c r="QAB60" s="107"/>
      <c r="QAC60" s="107"/>
      <c r="QAD60" s="107"/>
      <c r="QAE60" s="107"/>
      <c r="QAF60" s="107"/>
      <c r="QAG60" s="107"/>
      <c r="QAH60" s="107"/>
      <c r="QAI60" s="107"/>
      <c r="QAJ60" s="107"/>
      <c r="QAK60" s="107"/>
      <c r="QAL60" s="107"/>
      <c r="QAM60" s="107"/>
      <c r="QAN60" s="107"/>
      <c r="QAO60" s="107"/>
      <c r="QAP60" s="107"/>
      <c r="QAQ60" s="107"/>
      <c r="QAR60" s="107"/>
      <c r="QAS60" s="107"/>
      <c r="QAT60" s="107"/>
      <c r="QAU60" s="107"/>
      <c r="QAV60" s="107"/>
      <c r="QAW60" s="107"/>
      <c r="QAX60" s="107"/>
      <c r="QAY60" s="107"/>
      <c r="QAZ60" s="107"/>
      <c r="QBA60" s="107"/>
      <c r="QBB60" s="107"/>
      <c r="QBC60" s="107"/>
      <c r="QBD60" s="107"/>
      <c r="QBE60" s="107"/>
      <c r="QBF60" s="107"/>
      <c r="QBG60" s="107"/>
      <c r="QBH60" s="107"/>
      <c r="QBI60" s="107"/>
      <c r="QBJ60" s="107"/>
      <c r="QBK60" s="107"/>
      <c r="QBL60" s="107"/>
      <c r="QBM60" s="107"/>
      <c r="QBN60" s="107"/>
      <c r="QBO60" s="107"/>
      <c r="QBP60" s="107"/>
      <c r="QBQ60" s="107"/>
      <c r="QBR60" s="107"/>
      <c r="QBS60" s="107"/>
      <c r="QBT60" s="107"/>
      <c r="QBU60" s="107"/>
      <c r="QBV60" s="107"/>
      <c r="QBW60" s="107"/>
      <c r="QBX60" s="107"/>
      <c r="QBY60" s="107"/>
      <c r="QBZ60" s="107"/>
      <c r="QCA60" s="107"/>
      <c r="QCB60" s="107"/>
      <c r="QCC60" s="107"/>
      <c r="QCD60" s="107"/>
      <c r="QCE60" s="107"/>
      <c r="QCF60" s="107"/>
      <c r="QCG60" s="107"/>
      <c r="QCH60" s="107"/>
      <c r="QCI60" s="107"/>
      <c r="QCJ60" s="107"/>
      <c r="QCK60" s="107"/>
      <c r="QCL60" s="107"/>
      <c r="QCM60" s="107"/>
      <c r="QCN60" s="107"/>
      <c r="QCO60" s="107"/>
      <c r="QCP60" s="107"/>
      <c r="QCQ60" s="107"/>
      <c r="QCR60" s="107"/>
      <c r="QCS60" s="107"/>
      <c r="QCT60" s="107"/>
      <c r="QCU60" s="107"/>
      <c r="QCV60" s="107"/>
      <c r="QCW60" s="107"/>
      <c r="QCX60" s="107"/>
      <c r="QCY60" s="107"/>
      <c r="QCZ60" s="107"/>
      <c r="QDA60" s="107"/>
      <c r="QDB60" s="107"/>
      <c r="QDC60" s="107"/>
      <c r="QDD60" s="107"/>
      <c r="QDE60" s="107"/>
      <c r="QDF60" s="107"/>
      <c r="QDG60" s="107"/>
      <c r="QDH60" s="107"/>
      <c r="QDI60" s="107"/>
      <c r="QDJ60" s="107"/>
      <c r="QDK60" s="107"/>
      <c r="QDL60" s="107"/>
      <c r="QDM60" s="107"/>
      <c r="QDN60" s="107"/>
      <c r="QDO60" s="107"/>
      <c r="QDP60" s="107"/>
      <c r="QDQ60" s="107"/>
      <c r="QDR60" s="107"/>
      <c r="QDS60" s="107"/>
      <c r="QDT60" s="107"/>
      <c r="QDU60" s="107"/>
      <c r="QDV60" s="107"/>
      <c r="QDW60" s="107"/>
      <c r="QDX60" s="107"/>
      <c r="QDY60" s="107"/>
      <c r="QDZ60" s="107"/>
      <c r="QEA60" s="107"/>
      <c r="QEB60" s="107"/>
      <c r="QEC60" s="107"/>
      <c r="QED60" s="107"/>
      <c r="QEE60" s="107"/>
      <c r="QEF60" s="107"/>
      <c r="QEG60" s="107"/>
      <c r="QEH60" s="107"/>
      <c r="QEI60" s="107"/>
      <c r="QEJ60" s="107"/>
      <c r="QEK60" s="107"/>
      <c r="QEL60" s="107"/>
      <c r="QEM60" s="107"/>
      <c r="QEN60" s="107"/>
      <c r="QEO60" s="107"/>
      <c r="QEP60" s="107"/>
      <c r="QEQ60" s="107"/>
      <c r="QER60" s="107"/>
      <c r="QES60" s="107"/>
      <c r="QET60" s="107"/>
      <c r="QEU60" s="107"/>
      <c r="QEV60" s="107"/>
      <c r="QEW60" s="107"/>
      <c r="QEX60" s="107"/>
      <c r="QEY60" s="107"/>
      <c r="QEZ60" s="107"/>
      <c r="QFA60" s="107"/>
      <c r="QFB60" s="107"/>
      <c r="QFC60" s="107"/>
      <c r="QFD60" s="107"/>
      <c r="QFE60" s="107"/>
      <c r="QFF60" s="107"/>
      <c r="QFG60" s="107"/>
      <c r="QFH60" s="107"/>
      <c r="QFI60" s="107"/>
      <c r="QFJ60" s="107"/>
      <c r="QFK60" s="107"/>
      <c r="QFL60" s="107"/>
      <c r="QFM60" s="107"/>
      <c r="QFN60" s="107"/>
      <c r="QFO60" s="107"/>
      <c r="QFP60" s="107"/>
      <c r="QFQ60" s="107"/>
      <c r="QFR60" s="107"/>
      <c r="QFS60" s="107"/>
      <c r="QFT60" s="107"/>
      <c r="QFU60" s="107"/>
      <c r="QFV60" s="107"/>
      <c r="QFW60" s="107"/>
      <c r="QFX60" s="107"/>
      <c r="QFY60" s="107"/>
      <c r="QFZ60" s="107"/>
      <c r="QGA60" s="107"/>
      <c r="QGB60" s="107"/>
      <c r="QGC60" s="107"/>
      <c r="QGD60" s="107"/>
      <c r="QGE60" s="107"/>
      <c r="QGF60" s="107"/>
      <c r="QGG60" s="107"/>
      <c r="QGH60" s="107"/>
      <c r="QGI60" s="107"/>
      <c r="QGJ60" s="107"/>
      <c r="QGK60" s="107"/>
      <c r="QGL60" s="107"/>
      <c r="QGM60" s="107"/>
      <c r="QGN60" s="107"/>
      <c r="QGO60" s="107"/>
      <c r="QGP60" s="107"/>
      <c r="QGQ60" s="107"/>
      <c r="QGR60" s="107"/>
      <c r="QGS60" s="107"/>
      <c r="QGT60" s="107"/>
      <c r="QGU60" s="107"/>
      <c r="QGV60" s="107"/>
      <c r="QGW60" s="107"/>
      <c r="QGX60" s="107"/>
      <c r="QGY60" s="107"/>
      <c r="QGZ60" s="107"/>
      <c r="QHA60" s="107"/>
      <c r="QHB60" s="107"/>
      <c r="QHC60" s="107"/>
      <c r="QHD60" s="107"/>
      <c r="QHE60" s="107"/>
      <c r="QHF60" s="107"/>
      <c r="QHG60" s="107"/>
      <c r="QHH60" s="107"/>
      <c r="QHI60" s="107"/>
      <c r="QHJ60" s="107"/>
      <c r="QHK60" s="107"/>
      <c r="QHL60" s="107"/>
      <c r="QHM60" s="107"/>
      <c r="QHN60" s="107"/>
      <c r="QHO60" s="107"/>
      <c r="QHP60" s="107"/>
      <c r="QHQ60" s="107"/>
      <c r="QHR60" s="107"/>
      <c r="QHS60" s="107"/>
      <c r="QHT60" s="107"/>
      <c r="QHU60" s="107"/>
      <c r="QHV60" s="107"/>
      <c r="QHW60" s="107"/>
      <c r="QHX60" s="107"/>
      <c r="QHY60" s="107"/>
      <c r="QHZ60" s="107"/>
      <c r="QIA60" s="107"/>
      <c r="QIB60" s="107"/>
      <c r="QIC60" s="107"/>
      <c r="QID60" s="107"/>
      <c r="QIE60" s="107"/>
      <c r="QIF60" s="107"/>
      <c r="QIG60" s="107"/>
      <c r="QIH60" s="107"/>
      <c r="QII60" s="107"/>
      <c r="QIJ60" s="107"/>
      <c r="QIK60" s="107"/>
      <c r="QIL60" s="107"/>
      <c r="QIM60" s="107"/>
      <c r="QIN60" s="107"/>
      <c r="QIO60" s="107"/>
      <c r="QIP60" s="107"/>
      <c r="QIQ60" s="107"/>
      <c r="QIR60" s="107"/>
      <c r="QIS60" s="107"/>
      <c r="QIT60" s="107"/>
      <c r="QIU60" s="107"/>
      <c r="QIV60" s="107"/>
      <c r="QIW60" s="107"/>
      <c r="QIX60" s="107"/>
      <c r="QIY60" s="107"/>
      <c r="QIZ60" s="107"/>
      <c r="QJA60" s="107"/>
      <c r="QJB60" s="107"/>
      <c r="QJC60" s="107"/>
      <c r="QJD60" s="107"/>
      <c r="QJE60" s="107"/>
      <c r="QJF60" s="107"/>
      <c r="QJG60" s="107"/>
      <c r="QJH60" s="107"/>
      <c r="QJI60" s="107"/>
      <c r="QJJ60" s="107"/>
      <c r="QJK60" s="107"/>
      <c r="QJL60" s="107"/>
      <c r="QJM60" s="107"/>
      <c r="QJN60" s="107"/>
      <c r="QJO60" s="107"/>
      <c r="QJP60" s="107"/>
      <c r="QJQ60" s="107"/>
      <c r="QJR60" s="107"/>
      <c r="QJS60" s="107"/>
      <c r="QJT60" s="107"/>
      <c r="QJU60" s="107"/>
      <c r="QJV60" s="107"/>
      <c r="QJW60" s="107"/>
      <c r="QJX60" s="107"/>
      <c r="QJY60" s="107"/>
      <c r="QJZ60" s="107"/>
      <c r="QKA60" s="107"/>
      <c r="QKB60" s="107"/>
      <c r="QKC60" s="107"/>
      <c r="QKD60" s="107"/>
      <c r="QKE60" s="107"/>
      <c r="QKF60" s="107"/>
      <c r="QKG60" s="107"/>
      <c r="QKH60" s="107"/>
      <c r="QKI60" s="107"/>
      <c r="QKJ60" s="107"/>
      <c r="QKK60" s="107"/>
      <c r="QKL60" s="107"/>
      <c r="QKM60" s="107"/>
      <c r="QKN60" s="107"/>
      <c r="QKO60" s="107"/>
      <c r="QKP60" s="107"/>
      <c r="QKQ60" s="107"/>
      <c r="QKR60" s="107"/>
      <c r="QKS60" s="107"/>
      <c r="QKT60" s="107"/>
      <c r="QKU60" s="107"/>
      <c r="QKV60" s="107"/>
      <c r="QKW60" s="107"/>
      <c r="QKX60" s="107"/>
      <c r="QKY60" s="107"/>
      <c r="QKZ60" s="107"/>
      <c r="QLA60" s="107"/>
      <c r="QLB60" s="107"/>
      <c r="QLC60" s="107"/>
      <c r="QLD60" s="107"/>
      <c r="QLE60" s="107"/>
      <c r="QLF60" s="107"/>
      <c r="QLG60" s="107"/>
      <c r="QLH60" s="107"/>
      <c r="QLI60" s="107"/>
      <c r="QLJ60" s="107"/>
      <c r="QLK60" s="107"/>
      <c r="QLL60" s="107"/>
      <c r="QLM60" s="107"/>
      <c r="QLN60" s="107"/>
      <c r="QLO60" s="107"/>
      <c r="QLP60" s="107"/>
      <c r="QLQ60" s="107"/>
      <c r="QLR60" s="107"/>
      <c r="QLS60" s="107"/>
      <c r="QLT60" s="107"/>
      <c r="QLU60" s="107"/>
      <c r="QLV60" s="107"/>
      <c r="QLW60" s="107"/>
      <c r="QLX60" s="107"/>
      <c r="QLY60" s="107"/>
      <c r="QLZ60" s="107"/>
      <c r="QMA60" s="107"/>
      <c r="QMB60" s="107"/>
      <c r="QMC60" s="107"/>
      <c r="QMD60" s="107"/>
      <c r="QME60" s="107"/>
      <c r="QMF60" s="107"/>
      <c r="QMG60" s="107"/>
      <c r="QMH60" s="107"/>
      <c r="QMI60" s="107"/>
      <c r="QMJ60" s="107"/>
      <c r="QMK60" s="107"/>
      <c r="QML60" s="107"/>
      <c r="QMM60" s="107"/>
      <c r="QMN60" s="107"/>
      <c r="QMO60" s="107"/>
      <c r="QMP60" s="107"/>
      <c r="QMQ60" s="107"/>
      <c r="QMR60" s="107"/>
      <c r="QMS60" s="107"/>
      <c r="QMT60" s="107"/>
      <c r="QMU60" s="107"/>
      <c r="QMV60" s="107"/>
      <c r="QMW60" s="107"/>
      <c r="QMX60" s="107"/>
      <c r="QMY60" s="107"/>
      <c r="QMZ60" s="107"/>
      <c r="QNA60" s="107"/>
      <c r="QNB60" s="107"/>
      <c r="QNC60" s="107"/>
      <c r="QND60" s="107"/>
      <c r="QNE60" s="107"/>
      <c r="QNF60" s="107"/>
      <c r="QNG60" s="107"/>
      <c r="QNH60" s="107"/>
      <c r="QNI60" s="107"/>
      <c r="QNJ60" s="107"/>
      <c r="QNK60" s="107"/>
      <c r="QNL60" s="107"/>
      <c r="QNM60" s="107"/>
      <c r="QNN60" s="107"/>
      <c r="QNO60" s="107"/>
      <c r="QNP60" s="107"/>
      <c r="QNQ60" s="107"/>
      <c r="QNR60" s="107"/>
      <c r="QNS60" s="107"/>
      <c r="QNT60" s="107"/>
      <c r="QNU60" s="107"/>
      <c r="QNV60" s="107"/>
      <c r="QNW60" s="107"/>
      <c r="QNX60" s="107"/>
      <c r="QNY60" s="107"/>
      <c r="QNZ60" s="107"/>
      <c r="QOA60" s="107"/>
      <c r="QOB60" s="107"/>
      <c r="QOC60" s="107"/>
      <c r="QOD60" s="107"/>
      <c r="QOE60" s="107"/>
      <c r="QOF60" s="107"/>
      <c r="QOG60" s="107"/>
      <c r="QOH60" s="107"/>
      <c r="QOI60" s="107"/>
      <c r="QOJ60" s="107"/>
      <c r="QOK60" s="107"/>
      <c r="QOL60" s="107"/>
      <c r="QOM60" s="107"/>
      <c r="QON60" s="107"/>
      <c r="QOO60" s="107"/>
      <c r="QOP60" s="107"/>
      <c r="QOQ60" s="107"/>
      <c r="QOR60" s="107"/>
      <c r="QOS60" s="107"/>
      <c r="QOT60" s="107"/>
      <c r="QOU60" s="107"/>
      <c r="QOV60" s="107"/>
      <c r="QOW60" s="107"/>
      <c r="QOX60" s="107"/>
      <c r="QOY60" s="107"/>
      <c r="QOZ60" s="107"/>
      <c r="QPA60" s="107"/>
      <c r="QPB60" s="107"/>
      <c r="QPC60" s="107"/>
      <c r="QPD60" s="107"/>
      <c r="QPE60" s="107"/>
      <c r="QPF60" s="107"/>
      <c r="QPG60" s="107"/>
      <c r="QPH60" s="107"/>
      <c r="QPI60" s="107"/>
      <c r="QPJ60" s="107"/>
      <c r="QPK60" s="107"/>
      <c r="QPL60" s="107"/>
      <c r="QPM60" s="107"/>
      <c r="QPN60" s="107"/>
      <c r="QPO60" s="107"/>
      <c r="QPP60" s="107"/>
      <c r="QPQ60" s="107"/>
      <c r="QPR60" s="107"/>
      <c r="QPS60" s="107"/>
      <c r="QPT60" s="107"/>
      <c r="QPU60" s="107"/>
      <c r="QPV60" s="107"/>
      <c r="QPW60" s="107"/>
      <c r="QPX60" s="107"/>
      <c r="QPY60" s="107"/>
      <c r="QPZ60" s="107"/>
      <c r="QQA60" s="107"/>
      <c r="QQB60" s="107"/>
      <c r="QQC60" s="107"/>
      <c r="QQD60" s="107"/>
      <c r="QQE60" s="107"/>
      <c r="QQF60" s="107"/>
      <c r="QQG60" s="107"/>
      <c r="QQH60" s="107"/>
      <c r="QQI60" s="107"/>
      <c r="QQJ60" s="107"/>
      <c r="QQK60" s="107"/>
      <c r="QQL60" s="107"/>
      <c r="QQM60" s="107"/>
      <c r="QQN60" s="107"/>
      <c r="QQO60" s="107"/>
      <c r="QQP60" s="107"/>
      <c r="QQQ60" s="107"/>
      <c r="QQR60" s="107"/>
      <c r="QQS60" s="107"/>
      <c r="QQT60" s="107"/>
      <c r="QQU60" s="107"/>
      <c r="QQV60" s="107"/>
      <c r="QQW60" s="107"/>
      <c r="QQX60" s="107"/>
      <c r="QQY60" s="107"/>
      <c r="QQZ60" s="107"/>
      <c r="QRA60" s="107"/>
      <c r="QRB60" s="107"/>
      <c r="QRC60" s="107"/>
      <c r="QRD60" s="107"/>
      <c r="QRE60" s="107"/>
      <c r="QRF60" s="107"/>
      <c r="QRG60" s="107"/>
      <c r="QRH60" s="107"/>
      <c r="QRI60" s="107"/>
      <c r="QRJ60" s="107"/>
      <c r="QRK60" s="107"/>
      <c r="QRL60" s="107"/>
      <c r="QRM60" s="107"/>
      <c r="QRN60" s="107"/>
      <c r="QRO60" s="107"/>
      <c r="QRP60" s="107"/>
      <c r="QRQ60" s="107"/>
      <c r="QRR60" s="107"/>
      <c r="QRS60" s="107"/>
      <c r="QRT60" s="107"/>
      <c r="QRU60" s="107"/>
      <c r="QRV60" s="107"/>
      <c r="QRW60" s="107"/>
      <c r="QRX60" s="107"/>
      <c r="QRY60" s="107"/>
      <c r="QRZ60" s="107"/>
      <c r="QSA60" s="107"/>
      <c r="QSB60" s="107"/>
      <c r="QSC60" s="107"/>
      <c r="QSD60" s="107"/>
      <c r="QSE60" s="107"/>
      <c r="QSF60" s="107"/>
      <c r="QSG60" s="107"/>
      <c r="QSH60" s="107"/>
      <c r="QSI60" s="107"/>
      <c r="QSJ60" s="107"/>
      <c r="QSK60" s="107"/>
      <c r="QSL60" s="107"/>
      <c r="QSM60" s="107"/>
      <c r="QSN60" s="107"/>
      <c r="QSO60" s="107"/>
      <c r="QSP60" s="107"/>
      <c r="QSQ60" s="107"/>
      <c r="QSR60" s="107"/>
      <c r="QSS60" s="107"/>
      <c r="QST60" s="107"/>
      <c r="QSU60" s="107"/>
      <c r="QSV60" s="107"/>
      <c r="QSW60" s="107"/>
      <c r="QSX60" s="107"/>
      <c r="QSY60" s="107"/>
      <c r="QSZ60" s="107"/>
      <c r="QTA60" s="107"/>
      <c r="QTB60" s="107"/>
      <c r="QTC60" s="107"/>
      <c r="QTD60" s="107"/>
      <c r="QTE60" s="107"/>
      <c r="QTF60" s="107"/>
      <c r="QTG60" s="107"/>
      <c r="QTH60" s="107"/>
      <c r="QTI60" s="107"/>
      <c r="QTJ60" s="107"/>
      <c r="QTK60" s="107"/>
      <c r="QTL60" s="107"/>
      <c r="QTM60" s="107"/>
      <c r="QTN60" s="107"/>
      <c r="QTO60" s="107"/>
      <c r="QTP60" s="107"/>
      <c r="QTQ60" s="107"/>
      <c r="QTR60" s="107"/>
      <c r="QTS60" s="107"/>
      <c r="QTT60" s="107"/>
      <c r="QTU60" s="107"/>
      <c r="QTV60" s="107"/>
      <c r="QTW60" s="107"/>
      <c r="QTX60" s="107"/>
      <c r="QTY60" s="107"/>
      <c r="QTZ60" s="107"/>
      <c r="QUA60" s="107"/>
      <c r="QUB60" s="107"/>
      <c r="QUC60" s="107"/>
      <c r="QUD60" s="107"/>
      <c r="QUE60" s="107"/>
      <c r="QUF60" s="107"/>
      <c r="QUG60" s="107"/>
      <c r="QUH60" s="107"/>
      <c r="QUI60" s="107"/>
      <c r="QUJ60" s="107"/>
      <c r="QUK60" s="107"/>
      <c r="QUL60" s="107"/>
      <c r="QUM60" s="107"/>
      <c r="QUN60" s="107"/>
      <c r="QUO60" s="107"/>
      <c r="QUP60" s="107"/>
      <c r="QUQ60" s="107"/>
      <c r="QUR60" s="107"/>
      <c r="QUS60" s="107"/>
      <c r="QUT60" s="107"/>
      <c r="QUU60" s="107"/>
      <c r="QUV60" s="107"/>
      <c r="QUW60" s="107"/>
      <c r="QUX60" s="107"/>
      <c r="QUY60" s="107"/>
      <c r="QUZ60" s="107"/>
      <c r="QVA60" s="107"/>
      <c r="QVB60" s="107"/>
      <c r="QVC60" s="107"/>
      <c r="QVD60" s="107"/>
      <c r="QVE60" s="107"/>
      <c r="QVF60" s="107"/>
      <c r="QVG60" s="107"/>
      <c r="QVH60" s="107"/>
      <c r="QVI60" s="107"/>
      <c r="QVJ60" s="107"/>
      <c r="QVK60" s="107"/>
      <c r="QVL60" s="107"/>
      <c r="QVM60" s="107"/>
      <c r="QVN60" s="107"/>
      <c r="QVO60" s="107"/>
      <c r="QVP60" s="107"/>
      <c r="QVQ60" s="107"/>
      <c r="QVR60" s="107"/>
      <c r="QVS60" s="107"/>
      <c r="QVT60" s="107"/>
      <c r="QVU60" s="107"/>
      <c r="QVV60" s="107"/>
      <c r="QVW60" s="107"/>
      <c r="QVX60" s="107"/>
      <c r="QVY60" s="107"/>
      <c r="QVZ60" s="107"/>
      <c r="QWA60" s="107"/>
      <c r="QWB60" s="107"/>
      <c r="QWC60" s="107"/>
      <c r="QWD60" s="107"/>
      <c r="QWE60" s="107"/>
      <c r="QWF60" s="107"/>
      <c r="QWG60" s="107"/>
      <c r="QWH60" s="107"/>
      <c r="QWI60" s="107"/>
      <c r="QWJ60" s="107"/>
      <c r="QWK60" s="107"/>
      <c r="QWL60" s="107"/>
      <c r="QWM60" s="107"/>
      <c r="QWN60" s="107"/>
      <c r="QWO60" s="107"/>
      <c r="QWP60" s="107"/>
      <c r="QWQ60" s="107"/>
      <c r="QWR60" s="107"/>
      <c r="QWS60" s="107"/>
      <c r="QWT60" s="107"/>
      <c r="QWU60" s="107"/>
      <c r="QWV60" s="107"/>
      <c r="QWW60" s="107"/>
      <c r="QWX60" s="107"/>
      <c r="QWY60" s="107"/>
      <c r="QWZ60" s="107"/>
      <c r="QXA60" s="107"/>
      <c r="QXB60" s="107"/>
      <c r="QXC60" s="107"/>
      <c r="QXD60" s="107"/>
      <c r="QXE60" s="107"/>
      <c r="QXF60" s="107"/>
      <c r="QXG60" s="107"/>
      <c r="QXH60" s="107"/>
      <c r="QXI60" s="107"/>
      <c r="QXJ60" s="107"/>
      <c r="QXK60" s="107"/>
      <c r="QXL60" s="107"/>
      <c r="QXM60" s="107"/>
      <c r="QXN60" s="107"/>
      <c r="QXO60" s="107"/>
      <c r="QXP60" s="107"/>
      <c r="QXQ60" s="107"/>
      <c r="QXR60" s="107"/>
      <c r="QXS60" s="107"/>
      <c r="QXT60" s="107"/>
      <c r="QXU60" s="107"/>
      <c r="QXV60" s="107"/>
      <c r="QXW60" s="107"/>
      <c r="QXX60" s="107"/>
      <c r="QXY60" s="107"/>
      <c r="QXZ60" s="107"/>
      <c r="QYA60" s="107"/>
      <c r="QYB60" s="107"/>
      <c r="QYC60" s="107"/>
      <c r="QYD60" s="107"/>
      <c r="QYE60" s="107"/>
      <c r="QYF60" s="107"/>
      <c r="QYG60" s="107"/>
      <c r="QYH60" s="107"/>
      <c r="QYI60" s="107"/>
      <c r="QYJ60" s="107"/>
      <c r="QYK60" s="107"/>
      <c r="QYL60" s="107"/>
      <c r="QYM60" s="107"/>
      <c r="QYN60" s="107"/>
      <c r="QYO60" s="107"/>
      <c r="QYP60" s="107"/>
      <c r="QYQ60" s="107"/>
      <c r="QYR60" s="107"/>
      <c r="QYS60" s="107"/>
      <c r="QYT60" s="107"/>
      <c r="QYU60" s="107"/>
      <c r="QYV60" s="107"/>
      <c r="QYW60" s="107"/>
      <c r="QYX60" s="107"/>
      <c r="QYY60" s="107"/>
      <c r="QYZ60" s="107"/>
      <c r="QZA60" s="107"/>
      <c r="QZB60" s="107"/>
      <c r="QZC60" s="107"/>
      <c r="QZD60" s="107"/>
      <c r="QZE60" s="107"/>
      <c r="QZF60" s="107"/>
      <c r="QZG60" s="107"/>
      <c r="QZH60" s="107"/>
      <c r="QZI60" s="107"/>
      <c r="QZJ60" s="107"/>
      <c r="QZK60" s="107"/>
      <c r="QZL60" s="107"/>
      <c r="QZM60" s="107"/>
      <c r="QZN60" s="107"/>
      <c r="QZO60" s="107"/>
      <c r="QZP60" s="107"/>
      <c r="QZQ60" s="107"/>
      <c r="QZR60" s="107"/>
      <c r="QZS60" s="107"/>
      <c r="QZT60" s="107"/>
      <c r="QZU60" s="107"/>
      <c r="QZV60" s="107"/>
      <c r="QZW60" s="107"/>
      <c r="QZX60" s="107"/>
      <c r="QZY60" s="107"/>
      <c r="QZZ60" s="107"/>
      <c r="RAA60" s="107"/>
      <c r="RAB60" s="107"/>
      <c r="RAC60" s="107"/>
      <c r="RAD60" s="107"/>
      <c r="RAE60" s="107"/>
      <c r="RAF60" s="107"/>
      <c r="RAG60" s="107"/>
      <c r="RAH60" s="107"/>
      <c r="RAI60" s="107"/>
      <c r="RAJ60" s="107"/>
      <c r="RAK60" s="107"/>
      <c r="RAL60" s="107"/>
      <c r="RAM60" s="107"/>
      <c r="RAN60" s="107"/>
      <c r="RAO60" s="107"/>
      <c r="RAP60" s="107"/>
      <c r="RAQ60" s="107"/>
      <c r="RAR60" s="107"/>
      <c r="RAS60" s="107"/>
      <c r="RAT60" s="107"/>
      <c r="RAU60" s="107"/>
      <c r="RAV60" s="107"/>
      <c r="RAW60" s="107"/>
      <c r="RAX60" s="107"/>
      <c r="RAY60" s="107"/>
      <c r="RAZ60" s="107"/>
      <c r="RBA60" s="107"/>
      <c r="RBB60" s="107"/>
      <c r="RBC60" s="107"/>
      <c r="RBD60" s="107"/>
      <c r="RBE60" s="107"/>
      <c r="RBF60" s="107"/>
      <c r="RBG60" s="107"/>
      <c r="RBH60" s="107"/>
      <c r="RBI60" s="107"/>
      <c r="RBJ60" s="107"/>
      <c r="RBK60" s="107"/>
      <c r="RBL60" s="107"/>
      <c r="RBM60" s="107"/>
      <c r="RBN60" s="107"/>
      <c r="RBO60" s="107"/>
      <c r="RBP60" s="107"/>
      <c r="RBQ60" s="107"/>
      <c r="RBR60" s="107"/>
      <c r="RBS60" s="107"/>
      <c r="RBT60" s="107"/>
      <c r="RBU60" s="107"/>
      <c r="RBV60" s="107"/>
      <c r="RBW60" s="107"/>
      <c r="RBX60" s="107"/>
      <c r="RBY60" s="107"/>
      <c r="RBZ60" s="107"/>
      <c r="RCA60" s="107"/>
      <c r="RCB60" s="107"/>
      <c r="RCC60" s="107"/>
      <c r="RCD60" s="107"/>
      <c r="RCE60" s="107"/>
      <c r="RCF60" s="107"/>
      <c r="RCG60" s="107"/>
      <c r="RCH60" s="107"/>
      <c r="RCI60" s="107"/>
      <c r="RCJ60" s="107"/>
      <c r="RCK60" s="107"/>
      <c r="RCL60" s="107"/>
      <c r="RCM60" s="107"/>
      <c r="RCN60" s="107"/>
      <c r="RCO60" s="107"/>
      <c r="RCP60" s="107"/>
      <c r="RCQ60" s="107"/>
      <c r="RCR60" s="107"/>
      <c r="RCS60" s="107"/>
      <c r="RCT60" s="107"/>
      <c r="RCU60" s="107"/>
      <c r="RCV60" s="107"/>
      <c r="RCW60" s="107"/>
      <c r="RCX60" s="107"/>
      <c r="RCY60" s="107"/>
      <c r="RCZ60" s="107"/>
      <c r="RDA60" s="107"/>
      <c r="RDB60" s="107"/>
      <c r="RDC60" s="107"/>
      <c r="RDD60" s="107"/>
      <c r="RDE60" s="107"/>
      <c r="RDF60" s="107"/>
      <c r="RDG60" s="107"/>
      <c r="RDH60" s="107"/>
      <c r="RDI60" s="107"/>
      <c r="RDJ60" s="107"/>
      <c r="RDK60" s="107"/>
      <c r="RDL60" s="107"/>
      <c r="RDM60" s="107"/>
      <c r="RDN60" s="107"/>
      <c r="RDO60" s="107"/>
      <c r="RDP60" s="107"/>
      <c r="RDQ60" s="107"/>
      <c r="RDR60" s="107"/>
      <c r="RDS60" s="107"/>
      <c r="RDT60" s="107"/>
      <c r="RDU60" s="107"/>
      <c r="RDV60" s="107"/>
      <c r="RDW60" s="107"/>
      <c r="RDX60" s="107"/>
      <c r="RDY60" s="107"/>
      <c r="RDZ60" s="107"/>
      <c r="REA60" s="107"/>
      <c r="REB60" s="107"/>
      <c r="REC60" s="107"/>
      <c r="RED60" s="107"/>
      <c r="REE60" s="107"/>
      <c r="REF60" s="107"/>
      <c r="REG60" s="107"/>
      <c r="REH60" s="107"/>
      <c r="REI60" s="107"/>
      <c r="REJ60" s="107"/>
      <c r="REK60" s="107"/>
      <c r="REL60" s="107"/>
      <c r="REM60" s="107"/>
      <c r="REN60" s="107"/>
      <c r="REO60" s="107"/>
      <c r="REP60" s="107"/>
      <c r="REQ60" s="107"/>
      <c r="RER60" s="107"/>
      <c r="RES60" s="107"/>
      <c r="RET60" s="107"/>
      <c r="REU60" s="107"/>
      <c r="REV60" s="107"/>
      <c r="REW60" s="107"/>
      <c r="REX60" s="107"/>
      <c r="REY60" s="107"/>
      <c r="REZ60" s="107"/>
      <c r="RFA60" s="107"/>
      <c r="RFB60" s="107"/>
      <c r="RFC60" s="107"/>
      <c r="RFD60" s="107"/>
      <c r="RFE60" s="107"/>
      <c r="RFF60" s="107"/>
      <c r="RFG60" s="107"/>
      <c r="RFH60" s="107"/>
      <c r="RFI60" s="107"/>
      <c r="RFJ60" s="107"/>
      <c r="RFK60" s="107"/>
      <c r="RFL60" s="107"/>
      <c r="RFM60" s="107"/>
      <c r="RFN60" s="107"/>
      <c r="RFO60" s="107"/>
      <c r="RFP60" s="107"/>
      <c r="RFQ60" s="107"/>
      <c r="RFR60" s="107"/>
      <c r="RFS60" s="107"/>
      <c r="RFT60" s="107"/>
      <c r="RFU60" s="107"/>
      <c r="RFV60" s="107"/>
      <c r="RFW60" s="107"/>
      <c r="RFX60" s="107"/>
      <c r="RFY60" s="107"/>
      <c r="RFZ60" s="107"/>
      <c r="RGA60" s="107"/>
      <c r="RGB60" s="107"/>
      <c r="RGC60" s="107"/>
      <c r="RGD60" s="107"/>
      <c r="RGE60" s="107"/>
      <c r="RGF60" s="107"/>
      <c r="RGG60" s="107"/>
      <c r="RGH60" s="107"/>
      <c r="RGI60" s="107"/>
      <c r="RGJ60" s="107"/>
      <c r="RGK60" s="107"/>
      <c r="RGL60" s="107"/>
      <c r="RGM60" s="107"/>
      <c r="RGN60" s="107"/>
      <c r="RGO60" s="107"/>
      <c r="RGP60" s="107"/>
      <c r="RGQ60" s="107"/>
      <c r="RGR60" s="107"/>
      <c r="RGS60" s="107"/>
      <c r="RGT60" s="107"/>
      <c r="RGU60" s="107"/>
      <c r="RGV60" s="107"/>
      <c r="RGW60" s="107"/>
      <c r="RGX60" s="107"/>
      <c r="RGY60" s="107"/>
      <c r="RGZ60" s="107"/>
      <c r="RHA60" s="107"/>
      <c r="RHB60" s="107"/>
      <c r="RHC60" s="107"/>
      <c r="RHD60" s="107"/>
      <c r="RHE60" s="107"/>
      <c r="RHF60" s="107"/>
      <c r="RHG60" s="107"/>
      <c r="RHH60" s="107"/>
      <c r="RHI60" s="107"/>
      <c r="RHJ60" s="107"/>
      <c r="RHK60" s="107"/>
      <c r="RHL60" s="107"/>
      <c r="RHM60" s="107"/>
      <c r="RHN60" s="107"/>
      <c r="RHO60" s="107"/>
      <c r="RHP60" s="107"/>
      <c r="RHQ60" s="107"/>
      <c r="RHR60" s="107"/>
      <c r="RHS60" s="107"/>
      <c r="RHT60" s="107"/>
      <c r="RHU60" s="107"/>
      <c r="RHV60" s="107"/>
      <c r="RHW60" s="107"/>
      <c r="RHX60" s="107"/>
      <c r="RHY60" s="107"/>
      <c r="RHZ60" s="107"/>
      <c r="RIA60" s="107"/>
      <c r="RIB60" s="107"/>
      <c r="RIC60" s="107"/>
      <c r="RID60" s="107"/>
      <c r="RIE60" s="107"/>
      <c r="RIF60" s="107"/>
      <c r="RIG60" s="107"/>
      <c r="RIH60" s="107"/>
      <c r="RII60" s="107"/>
      <c r="RIJ60" s="107"/>
      <c r="RIK60" s="107"/>
      <c r="RIL60" s="107"/>
      <c r="RIM60" s="107"/>
      <c r="RIN60" s="107"/>
      <c r="RIO60" s="107"/>
      <c r="RIP60" s="107"/>
      <c r="RIQ60" s="107"/>
      <c r="RIR60" s="107"/>
      <c r="RIS60" s="107"/>
      <c r="RIT60" s="107"/>
      <c r="RIU60" s="107"/>
      <c r="RIV60" s="107"/>
      <c r="RIW60" s="107"/>
      <c r="RIX60" s="107"/>
      <c r="RIY60" s="107"/>
      <c r="RIZ60" s="107"/>
      <c r="RJA60" s="107"/>
      <c r="RJB60" s="107"/>
      <c r="RJC60" s="107"/>
      <c r="RJD60" s="107"/>
      <c r="RJE60" s="107"/>
      <c r="RJF60" s="107"/>
      <c r="RJG60" s="107"/>
      <c r="RJH60" s="107"/>
      <c r="RJI60" s="107"/>
      <c r="RJJ60" s="107"/>
      <c r="RJK60" s="107"/>
      <c r="RJL60" s="107"/>
      <c r="RJM60" s="107"/>
      <c r="RJN60" s="107"/>
      <c r="RJO60" s="107"/>
      <c r="RJP60" s="107"/>
      <c r="RJQ60" s="107"/>
      <c r="RJR60" s="107"/>
      <c r="RJS60" s="107"/>
      <c r="RJT60" s="107"/>
      <c r="RJU60" s="107"/>
      <c r="RJV60" s="107"/>
      <c r="RJW60" s="107"/>
      <c r="RJX60" s="107"/>
      <c r="RJY60" s="107"/>
      <c r="RJZ60" s="107"/>
      <c r="RKA60" s="107"/>
      <c r="RKB60" s="107"/>
      <c r="RKC60" s="107"/>
      <c r="RKD60" s="107"/>
      <c r="RKE60" s="107"/>
      <c r="RKF60" s="107"/>
      <c r="RKG60" s="107"/>
      <c r="RKH60" s="107"/>
      <c r="RKI60" s="107"/>
      <c r="RKJ60" s="107"/>
      <c r="RKK60" s="107"/>
      <c r="RKL60" s="107"/>
      <c r="RKM60" s="107"/>
      <c r="RKN60" s="107"/>
      <c r="RKO60" s="107"/>
      <c r="RKP60" s="107"/>
      <c r="RKQ60" s="107"/>
      <c r="RKR60" s="107"/>
      <c r="RKS60" s="107"/>
      <c r="RKT60" s="107"/>
      <c r="RKU60" s="107"/>
      <c r="RKV60" s="107"/>
      <c r="RKW60" s="107"/>
      <c r="RKX60" s="107"/>
      <c r="RKY60" s="107"/>
      <c r="RKZ60" s="107"/>
      <c r="RLA60" s="107"/>
      <c r="RLB60" s="107"/>
      <c r="RLC60" s="107"/>
      <c r="RLD60" s="107"/>
      <c r="RLE60" s="107"/>
      <c r="RLF60" s="107"/>
      <c r="RLG60" s="107"/>
      <c r="RLH60" s="107"/>
      <c r="RLI60" s="107"/>
      <c r="RLJ60" s="107"/>
      <c r="RLK60" s="107"/>
      <c r="RLL60" s="107"/>
      <c r="RLM60" s="107"/>
      <c r="RLN60" s="107"/>
      <c r="RLO60" s="107"/>
      <c r="RLP60" s="107"/>
      <c r="RLQ60" s="107"/>
      <c r="RLR60" s="107"/>
      <c r="RLS60" s="107"/>
      <c r="RLT60" s="107"/>
      <c r="RLU60" s="107"/>
      <c r="RLV60" s="107"/>
      <c r="RLW60" s="107"/>
      <c r="RLX60" s="107"/>
      <c r="RLY60" s="107"/>
      <c r="RLZ60" s="107"/>
      <c r="RMA60" s="107"/>
      <c r="RMB60" s="107"/>
      <c r="RMC60" s="107"/>
      <c r="RMD60" s="107"/>
      <c r="RME60" s="107"/>
      <c r="RMF60" s="107"/>
      <c r="RMG60" s="107"/>
      <c r="RMH60" s="107"/>
      <c r="RMI60" s="107"/>
      <c r="RMJ60" s="107"/>
      <c r="RMK60" s="107"/>
      <c r="RML60" s="107"/>
      <c r="RMM60" s="107"/>
      <c r="RMN60" s="107"/>
      <c r="RMO60" s="107"/>
      <c r="RMP60" s="107"/>
      <c r="RMQ60" s="107"/>
      <c r="RMR60" s="107"/>
      <c r="RMS60" s="107"/>
      <c r="RMT60" s="107"/>
      <c r="RMU60" s="107"/>
      <c r="RMV60" s="107"/>
      <c r="RMW60" s="107"/>
      <c r="RMX60" s="107"/>
      <c r="RMY60" s="107"/>
      <c r="RMZ60" s="107"/>
      <c r="RNA60" s="107"/>
      <c r="RNB60" s="107"/>
      <c r="RNC60" s="107"/>
      <c r="RND60" s="107"/>
      <c r="RNE60" s="107"/>
      <c r="RNF60" s="107"/>
      <c r="RNG60" s="107"/>
      <c r="RNH60" s="107"/>
      <c r="RNI60" s="107"/>
      <c r="RNJ60" s="107"/>
      <c r="RNK60" s="107"/>
      <c r="RNL60" s="107"/>
      <c r="RNM60" s="107"/>
      <c r="RNN60" s="107"/>
      <c r="RNO60" s="107"/>
      <c r="RNP60" s="107"/>
      <c r="RNQ60" s="107"/>
      <c r="RNR60" s="107"/>
      <c r="RNS60" s="107"/>
      <c r="RNT60" s="107"/>
      <c r="RNU60" s="107"/>
      <c r="RNV60" s="107"/>
      <c r="RNW60" s="107"/>
      <c r="RNX60" s="107"/>
      <c r="RNY60" s="107"/>
      <c r="RNZ60" s="107"/>
      <c r="ROA60" s="107"/>
      <c r="ROB60" s="107"/>
      <c r="ROC60" s="107"/>
      <c r="ROD60" s="107"/>
      <c r="ROE60" s="107"/>
      <c r="ROF60" s="107"/>
      <c r="ROG60" s="107"/>
      <c r="ROH60" s="107"/>
      <c r="ROI60" s="107"/>
      <c r="ROJ60" s="107"/>
      <c r="ROK60" s="107"/>
      <c r="ROL60" s="107"/>
      <c r="ROM60" s="107"/>
      <c r="RON60" s="107"/>
      <c r="ROO60" s="107"/>
      <c r="ROP60" s="107"/>
      <c r="ROQ60" s="107"/>
      <c r="ROR60" s="107"/>
      <c r="ROS60" s="107"/>
      <c r="ROT60" s="107"/>
      <c r="ROU60" s="107"/>
      <c r="ROV60" s="107"/>
      <c r="ROW60" s="107"/>
      <c r="ROX60" s="107"/>
      <c r="ROY60" s="107"/>
      <c r="ROZ60" s="107"/>
      <c r="RPA60" s="107"/>
      <c r="RPB60" s="107"/>
      <c r="RPC60" s="107"/>
      <c r="RPD60" s="107"/>
      <c r="RPE60" s="107"/>
      <c r="RPF60" s="107"/>
      <c r="RPG60" s="107"/>
      <c r="RPH60" s="107"/>
      <c r="RPI60" s="107"/>
      <c r="RPJ60" s="107"/>
      <c r="RPK60" s="107"/>
      <c r="RPL60" s="107"/>
      <c r="RPM60" s="107"/>
      <c r="RPN60" s="107"/>
      <c r="RPO60" s="107"/>
      <c r="RPP60" s="107"/>
      <c r="RPQ60" s="107"/>
      <c r="RPR60" s="107"/>
      <c r="RPS60" s="107"/>
      <c r="RPT60" s="107"/>
      <c r="RPU60" s="107"/>
      <c r="RPV60" s="107"/>
      <c r="RPW60" s="107"/>
      <c r="RPX60" s="107"/>
      <c r="RPY60" s="107"/>
      <c r="RPZ60" s="107"/>
      <c r="RQA60" s="107"/>
      <c r="RQB60" s="107"/>
      <c r="RQC60" s="107"/>
      <c r="RQD60" s="107"/>
      <c r="RQE60" s="107"/>
      <c r="RQF60" s="107"/>
      <c r="RQG60" s="107"/>
      <c r="RQH60" s="107"/>
      <c r="RQI60" s="107"/>
      <c r="RQJ60" s="107"/>
      <c r="RQK60" s="107"/>
      <c r="RQL60" s="107"/>
      <c r="RQM60" s="107"/>
      <c r="RQN60" s="107"/>
      <c r="RQO60" s="107"/>
      <c r="RQP60" s="107"/>
      <c r="RQQ60" s="107"/>
      <c r="RQR60" s="107"/>
      <c r="RQS60" s="107"/>
      <c r="RQT60" s="107"/>
      <c r="RQU60" s="107"/>
      <c r="RQV60" s="107"/>
      <c r="RQW60" s="107"/>
      <c r="RQX60" s="107"/>
      <c r="RQY60" s="107"/>
      <c r="RQZ60" s="107"/>
      <c r="RRA60" s="107"/>
      <c r="RRB60" s="107"/>
      <c r="RRC60" s="107"/>
      <c r="RRD60" s="107"/>
      <c r="RRE60" s="107"/>
      <c r="RRF60" s="107"/>
      <c r="RRG60" s="107"/>
      <c r="RRH60" s="107"/>
      <c r="RRI60" s="107"/>
      <c r="RRJ60" s="107"/>
      <c r="RRK60" s="107"/>
      <c r="RRL60" s="107"/>
      <c r="RRM60" s="107"/>
      <c r="RRN60" s="107"/>
      <c r="RRO60" s="107"/>
      <c r="RRP60" s="107"/>
      <c r="RRQ60" s="107"/>
      <c r="RRR60" s="107"/>
      <c r="RRS60" s="107"/>
      <c r="RRT60" s="107"/>
      <c r="RRU60" s="107"/>
      <c r="RRV60" s="107"/>
      <c r="RRW60" s="107"/>
      <c r="RRX60" s="107"/>
      <c r="RRY60" s="107"/>
      <c r="RRZ60" s="107"/>
      <c r="RSA60" s="107"/>
      <c r="RSB60" s="107"/>
      <c r="RSC60" s="107"/>
      <c r="RSD60" s="107"/>
      <c r="RSE60" s="107"/>
      <c r="RSF60" s="107"/>
      <c r="RSG60" s="107"/>
      <c r="RSH60" s="107"/>
      <c r="RSI60" s="107"/>
      <c r="RSJ60" s="107"/>
      <c r="RSK60" s="107"/>
      <c r="RSL60" s="107"/>
      <c r="RSM60" s="107"/>
      <c r="RSN60" s="107"/>
      <c r="RSO60" s="107"/>
      <c r="RSP60" s="107"/>
      <c r="RSQ60" s="107"/>
      <c r="RSR60" s="107"/>
      <c r="RSS60" s="107"/>
      <c r="RST60" s="107"/>
      <c r="RSU60" s="107"/>
      <c r="RSV60" s="107"/>
      <c r="RSW60" s="107"/>
      <c r="RSX60" s="107"/>
      <c r="RSY60" s="107"/>
      <c r="RSZ60" s="107"/>
      <c r="RTA60" s="107"/>
      <c r="RTB60" s="107"/>
      <c r="RTC60" s="107"/>
      <c r="RTD60" s="107"/>
      <c r="RTE60" s="107"/>
      <c r="RTF60" s="107"/>
      <c r="RTG60" s="107"/>
      <c r="RTH60" s="107"/>
      <c r="RTI60" s="107"/>
      <c r="RTJ60" s="107"/>
      <c r="RTK60" s="107"/>
      <c r="RTL60" s="107"/>
      <c r="RTM60" s="107"/>
      <c r="RTN60" s="107"/>
      <c r="RTO60" s="107"/>
      <c r="RTP60" s="107"/>
      <c r="RTQ60" s="107"/>
      <c r="RTR60" s="107"/>
      <c r="RTS60" s="107"/>
      <c r="RTT60" s="107"/>
      <c r="RTU60" s="107"/>
      <c r="RTV60" s="107"/>
      <c r="RTW60" s="107"/>
      <c r="RTX60" s="107"/>
      <c r="RTY60" s="107"/>
      <c r="RTZ60" s="107"/>
      <c r="RUA60" s="107"/>
      <c r="RUB60" s="107"/>
      <c r="RUC60" s="107"/>
      <c r="RUD60" s="107"/>
      <c r="RUE60" s="107"/>
      <c r="RUF60" s="107"/>
      <c r="RUG60" s="107"/>
      <c r="RUH60" s="107"/>
      <c r="RUI60" s="107"/>
      <c r="RUJ60" s="107"/>
      <c r="RUK60" s="107"/>
      <c r="RUL60" s="107"/>
      <c r="RUM60" s="107"/>
      <c r="RUN60" s="107"/>
      <c r="RUO60" s="107"/>
      <c r="RUP60" s="107"/>
      <c r="RUQ60" s="107"/>
      <c r="RUR60" s="107"/>
      <c r="RUS60" s="107"/>
      <c r="RUT60" s="107"/>
      <c r="RUU60" s="107"/>
      <c r="RUV60" s="107"/>
      <c r="RUW60" s="107"/>
      <c r="RUX60" s="107"/>
      <c r="RUY60" s="107"/>
      <c r="RUZ60" s="107"/>
      <c r="RVA60" s="107"/>
      <c r="RVB60" s="107"/>
      <c r="RVC60" s="107"/>
      <c r="RVD60" s="107"/>
      <c r="RVE60" s="107"/>
      <c r="RVF60" s="107"/>
      <c r="RVG60" s="107"/>
      <c r="RVH60" s="107"/>
      <c r="RVI60" s="107"/>
      <c r="RVJ60" s="107"/>
      <c r="RVK60" s="107"/>
      <c r="RVL60" s="107"/>
      <c r="RVM60" s="107"/>
      <c r="RVN60" s="107"/>
      <c r="RVO60" s="107"/>
      <c r="RVP60" s="107"/>
      <c r="RVQ60" s="107"/>
      <c r="RVR60" s="107"/>
      <c r="RVS60" s="107"/>
      <c r="RVT60" s="107"/>
      <c r="RVU60" s="107"/>
      <c r="RVV60" s="107"/>
      <c r="RVW60" s="107"/>
      <c r="RVX60" s="107"/>
      <c r="RVY60" s="107"/>
      <c r="RVZ60" s="107"/>
      <c r="RWA60" s="107"/>
      <c r="RWB60" s="107"/>
      <c r="RWC60" s="107"/>
      <c r="RWD60" s="107"/>
      <c r="RWE60" s="107"/>
      <c r="RWF60" s="107"/>
      <c r="RWG60" s="107"/>
      <c r="RWH60" s="107"/>
      <c r="RWI60" s="107"/>
      <c r="RWJ60" s="107"/>
      <c r="RWK60" s="107"/>
      <c r="RWL60" s="107"/>
      <c r="RWM60" s="107"/>
      <c r="RWN60" s="107"/>
      <c r="RWO60" s="107"/>
      <c r="RWP60" s="107"/>
      <c r="RWQ60" s="107"/>
      <c r="RWR60" s="107"/>
      <c r="RWS60" s="107"/>
      <c r="RWT60" s="107"/>
      <c r="RWU60" s="107"/>
      <c r="RWV60" s="107"/>
      <c r="RWW60" s="107"/>
      <c r="RWX60" s="107"/>
      <c r="RWY60" s="107"/>
      <c r="RWZ60" s="107"/>
      <c r="RXA60" s="107"/>
      <c r="RXB60" s="107"/>
      <c r="RXC60" s="107"/>
      <c r="RXD60" s="107"/>
      <c r="RXE60" s="107"/>
      <c r="RXF60" s="107"/>
      <c r="RXG60" s="107"/>
      <c r="RXH60" s="107"/>
      <c r="RXI60" s="107"/>
      <c r="RXJ60" s="107"/>
      <c r="RXK60" s="107"/>
      <c r="RXL60" s="107"/>
      <c r="RXM60" s="107"/>
      <c r="RXN60" s="107"/>
      <c r="RXO60" s="107"/>
      <c r="RXP60" s="107"/>
      <c r="RXQ60" s="107"/>
      <c r="RXR60" s="107"/>
      <c r="RXS60" s="107"/>
      <c r="RXT60" s="107"/>
      <c r="RXU60" s="107"/>
      <c r="RXV60" s="107"/>
      <c r="RXW60" s="107"/>
      <c r="RXX60" s="107"/>
      <c r="RXY60" s="107"/>
      <c r="RXZ60" s="107"/>
      <c r="RYA60" s="107"/>
      <c r="RYB60" s="107"/>
      <c r="RYC60" s="107"/>
      <c r="RYD60" s="107"/>
      <c r="RYE60" s="107"/>
      <c r="RYF60" s="107"/>
      <c r="RYG60" s="107"/>
      <c r="RYH60" s="107"/>
      <c r="RYI60" s="107"/>
      <c r="RYJ60" s="107"/>
      <c r="RYK60" s="107"/>
      <c r="RYL60" s="107"/>
      <c r="RYM60" s="107"/>
      <c r="RYN60" s="107"/>
      <c r="RYO60" s="107"/>
      <c r="RYP60" s="107"/>
      <c r="RYQ60" s="107"/>
      <c r="RYR60" s="107"/>
      <c r="RYS60" s="107"/>
      <c r="RYT60" s="107"/>
      <c r="RYU60" s="107"/>
      <c r="RYV60" s="107"/>
      <c r="RYW60" s="107"/>
      <c r="RYX60" s="107"/>
      <c r="RYY60" s="107"/>
      <c r="RYZ60" s="107"/>
      <c r="RZA60" s="107"/>
      <c r="RZB60" s="107"/>
      <c r="RZC60" s="107"/>
      <c r="RZD60" s="107"/>
      <c r="RZE60" s="107"/>
      <c r="RZF60" s="107"/>
      <c r="RZG60" s="107"/>
      <c r="RZH60" s="107"/>
      <c r="RZI60" s="107"/>
      <c r="RZJ60" s="107"/>
      <c r="RZK60" s="107"/>
      <c r="RZL60" s="107"/>
      <c r="RZM60" s="107"/>
      <c r="RZN60" s="107"/>
      <c r="RZO60" s="107"/>
      <c r="RZP60" s="107"/>
      <c r="RZQ60" s="107"/>
      <c r="RZR60" s="107"/>
      <c r="RZS60" s="107"/>
      <c r="RZT60" s="107"/>
      <c r="RZU60" s="107"/>
      <c r="RZV60" s="107"/>
      <c r="RZW60" s="107"/>
      <c r="RZX60" s="107"/>
      <c r="RZY60" s="107"/>
      <c r="RZZ60" s="107"/>
      <c r="SAA60" s="107"/>
      <c r="SAB60" s="107"/>
      <c r="SAC60" s="107"/>
      <c r="SAD60" s="107"/>
      <c r="SAE60" s="107"/>
      <c r="SAF60" s="107"/>
      <c r="SAG60" s="107"/>
      <c r="SAH60" s="107"/>
      <c r="SAI60" s="107"/>
      <c r="SAJ60" s="107"/>
      <c r="SAK60" s="107"/>
      <c r="SAL60" s="107"/>
      <c r="SAM60" s="107"/>
      <c r="SAN60" s="107"/>
      <c r="SAO60" s="107"/>
      <c r="SAP60" s="107"/>
      <c r="SAQ60" s="107"/>
      <c r="SAR60" s="107"/>
      <c r="SAS60" s="107"/>
      <c r="SAT60" s="107"/>
      <c r="SAU60" s="107"/>
      <c r="SAV60" s="107"/>
      <c r="SAW60" s="107"/>
      <c r="SAX60" s="107"/>
      <c r="SAY60" s="107"/>
      <c r="SAZ60" s="107"/>
      <c r="SBA60" s="107"/>
      <c r="SBB60" s="107"/>
      <c r="SBC60" s="107"/>
      <c r="SBD60" s="107"/>
      <c r="SBE60" s="107"/>
      <c r="SBF60" s="107"/>
      <c r="SBG60" s="107"/>
      <c r="SBH60" s="107"/>
      <c r="SBI60" s="107"/>
      <c r="SBJ60" s="107"/>
      <c r="SBK60" s="107"/>
      <c r="SBL60" s="107"/>
      <c r="SBM60" s="107"/>
      <c r="SBN60" s="107"/>
      <c r="SBO60" s="107"/>
      <c r="SBP60" s="107"/>
      <c r="SBQ60" s="107"/>
      <c r="SBR60" s="107"/>
      <c r="SBS60" s="107"/>
      <c r="SBT60" s="107"/>
      <c r="SBU60" s="107"/>
      <c r="SBV60" s="107"/>
      <c r="SBW60" s="107"/>
      <c r="SBX60" s="107"/>
      <c r="SBY60" s="107"/>
      <c r="SBZ60" s="107"/>
      <c r="SCA60" s="107"/>
      <c r="SCB60" s="107"/>
      <c r="SCC60" s="107"/>
      <c r="SCD60" s="107"/>
      <c r="SCE60" s="107"/>
      <c r="SCF60" s="107"/>
      <c r="SCG60" s="107"/>
      <c r="SCH60" s="107"/>
      <c r="SCI60" s="107"/>
      <c r="SCJ60" s="107"/>
      <c r="SCK60" s="107"/>
      <c r="SCL60" s="107"/>
      <c r="SCM60" s="107"/>
      <c r="SCN60" s="107"/>
      <c r="SCO60" s="107"/>
      <c r="SCP60" s="107"/>
      <c r="SCQ60" s="107"/>
      <c r="SCR60" s="107"/>
      <c r="SCS60" s="107"/>
      <c r="SCT60" s="107"/>
      <c r="SCU60" s="107"/>
      <c r="SCV60" s="107"/>
      <c r="SCW60" s="107"/>
      <c r="SCX60" s="107"/>
      <c r="SCY60" s="107"/>
      <c r="SCZ60" s="107"/>
      <c r="SDA60" s="107"/>
      <c r="SDB60" s="107"/>
      <c r="SDC60" s="107"/>
      <c r="SDD60" s="107"/>
      <c r="SDE60" s="107"/>
      <c r="SDF60" s="107"/>
      <c r="SDG60" s="107"/>
      <c r="SDH60" s="107"/>
      <c r="SDI60" s="107"/>
      <c r="SDJ60" s="107"/>
      <c r="SDK60" s="107"/>
      <c r="SDL60" s="107"/>
      <c r="SDM60" s="107"/>
      <c r="SDN60" s="107"/>
      <c r="SDO60" s="107"/>
      <c r="SDP60" s="107"/>
      <c r="SDQ60" s="107"/>
      <c r="SDR60" s="107"/>
      <c r="SDS60" s="107"/>
      <c r="SDT60" s="107"/>
      <c r="SDU60" s="107"/>
      <c r="SDV60" s="107"/>
      <c r="SDW60" s="107"/>
      <c r="SDX60" s="107"/>
      <c r="SDY60" s="107"/>
      <c r="SDZ60" s="107"/>
      <c r="SEA60" s="107"/>
      <c r="SEB60" s="107"/>
      <c r="SEC60" s="107"/>
      <c r="SED60" s="107"/>
      <c r="SEE60" s="107"/>
      <c r="SEF60" s="107"/>
      <c r="SEG60" s="107"/>
      <c r="SEH60" s="107"/>
      <c r="SEI60" s="107"/>
      <c r="SEJ60" s="107"/>
      <c r="SEK60" s="107"/>
      <c r="SEL60" s="107"/>
      <c r="SEM60" s="107"/>
      <c r="SEN60" s="107"/>
      <c r="SEO60" s="107"/>
      <c r="SEP60" s="107"/>
      <c r="SEQ60" s="107"/>
      <c r="SER60" s="107"/>
      <c r="SES60" s="107"/>
      <c r="SET60" s="107"/>
      <c r="SEU60" s="107"/>
      <c r="SEV60" s="107"/>
      <c r="SEW60" s="107"/>
      <c r="SEX60" s="107"/>
      <c r="SEY60" s="107"/>
      <c r="SEZ60" s="107"/>
      <c r="SFA60" s="107"/>
      <c r="SFB60" s="107"/>
      <c r="SFC60" s="107"/>
      <c r="SFD60" s="107"/>
      <c r="SFE60" s="107"/>
      <c r="SFF60" s="107"/>
      <c r="SFG60" s="107"/>
      <c r="SFH60" s="107"/>
      <c r="SFI60" s="107"/>
      <c r="SFJ60" s="107"/>
      <c r="SFK60" s="107"/>
      <c r="SFL60" s="107"/>
      <c r="SFM60" s="107"/>
      <c r="SFN60" s="107"/>
      <c r="SFO60" s="107"/>
      <c r="SFP60" s="107"/>
      <c r="SFQ60" s="107"/>
      <c r="SFR60" s="107"/>
      <c r="SFS60" s="107"/>
      <c r="SFT60" s="107"/>
      <c r="SFU60" s="107"/>
      <c r="SFV60" s="107"/>
      <c r="SFW60" s="107"/>
      <c r="SFX60" s="107"/>
      <c r="SFY60" s="107"/>
      <c r="SFZ60" s="107"/>
      <c r="SGA60" s="107"/>
      <c r="SGB60" s="107"/>
      <c r="SGC60" s="107"/>
      <c r="SGD60" s="107"/>
      <c r="SGE60" s="107"/>
      <c r="SGF60" s="107"/>
      <c r="SGG60" s="107"/>
      <c r="SGH60" s="107"/>
      <c r="SGI60" s="107"/>
      <c r="SGJ60" s="107"/>
      <c r="SGK60" s="107"/>
      <c r="SGL60" s="107"/>
      <c r="SGM60" s="107"/>
      <c r="SGN60" s="107"/>
      <c r="SGO60" s="107"/>
      <c r="SGP60" s="107"/>
      <c r="SGQ60" s="107"/>
      <c r="SGR60" s="107"/>
      <c r="SGS60" s="107"/>
      <c r="SGT60" s="107"/>
      <c r="SGU60" s="107"/>
      <c r="SGV60" s="107"/>
      <c r="SGW60" s="107"/>
      <c r="SGX60" s="107"/>
      <c r="SGY60" s="107"/>
      <c r="SGZ60" s="107"/>
      <c r="SHA60" s="107"/>
      <c r="SHB60" s="107"/>
      <c r="SHC60" s="107"/>
      <c r="SHD60" s="107"/>
      <c r="SHE60" s="107"/>
      <c r="SHF60" s="107"/>
      <c r="SHG60" s="107"/>
      <c r="SHH60" s="107"/>
      <c r="SHI60" s="107"/>
      <c r="SHJ60" s="107"/>
      <c r="SHK60" s="107"/>
      <c r="SHL60" s="107"/>
      <c r="SHM60" s="107"/>
      <c r="SHN60" s="107"/>
      <c r="SHO60" s="107"/>
      <c r="SHP60" s="107"/>
      <c r="SHQ60" s="107"/>
      <c r="SHR60" s="107"/>
      <c r="SHS60" s="107"/>
      <c r="SHT60" s="107"/>
      <c r="SHU60" s="107"/>
      <c r="SHV60" s="107"/>
      <c r="SHW60" s="107"/>
      <c r="SHX60" s="107"/>
      <c r="SHY60" s="107"/>
      <c r="SHZ60" s="107"/>
      <c r="SIA60" s="107"/>
      <c r="SIB60" s="107"/>
      <c r="SIC60" s="107"/>
      <c r="SID60" s="107"/>
      <c r="SIE60" s="107"/>
      <c r="SIF60" s="107"/>
      <c r="SIG60" s="107"/>
      <c r="SIH60" s="107"/>
      <c r="SII60" s="107"/>
      <c r="SIJ60" s="107"/>
      <c r="SIK60" s="107"/>
      <c r="SIL60" s="107"/>
      <c r="SIM60" s="107"/>
      <c r="SIN60" s="107"/>
      <c r="SIO60" s="107"/>
      <c r="SIP60" s="107"/>
      <c r="SIQ60" s="107"/>
      <c r="SIR60" s="107"/>
      <c r="SIS60" s="107"/>
      <c r="SIT60" s="107"/>
      <c r="SIU60" s="107"/>
      <c r="SIV60" s="107"/>
      <c r="SIW60" s="107"/>
      <c r="SIX60" s="107"/>
      <c r="SIY60" s="107"/>
      <c r="SIZ60" s="107"/>
      <c r="SJA60" s="107"/>
      <c r="SJB60" s="107"/>
      <c r="SJC60" s="107"/>
      <c r="SJD60" s="107"/>
      <c r="SJE60" s="107"/>
      <c r="SJF60" s="107"/>
      <c r="SJG60" s="107"/>
      <c r="SJH60" s="107"/>
      <c r="SJI60" s="107"/>
      <c r="SJJ60" s="107"/>
      <c r="SJK60" s="107"/>
      <c r="SJL60" s="107"/>
      <c r="SJM60" s="107"/>
      <c r="SJN60" s="107"/>
      <c r="SJO60" s="107"/>
      <c r="SJP60" s="107"/>
      <c r="SJQ60" s="107"/>
      <c r="SJR60" s="107"/>
      <c r="SJS60" s="107"/>
      <c r="SJT60" s="107"/>
      <c r="SJU60" s="107"/>
      <c r="SJV60" s="107"/>
      <c r="SJW60" s="107"/>
      <c r="SJX60" s="107"/>
      <c r="SJY60" s="107"/>
      <c r="SJZ60" s="107"/>
      <c r="SKA60" s="107"/>
      <c r="SKB60" s="107"/>
      <c r="SKC60" s="107"/>
      <c r="SKD60" s="107"/>
      <c r="SKE60" s="107"/>
      <c r="SKF60" s="107"/>
      <c r="SKG60" s="107"/>
      <c r="SKH60" s="107"/>
      <c r="SKI60" s="107"/>
      <c r="SKJ60" s="107"/>
      <c r="SKK60" s="107"/>
      <c r="SKL60" s="107"/>
      <c r="SKM60" s="107"/>
      <c r="SKN60" s="107"/>
      <c r="SKO60" s="107"/>
      <c r="SKP60" s="107"/>
      <c r="SKQ60" s="107"/>
      <c r="SKR60" s="107"/>
      <c r="SKS60" s="107"/>
      <c r="SKT60" s="107"/>
      <c r="SKU60" s="107"/>
      <c r="SKV60" s="107"/>
      <c r="SKW60" s="107"/>
      <c r="SKX60" s="107"/>
      <c r="SKY60" s="107"/>
      <c r="SKZ60" s="107"/>
      <c r="SLA60" s="107"/>
      <c r="SLB60" s="107"/>
      <c r="SLC60" s="107"/>
      <c r="SLD60" s="107"/>
      <c r="SLE60" s="107"/>
      <c r="SLF60" s="107"/>
      <c r="SLG60" s="107"/>
      <c r="SLH60" s="107"/>
      <c r="SLI60" s="107"/>
      <c r="SLJ60" s="107"/>
      <c r="SLK60" s="107"/>
      <c r="SLL60" s="107"/>
      <c r="SLM60" s="107"/>
      <c r="SLN60" s="107"/>
      <c r="SLO60" s="107"/>
      <c r="SLP60" s="107"/>
      <c r="SLQ60" s="107"/>
      <c r="SLR60" s="107"/>
      <c r="SLS60" s="107"/>
      <c r="SLT60" s="107"/>
      <c r="SLU60" s="107"/>
      <c r="SLV60" s="107"/>
      <c r="SLW60" s="107"/>
      <c r="SLX60" s="107"/>
      <c r="SLY60" s="107"/>
      <c r="SLZ60" s="107"/>
      <c r="SMA60" s="107"/>
      <c r="SMB60" s="107"/>
      <c r="SMC60" s="107"/>
      <c r="SMD60" s="107"/>
      <c r="SME60" s="107"/>
      <c r="SMF60" s="107"/>
      <c r="SMG60" s="107"/>
      <c r="SMH60" s="107"/>
      <c r="SMI60" s="107"/>
      <c r="SMJ60" s="107"/>
      <c r="SMK60" s="107"/>
      <c r="SML60" s="107"/>
      <c r="SMM60" s="107"/>
      <c r="SMN60" s="107"/>
      <c r="SMO60" s="107"/>
      <c r="SMP60" s="107"/>
      <c r="SMQ60" s="107"/>
      <c r="SMR60" s="107"/>
      <c r="SMS60" s="107"/>
      <c r="SMT60" s="107"/>
      <c r="SMU60" s="107"/>
      <c r="SMV60" s="107"/>
      <c r="SMW60" s="107"/>
      <c r="SMX60" s="107"/>
      <c r="SMY60" s="107"/>
      <c r="SMZ60" s="107"/>
      <c r="SNA60" s="107"/>
      <c r="SNB60" s="107"/>
      <c r="SNC60" s="107"/>
      <c r="SND60" s="107"/>
      <c r="SNE60" s="107"/>
      <c r="SNF60" s="107"/>
      <c r="SNG60" s="107"/>
      <c r="SNH60" s="107"/>
      <c r="SNI60" s="107"/>
      <c r="SNJ60" s="107"/>
      <c r="SNK60" s="107"/>
      <c r="SNL60" s="107"/>
      <c r="SNM60" s="107"/>
      <c r="SNN60" s="107"/>
      <c r="SNO60" s="107"/>
      <c r="SNP60" s="107"/>
      <c r="SNQ60" s="107"/>
      <c r="SNR60" s="107"/>
      <c r="SNS60" s="107"/>
      <c r="SNT60" s="107"/>
      <c r="SNU60" s="107"/>
      <c r="SNV60" s="107"/>
      <c r="SNW60" s="107"/>
      <c r="SNX60" s="107"/>
      <c r="SNY60" s="107"/>
      <c r="SNZ60" s="107"/>
      <c r="SOA60" s="107"/>
      <c r="SOB60" s="107"/>
      <c r="SOC60" s="107"/>
      <c r="SOD60" s="107"/>
      <c r="SOE60" s="107"/>
      <c r="SOF60" s="107"/>
      <c r="SOG60" s="107"/>
      <c r="SOH60" s="107"/>
      <c r="SOI60" s="107"/>
      <c r="SOJ60" s="107"/>
      <c r="SOK60" s="107"/>
      <c r="SOL60" s="107"/>
      <c r="SOM60" s="107"/>
      <c r="SON60" s="107"/>
      <c r="SOO60" s="107"/>
      <c r="SOP60" s="107"/>
      <c r="SOQ60" s="107"/>
      <c r="SOR60" s="107"/>
      <c r="SOS60" s="107"/>
      <c r="SOT60" s="107"/>
      <c r="SOU60" s="107"/>
      <c r="SOV60" s="107"/>
      <c r="SOW60" s="107"/>
      <c r="SOX60" s="107"/>
      <c r="SOY60" s="107"/>
      <c r="SOZ60" s="107"/>
      <c r="SPA60" s="107"/>
      <c r="SPB60" s="107"/>
      <c r="SPC60" s="107"/>
      <c r="SPD60" s="107"/>
      <c r="SPE60" s="107"/>
      <c r="SPF60" s="107"/>
      <c r="SPG60" s="107"/>
      <c r="SPH60" s="107"/>
      <c r="SPI60" s="107"/>
      <c r="SPJ60" s="107"/>
      <c r="SPK60" s="107"/>
      <c r="SPL60" s="107"/>
      <c r="SPM60" s="107"/>
      <c r="SPN60" s="107"/>
      <c r="SPO60" s="107"/>
      <c r="SPP60" s="107"/>
      <c r="SPQ60" s="107"/>
      <c r="SPR60" s="107"/>
      <c r="SPS60" s="107"/>
      <c r="SPT60" s="107"/>
      <c r="SPU60" s="107"/>
      <c r="SPV60" s="107"/>
      <c r="SPW60" s="107"/>
      <c r="SPX60" s="107"/>
      <c r="SPY60" s="107"/>
      <c r="SPZ60" s="107"/>
      <c r="SQA60" s="107"/>
      <c r="SQB60" s="107"/>
      <c r="SQC60" s="107"/>
      <c r="SQD60" s="107"/>
      <c r="SQE60" s="107"/>
      <c r="SQF60" s="107"/>
      <c r="SQG60" s="107"/>
      <c r="SQH60" s="107"/>
      <c r="SQI60" s="107"/>
      <c r="SQJ60" s="107"/>
      <c r="SQK60" s="107"/>
      <c r="SQL60" s="107"/>
      <c r="SQM60" s="107"/>
      <c r="SQN60" s="107"/>
      <c r="SQO60" s="107"/>
      <c r="SQP60" s="107"/>
      <c r="SQQ60" s="107"/>
      <c r="SQR60" s="107"/>
      <c r="SQS60" s="107"/>
      <c r="SQT60" s="107"/>
      <c r="SQU60" s="107"/>
      <c r="SQV60" s="107"/>
      <c r="SQW60" s="107"/>
      <c r="SQX60" s="107"/>
      <c r="SQY60" s="107"/>
      <c r="SQZ60" s="107"/>
      <c r="SRA60" s="107"/>
      <c r="SRB60" s="107"/>
      <c r="SRC60" s="107"/>
      <c r="SRD60" s="107"/>
      <c r="SRE60" s="107"/>
      <c r="SRF60" s="107"/>
      <c r="SRG60" s="107"/>
      <c r="SRH60" s="107"/>
      <c r="SRI60" s="107"/>
      <c r="SRJ60" s="107"/>
      <c r="SRK60" s="107"/>
      <c r="SRL60" s="107"/>
      <c r="SRM60" s="107"/>
      <c r="SRN60" s="107"/>
      <c r="SRO60" s="107"/>
      <c r="SRP60" s="107"/>
      <c r="SRQ60" s="107"/>
      <c r="SRR60" s="107"/>
      <c r="SRS60" s="107"/>
      <c r="SRT60" s="107"/>
      <c r="SRU60" s="107"/>
      <c r="SRV60" s="107"/>
      <c r="SRW60" s="107"/>
      <c r="SRX60" s="107"/>
      <c r="SRY60" s="107"/>
      <c r="SRZ60" s="107"/>
      <c r="SSA60" s="107"/>
      <c r="SSB60" s="107"/>
      <c r="SSC60" s="107"/>
      <c r="SSD60" s="107"/>
      <c r="SSE60" s="107"/>
      <c r="SSF60" s="107"/>
      <c r="SSG60" s="107"/>
      <c r="SSH60" s="107"/>
      <c r="SSI60" s="107"/>
      <c r="SSJ60" s="107"/>
      <c r="SSK60" s="107"/>
      <c r="SSL60" s="107"/>
      <c r="SSM60" s="107"/>
      <c r="SSN60" s="107"/>
      <c r="SSO60" s="107"/>
      <c r="SSP60" s="107"/>
      <c r="SSQ60" s="107"/>
      <c r="SSR60" s="107"/>
      <c r="SSS60" s="107"/>
      <c r="SST60" s="107"/>
      <c r="SSU60" s="107"/>
      <c r="SSV60" s="107"/>
      <c r="SSW60" s="107"/>
      <c r="SSX60" s="107"/>
      <c r="SSY60" s="107"/>
      <c r="SSZ60" s="107"/>
      <c r="STA60" s="107"/>
      <c r="STB60" s="107"/>
      <c r="STC60" s="107"/>
      <c r="STD60" s="107"/>
      <c r="STE60" s="107"/>
      <c r="STF60" s="107"/>
      <c r="STG60" s="107"/>
      <c r="STH60" s="107"/>
      <c r="STI60" s="107"/>
      <c r="STJ60" s="107"/>
      <c r="STK60" s="107"/>
      <c r="STL60" s="107"/>
      <c r="STM60" s="107"/>
      <c r="STN60" s="107"/>
      <c r="STO60" s="107"/>
      <c r="STP60" s="107"/>
      <c r="STQ60" s="107"/>
      <c r="STR60" s="107"/>
      <c r="STS60" s="107"/>
      <c r="STT60" s="107"/>
      <c r="STU60" s="107"/>
      <c r="STV60" s="107"/>
      <c r="STW60" s="107"/>
      <c r="STX60" s="107"/>
      <c r="STY60" s="107"/>
      <c r="STZ60" s="107"/>
      <c r="SUA60" s="107"/>
      <c r="SUB60" s="107"/>
      <c r="SUC60" s="107"/>
      <c r="SUD60" s="107"/>
      <c r="SUE60" s="107"/>
      <c r="SUF60" s="107"/>
      <c r="SUG60" s="107"/>
      <c r="SUH60" s="107"/>
      <c r="SUI60" s="107"/>
      <c r="SUJ60" s="107"/>
      <c r="SUK60" s="107"/>
      <c r="SUL60" s="107"/>
      <c r="SUM60" s="107"/>
      <c r="SUN60" s="107"/>
      <c r="SUO60" s="107"/>
      <c r="SUP60" s="107"/>
      <c r="SUQ60" s="107"/>
      <c r="SUR60" s="107"/>
      <c r="SUS60" s="107"/>
      <c r="SUT60" s="107"/>
      <c r="SUU60" s="107"/>
      <c r="SUV60" s="107"/>
      <c r="SUW60" s="107"/>
      <c r="SUX60" s="107"/>
      <c r="SUY60" s="107"/>
      <c r="SUZ60" s="107"/>
      <c r="SVA60" s="107"/>
      <c r="SVB60" s="107"/>
      <c r="SVC60" s="107"/>
      <c r="SVD60" s="107"/>
      <c r="SVE60" s="107"/>
      <c r="SVF60" s="107"/>
      <c r="SVG60" s="107"/>
      <c r="SVH60" s="107"/>
      <c r="SVI60" s="107"/>
      <c r="SVJ60" s="107"/>
      <c r="SVK60" s="107"/>
      <c r="SVL60" s="107"/>
      <c r="SVM60" s="107"/>
      <c r="SVN60" s="107"/>
      <c r="SVO60" s="107"/>
      <c r="SVP60" s="107"/>
      <c r="SVQ60" s="107"/>
      <c r="SVR60" s="107"/>
      <c r="SVS60" s="107"/>
      <c r="SVT60" s="107"/>
      <c r="SVU60" s="107"/>
      <c r="SVV60" s="107"/>
      <c r="SVW60" s="107"/>
      <c r="SVX60" s="107"/>
      <c r="SVY60" s="107"/>
      <c r="SVZ60" s="107"/>
      <c r="SWA60" s="107"/>
      <c r="SWB60" s="107"/>
      <c r="SWC60" s="107"/>
      <c r="SWD60" s="107"/>
      <c r="SWE60" s="107"/>
      <c r="SWF60" s="107"/>
      <c r="SWG60" s="107"/>
      <c r="SWH60" s="107"/>
      <c r="SWI60" s="107"/>
      <c r="SWJ60" s="107"/>
      <c r="SWK60" s="107"/>
      <c r="SWL60" s="107"/>
      <c r="SWM60" s="107"/>
      <c r="SWN60" s="107"/>
      <c r="SWO60" s="107"/>
      <c r="SWP60" s="107"/>
      <c r="SWQ60" s="107"/>
      <c r="SWR60" s="107"/>
      <c r="SWS60" s="107"/>
      <c r="SWT60" s="107"/>
      <c r="SWU60" s="107"/>
      <c r="SWV60" s="107"/>
      <c r="SWW60" s="107"/>
      <c r="SWX60" s="107"/>
      <c r="SWY60" s="107"/>
      <c r="SWZ60" s="107"/>
      <c r="SXA60" s="107"/>
      <c r="SXB60" s="107"/>
      <c r="SXC60" s="107"/>
      <c r="SXD60" s="107"/>
      <c r="SXE60" s="107"/>
      <c r="SXF60" s="107"/>
      <c r="SXG60" s="107"/>
      <c r="SXH60" s="107"/>
      <c r="SXI60" s="107"/>
      <c r="SXJ60" s="107"/>
      <c r="SXK60" s="107"/>
      <c r="SXL60" s="107"/>
      <c r="SXM60" s="107"/>
      <c r="SXN60" s="107"/>
      <c r="SXO60" s="107"/>
      <c r="SXP60" s="107"/>
      <c r="SXQ60" s="107"/>
      <c r="SXR60" s="107"/>
      <c r="SXS60" s="107"/>
      <c r="SXT60" s="107"/>
      <c r="SXU60" s="107"/>
      <c r="SXV60" s="107"/>
      <c r="SXW60" s="107"/>
      <c r="SXX60" s="107"/>
      <c r="SXY60" s="107"/>
      <c r="SXZ60" s="107"/>
      <c r="SYA60" s="107"/>
      <c r="SYB60" s="107"/>
      <c r="SYC60" s="107"/>
      <c r="SYD60" s="107"/>
      <c r="SYE60" s="107"/>
      <c r="SYF60" s="107"/>
      <c r="SYG60" s="107"/>
      <c r="SYH60" s="107"/>
      <c r="SYI60" s="107"/>
      <c r="SYJ60" s="107"/>
      <c r="SYK60" s="107"/>
      <c r="SYL60" s="107"/>
      <c r="SYM60" s="107"/>
      <c r="SYN60" s="107"/>
      <c r="SYO60" s="107"/>
      <c r="SYP60" s="107"/>
      <c r="SYQ60" s="107"/>
      <c r="SYR60" s="107"/>
      <c r="SYS60" s="107"/>
      <c r="SYT60" s="107"/>
      <c r="SYU60" s="107"/>
      <c r="SYV60" s="107"/>
      <c r="SYW60" s="107"/>
      <c r="SYX60" s="107"/>
      <c r="SYY60" s="107"/>
      <c r="SYZ60" s="107"/>
      <c r="SZA60" s="107"/>
      <c r="SZB60" s="107"/>
      <c r="SZC60" s="107"/>
      <c r="SZD60" s="107"/>
      <c r="SZE60" s="107"/>
      <c r="SZF60" s="107"/>
      <c r="SZG60" s="107"/>
      <c r="SZH60" s="107"/>
      <c r="SZI60" s="107"/>
      <c r="SZJ60" s="107"/>
      <c r="SZK60" s="107"/>
      <c r="SZL60" s="107"/>
      <c r="SZM60" s="107"/>
      <c r="SZN60" s="107"/>
      <c r="SZO60" s="107"/>
      <c r="SZP60" s="107"/>
      <c r="SZQ60" s="107"/>
      <c r="SZR60" s="107"/>
      <c r="SZS60" s="107"/>
      <c r="SZT60" s="107"/>
      <c r="SZU60" s="107"/>
      <c r="SZV60" s="107"/>
      <c r="SZW60" s="107"/>
      <c r="SZX60" s="107"/>
      <c r="SZY60" s="107"/>
      <c r="SZZ60" s="107"/>
      <c r="TAA60" s="107"/>
      <c r="TAB60" s="107"/>
      <c r="TAC60" s="107"/>
      <c r="TAD60" s="107"/>
      <c r="TAE60" s="107"/>
      <c r="TAF60" s="107"/>
      <c r="TAG60" s="107"/>
      <c r="TAH60" s="107"/>
      <c r="TAI60" s="107"/>
      <c r="TAJ60" s="107"/>
      <c r="TAK60" s="107"/>
      <c r="TAL60" s="107"/>
      <c r="TAM60" s="107"/>
      <c r="TAN60" s="107"/>
      <c r="TAO60" s="107"/>
      <c r="TAP60" s="107"/>
      <c r="TAQ60" s="107"/>
      <c r="TAR60" s="107"/>
      <c r="TAS60" s="107"/>
      <c r="TAT60" s="107"/>
      <c r="TAU60" s="107"/>
      <c r="TAV60" s="107"/>
      <c r="TAW60" s="107"/>
      <c r="TAX60" s="107"/>
      <c r="TAY60" s="107"/>
      <c r="TAZ60" s="107"/>
      <c r="TBA60" s="107"/>
      <c r="TBB60" s="107"/>
      <c r="TBC60" s="107"/>
      <c r="TBD60" s="107"/>
      <c r="TBE60" s="107"/>
      <c r="TBF60" s="107"/>
      <c r="TBG60" s="107"/>
      <c r="TBH60" s="107"/>
      <c r="TBI60" s="107"/>
      <c r="TBJ60" s="107"/>
      <c r="TBK60" s="107"/>
      <c r="TBL60" s="107"/>
      <c r="TBM60" s="107"/>
      <c r="TBN60" s="107"/>
      <c r="TBO60" s="107"/>
      <c r="TBP60" s="107"/>
      <c r="TBQ60" s="107"/>
      <c r="TBR60" s="107"/>
      <c r="TBS60" s="107"/>
      <c r="TBT60" s="107"/>
      <c r="TBU60" s="107"/>
      <c r="TBV60" s="107"/>
      <c r="TBW60" s="107"/>
      <c r="TBX60" s="107"/>
      <c r="TBY60" s="107"/>
      <c r="TBZ60" s="107"/>
      <c r="TCA60" s="107"/>
      <c r="TCB60" s="107"/>
      <c r="TCC60" s="107"/>
      <c r="TCD60" s="107"/>
      <c r="TCE60" s="107"/>
      <c r="TCF60" s="107"/>
      <c r="TCG60" s="107"/>
      <c r="TCH60" s="107"/>
      <c r="TCI60" s="107"/>
      <c r="TCJ60" s="107"/>
      <c r="TCK60" s="107"/>
      <c r="TCL60" s="107"/>
      <c r="TCM60" s="107"/>
      <c r="TCN60" s="107"/>
      <c r="TCO60" s="107"/>
      <c r="TCP60" s="107"/>
      <c r="TCQ60" s="107"/>
      <c r="TCR60" s="107"/>
      <c r="TCS60" s="107"/>
      <c r="TCT60" s="107"/>
      <c r="TCU60" s="107"/>
      <c r="TCV60" s="107"/>
      <c r="TCW60" s="107"/>
      <c r="TCX60" s="107"/>
      <c r="TCY60" s="107"/>
      <c r="TCZ60" s="107"/>
      <c r="TDA60" s="107"/>
      <c r="TDB60" s="107"/>
      <c r="TDC60" s="107"/>
      <c r="TDD60" s="107"/>
      <c r="TDE60" s="107"/>
      <c r="TDF60" s="107"/>
      <c r="TDG60" s="107"/>
      <c r="TDH60" s="107"/>
      <c r="TDI60" s="107"/>
      <c r="TDJ60" s="107"/>
      <c r="TDK60" s="107"/>
      <c r="TDL60" s="107"/>
      <c r="TDM60" s="107"/>
      <c r="TDN60" s="107"/>
      <c r="TDO60" s="107"/>
      <c r="TDP60" s="107"/>
      <c r="TDQ60" s="107"/>
      <c r="TDR60" s="107"/>
      <c r="TDS60" s="107"/>
      <c r="TDT60" s="107"/>
      <c r="TDU60" s="107"/>
      <c r="TDV60" s="107"/>
      <c r="TDW60" s="107"/>
      <c r="TDX60" s="107"/>
      <c r="TDY60" s="107"/>
      <c r="TDZ60" s="107"/>
      <c r="TEA60" s="107"/>
      <c r="TEB60" s="107"/>
      <c r="TEC60" s="107"/>
      <c r="TED60" s="107"/>
      <c r="TEE60" s="107"/>
      <c r="TEF60" s="107"/>
      <c r="TEG60" s="107"/>
      <c r="TEH60" s="107"/>
      <c r="TEI60" s="107"/>
      <c r="TEJ60" s="107"/>
      <c r="TEK60" s="107"/>
      <c r="TEL60" s="107"/>
      <c r="TEM60" s="107"/>
      <c r="TEN60" s="107"/>
      <c r="TEO60" s="107"/>
      <c r="TEP60" s="107"/>
      <c r="TEQ60" s="107"/>
      <c r="TER60" s="107"/>
      <c r="TES60" s="107"/>
      <c r="TET60" s="107"/>
      <c r="TEU60" s="107"/>
      <c r="TEV60" s="107"/>
      <c r="TEW60" s="107"/>
      <c r="TEX60" s="107"/>
      <c r="TEY60" s="107"/>
      <c r="TEZ60" s="107"/>
      <c r="TFA60" s="107"/>
      <c r="TFB60" s="107"/>
      <c r="TFC60" s="107"/>
      <c r="TFD60" s="107"/>
      <c r="TFE60" s="107"/>
      <c r="TFF60" s="107"/>
      <c r="TFG60" s="107"/>
      <c r="TFH60" s="107"/>
      <c r="TFI60" s="107"/>
      <c r="TFJ60" s="107"/>
      <c r="TFK60" s="107"/>
      <c r="TFL60" s="107"/>
      <c r="TFM60" s="107"/>
      <c r="TFN60" s="107"/>
      <c r="TFO60" s="107"/>
      <c r="TFP60" s="107"/>
      <c r="TFQ60" s="107"/>
      <c r="TFR60" s="107"/>
      <c r="TFS60" s="107"/>
      <c r="TFT60" s="107"/>
      <c r="TFU60" s="107"/>
      <c r="TFV60" s="107"/>
      <c r="TFW60" s="107"/>
      <c r="TFX60" s="107"/>
      <c r="TFY60" s="107"/>
      <c r="TFZ60" s="107"/>
      <c r="TGA60" s="107"/>
      <c r="TGB60" s="107"/>
      <c r="TGC60" s="107"/>
      <c r="TGD60" s="107"/>
      <c r="TGE60" s="107"/>
      <c r="TGF60" s="107"/>
      <c r="TGG60" s="107"/>
      <c r="TGH60" s="107"/>
      <c r="TGI60" s="107"/>
      <c r="TGJ60" s="107"/>
      <c r="TGK60" s="107"/>
      <c r="TGL60" s="107"/>
      <c r="TGM60" s="107"/>
      <c r="TGN60" s="107"/>
      <c r="TGO60" s="107"/>
      <c r="TGP60" s="107"/>
      <c r="TGQ60" s="107"/>
      <c r="TGR60" s="107"/>
      <c r="TGS60" s="107"/>
      <c r="TGT60" s="107"/>
      <c r="TGU60" s="107"/>
      <c r="TGV60" s="107"/>
      <c r="TGW60" s="107"/>
      <c r="TGX60" s="107"/>
      <c r="TGY60" s="107"/>
      <c r="TGZ60" s="107"/>
      <c r="THA60" s="107"/>
      <c r="THB60" s="107"/>
      <c r="THC60" s="107"/>
      <c r="THD60" s="107"/>
      <c r="THE60" s="107"/>
      <c r="THF60" s="107"/>
      <c r="THG60" s="107"/>
      <c r="THH60" s="107"/>
      <c r="THI60" s="107"/>
      <c r="THJ60" s="107"/>
      <c r="THK60" s="107"/>
      <c r="THL60" s="107"/>
      <c r="THM60" s="107"/>
      <c r="THN60" s="107"/>
      <c r="THO60" s="107"/>
      <c r="THP60" s="107"/>
      <c r="THQ60" s="107"/>
      <c r="THR60" s="107"/>
      <c r="THS60" s="107"/>
      <c r="THT60" s="107"/>
      <c r="THU60" s="107"/>
      <c r="THV60" s="107"/>
      <c r="THW60" s="107"/>
      <c r="THX60" s="107"/>
      <c r="THY60" s="107"/>
      <c r="THZ60" s="107"/>
      <c r="TIA60" s="107"/>
      <c r="TIB60" s="107"/>
      <c r="TIC60" s="107"/>
      <c r="TID60" s="107"/>
      <c r="TIE60" s="107"/>
      <c r="TIF60" s="107"/>
      <c r="TIG60" s="107"/>
      <c r="TIH60" s="107"/>
      <c r="TII60" s="107"/>
      <c r="TIJ60" s="107"/>
      <c r="TIK60" s="107"/>
      <c r="TIL60" s="107"/>
      <c r="TIM60" s="107"/>
      <c r="TIN60" s="107"/>
      <c r="TIO60" s="107"/>
      <c r="TIP60" s="107"/>
      <c r="TIQ60" s="107"/>
      <c r="TIR60" s="107"/>
      <c r="TIS60" s="107"/>
      <c r="TIT60" s="107"/>
      <c r="TIU60" s="107"/>
      <c r="TIV60" s="107"/>
      <c r="TIW60" s="107"/>
      <c r="TIX60" s="107"/>
      <c r="TIY60" s="107"/>
      <c r="TIZ60" s="107"/>
      <c r="TJA60" s="107"/>
      <c r="TJB60" s="107"/>
      <c r="TJC60" s="107"/>
      <c r="TJD60" s="107"/>
      <c r="TJE60" s="107"/>
      <c r="TJF60" s="107"/>
      <c r="TJG60" s="107"/>
      <c r="TJH60" s="107"/>
      <c r="TJI60" s="107"/>
      <c r="TJJ60" s="107"/>
      <c r="TJK60" s="107"/>
      <c r="TJL60" s="107"/>
      <c r="TJM60" s="107"/>
      <c r="TJN60" s="107"/>
      <c r="TJO60" s="107"/>
      <c r="TJP60" s="107"/>
      <c r="TJQ60" s="107"/>
      <c r="TJR60" s="107"/>
      <c r="TJS60" s="107"/>
      <c r="TJT60" s="107"/>
      <c r="TJU60" s="107"/>
      <c r="TJV60" s="107"/>
      <c r="TJW60" s="107"/>
      <c r="TJX60" s="107"/>
      <c r="TJY60" s="107"/>
      <c r="TJZ60" s="107"/>
      <c r="TKA60" s="107"/>
      <c r="TKB60" s="107"/>
      <c r="TKC60" s="107"/>
      <c r="TKD60" s="107"/>
      <c r="TKE60" s="107"/>
      <c r="TKF60" s="107"/>
      <c r="TKG60" s="107"/>
      <c r="TKH60" s="107"/>
      <c r="TKI60" s="107"/>
      <c r="TKJ60" s="107"/>
      <c r="TKK60" s="107"/>
      <c r="TKL60" s="107"/>
      <c r="TKM60" s="107"/>
      <c r="TKN60" s="107"/>
      <c r="TKO60" s="107"/>
      <c r="TKP60" s="107"/>
      <c r="TKQ60" s="107"/>
      <c r="TKR60" s="107"/>
      <c r="TKS60" s="107"/>
      <c r="TKT60" s="107"/>
      <c r="TKU60" s="107"/>
      <c r="TKV60" s="107"/>
      <c r="TKW60" s="107"/>
      <c r="TKX60" s="107"/>
      <c r="TKY60" s="107"/>
      <c r="TKZ60" s="107"/>
      <c r="TLA60" s="107"/>
      <c r="TLB60" s="107"/>
      <c r="TLC60" s="107"/>
      <c r="TLD60" s="107"/>
      <c r="TLE60" s="107"/>
      <c r="TLF60" s="107"/>
      <c r="TLG60" s="107"/>
      <c r="TLH60" s="107"/>
      <c r="TLI60" s="107"/>
      <c r="TLJ60" s="107"/>
      <c r="TLK60" s="107"/>
      <c r="TLL60" s="107"/>
      <c r="TLM60" s="107"/>
      <c r="TLN60" s="107"/>
      <c r="TLO60" s="107"/>
      <c r="TLP60" s="107"/>
      <c r="TLQ60" s="107"/>
      <c r="TLR60" s="107"/>
      <c r="TLS60" s="107"/>
      <c r="TLT60" s="107"/>
      <c r="TLU60" s="107"/>
      <c r="TLV60" s="107"/>
      <c r="TLW60" s="107"/>
      <c r="TLX60" s="107"/>
      <c r="TLY60" s="107"/>
      <c r="TLZ60" s="107"/>
      <c r="TMA60" s="107"/>
      <c r="TMB60" s="107"/>
      <c r="TMC60" s="107"/>
      <c r="TMD60" s="107"/>
      <c r="TME60" s="107"/>
      <c r="TMF60" s="107"/>
      <c r="TMG60" s="107"/>
      <c r="TMH60" s="107"/>
      <c r="TMI60" s="107"/>
      <c r="TMJ60" s="107"/>
      <c r="TMK60" s="107"/>
      <c r="TML60" s="107"/>
      <c r="TMM60" s="107"/>
      <c r="TMN60" s="107"/>
      <c r="TMO60" s="107"/>
      <c r="TMP60" s="107"/>
      <c r="TMQ60" s="107"/>
      <c r="TMR60" s="107"/>
      <c r="TMS60" s="107"/>
      <c r="TMT60" s="107"/>
      <c r="TMU60" s="107"/>
      <c r="TMV60" s="107"/>
      <c r="TMW60" s="107"/>
      <c r="TMX60" s="107"/>
      <c r="TMY60" s="107"/>
      <c r="TMZ60" s="107"/>
      <c r="TNA60" s="107"/>
      <c r="TNB60" s="107"/>
      <c r="TNC60" s="107"/>
      <c r="TND60" s="107"/>
      <c r="TNE60" s="107"/>
      <c r="TNF60" s="107"/>
      <c r="TNG60" s="107"/>
      <c r="TNH60" s="107"/>
      <c r="TNI60" s="107"/>
      <c r="TNJ60" s="107"/>
      <c r="TNK60" s="107"/>
      <c r="TNL60" s="107"/>
      <c r="TNM60" s="107"/>
      <c r="TNN60" s="107"/>
      <c r="TNO60" s="107"/>
      <c r="TNP60" s="107"/>
      <c r="TNQ60" s="107"/>
      <c r="TNR60" s="107"/>
      <c r="TNS60" s="107"/>
      <c r="TNT60" s="107"/>
      <c r="TNU60" s="107"/>
      <c r="TNV60" s="107"/>
      <c r="TNW60" s="107"/>
      <c r="TNX60" s="107"/>
      <c r="TNY60" s="107"/>
      <c r="TNZ60" s="107"/>
      <c r="TOA60" s="107"/>
      <c r="TOB60" s="107"/>
      <c r="TOC60" s="107"/>
      <c r="TOD60" s="107"/>
      <c r="TOE60" s="107"/>
      <c r="TOF60" s="107"/>
      <c r="TOG60" s="107"/>
      <c r="TOH60" s="107"/>
      <c r="TOI60" s="107"/>
      <c r="TOJ60" s="107"/>
      <c r="TOK60" s="107"/>
      <c r="TOL60" s="107"/>
      <c r="TOM60" s="107"/>
      <c r="TON60" s="107"/>
      <c r="TOO60" s="107"/>
      <c r="TOP60" s="107"/>
      <c r="TOQ60" s="107"/>
      <c r="TOR60" s="107"/>
      <c r="TOS60" s="107"/>
      <c r="TOT60" s="107"/>
      <c r="TOU60" s="107"/>
      <c r="TOV60" s="107"/>
      <c r="TOW60" s="107"/>
      <c r="TOX60" s="107"/>
      <c r="TOY60" s="107"/>
      <c r="TOZ60" s="107"/>
      <c r="TPA60" s="107"/>
      <c r="TPB60" s="107"/>
      <c r="TPC60" s="107"/>
      <c r="TPD60" s="107"/>
      <c r="TPE60" s="107"/>
      <c r="TPF60" s="107"/>
      <c r="TPG60" s="107"/>
      <c r="TPH60" s="107"/>
      <c r="TPI60" s="107"/>
      <c r="TPJ60" s="107"/>
      <c r="TPK60" s="107"/>
      <c r="TPL60" s="107"/>
      <c r="TPM60" s="107"/>
      <c r="TPN60" s="107"/>
      <c r="TPO60" s="107"/>
      <c r="TPP60" s="107"/>
      <c r="TPQ60" s="107"/>
      <c r="TPR60" s="107"/>
      <c r="TPS60" s="107"/>
      <c r="TPT60" s="107"/>
      <c r="TPU60" s="107"/>
      <c r="TPV60" s="107"/>
      <c r="TPW60" s="107"/>
      <c r="TPX60" s="107"/>
      <c r="TPY60" s="107"/>
      <c r="TPZ60" s="107"/>
      <c r="TQA60" s="107"/>
      <c r="TQB60" s="107"/>
      <c r="TQC60" s="107"/>
      <c r="TQD60" s="107"/>
      <c r="TQE60" s="107"/>
      <c r="TQF60" s="107"/>
      <c r="TQG60" s="107"/>
      <c r="TQH60" s="107"/>
      <c r="TQI60" s="107"/>
      <c r="TQJ60" s="107"/>
      <c r="TQK60" s="107"/>
      <c r="TQL60" s="107"/>
      <c r="TQM60" s="107"/>
      <c r="TQN60" s="107"/>
      <c r="TQO60" s="107"/>
      <c r="TQP60" s="107"/>
      <c r="TQQ60" s="107"/>
      <c r="TQR60" s="107"/>
      <c r="TQS60" s="107"/>
      <c r="TQT60" s="107"/>
      <c r="TQU60" s="107"/>
      <c r="TQV60" s="107"/>
      <c r="TQW60" s="107"/>
      <c r="TQX60" s="107"/>
      <c r="TQY60" s="107"/>
      <c r="TQZ60" s="107"/>
      <c r="TRA60" s="107"/>
      <c r="TRB60" s="107"/>
      <c r="TRC60" s="107"/>
      <c r="TRD60" s="107"/>
      <c r="TRE60" s="107"/>
      <c r="TRF60" s="107"/>
      <c r="TRG60" s="107"/>
      <c r="TRH60" s="107"/>
      <c r="TRI60" s="107"/>
      <c r="TRJ60" s="107"/>
      <c r="TRK60" s="107"/>
      <c r="TRL60" s="107"/>
      <c r="TRM60" s="107"/>
      <c r="TRN60" s="107"/>
      <c r="TRO60" s="107"/>
      <c r="TRP60" s="107"/>
      <c r="TRQ60" s="107"/>
      <c r="TRR60" s="107"/>
      <c r="TRS60" s="107"/>
      <c r="TRT60" s="107"/>
      <c r="TRU60" s="107"/>
      <c r="TRV60" s="107"/>
      <c r="TRW60" s="107"/>
      <c r="TRX60" s="107"/>
      <c r="TRY60" s="107"/>
      <c r="TRZ60" s="107"/>
      <c r="TSA60" s="107"/>
      <c r="TSB60" s="107"/>
      <c r="TSC60" s="107"/>
      <c r="TSD60" s="107"/>
      <c r="TSE60" s="107"/>
      <c r="TSF60" s="107"/>
      <c r="TSG60" s="107"/>
      <c r="TSH60" s="107"/>
      <c r="TSI60" s="107"/>
      <c r="TSJ60" s="107"/>
      <c r="TSK60" s="107"/>
      <c r="TSL60" s="107"/>
      <c r="TSM60" s="107"/>
      <c r="TSN60" s="107"/>
      <c r="TSO60" s="107"/>
      <c r="TSP60" s="107"/>
      <c r="TSQ60" s="107"/>
      <c r="TSR60" s="107"/>
      <c r="TSS60" s="107"/>
      <c r="TST60" s="107"/>
      <c r="TSU60" s="107"/>
      <c r="TSV60" s="107"/>
      <c r="TSW60" s="107"/>
      <c r="TSX60" s="107"/>
      <c r="TSY60" s="107"/>
      <c r="TSZ60" s="107"/>
      <c r="TTA60" s="107"/>
      <c r="TTB60" s="107"/>
      <c r="TTC60" s="107"/>
      <c r="TTD60" s="107"/>
      <c r="TTE60" s="107"/>
      <c r="TTF60" s="107"/>
      <c r="TTG60" s="107"/>
      <c r="TTH60" s="107"/>
      <c r="TTI60" s="107"/>
      <c r="TTJ60" s="107"/>
      <c r="TTK60" s="107"/>
      <c r="TTL60" s="107"/>
      <c r="TTM60" s="107"/>
      <c r="TTN60" s="107"/>
      <c r="TTO60" s="107"/>
      <c r="TTP60" s="107"/>
      <c r="TTQ60" s="107"/>
      <c r="TTR60" s="107"/>
      <c r="TTS60" s="107"/>
      <c r="TTT60" s="107"/>
      <c r="TTU60" s="107"/>
      <c r="TTV60" s="107"/>
      <c r="TTW60" s="107"/>
      <c r="TTX60" s="107"/>
      <c r="TTY60" s="107"/>
      <c r="TTZ60" s="107"/>
      <c r="TUA60" s="107"/>
      <c r="TUB60" s="107"/>
      <c r="TUC60" s="107"/>
      <c r="TUD60" s="107"/>
      <c r="TUE60" s="107"/>
      <c r="TUF60" s="107"/>
      <c r="TUG60" s="107"/>
      <c r="TUH60" s="107"/>
      <c r="TUI60" s="107"/>
      <c r="TUJ60" s="107"/>
      <c r="TUK60" s="107"/>
      <c r="TUL60" s="107"/>
      <c r="TUM60" s="107"/>
      <c r="TUN60" s="107"/>
      <c r="TUO60" s="107"/>
      <c r="TUP60" s="107"/>
      <c r="TUQ60" s="107"/>
      <c r="TUR60" s="107"/>
      <c r="TUS60" s="107"/>
      <c r="TUT60" s="107"/>
      <c r="TUU60" s="107"/>
      <c r="TUV60" s="107"/>
      <c r="TUW60" s="107"/>
      <c r="TUX60" s="107"/>
      <c r="TUY60" s="107"/>
      <c r="TUZ60" s="107"/>
      <c r="TVA60" s="107"/>
      <c r="TVB60" s="107"/>
      <c r="TVC60" s="107"/>
      <c r="TVD60" s="107"/>
      <c r="TVE60" s="107"/>
      <c r="TVF60" s="107"/>
      <c r="TVG60" s="107"/>
      <c r="TVH60" s="107"/>
      <c r="TVI60" s="107"/>
      <c r="TVJ60" s="107"/>
      <c r="TVK60" s="107"/>
      <c r="TVL60" s="107"/>
      <c r="TVM60" s="107"/>
      <c r="TVN60" s="107"/>
      <c r="TVO60" s="107"/>
      <c r="TVP60" s="107"/>
      <c r="TVQ60" s="107"/>
      <c r="TVR60" s="107"/>
      <c r="TVS60" s="107"/>
      <c r="TVT60" s="107"/>
      <c r="TVU60" s="107"/>
      <c r="TVV60" s="107"/>
      <c r="TVW60" s="107"/>
      <c r="TVX60" s="107"/>
      <c r="TVY60" s="107"/>
      <c r="TVZ60" s="107"/>
      <c r="TWA60" s="107"/>
      <c r="TWB60" s="107"/>
      <c r="TWC60" s="107"/>
      <c r="TWD60" s="107"/>
      <c r="TWE60" s="107"/>
      <c r="TWF60" s="107"/>
      <c r="TWG60" s="107"/>
      <c r="TWH60" s="107"/>
      <c r="TWI60" s="107"/>
      <c r="TWJ60" s="107"/>
      <c r="TWK60" s="107"/>
      <c r="TWL60" s="107"/>
      <c r="TWM60" s="107"/>
      <c r="TWN60" s="107"/>
      <c r="TWO60" s="107"/>
      <c r="TWP60" s="107"/>
      <c r="TWQ60" s="107"/>
      <c r="TWR60" s="107"/>
      <c r="TWS60" s="107"/>
      <c r="TWT60" s="107"/>
      <c r="TWU60" s="107"/>
      <c r="TWV60" s="107"/>
      <c r="TWW60" s="107"/>
      <c r="TWX60" s="107"/>
      <c r="TWY60" s="107"/>
      <c r="TWZ60" s="107"/>
      <c r="TXA60" s="107"/>
      <c r="TXB60" s="107"/>
      <c r="TXC60" s="107"/>
      <c r="TXD60" s="107"/>
      <c r="TXE60" s="107"/>
      <c r="TXF60" s="107"/>
      <c r="TXG60" s="107"/>
      <c r="TXH60" s="107"/>
      <c r="TXI60" s="107"/>
      <c r="TXJ60" s="107"/>
      <c r="TXK60" s="107"/>
      <c r="TXL60" s="107"/>
      <c r="TXM60" s="107"/>
      <c r="TXN60" s="107"/>
      <c r="TXO60" s="107"/>
      <c r="TXP60" s="107"/>
      <c r="TXQ60" s="107"/>
      <c r="TXR60" s="107"/>
      <c r="TXS60" s="107"/>
      <c r="TXT60" s="107"/>
      <c r="TXU60" s="107"/>
      <c r="TXV60" s="107"/>
      <c r="TXW60" s="107"/>
      <c r="TXX60" s="107"/>
      <c r="TXY60" s="107"/>
      <c r="TXZ60" s="107"/>
      <c r="TYA60" s="107"/>
      <c r="TYB60" s="107"/>
      <c r="TYC60" s="107"/>
      <c r="TYD60" s="107"/>
      <c r="TYE60" s="107"/>
      <c r="TYF60" s="107"/>
      <c r="TYG60" s="107"/>
      <c r="TYH60" s="107"/>
      <c r="TYI60" s="107"/>
      <c r="TYJ60" s="107"/>
      <c r="TYK60" s="107"/>
      <c r="TYL60" s="107"/>
      <c r="TYM60" s="107"/>
      <c r="TYN60" s="107"/>
      <c r="TYO60" s="107"/>
      <c r="TYP60" s="107"/>
      <c r="TYQ60" s="107"/>
      <c r="TYR60" s="107"/>
      <c r="TYS60" s="107"/>
      <c r="TYT60" s="107"/>
      <c r="TYU60" s="107"/>
      <c r="TYV60" s="107"/>
      <c r="TYW60" s="107"/>
      <c r="TYX60" s="107"/>
      <c r="TYY60" s="107"/>
      <c r="TYZ60" s="107"/>
      <c r="TZA60" s="107"/>
      <c r="TZB60" s="107"/>
      <c r="TZC60" s="107"/>
      <c r="TZD60" s="107"/>
      <c r="TZE60" s="107"/>
      <c r="TZF60" s="107"/>
      <c r="TZG60" s="107"/>
      <c r="TZH60" s="107"/>
      <c r="TZI60" s="107"/>
      <c r="TZJ60" s="107"/>
      <c r="TZK60" s="107"/>
      <c r="TZL60" s="107"/>
      <c r="TZM60" s="107"/>
      <c r="TZN60" s="107"/>
      <c r="TZO60" s="107"/>
      <c r="TZP60" s="107"/>
      <c r="TZQ60" s="107"/>
      <c r="TZR60" s="107"/>
      <c r="TZS60" s="107"/>
      <c r="TZT60" s="107"/>
      <c r="TZU60" s="107"/>
      <c r="TZV60" s="107"/>
      <c r="TZW60" s="107"/>
      <c r="TZX60" s="107"/>
      <c r="TZY60" s="107"/>
      <c r="TZZ60" s="107"/>
      <c r="UAA60" s="107"/>
      <c r="UAB60" s="107"/>
      <c r="UAC60" s="107"/>
      <c r="UAD60" s="107"/>
      <c r="UAE60" s="107"/>
      <c r="UAF60" s="107"/>
      <c r="UAG60" s="107"/>
      <c r="UAH60" s="107"/>
      <c r="UAI60" s="107"/>
      <c r="UAJ60" s="107"/>
      <c r="UAK60" s="107"/>
      <c r="UAL60" s="107"/>
      <c r="UAM60" s="107"/>
      <c r="UAN60" s="107"/>
      <c r="UAO60" s="107"/>
      <c r="UAP60" s="107"/>
      <c r="UAQ60" s="107"/>
      <c r="UAR60" s="107"/>
      <c r="UAS60" s="107"/>
      <c r="UAT60" s="107"/>
      <c r="UAU60" s="107"/>
      <c r="UAV60" s="107"/>
      <c r="UAW60" s="107"/>
      <c r="UAX60" s="107"/>
      <c r="UAY60" s="107"/>
      <c r="UAZ60" s="107"/>
      <c r="UBA60" s="107"/>
      <c r="UBB60" s="107"/>
      <c r="UBC60" s="107"/>
      <c r="UBD60" s="107"/>
      <c r="UBE60" s="107"/>
      <c r="UBF60" s="107"/>
      <c r="UBG60" s="107"/>
      <c r="UBH60" s="107"/>
      <c r="UBI60" s="107"/>
      <c r="UBJ60" s="107"/>
      <c r="UBK60" s="107"/>
      <c r="UBL60" s="107"/>
      <c r="UBM60" s="107"/>
      <c r="UBN60" s="107"/>
      <c r="UBO60" s="107"/>
      <c r="UBP60" s="107"/>
      <c r="UBQ60" s="107"/>
      <c r="UBR60" s="107"/>
      <c r="UBS60" s="107"/>
      <c r="UBT60" s="107"/>
      <c r="UBU60" s="107"/>
      <c r="UBV60" s="107"/>
      <c r="UBW60" s="107"/>
      <c r="UBX60" s="107"/>
      <c r="UBY60" s="107"/>
      <c r="UBZ60" s="107"/>
      <c r="UCA60" s="107"/>
      <c r="UCB60" s="107"/>
      <c r="UCC60" s="107"/>
      <c r="UCD60" s="107"/>
      <c r="UCE60" s="107"/>
      <c r="UCF60" s="107"/>
      <c r="UCG60" s="107"/>
      <c r="UCH60" s="107"/>
      <c r="UCI60" s="107"/>
      <c r="UCJ60" s="107"/>
      <c r="UCK60" s="107"/>
      <c r="UCL60" s="107"/>
      <c r="UCM60" s="107"/>
      <c r="UCN60" s="107"/>
      <c r="UCO60" s="107"/>
      <c r="UCP60" s="107"/>
      <c r="UCQ60" s="107"/>
      <c r="UCR60" s="107"/>
      <c r="UCS60" s="107"/>
      <c r="UCT60" s="107"/>
      <c r="UCU60" s="107"/>
      <c r="UCV60" s="107"/>
      <c r="UCW60" s="107"/>
      <c r="UCX60" s="107"/>
      <c r="UCY60" s="107"/>
      <c r="UCZ60" s="107"/>
      <c r="UDA60" s="107"/>
      <c r="UDB60" s="107"/>
      <c r="UDC60" s="107"/>
      <c r="UDD60" s="107"/>
      <c r="UDE60" s="107"/>
      <c r="UDF60" s="107"/>
      <c r="UDG60" s="107"/>
      <c r="UDH60" s="107"/>
      <c r="UDI60" s="107"/>
      <c r="UDJ60" s="107"/>
      <c r="UDK60" s="107"/>
      <c r="UDL60" s="107"/>
      <c r="UDM60" s="107"/>
      <c r="UDN60" s="107"/>
      <c r="UDO60" s="107"/>
      <c r="UDP60" s="107"/>
      <c r="UDQ60" s="107"/>
      <c r="UDR60" s="107"/>
      <c r="UDS60" s="107"/>
      <c r="UDT60" s="107"/>
      <c r="UDU60" s="107"/>
      <c r="UDV60" s="107"/>
      <c r="UDW60" s="107"/>
      <c r="UDX60" s="107"/>
      <c r="UDY60" s="107"/>
      <c r="UDZ60" s="107"/>
      <c r="UEA60" s="107"/>
      <c r="UEB60" s="107"/>
      <c r="UEC60" s="107"/>
      <c r="UED60" s="107"/>
      <c r="UEE60" s="107"/>
      <c r="UEF60" s="107"/>
      <c r="UEG60" s="107"/>
      <c r="UEH60" s="107"/>
      <c r="UEI60" s="107"/>
      <c r="UEJ60" s="107"/>
      <c r="UEK60" s="107"/>
      <c r="UEL60" s="107"/>
      <c r="UEM60" s="107"/>
      <c r="UEN60" s="107"/>
      <c r="UEO60" s="107"/>
      <c r="UEP60" s="107"/>
      <c r="UEQ60" s="107"/>
      <c r="UER60" s="107"/>
      <c r="UES60" s="107"/>
      <c r="UET60" s="107"/>
      <c r="UEU60" s="107"/>
      <c r="UEV60" s="107"/>
      <c r="UEW60" s="107"/>
      <c r="UEX60" s="107"/>
      <c r="UEY60" s="107"/>
      <c r="UEZ60" s="107"/>
      <c r="UFA60" s="107"/>
      <c r="UFB60" s="107"/>
      <c r="UFC60" s="107"/>
      <c r="UFD60" s="107"/>
      <c r="UFE60" s="107"/>
      <c r="UFF60" s="107"/>
      <c r="UFG60" s="107"/>
      <c r="UFH60" s="107"/>
      <c r="UFI60" s="107"/>
      <c r="UFJ60" s="107"/>
      <c r="UFK60" s="107"/>
      <c r="UFL60" s="107"/>
      <c r="UFM60" s="107"/>
      <c r="UFN60" s="107"/>
      <c r="UFO60" s="107"/>
      <c r="UFP60" s="107"/>
      <c r="UFQ60" s="107"/>
      <c r="UFR60" s="107"/>
      <c r="UFS60" s="107"/>
      <c r="UFT60" s="107"/>
      <c r="UFU60" s="107"/>
      <c r="UFV60" s="107"/>
      <c r="UFW60" s="107"/>
      <c r="UFX60" s="107"/>
      <c r="UFY60" s="107"/>
      <c r="UFZ60" s="107"/>
      <c r="UGA60" s="107"/>
      <c r="UGB60" s="107"/>
      <c r="UGC60" s="107"/>
      <c r="UGD60" s="107"/>
      <c r="UGE60" s="107"/>
      <c r="UGF60" s="107"/>
      <c r="UGG60" s="107"/>
      <c r="UGH60" s="107"/>
      <c r="UGI60" s="107"/>
      <c r="UGJ60" s="107"/>
      <c r="UGK60" s="107"/>
      <c r="UGL60" s="107"/>
      <c r="UGM60" s="107"/>
      <c r="UGN60" s="107"/>
      <c r="UGO60" s="107"/>
      <c r="UGP60" s="107"/>
      <c r="UGQ60" s="107"/>
      <c r="UGR60" s="107"/>
      <c r="UGS60" s="107"/>
      <c r="UGT60" s="107"/>
      <c r="UGU60" s="107"/>
      <c r="UGV60" s="107"/>
      <c r="UGW60" s="107"/>
      <c r="UGX60" s="107"/>
      <c r="UGY60" s="107"/>
      <c r="UGZ60" s="107"/>
      <c r="UHA60" s="107"/>
      <c r="UHB60" s="107"/>
      <c r="UHC60" s="107"/>
      <c r="UHD60" s="107"/>
      <c r="UHE60" s="107"/>
      <c r="UHF60" s="107"/>
      <c r="UHG60" s="107"/>
      <c r="UHH60" s="107"/>
      <c r="UHI60" s="107"/>
      <c r="UHJ60" s="107"/>
      <c r="UHK60" s="107"/>
      <c r="UHL60" s="107"/>
      <c r="UHM60" s="107"/>
      <c r="UHN60" s="107"/>
      <c r="UHO60" s="107"/>
      <c r="UHP60" s="107"/>
      <c r="UHQ60" s="107"/>
      <c r="UHR60" s="107"/>
      <c r="UHS60" s="107"/>
      <c r="UHT60" s="107"/>
      <c r="UHU60" s="107"/>
      <c r="UHV60" s="107"/>
      <c r="UHW60" s="107"/>
      <c r="UHX60" s="107"/>
      <c r="UHY60" s="107"/>
      <c r="UHZ60" s="107"/>
      <c r="UIA60" s="107"/>
      <c r="UIB60" s="107"/>
      <c r="UIC60" s="107"/>
      <c r="UID60" s="107"/>
      <c r="UIE60" s="107"/>
      <c r="UIF60" s="107"/>
      <c r="UIG60" s="107"/>
      <c r="UIH60" s="107"/>
      <c r="UII60" s="107"/>
      <c r="UIJ60" s="107"/>
      <c r="UIK60" s="107"/>
      <c r="UIL60" s="107"/>
      <c r="UIM60" s="107"/>
      <c r="UIN60" s="107"/>
      <c r="UIO60" s="107"/>
      <c r="UIP60" s="107"/>
      <c r="UIQ60" s="107"/>
      <c r="UIR60" s="107"/>
      <c r="UIS60" s="107"/>
      <c r="UIT60" s="107"/>
      <c r="UIU60" s="107"/>
      <c r="UIV60" s="107"/>
      <c r="UIW60" s="107"/>
      <c r="UIX60" s="107"/>
      <c r="UIY60" s="107"/>
      <c r="UIZ60" s="107"/>
      <c r="UJA60" s="107"/>
      <c r="UJB60" s="107"/>
      <c r="UJC60" s="107"/>
      <c r="UJD60" s="107"/>
      <c r="UJE60" s="107"/>
      <c r="UJF60" s="107"/>
      <c r="UJG60" s="107"/>
      <c r="UJH60" s="107"/>
      <c r="UJI60" s="107"/>
      <c r="UJJ60" s="107"/>
      <c r="UJK60" s="107"/>
      <c r="UJL60" s="107"/>
      <c r="UJM60" s="107"/>
      <c r="UJN60" s="107"/>
      <c r="UJO60" s="107"/>
      <c r="UJP60" s="107"/>
      <c r="UJQ60" s="107"/>
      <c r="UJR60" s="107"/>
      <c r="UJS60" s="107"/>
      <c r="UJT60" s="107"/>
      <c r="UJU60" s="107"/>
      <c r="UJV60" s="107"/>
      <c r="UJW60" s="107"/>
      <c r="UJX60" s="107"/>
      <c r="UJY60" s="107"/>
      <c r="UJZ60" s="107"/>
      <c r="UKA60" s="107"/>
      <c r="UKB60" s="107"/>
      <c r="UKC60" s="107"/>
      <c r="UKD60" s="107"/>
      <c r="UKE60" s="107"/>
      <c r="UKF60" s="107"/>
      <c r="UKG60" s="107"/>
      <c r="UKH60" s="107"/>
      <c r="UKI60" s="107"/>
      <c r="UKJ60" s="107"/>
      <c r="UKK60" s="107"/>
      <c r="UKL60" s="107"/>
      <c r="UKM60" s="107"/>
      <c r="UKN60" s="107"/>
      <c r="UKO60" s="107"/>
      <c r="UKP60" s="107"/>
      <c r="UKQ60" s="107"/>
      <c r="UKR60" s="107"/>
      <c r="UKS60" s="107"/>
      <c r="UKT60" s="107"/>
      <c r="UKU60" s="107"/>
      <c r="UKV60" s="107"/>
      <c r="UKW60" s="107"/>
      <c r="UKX60" s="107"/>
      <c r="UKY60" s="107"/>
      <c r="UKZ60" s="107"/>
      <c r="ULA60" s="107"/>
      <c r="ULB60" s="107"/>
      <c r="ULC60" s="107"/>
      <c r="ULD60" s="107"/>
      <c r="ULE60" s="107"/>
      <c r="ULF60" s="107"/>
      <c r="ULG60" s="107"/>
      <c r="ULH60" s="107"/>
      <c r="ULI60" s="107"/>
      <c r="ULJ60" s="107"/>
      <c r="ULK60" s="107"/>
      <c r="ULL60" s="107"/>
      <c r="ULM60" s="107"/>
      <c r="ULN60" s="107"/>
      <c r="ULO60" s="107"/>
      <c r="ULP60" s="107"/>
      <c r="ULQ60" s="107"/>
      <c r="ULR60" s="107"/>
      <c r="ULS60" s="107"/>
      <c r="ULT60" s="107"/>
      <c r="ULU60" s="107"/>
      <c r="ULV60" s="107"/>
      <c r="ULW60" s="107"/>
      <c r="ULX60" s="107"/>
      <c r="ULY60" s="107"/>
      <c r="ULZ60" s="107"/>
      <c r="UMA60" s="107"/>
      <c r="UMB60" s="107"/>
      <c r="UMC60" s="107"/>
      <c r="UMD60" s="107"/>
      <c r="UME60" s="107"/>
      <c r="UMF60" s="107"/>
      <c r="UMG60" s="107"/>
      <c r="UMH60" s="107"/>
      <c r="UMI60" s="107"/>
      <c r="UMJ60" s="107"/>
      <c r="UMK60" s="107"/>
      <c r="UML60" s="107"/>
      <c r="UMM60" s="107"/>
      <c r="UMN60" s="107"/>
      <c r="UMO60" s="107"/>
      <c r="UMP60" s="107"/>
      <c r="UMQ60" s="107"/>
      <c r="UMR60" s="107"/>
      <c r="UMS60" s="107"/>
      <c r="UMT60" s="107"/>
      <c r="UMU60" s="107"/>
      <c r="UMV60" s="107"/>
      <c r="UMW60" s="107"/>
      <c r="UMX60" s="107"/>
      <c r="UMY60" s="107"/>
      <c r="UMZ60" s="107"/>
      <c r="UNA60" s="107"/>
      <c r="UNB60" s="107"/>
      <c r="UNC60" s="107"/>
      <c r="UND60" s="107"/>
      <c r="UNE60" s="107"/>
      <c r="UNF60" s="107"/>
      <c r="UNG60" s="107"/>
      <c r="UNH60" s="107"/>
      <c r="UNI60" s="107"/>
      <c r="UNJ60" s="107"/>
      <c r="UNK60" s="107"/>
      <c r="UNL60" s="107"/>
      <c r="UNM60" s="107"/>
      <c r="UNN60" s="107"/>
      <c r="UNO60" s="107"/>
      <c r="UNP60" s="107"/>
      <c r="UNQ60" s="107"/>
      <c r="UNR60" s="107"/>
      <c r="UNS60" s="107"/>
      <c r="UNT60" s="107"/>
      <c r="UNU60" s="107"/>
      <c r="UNV60" s="107"/>
      <c r="UNW60" s="107"/>
      <c r="UNX60" s="107"/>
      <c r="UNY60" s="107"/>
      <c r="UNZ60" s="107"/>
      <c r="UOA60" s="107"/>
      <c r="UOB60" s="107"/>
      <c r="UOC60" s="107"/>
      <c r="UOD60" s="107"/>
      <c r="UOE60" s="107"/>
      <c r="UOF60" s="107"/>
      <c r="UOG60" s="107"/>
      <c r="UOH60" s="107"/>
      <c r="UOI60" s="107"/>
      <c r="UOJ60" s="107"/>
      <c r="UOK60" s="107"/>
      <c r="UOL60" s="107"/>
      <c r="UOM60" s="107"/>
      <c r="UON60" s="107"/>
      <c r="UOO60" s="107"/>
      <c r="UOP60" s="107"/>
      <c r="UOQ60" s="107"/>
      <c r="UOR60" s="107"/>
      <c r="UOS60" s="107"/>
      <c r="UOT60" s="107"/>
      <c r="UOU60" s="107"/>
      <c r="UOV60" s="107"/>
      <c r="UOW60" s="107"/>
      <c r="UOX60" s="107"/>
      <c r="UOY60" s="107"/>
      <c r="UOZ60" s="107"/>
      <c r="UPA60" s="107"/>
      <c r="UPB60" s="107"/>
      <c r="UPC60" s="107"/>
      <c r="UPD60" s="107"/>
      <c r="UPE60" s="107"/>
      <c r="UPF60" s="107"/>
      <c r="UPG60" s="107"/>
      <c r="UPH60" s="107"/>
      <c r="UPI60" s="107"/>
      <c r="UPJ60" s="107"/>
      <c r="UPK60" s="107"/>
      <c r="UPL60" s="107"/>
      <c r="UPM60" s="107"/>
      <c r="UPN60" s="107"/>
      <c r="UPO60" s="107"/>
      <c r="UPP60" s="107"/>
      <c r="UPQ60" s="107"/>
      <c r="UPR60" s="107"/>
      <c r="UPS60" s="107"/>
      <c r="UPT60" s="107"/>
      <c r="UPU60" s="107"/>
      <c r="UPV60" s="107"/>
      <c r="UPW60" s="107"/>
      <c r="UPX60" s="107"/>
      <c r="UPY60" s="107"/>
      <c r="UPZ60" s="107"/>
      <c r="UQA60" s="107"/>
      <c r="UQB60" s="107"/>
      <c r="UQC60" s="107"/>
      <c r="UQD60" s="107"/>
      <c r="UQE60" s="107"/>
      <c r="UQF60" s="107"/>
      <c r="UQG60" s="107"/>
      <c r="UQH60" s="107"/>
      <c r="UQI60" s="107"/>
      <c r="UQJ60" s="107"/>
      <c r="UQK60" s="107"/>
      <c r="UQL60" s="107"/>
      <c r="UQM60" s="107"/>
      <c r="UQN60" s="107"/>
      <c r="UQO60" s="107"/>
      <c r="UQP60" s="107"/>
      <c r="UQQ60" s="107"/>
      <c r="UQR60" s="107"/>
      <c r="UQS60" s="107"/>
      <c r="UQT60" s="107"/>
      <c r="UQU60" s="107"/>
      <c r="UQV60" s="107"/>
      <c r="UQW60" s="107"/>
      <c r="UQX60" s="107"/>
      <c r="UQY60" s="107"/>
      <c r="UQZ60" s="107"/>
      <c r="URA60" s="107"/>
      <c r="URB60" s="107"/>
      <c r="URC60" s="107"/>
      <c r="URD60" s="107"/>
      <c r="URE60" s="107"/>
      <c r="URF60" s="107"/>
      <c r="URG60" s="107"/>
      <c r="URH60" s="107"/>
      <c r="URI60" s="107"/>
      <c r="URJ60" s="107"/>
      <c r="URK60" s="107"/>
      <c r="URL60" s="107"/>
      <c r="URM60" s="107"/>
      <c r="URN60" s="107"/>
      <c r="URO60" s="107"/>
      <c r="URP60" s="107"/>
      <c r="URQ60" s="107"/>
      <c r="URR60" s="107"/>
      <c r="URS60" s="107"/>
      <c r="URT60" s="107"/>
      <c r="URU60" s="107"/>
      <c r="URV60" s="107"/>
      <c r="URW60" s="107"/>
      <c r="URX60" s="107"/>
      <c r="URY60" s="107"/>
      <c r="URZ60" s="107"/>
      <c r="USA60" s="107"/>
      <c r="USB60" s="107"/>
      <c r="USC60" s="107"/>
      <c r="USD60" s="107"/>
      <c r="USE60" s="107"/>
      <c r="USF60" s="107"/>
      <c r="USG60" s="107"/>
      <c r="USH60" s="107"/>
      <c r="USI60" s="107"/>
      <c r="USJ60" s="107"/>
      <c r="USK60" s="107"/>
      <c r="USL60" s="107"/>
      <c r="USM60" s="107"/>
      <c r="USN60" s="107"/>
      <c r="USO60" s="107"/>
      <c r="USP60" s="107"/>
      <c r="USQ60" s="107"/>
      <c r="USR60" s="107"/>
      <c r="USS60" s="107"/>
      <c r="UST60" s="107"/>
      <c r="USU60" s="107"/>
      <c r="USV60" s="107"/>
      <c r="USW60" s="107"/>
      <c r="USX60" s="107"/>
      <c r="USY60" s="107"/>
      <c r="USZ60" s="107"/>
      <c r="UTA60" s="107"/>
      <c r="UTB60" s="107"/>
      <c r="UTC60" s="107"/>
      <c r="UTD60" s="107"/>
      <c r="UTE60" s="107"/>
      <c r="UTF60" s="107"/>
      <c r="UTG60" s="107"/>
      <c r="UTH60" s="107"/>
      <c r="UTI60" s="107"/>
      <c r="UTJ60" s="107"/>
      <c r="UTK60" s="107"/>
      <c r="UTL60" s="107"/>
      <c r="UTM60" s="107"/>
      <c r="UTN60" s="107"/>
      <c r="UTO60" s="107"/>
      <c r="UTP60" s="107"/>
      <c r="UTQ60" s="107"/>
      <c r="UTR60" s="107"/>
      <c r="UTS60" s="107"/>
      <c r="UTT60" s="107"/>
      <c r="UTU60" s="107"/>
      <c r="UTV60" s="107"/>
      <c r="UTW60" s="107"/>
      <c r="UTX60" s="107"/>
      <c r="UTY60" s="107"/>
      <c r="UTZ60" s="107"/>
      <c r="UUA60" s="107"/>
      <c r="UUB60" s="107"/>
      <c r="UUC60" s="107"/>
      <c r="UUD60" s="107"/>
      <c r="UUE60" s="107"/>
      <c r="UUF60" s="107"/>
      <c r="UUG60" s="107"/>
      <c r="UUH60" s="107"/>
      <c r="UUI60" s="107"/>
      <c r="UUJ60" s="107"/>
      <c r="UUK60" s="107"/>
      <c r="UUL60" s="107"/>
      <c r="UUM60" s="107"/>
      <c r="UUN60" s="107"/>
      <c r="UUO60" s="107"/>
      <c r="UUP60" s="107"/>
      <c r="UUQ60" s="107"/>
      <c r="UUR60" s="107"/>
      <c r="UUS60" s="107"/>
      <c r="UUT60" s="107"/>
      <c r="UUU60" s="107"/>
      <c r="UUV60" s="107"/>
      <c r="UUW60" s="107"/>
      <c r="UUX60" s="107"/>
      <c r="UUY60" s="107"/>
      <c r="UUZ60" s="107"/>
      <c r="UVA60" s="107"/>
      <c r="UVB60" s="107"/>
      <c r="UVC60" s="107"/>
      <c r="UVD60" s="107"/>
      <c r="UVE60" s="107"/>
      <c r="UVF60" s="107"/>
      <c r="UVG60" s="107"/>
      <c r="UVH60" s="107"/>
      <c r="UVI60" s="107"/>
      <c r="UVJ60" s="107"/>
      <c r="UVK60" s="107"/>
      <c r="UVL60" s="107"/>
      <c r="UVM60" s="107"/>
      <c r="UVN60" s="107"/>
      <c r="UVO60" s="107"/>
      <c r="UVP60" s="107"/>
      <c r="UVQ60" s="107"/>
      <c r="UVR60" s="107"/>
      <c r="UVS60" s="107"/>
      <c r="UVT60" s="107"/>
      <c r="UVU60" s="107"/>
      <c r="UVV60" s="107"/>
      <c r="UVW60" s="107"/>
      <c r="UVX60" s="107"/>
      <c r="UVY60" s="107"/>
      <c r="UVZ60" s="107"/>
      <c r="UWA60" s="107"/>
      <c r="UWB60" s="107"/>
      <c r="UWC60" s="107"/>
      <c r="UWD60" s="107"/>
      <c r="UWE60" s="107"/>
      <c r="UWF60" s="107"/>
      <c r="UWG60" s="107"/>
      <c r="UWH60" s="107"/>
      <c r="UWI60" s="107"/>
      <c r="UWJ60" s="107"/>
      <c r="UWK60" s="107"/>
      <c r="UWL60" s="107"/>
      <c r="UWM60" s="107"/>
      <c r="UWN60" s="107"/>
      <c r="UWO60" s="107"/>
      <c r="UWP60" s="107"/>
      <c r="UWQ60" s="107"/>
      <c r="UWR60" s="107"/>
      <c r="UWS60" s="107"/>
      <c r="UWT60" s="107"/>
      <c r="UWU60" s="107"/>
      <c r="UWV60" s="107"/>
      <c r="UWW60" s="107"/>
      <c r="UWX60" s="107"/>
      <c r="UWY60" s="107"/>
      <c r="UWZ60" s="107"/>
      <c r="UXA60" s="107"/>
      <c r="UXB60" s="107"/>
      <c r="UXC60" s="107"/>
      <c r="UXD60" s="107"/>
      <c r="UXE60" s="107"/>
      <c r="UXF60" s="107"/>
      <c r="UXG60" s="107"/>
      <c r="UXH60" s="107"/>
      <c r="UXI60" s="107"/>
      <c r="UXJ60" s="107"/>
      <c r="UXK60" s="107"/>
      <c r="UXL60" s="107"/>
      <c r="UXM60" s="107"/>
      <c r="UXN60" s="107"/>
      <c r="UXO60" s="107"/>
      <c r="UXP60" s="107"/>
      <c r="UXQ60" s="107"/>
      <c r="UXR60" s="107"/>
      <c r="UXS60" s="107"/>
      <c r="UXT60" s="107"/>
      <c r="UXU60" s="107"/>
      <c r="UXV60" s="107"/>
      <c r="UXW60" s="107"/>
      <c r="UXX60" s="107"/>
      <c r="UXY60" s="107"/>
      <c r="UXZ60" s="107"/>
      <c r="UYA60" s="107"/>
      <c r="UYB60" s="107"/>
      <c r="UYC60" s="107"/>
      <c r="UYD60" s="107"/>
      <c r="UYE60" s="107"/>
      <c r="UYF60" s="107"/>
      <c r="UYG60" s="107"/>
      <c r="UYH60" s="107"/>
      <c r="UYI60" s="107"/>
      <c r="UYJ60" s="107"/>
      <c r="UYK60" s="107"/>
      <c r="UYL60" s="107"/>
      <c r="UYM60" s="107"/>
      <c r="UYN60" s="107"/>
      <c r="UYO60" s="107"/>
      <c r="UYP60" s="107"/>
      <c r="UYQ60" s="107"/>
      <c r="UYR60" s="107"/>
      <c r="UYS60" s="107"/>
      <c r="UYT60" s="107"/>
      <c r="UYU60" s="107"/>
      <c r="UYV60" s="107"/>
      <c r="UYW60" s="107"/>
      <c r="UYX60" s="107"/>
      <c r="UYY60" s="107"/>
      <c r="UYZ60" s="107"/>
      <c r="UZA60" s="107"/>
      <c r="UZB60" s="107"/>
      <c r="UZC60" s="107"/>
      <c r="UZD60" s="107"/>
      <c r="UZE60" s="107"/>
      <c r="UZF60" s="107"/>
      <c r="UZG60" s="107"/>
      <c r="UZH60" s="107"/>
      <c r="UZI60" s="107"/>
      <c r="UZJ60" s="107"/>
      <c r="UZK60" s="107"/>
      <c r="UZL60" s="107"/>
      <c r="UZM60" s="107"/>
      <c r="UZN60" s="107"/>
      <c r="UZO60" s="107"/>
      <c r="UZP60" s="107"/>
      <c r="UZQ60" s="107"/>
      <c r="UZR60" s="107"/>
      <c r="UZS60" s="107"/>
      <c r="UZT60" s="107"/>
      <c r="UZU60" s="107"/>
      <c r="UZV60" s="107"/>
      <c r="UZW60" s="107"/>
      <c r="UZX60" s="107"/>
      <c r="UZY60" s="107"/>
      <c r="UZZ60" s="107"/>
      <c r="VAA60" s="107"/>
      <c r="VAB60" s="107"/>
      <c r="VAC60" s="107"/>
      <c r="VAD60" s="107"/>
      <c r="VAE60" s="107"/>
      <c r="VAF60" s="107"/>
      <c r="VAG60" s="107"/>
      <c r="VAH60" s="107"/>
      <c r="VAI60" s="107"/>
      <c r="VAJ60" s="107"/>
      <c r="VAK60" s="107"/>
      <c r="VAL60" s="107"/>
      <c r="VAM60" s="107"/>
      <c r="VAN60" s="107"/>
      <c r="VAO60" s="107"/>
      <c r="VAP60" s="107"/>
      <c r="VAQ60" s="107"/>
      <c r="VAR60" s="107"/>
      <c r="VAS60" s="107"/>
      <c r="VAT60" s="107"/>
      <c r="VAU60" s="107"/>
      <c r="VAV60" s="107"/>
      <c r="VAW60" s="107"/>
      <c r="VAX60" s="107"/>
      <c r="VAY60" s="107"/>
      <c r="VAZ60" s="107"/>
      <c r="VBA60" s="107"/>
      <c r="VBB60" s="107"/>
      <c r="VBC60" s="107"/>
      <c r="VBD60" s="107"/>
      <c r="VBE60" s="107"/>
      <c r="VBF60" s="107"/>
      <c r="VBG60" s="107"/>
      <c r="VBH60" s="107"/>
      <c r="VBI60" s="107"/>
      <c r="VBJ60" s="107"/>
      <c r="VBK60" s="107"/>
      <c r="VBL60" s="107"/>
      <c r="VBM60" s="107"/>
      <c r="VBN60" s="107"/>
      <c r="VBO60" s="107"/>
      <c r="VBP60" s="107"/>
      <c r="VBQ60" s="107"/>
      <c r="VBR60" s="107"/>
      <c r="VBS60" s="107"/>
      <c r="VBT60" s="107"/>
      <c r="VBU60" s="107"/>
      <c r="VBV60" s="107"/>
      <c r="VBW60" s="107"/>
      <c r="VBX60" s="107"/>
      <c r="VBY60" s="107"/>
      <c r="VBZ60" s="107"/>
      <c r="VCA60" s="107"/>
      <c r="VCB60" s="107"/>
      <c r="VCC60" s="107"/>
      <c r="VCD60" s="107"/>
      <c r="VCE60" s="107"/>
      <c r="VCF60" s="107"/>
      <c r="VCG60" s="107"/>
      <c r="VCH60" s="107"/>
      <c r="VCI60" s="107"/>
      <c r="VCJ60" s="107"/>
      <c r="VCK60" s="107"/>
      <c r="VCL60" s="107"/>
      <c r="VCM60" s="107"/>
      <c r="VCN60" s="107"/>
      <c r="VCO60" s="107"/>
      <c r="VCP60" s="107"/>
      <c r="VCQ60" s="107"/>
      <c r="VCR60" s="107"/>
      <c r="VCS60" s="107"/>
      <c r="VCT60" s="107"/>
      <c r="VCU60" s="107"/>
      <c r="VCV60" s="107"/>
      <c r="VCW60" s="107"/>
      <c r="VCX60" s="107"/>
      <c r="VCY60" s="107"/>
      <c r="VCZ60" s="107"/>
      <c r="VDA60" s="107"/>
      <c r="VDB60" s="107"/>
      <c r="VDC60" s="107"/>
      <c r="VDD60" s="107"/>
      <c r="VDE60" s="107"/>
      <c r="VDF60" s="107"/>
      <c r="VDG60" s="107"/>
      <c r="VDH60" s="107"/>
      <c r="VDI60" s="107"/>
      <c r="VDJ60" s="107"/>
      <c r="VDK60" s="107"/>
      <c r="VDL60" s="107"/>
      <c r="VDM60" s="107"/>
      <c r="VDN60" s="107"/>
      <c r="VDO60" s="107"/>
      <c r="VDP60" s="107"/>
      <c r="VDQ60" s="107"/>
      <c r="VDR60" s="107"/>
      <c r="VDS60" s="107"/>
      <c r="VDT60" s="107"/>
      <c r="VDU60" s="107"/>
      <c r="VDV60" s="107"/>
      <c r="VDW60" s="107"/>
      <c r="VDX60" s="107"/>
      <c r="VDY60" s="107"/>
      <c r="VDZ60" s="107"/>
      <c r="VEA60" s="107"/>
      <c r="VEB60" s="107"/>
      <c r="VEC60" s="107"/>
      <c r="VED60" s="107"/>
      <c r="VEE60" s="107"/>
      <c r="VEF60" s="107"/>
      <c r="VEG60" s="107"/>
      <c r="VEH60" s="107"/>
      <c r="VEI60" s="107"/>
      <c r="VEJ60" s="107"/>
      <c r="VEK60" s="107"/>
      <c r="VEL60" s="107"/>
      <c r="VEM60" s="107"/>
      <c r="VEN60" s="107"/>
      <c r="VEO60" s="107"/>
      <c r="VEP60" s="107"/>
      <c r="VEQ60" s="107"/>
      <c r="VER60" s="107"/>
      <c r="VES60" s="107"/>
      <c r="VET60" s="107"/>
      <c r="VEU60" s="107"/>
      <c r="VEV60" s="107"/>
      <c r="VEW60" s="107"/>
      <c r="VEX60" s="107"/>
      <c r="VEY60" s="107"/>
      <c r="VEZ60" s="107"/>
      <c r="VFA60" s="107"/>
      <c r="VFB60" s="107"/>
      <c r="VFC60" s="107"/>
      <c r="VFD60" s="107"/>
      <c r="VFE60" s="107"/>
      <c r="VFF60" s="107"/>
      <c r="VFG60" s="107"/>
      <c r="VFH60" s="107"/>
      <c r="VFI60" s="107"/>
      <c r="VFJ60" s="107"/>
      <c r="VFK60" s="107"/>
      <c r="VFL60" s="107"/>
      <c r="VFM60" s="107"/>
      <c r="VFN60" s="107"/>
      <c r="VFO60" s="107"/>
      <c r="VFP60" s="107"/>
      <c r="VFQ60" s="107"/>
      <c r="VFR60" s="107"/>
      <c r="VFS60" s="107"/>
      <c r="VFT60" s="107"/>
      <c r="VFU60" s="107"/>
      <c r="VFV60" s="107"/>
      <c r="VFW60" s="107"/>
      <c r="VFX60" s="107"/>
      <c r="VFY60" s="107"/>
      <c r="VFZ60" s="107"/>
      <c r="VGA60" s="107"/>
      <c r="VGB60" s="107"/>
      <c r="VGC60" s="107"/>
      <c r="VGD60" s="107"/>
      <c r="VGE60" s="107"/>
      <c r="VGF60" s="107"/>
      <c r="VGG60" s="107"/>
      <c r="VGH60" s="107"/>
      <c r="VGI60" s="107"/>
      <c r="VGJ60" s="107"/>
      <c r="VGK60" s="107"/>
      <c r="VGL60" s="107"/>
      <c r="VGM60" s="107"/>
      <c r="VGN60" s="107"/>
      <c r="VGO60" s="107"/>
      <c r="VGP60" s="107"/>
      <c r="VGQ60" s="107"/>
      <c r="VGR60" s="107"/>
      <c r="VGS60" s="107"/>
      <c r="VGT60" s="107"/>
      <c r="VGU60" s="107"/>
      <c r="VGV60" s="107"/>
      <c r="VGW60" s="107"/>
      <c r="VGX60" s="107"/>
      <c r="VGY60" s="107"/>
      <c r="VGZ60" s="107"/>
      <c r="VHA60" s="107"/>
      <c r="VHB60" s="107"/>
      <c r="VHC60" s="107"/>
      <c r="VHD60" s="107"/>
      <c r="VHE60" s="107"/>
      <c r="VHF60" s="107"/>
      <c r="VHG60" s="107"/>
      <c r="VHH60" s="107"/>
      <c r="VHI60" s="107"/>
      <c r="VHJ60" s="107"/>
      <c r="VHK60" s="107"/>
      <c r="VHL60" s="107"/>
      <c r="VHM60" s="107"/>
      <c r="VHN60" s="107"/>
      <c r="VHO60" s="107"/>
      <c r="VHP60" s="107"/>
      <c r="VHQ60" s="107"/>
      <c r="VHR60" s="107"/>
      <c r="VHS60" s="107"/>
      <c r="VHT60" s="107"/>
      <c r="VHU60" s="107"/>
      <c r="VHV60" s="107"/>
      <c r="VHW60" s="107"/>
      <c r="VHX60" s="107"/>
      <c r="VHY60" s="107"/>
      <c r="VHZ60" s="107"/>
      <c r="VIA60" s="107"/>
      <c r="VIB60" s="107"/>
      <c r="VIC60" s="107"/>
      <c r="VID60" s="107"/>
      <c r="VIE60" s="107"/>
      <c r="VIF60" s="107"/>
      <c r="VIG60" s="107"/>
      <c r="VIH60" s="107"/>
      <c r="VII60" s="107"/>
      <c r="VIJ60" s="107"/>
      <c r="VIK60" s="107"/>
      <c r="VIL60" s="107"/>
      <c r="VIM60" s="107"/>
      <c r="VIN60" s="107"/>
      <c r="VIO60" s="107"/>
      <c r="VIP60" s="107"/>
      <c r="VIQ60" s="107"/>
      <c r="VIR60" s="107"/>
      <c r="VIS60" s="107"/>
      <c r="VIT60" s="107"/>
      <c r="VIU60" s="107"/>
      <c r="VIV60" s="107"/>
      <c r="VIW60" s="107"/>
      <c r="VIX60" s="107"/>
      <c r="VIY60" s="107"/>
      <c r="VIZ60" s="107"/>
      <c r="VJA60" s="107"/>
      <c r="VJB60" s="107"/>
      <c r="VJC60" s="107"/>
      <c r="VJD60" s="107"/>
      <c r="VJE60" s="107"/>
      <c r="VJF60" s="107"/>
      <c r="VJG60" s="107"/>
      <c r="VJH60" s="107"/>
      <c r="VJI60" s="107"/>
      <c r="VJJ60" s="107"/>
      <c r="VJK60" s="107"/>
      <c r="VJL60" s="107"/>
      <c r="VJM60" s="107"/>
      <c r="VJN60" s="107"/>
      <c r="VJO60" s="107"/>
      <c r="VJP60" s="107"/>
      <c r="VJQ60" s="107"/>
      <c r="VJR60" s="107"/>
      <c r="VJS60" s="107"/>
      <c r="VJT60" s="107"/>
      <c r="VJU60" s="107"/>
      <c r="VJV60" s="107"/>
      <c r="VJW60" s="107"/>
      <c r="VJX60" s="107"/>
      <c r="VJY60" s="107"/>
      <c r="VJZ60" s="107"/>
      <c r="VKA60" s="107"/>
      <c r="VKB60" s="107"/>
      <c r="VKC60" s="107"/>
      <c r="VKD60" s="107"/>
      <c r="VKE60" s="107"/>
      <c r="VKF60" s="107"/>
      <c r="VKG60" s="107"/>
      <c r="VKH60" s="107"/>
      <c r="VKI60" s="107"/>
      <c r="VKJ60" s="107"/>
      <c r="VKK60" s="107"/>
      <c r="VKL60" s="107"/>
      <c r="VKM60" s="107"/>
      <c r="VKN60" s="107"/>
      <c r="VKO60" s="107"/>
      <c r="VKP60" s="107"/>
      <c r="VKQ60" s="107"/>
      <c r="VKR60" s="107"/>
      <c r="VKS60" s="107"/>
      <c r="VKT60" s="107"/>
      <c r="VKU60" s="107"/>
      <c r="VKV60" s="107"/>
      <c r="VKW60" s="107"/>
      <c r="VKX60" s="107"/>
      <c r="VKY60" s="107"/>
      <c r="VKZ60" s="107"/>
      <c r="VLA60" s="107"/>
      <c r="VLB60" s="107"/>
      <c r="VLC60" s="107"/>
      <c r="VLD60" s="107"/>
      <c r="VLE60" s="107"/>
      <c r="VLF60" s="107"/>
      <c r="VLG60" s="107"/>
      <c r="VLH60" s="107"/>
      <c r="VLI60" s="107"/>
      <c r="VLJ60" s="107"/>
      <c r="VLK60" s="107"/>
      <c r="VLL60" s="107"/>
      <c r="VLM60" s="107"/>
      <c r="VLN60" s="107"/>
      <c r="VLO60" s="107"/>
      <c r="VLP60" s="107"/>
      <c r="VLQ60" s="107"/>
      <c r="VLR60" s="107"/>
      <c r="VLS60" s="107"/>
      <c r="VLT60" s="107"/>
      <c r="VLU60" s="107"/>
      <c r="VLV60" s="107"/>
      <c r="VLW60" s="107"/>
      <c r="VLX60" s="107"/>
      <c r="VLY60" s="107"/>
      <c r="VLZ60" s="107"/>
      <c r="VMA60" s="107"/>
      <c r="VMB60" s="107"/>
      <c r="VMC60" s="107"/>
      <c r="VMD60" s="107"/>
      <c r="VME60" s="107"/>
      <c r="VMF60" s="107"/>
      <c r="VMG60" s="107"/>
      <c r="VMH60" s="107"/>
      <c r="VMI60" s="107"/>
      <c r="VMJ60" s="107"/>
      <c r="VMK60" s="107"/>
      <c r="VML60" s="107"/>
      <c r="VMM60" s="107"/>
      <c r="VMN60" s="107"/>
      <c r="VMO60" s="107"/>
      <c r="VMP60" s="107"/>
      <c r="VMQ60" s="107"/>
      <c r="VMR60" s="107"/>
      <c r="VMS60" s="107"/>
      <c r="VMT60" s="107"/>
      <c r="VMU60" s="107"/>
      <c r="VMV60" s="107"/>
      <c r="VMW60" s="107"/>
      <c r="VMX60" s="107"/>
      <c r="VMY60" s="107"/>
      <c r="VMZ60" s="107"/>
      <c r="VNA60" s="107"/>
      <c r="VNB60" s="107"/>
      <c r="VNC60" s="107"/>
      <c r="VND60" s="107"/>
      <c r="VNE60" s="107"/>
      <c r="VNF60" s="107"/>
      <c r="VNG60" s="107"/>
      <c r="VNH60" s="107"/>
      <c r="VNI60" s="107"/>
      <c r="VNJ60" s="107"/>
      <c r="VNK60" s="107"/>
      <c r="VNL60" s="107"/>
      <c r="VNM60" s="107"/>
      <c r="VNN60" s="107"/>
      <c r="VNO60" s="107"/>
      <c r="VNP60" s="107"/>
      <c r="VNQ60" s="107"/>
      <c r="VNR60" s="107"/>
      <c r="VNS60" s="107"/>
      <c r="VNT60" s="107"/>
      <c r="VNU60" s="107"/>
      <c r="VNV60" s="107"/>
      <c r="VNW60" s="107"/>
      <c r="VNX60" s="107"/>
      <c r="VNY60" s="107"/>
      <c r="VNZ60" s="107"/>
      <c r="VOA60" s="107"/>
      <c r="VOB60" s="107"/>
      <c r="VOC60" s="107"/>
      <c r="VOD60" s="107"/>
      <c r="VOE60" s="107"/>
      <c r="VOF60" s="107"/>
      <c r="VOG60" s="107"/>
      <c r="VOH60" s="107"/>
      <c r="VOI60" s="107"/>
      <c r="VOJ60" s="107"/>
      <c r="VOK60" s="107"/>
      <c r="VOL60" s="107"/>
      <c r="VOM60" s="107"/>
      <c r="VON60" s="107"/>
      <c r="VOO60" s="107"/>
      <c r="VOP60" s="107"/>
      <c r="VOQ60" s="107"/>
      <c r="VOR60" s="107"/>
      <c r="VOS60" s="107"/>
      <c r="VOT60" s="107"/>
      <c r="VOU60" s="107"/>
      <c r="VOV60" s="107"/>
      <c r="VOW60" s="107"/>
      <c r="VOX60" s="107"/>
      <c r="VOY60" s="107"/>
      <c r="VOZ60" s="107"/>
      <c r="VPA60" s="107"/>
      <c r="VPB60" s="107"/>
      <c r="VPC60" s="107"/>
      <c r="VPD60" s="107"/>
      <c r="VPE60" s="107"/>
      <c r="VPF60" s="107"/>
      <c r="VPG60" s="107"/>
      <c r="VPH60" s="107"/>
      <c r="VPI60" s="107"/>
      <c r="VPJ60" s="107"/>
      <c r="VPK60" s="107"/>
      <c r="VPL60" s="107"/>
      <c r="VPM60" s="107"/>
      <c r="VPN60" s="107"/>
      <c r="VPO60" s="107"/>
      <c r="VPP60" s="107"/>
      <c r="VPQ60" s="107"/>
      <c r="VPR60" s="107"/>
      <c r="VPS60" s="107"/>
      <c r="VPT60" s="107"/>
      <c r="VPU60" s="107"/>
      <c r="VPV60" s="107"/>
      <c r="VPW60" s="107"/>
      <c r="VPX60" s="107"/>
      <c r="VPY60" s="107"/>
      <c r="VPZ60" s="107"/>
      <c r="VQA60" s="107"/>
      <c r="VQB60" s="107"/>
      <c r="VQC60" s="107"/>
      <c r="VQD60" s="107"/>
      <c r="VQE60" s="107"/>
      <c r="VQF60" s="107"/>
      <c r="VQG60" s="107"/>
      <c r="VQH60" s="107"/>
      <c r="VQI60" s="107"/>
      <c r="VQJ60" s="107"/>
      <c r="VQK60" s="107"/>
      <c r="VQL60" s="107"/>
      <c r="VQM60" s="107"/>
      <c r="VQN60" s="107"/>
      <c r="VQO60" s="107"/>
      <c r="VQP60" s="107"/>
      <c r="VQQ60" s="107"/>
      <c r="VQR60" s="107"/>
      <c r="VQS60" s="107"/>
      <c r="VQT60" s="107"/>
      <c r="VQU60" s="107"/>
      <c r="VQV60" s="107"/>
      <c r="VQW60" s="107"/>
      <c r="VQX60" s="107"/>
      <c r="VQY60" s="107"/>
      <c r="VQZ60" s="107"/>
      <c r="VRA60" s="107"/>
      <c r="VRB60" s="107"/>
      <c r="VRC60" s="107"/>
      <c r="VRD60" s="107"/>
      <c r="VRE60" s="107"/>
      <c r="VRF60" s="107"/>
      <c r="VRG60" s="107"/>
      <c r="VRH60" s="107"/>
      <c r="VRI60" s="107"/>
      <c r="VRJ60" s="107"/>
      <c r="VRK60" s="107"/>
      <c r="VRL60" s="107"/>
      <c r="VRM60" s="107"/>
      <c r="VRN60" s="107"/>
      <c r="VRO60" s="107"/>
      <c r="VRP60" s="107"/>
      <c r="VRQ60" s="107"/>
      <c r="VRR60" s="107"/>
      <c r="VRS60" s="107"/>
      <c r="VRT60" s="107"/>
      <c r="VRU60" s="107"/>
      <c r="VRV60" s="107"/>
      <c r="VRW60" s="107"/>
      <c r="VRX60" s="107"/>
      <c r="VRY60" s="107"/>
      <c r="VRZ60" s="107"/>
      <c r="VSA60" s="107"/>
      <c r="VSB60" s="107"/>
      <c r="VSC60" s="107"/>
      <c r="VSD60" s="107"/>
      <c r="VSE60" s="107"/>
      <c r="VSF60" s="107"/>
      <c r="VSG60" s="107"/>
      <c r="VSH60" s="107"/>
      <c r="VSI60" s="107"/>
      <c r="VSJ60" s="107"/>
      <c r="VSK60" s="107"/>
      <c r="VSL60" s="107"/>
      <c r="VSM60" s="107"/>
      <c r="VSN60" s="107"/>
      <c r="VSO60" s="107"/>
      <c r="VSP60" s="107"/>
      <c r="VSQ60" s="107"/>
      <c r="VSR60" s="107"/>
      <c r="VSS60" s="107"/>
      <c r="VST60" s="107"/>
      <c r="VSU60" s="107"/>
      <c r="VSV60" s="107"/>
      <c r="VSW60" s="107"/>
      <c r="VSX60" s="107"/>
      <c r="VSY60" s="107"/>
      <c r="VSZ60" s="107"/>
      <c r="VTA60" s="107"/>
      <c r="VTB60" s="107"/>
      <c r="VTC60" s="107"/>
      <c r="VTD60" s="107"/>
      <c r="VTE60" s="107"/>
      <c r="VTF60" s="107"/>
      <c r="VTG60" s="107"/>
      <c r="VTH60" s="107"/>
      <c r="VTI60" s="107"/>
      <c r="VTJ60" s="107"/>
      <c r="VTK60" s="107"/>
      <c r="VTL60" s="107"/>
      <c r="VTM60" s="107"/>
      <c r="VTN60" s="107"/>
      <c r="VTO60" s="107"/>
      <c r="VTP60" s="107"/>
      <c r="VTQ60" s="107"/>
      <c r="VTR60" s="107"/>
      <c r="VTS60" s="107"/>
      <c r="VTT60" s="107"/>
      <c r="VTU60" s="107"/>
      <c r="VTV60" s="107"/>
      <c r="VTW60" s="107"/>
      <c r="VTX60" s="107"/>
      <c r="VTY60" s="107"/>
      <c r="VTZ60" s="107"/>
      <c r="VUA60" s="107"/>
      <c r="VUB60" s="107"/>
      <c r="VUC60" s="107"/>
      <c r="VUD60" s="107"/>
      <c r="VUE60" s="107"/>
      <c r="VUF60" s="107"/>
      <c r="VUG60" s="107"/>
      <c r="VUH60" s="107"/>
      <c r="VUI60" s="107"/>
      <c r="VUJ60" s="107"/>
      <c r="VUK60" s="107"/>
      <c r="VUL60" s="107"/>
      <c r="VUM60" s="107"/>
      <c r="VUN60" s="107"/>
      <c r="VUO60" s="107"/>
      <c r="VUP60" s="107"/>
      <c r="VUQ60" s="107"/>
      <c r="VUR60" s="107"/>
      <c r="VUS60" s="107"/>
      <c r="VUT60" s="107"/>
      <c r="VUU60" s="107"/>
      <c r="VUV60" s="107"/>
      <c r="VUW60" s="107"/>
      <c r="VUX60" s="107"/>
      <c r="VUY60" s="107"/>
      <c r="VUZ60" s="107"/>
      <c r="VVA60" s="107"/>
      <c r="VVB60" s="107"/>
      <c r="VVC60" s="107"/>
      <c r="VVD60" s="107"/>
      <c r="VVE60" s="107"/>
      <c r="VVF60" s="107"/>
      <c r="VVG60" s="107"/>
      <c r="VVH60" s="107"/>
      <c r="VVI60" s="107"/>
      <c r="VVJ60" s="107"/>
      <c r="VVK60" s="107"/>
      <c r="VVL60" s="107"/>
      <c r="VVM60" s="107"/>
      <c r="VVN60" s="107"/>
      <c r="VVO60" s="107"/>
      <c r="VVP60" s="107"/>
      <c r="VVQ60" s="107"/>
      <c r="VVR60" s="107"/>
      <c r="VVS60" s="107"/>
      <c r="VVT60" s="107"/>
      <c r="VVU60" s="107"/>
      <c r="VVV60" s="107"/>
      <c r="VVW60" s="107"/>
      <c r="VVX60" s="107"/>
      <c r="VVY60" s="107"/>
      <c r="VVZ60" s="107"/>
      <c r="VWA60" s="107"/>
      <c r="VWB60" s="107"/>
      <c r="VWC60" s="107"/>
      <c r="VWD60" s="107"/>
      <c r="VWE60" s="107"/>
      <c r="VWF60" s="107"/>
      <c r="VWG60" s="107"/>
      <c r="VWH60" s="107"/>
      <c r="VWI60" s="107"/>
      <c r="VWJ60" s="107"/>
      <c r="VWK60" s="107"/>
      <c r="VWL60" s="107"/>
      <c r="VWM60" s="107"/>
      <c r="VWN60" s="107"/>
      <c r="VWO60" s="107"/>
      <c r="VWP60" s="107"/>
      <c r="VWQ60" s="107"/>
      <c r="VWR60" s="107"/>
      <c r="VWS60" s="107"/>
      <c r="VWT60" s="107"/>
      <c r="VWU60" s="107"/>
      <c r="VWV60" s="107"/>
      <c r="VWW60" s="107"/>
      <c r="VWX60" s="107"/>
      <c r="VWY60" s="107"/>
      <c r="VWZ60" s="107"/>
      <c r="VXA60" s="107"/>
      <c r="VXB60" s="107"/>
      <c r="VXC60" s="107"/>
      <c r="VXD60" s="107"/>
      <c r="VXE60" s="107"/>
      <c r="VXF60" s="107"/>
      <c r="VXG60" s="107"/>
      <c r="VXH60" s="107"/>
      <c r="VXI60" s="107"/>
      <c r="VXJ60" s="107"/>
      <c r="VXK60" s="107"/>
      <c r="VXL60" s="107"/>
      <c r="VXM60" s="107"/>
      <c r="VXN60" s="107"/>
      <c r="VXO60" s="107"/>
      <c r="VXP60" s="107"/>
      <c r="VXQ60" s="107"/>
      <c r="VXR60" s="107"/>
      <c r="VXS60" s="107"/>
      <c r="VXT60" s="107"/>
      <c r="VXU60" s="107"/>
      <c r="VXV60" s="107"/>
      <c r="VXW60" s="107"/>
      <c r="VXX60" s="107"/>
      <c r="VXY60" s="107"/>
      <c r="VXZ60" s="107"/>
      <c r="VYA60" s="107"/>
      <c r="VYB60" s="107"/>
      <c r="VYC60" s="107"/>
      <c r="VYD60" s="107"/>
      <c r="VYE60" s="107"/>
      <c r="VYF60" s="107"/>
      <c r="VYG60" s="107"/>
      <c r="VYH60" s="107"/>
      <c r="VYI60" s="107"/>
      <c r="VYJ60" s="107"/>
      <c r="VYK60" s="107"/>
      <c r="VYL60" s="107"/>
      <c r="VYM60" s="107"/>
      <c r="VYN60" s="107"/>
      <c r="VYO60" s="107"/>
      <c r="VYP60" s="107"/>
      <c r="VYQ60" s="107"/>
      <c r="VYR60" s="107"/>
      <c r="VYS60" s="107"/>
      <c r="VYT60" s="107"/>
      <c r="VYU60" s="107"/>
      <c r="VYV60" s="107"/>
      <c r="VYW60" s="107"/>
      <c r="VYX60" s="107"/>
      <c r="VYY60" s="107"/>
      <c r="VYZ60" s="107"/>
      <c r="VZA60" s="107"/>
      <c r="VZB60" s="107"/>
      <c r="VZC60" s="107"/>
      <c r="VZD60" s="107"/>
      <c r="VZE60" s="107"/>
      <c r="VZF60" s="107"/>
      <c r="VZG60" s="107"/>
      <c r="VZH60" s="107"/>
      <c r="VZI60" s="107"/>
      <c r="VZJ60" s="107"/>
      <c r="VZK60" s="107"/>
      <c r="VZL60" s="107"/>
      <c r="VZM60" s="107"/>
      <c r="VZN60" s="107"/>
      <c r="VZO60" s="107"/>
      <c r="VZP60" s="107"/>
      <c r="VZQ60" s="107"/>
      <c r="VZR60" s="107"/>
      <c r="VZS60" s="107"/>
      <c r="VZT60" s="107"/>
      <c r="VZU60" s="107"/>
      <c r="VZV60" s="107"/>
      <c r="VZW60" s="107"/>
      <c r="VZX60" s="107"/>
      <c r="VZY60" s="107"/>
      <c r="VZZ60" s="107"/>
      <c r="WAA60" s="107"/>
      <c r="WAB60" s="107"/>
      <c r="WAC60" s="107"/>
      <c r="WAD60" s="107"/>
      <c r="WAE60" s="107"/>
      <c r="WAF60" s="107"/>
      <c r="WAG60" s="107"/>
      <c r="WAH60" s="107"/>
      <c r="WAI60" s="107"/>
      <c r="WAJ60" s="107"/>
      <c r="WAK60" s="107"/>
      <c r="WAL60" s="107"/>
      <c r="WAM60" s="107"/>
      <c r="WAN60" s="107"/>
      <c r="WAO60" s="107"/>
      <c r="WAP60" s="107"/>
      <c r="WAQ60" s="107"/>
      <c r="WAR60" s="107"/>
      <c r="WAS60" s="107"/>
      <c r="WAT60" s="107"/>
      <c r="WAU60" s="107"/>
      <c r="WAV60" s="107"/>
      <c r="WAW60" s="107"/>
      <c r="WAX60" s="107"/>
      <c r="WAY60" s="107"/>
      <c r="WAZ60" s="107"/>
      <c r="WBA60" s="107"/>
      <c r="WBB60" s="107"/>
      <c r="WBC60" s="107"/>
      <c r="WBD60" s="107"/>
      <c r="WBE60" s="107"/>
      <c r="WBF60" s="107"/>
      <c r="WBG60" s="107"/>
      <c r="WBH60" s="107"/>
      <c r="WBI60" s="107"/>
      <c r="WBJ60" s="107"/>
      <c r="WBK60" s="107"/>
      <c r="WBL60" s="107"/>
      <c r="WBM60" s="107"/>
      <c r="WBN60" s="107"/>
      <c r="WBO60" s="107"/>
      <c r="WBP60" s="107"/>
      <c r="WBQ60" s="107"/>
      <c r="WBR60" s="107"/>
      <c r="WBS60" s="107"/>
      <c r="WBT60" s="107"/>
      <c r="WBU60" s="107"/>
      <c r="WBV60" s="107"/>
      <c r="WBW60" s="107"/>
      <c r="WBX60" s="107"/>
      <c r="WBY60" s="107"/>
      <c r="WBZ60" s="107"/>
      <c r="WCA60" s="107"/>
      <c r="WCB60" s="107"/>
      <c r="WCC60" s="107"/>
      <c r="WCD60" s="107"/>
      <c r="WCE60" s="107"/>
      <c r="WCF60" s="107"/>
      <c r="WCG60" s="107"/>
      <c r="WCH60" s="107"/>
      <c r="WCI60" s="107"/>
      <c r="WCJ60" s="107"/>
      <c r="WCK60" s="107"/>
      <c r="WCL60" s="107"/>
      <c r="WCM60" s="107"/>
      <c r="WCN60" s="107"/>
      <c r="WCO60" s="107"/>
      <c r="WCP60" s="107"/>
      <c r="WCQ60" s="107"/>
      <c r="WCR60" s="107"/>
      <c r="WCS60" s="107"/>
      <c r="WCT60" s="107"/>
      <c r="WCU60" s="107"/>
      <c r="WCV60" s="107"/>
      <c r="WCW60" s="107"/>
      <c r="WCX60" s="107"/>
      <c r="WCY60" s="107"/>
      <c r="WCZ60" s="107"/>
      <c r="WDA60" s="107"/>
      <c r="WDB60" s="107"/>
      <c r="WDC60" s="107"/>
      <c r="WDD60" s="107"/>
      <c r="WDE60" s="107"/>
      <c r="WDF60" s="107"/>
      <c r="WDG60" s="107"/>
      <c r="WDH60" s="107"/>
      <c r="WDI60" s="107"/>
      <c r="WDJ60" s="107"/>
      <c r="WDK60" s="107"/>
      <c r="WDL60" s="107"/>
      <c r="WDM60" s="107"/>
      <c r="WDN60" s="107"/>
      <c r="WDO60" s="107"/>
      <c r="WDP60" s="107"/>
      <c r="WDQ60" s="107"/>
      <c r="WDR60" s="107"/>
      <c r="WDS60" s="107"/>
      <c r="WDT60" s="107"/>
      <c r="WDU60" s="107"/>
      <c r="WDV60" s="107"/>
      <c r="WDW60" s="107"/>
      <c r="WDX60" s="107"/>
      <c r="WDY60" s="107"/>
      <c r="WDZ60" s="107"/>
      <c r="WEA60" s="107"/>
      <c r="WEB60" s="107"/>
      <c r="WEC60" s="107"/>
      <c r="WED60" s="107"/>
      <c r="WEE60" s="107"/>
      <c r="WEF60" s="107"/>
      <c r="WEG60" s="107"/>
      <c r="WEH60" s="107"/>
      <c r="WEI60" s="107"/>
      <c r="WEJ60" s="107"/>
      <c r="WEK60" s="107"/>
      <c r="WEL60" s="107"/>
      <c r="WEM60" s="107"/>
      <c r="WEN60" s="107"/>
      <c r="WEO60" s="107"/>
      <c r="WEP60" s="107"/>
      <c r="WEQ60" s="107"/>
      <c r="WER60" s="107"/>
      <c r="WES60" s="107"/>
      <c r="WET60" s="107"/>
      <c r="WEU60" s="107"/>
      <c r="WEV60" s="107"/>
      <c r="WEW60" s="107"/>
      <c r="WEX60" s="107"/>
      <c r="WEY60" s="107"/>
      <c r="WEZ60" s="107"/>
      <c r="WFA60" s="107"/>
      <c r="WFB60" s="107"/>
      <c r="WFC60" s="107"/>
      <c r="WFD60" s="107"/>
      <c r="WFE60" s="107"/>
      <c r="WFF60" s="107"/>
      <c r="WFG60" s="107"/>
      <c r="WFH60" s="107"/>
      <c r="WFI60" s="107"/>
      <c r="WFJ60" s="107"/>
      <c r="WFK60" s="107"/>
      <c r="WFL60" s="107"/>
      <c r="WFM60" s="107"/>
      <c r="WFN60" s="107"/>
      <c r="WFO60" s="107"/>
      <c r="WFP60" s="107"/>
      <c r="WFQ60" s="107"/>
      <c r="WFR60" s="107"/>
      <c r="WFS60" s="107"/>
      <c r="WFT60" s="107"/>
      <c r="WFU60" s="107"/>
      <c r="WFV60" s="107"/>
      <c r="WFW60" s="107"/>
      <c r="WFX60" s="107"/>
      <c r="WFY60" s="107"/>
      <c r="WFZ60" s="107"/>
      <c r="WGA60" s="107"/>
      <c r="WGB60" s="107"/>
      <c r="WGC60" s="107"/>
      <c r="WGD60" s="107"/>
      <c r="WGE60" s="107"/>
      <c r="WGF60" s="107"/>
      <c r="WGG60" s="107"/>
      <c r="WGH60" s="107"/>
      <c r="WGI60" s="107"/>
      <c r="WGJ60" s="107"/>
      <c r="WGK60" s="107"/>
      <c r="WGL60" s="107"/>
      <c r="WGM60" s="107"/>
      <c r="WGN60" s="107"/>
      <c r="WGO60" s="107"/>
      <c r="WGP60" s="107"/>
      <c r="WGQ60" s="107"/>
      <c r="WGR60" s="107"/>
      <c r="WGS60" s="107"/>
      <c r="WGT60" s="107"/>
      <c r="WGU60" s="107"/>
      <c r="WGV60" s="107"/>
      <c r="WGW60" s="107"/>
      <c r="WGX60" s="107"/>
      <c r="WGY60" s="107"/>
      <c r="WGZ60" s="107"/>
      <c r="WHA60" s="107"/>
      <c r="WHB60" s="107"/>
      <c r="WHC60" s="107"/>
      <c r="WHD60" s="107"/>
      <c r="WHE60" s="107"/>
      <c r="WHF60" s="107"/>
      <c r="WHG60" s="107"/>
      <c r="WHH60" s="107"/>
      <c r="WHI60" s="107"/>
      <c r="WHJ60" s="107"/>
      <c r="WHK60" s="107"/>
      <c r="WHL60" s="107"/>
      <c r="WHM60" s="107"/>
      <c r="WHN60" s="107"/>
      <c r="WHO60" s="107"/>
      <c r="WHP60" s="107"/>
      <c r="WHQ60" s="107"/>
      <c r="WHR60" s="107"/>
      <c r="WHS60" s="107"/>
      <c r="WHT60" s="107"/>
      <c r="WHU60" s="107"/>
      <c r="WHV60" s="107"/>
      <c r="WHW60" s="107"/>
      <c r="WHX60" s="107"/>
      <c r="WHY60" s="107"/>
      <c r="WHZ60" s="107"/>
      <c r="WIA60" s="107"/>
      <c r="WIB60" s="107"/>
      <c r="WIC60" s="107"/>
      <c r="WID60" s="107"/>
      <c r="WIE60" s="107"/>
      <c r="WIF60" s="107"/>
      <c r="WIG60" s="107"/>
      <c r="WIH60" s="107"/>
      <c r="WII60" s="107"/>
      <c r="WIJ60" s="107"/>
      <c r="WIK60" s="107"/>
      <c r="WIL60" s="107"/>
      <c r="WIM60" s="107"/>
      <c r="WIN60" s="107"/>
      <c r="WIO60" s="107"/>
      <c r="WIP60" s="107"/>
      <c r="WIQ60" s="107"/>
      <c r="WIR60" s="107"/>
      <c r="WIS60" s="107"/>
      <c r="WIT60" s="107"/>
      <c r="WIU60" s="107"/>
      <c r="WIV60" s="107"/>
      <c r="WIW60" s="107"/>
      <c r="WIX60" s="107"/>
      <c r="WIY60" s="107"/>
      <c r="WIZ60" s="107"/>
      <c r="WJA60" s="107"/>
      <c r="WJB60" s="107"/>
      <c r="WJC60" s="107"/>
      <c r="WJD60" s="107"/>
      <c r="WJE60" s="107"/>
      <c r="WJF60" s="107"/>
      <c r="WJG60" s="107"/>
      <c r="WJH60" s="107"/>
      <c r="WJI60" s="107"/>
      <c r="WJJ60" s="107"/>
      <c r="WJK60" s="107"/>
      <c r="WJL60" s="107"/>
      <c r="WJM60" s="107"/>
      <c r="WJN60" s="107"/>
      <c r="WJO60" s="107"/>
      <c r="WJP60" s="107"/>
      <c r="WJQ60" s="107"/>
      <c r="WJR60" s="107"/>
      <c r="WJS60" s="107"/>
      <c r="WJT60" s="107"/>
      <c r="WJU60" s="107"/>
      <c r="WJV60" s="107"/>
      <c r="WJW60" s="107"/>
      <c r="WJX60" s="107"/>
      <c r="WJY60" s="107"/>
      <c r="WJZ60" s="107"/>
      <c r="WKA60" s="107"/>
      <c r="WKB60" s="107"/>
      <c r="WKC60" s="107"/>
      <c r="WKD60" s="107"/>
      <c r="WKE60" s="107"/>
      <c r="WKF60" s="107"/>
      <c r="WKG60" s="107"/>
      <c r="WKH60" s="107"/>
      <c r="WKI60" s="107"/>
      <c r="WKJ60" s="107"/>
      <c r="WKK60" s="107"/>
      <c r="WKL60" s="107"/>
      <c r="WKM60" s="107"/>
      <c r="WKN60" s="107"/>
      <c r="WKO60" s="107"/>
      <c r="WKP60" s="107"/>
      <c r="WKQ60" s="107"/>
      <c r="WKR60" s="107"/>
      <c r="WKS60" s="107"/>
      <c r="WKT60" s="107"/>
      <c r="WKU60" s="107"/>
      <c r="WKV60" s="107"/>
      <c r="WKW60" s="107"/>
      <c r="WKX60" s="107"/>
      <c r="WKY60" s="107"/>
      <c r="WKZ60" s="107"/>
      <c r="WLA60" s="107"/>
      <c r="WLB60" s="107"/>
      <c r="WLC60" s="107"/>
      <c r="WLD60" s="107"/>
      <c r="WLE60" s="107"/>
      <c r="WLF60" s="107"/>
      <c r="WLG60" s="107"/>
      <c r="WLH60" s="107"/>
      <c r="WLI60" s="107"/>
      <c r="WLJ60" s="107"/>
      <c r="WLK60" s="107"/>
      <c r="WLL60" s="107"/>
      <c r="WLM60" s="107"/>
      <c r="WLN60" s="107"/>
      <c r="WLO60" s="107"/>
      <c r="WLP60" s="107"/>
      <c r="WLQ60" s="107"/>
      <c r="WLR60" s="107"/>
      <c r="WLS60" s="107"/>
      <c r="WLT60" s="107"/>
      <c r="WLU60" s="107"/>
      <c r="WLV60" s="107"/>
      <c r="WLW60" s="107"/>
      <c r="WLX60" s="107"/>
      <c r="WLY60" s="107"/>
      <c r="WLZ60" s="107"/>
      <c r="WMA60" s="107"/>
      <c r="WMB60" s="107"/>
      <c r="WMC60" s="107"/>
      <c r="WMD60" s="107"/>
      <c r="WME60" s="107"/>
      <c r="WMF60" s="107"/>
      <c r="WMG60" s="107"/>
      <c r="WMH60" s="107"/>
      <c r="WMI60" s="107"/>
      <c r="WMJ60" s="107"/>
      <c r="WMK60" s="107"/>
      <c r="WML60" s="107"/>
      <c r="WMM60" s="107"/>
      <c r="WMN60" s="107"/>
      <c r="WMO60" s="107"/>
      <c r="WMP60" s="107"/>
      <c r="WMQ60" s="107"/>
      <c r="WMR60" s="107"/>
      <c r="WMS60" s="107"/>
      <c r="WMT60" s="107"/>
      <c r="WMU60" s="107"/>
      <c r="WMV60" s="107"/>
      <c r="WMW60" s="107"/>
      <c r="WMX60" s="107"/>
      <c r="WMY60" s="107"/>
      <c r="WMZ60" s="107"/>
      <c r="WNA60" s="107"/>
      <c r="WNB60" s="107"/>
      <c r="WNC60" s="107"/>
      <c r="WND60" s="107"/>
      <c r="WNE60" s="107"/>
      <c r="WNF60" s="107"/>
      <c r="WNG60" s="107"/>
      <c r="WNH60" s="107"/>
      <c r="WNI60" s="107"/>
      <c r="WNJ60" s="107"/>
      <c r="WNK60" s="107"/>
      <c r="WNL60" s="107"/>
      <c r="WNM60" s="107"/>
      <c r="WNN60" s="107"/>
      <c r="WNO60" s="107"/>
      <c r="WNP60" s="107"/>
      <c r="WNQ60" s="107"/>
      <c r="WNR60" s="107"/>
      <c r="WNS60" s="107"/>
      <c r="WNT60" s="107"/>
      <c r="WNU60" s="107"/>
      <c r="WNV60" s="107"/>
      <c r="WNW60" s="107"/>
      <c r="WNX60" s="107"/>
      <c r="WNY60" s="107"/>
      <c r="WNZ60" s="107"/>
      <c r="WOA60" s="107"/>
      <c r="WOB60" s="107"/>
      <c r="WOC60" s="107"/>
      <c r="WOD60" s="107"/>
      <c r="WOE60" s="107"/>
      <c r="WOF60" s="107"/>
      <c r="WOG60" s="107"/>
      <c r="WOH60" s="107"/>
      <c r="WOI60" s="107"/>
      <c r="WOJ60" s="107"/>
      <c r="WOK60" s="107"/>
      <c r="WOL60" s="107"/>
      <c r="WOM60" s="107"/>
      <c r="WON60" s="107"/>
      <c r="WOO60" s="107"/>
      <c r="WOP60" s="107"/>
      <c r="WOQ60" s="107"/>
      <c r="WOR60" s="107"/>
      <c r="WOS60" s="107"/>
      <c r="WOT60" s="107"/>
      <c r="WOU60" s="107"/>
      <c r="WOV60" s="107"/>
      <c r="WOW60" s="107"/>
      <c r="WOX60" s="107"/>
      <c r="WOY60" s="107"/>
      <c r="WOZ60" s="107"/>
      <c r="WPA60" s="107"/>
      <c r="WPB60" s="107"/>
      <c r="WPC60" s="107"/>
      <c r="WPD60" s="107"/>
      <c r="WPE60" s="107"/>
      <c r="WPF60" s="107"/>
      <c r="WPG60" s="107"/>
      <c r="WPH60" s="107"/>
      <c r="WPI60" s="107"/>
      <c r="WPJ60" s="107"/>
      <c r="WPK60" s="107"/>
      <c r="WPL60" s="107"/>
      <c r="WPM60" s="107"/>
      <c r="WPN60" s="107"/>
      <c r="WPO60" s="107"/>
      <c r="WPP60" s="107"/>
      <c r="WPQ60" s="107"/>
      <c r="WPR60" s="107"/>
      <c r="WPS60" s="107"/>
      <c r="WPT60" s="107"/>
      <c r="WPU60" s="107"/>
      <c r="WPV60" s="107"/>
      <c r="WPW60" s="107"/>
      <c r="WPX60" s="107"/>
      <c r="WPY60" s="107"/>
      <c r="WPZ60" s="107"/>
      <c r="WQA60" s="107"/>
      <c r="WQB60" s="107"/>
      <c r="WQC60" s="107"/>
      <c r="WQD60" s="107"/>
      <c r="WQE60" s="107"/>
      <c r="WQF60" s="107"/>
      <c r="WQG60" s="107"/>
      <c r="WQH60" s="107"/>
      <c r="WQI60" s="107"/>
      <c r="WQJ60" s="107"/>
      <c r="WQK60" s="107"/>
      <c r="WQL60" s="107"/>
      <c r="WQM60" s="107"/>
      <c r="WQN60" s="107"/>
      <c r="WQO60" s="107"/>
      <c r="WQP60" s="107"/>
      <c r="WQQ60" s="107"/>
      <c r="WQR60" s="107"/>
      <c r="WQS60" s="107"/>
      <c r="WQT60" s="107"/>
      <c r="WQU60" s="107"/>
      <c r="WQV60" s="107"/>
      <c r="WQW60" s="107"/>
      <c r="WQX60" s="107"/>
      <c r="WQY60" s="107"/>
      <c r="WQZ60" s="107"/>
      <c r="WRA60" s="107"/>
      <c r="WRB60" s="107"/>
      <c r="WRC60" s="107"/>
      <c r="WRD60" s="107"/>
      <c r="WRE60" s="107"/>
      <c r="WRF60" s="107"/>
      <c r="WRG60" s="107"/>
      <c r="WRH60" s="107"/>
      <c r="WRI60" s="107"/>
      <c r="WRJ60" s="107"/>
      <c r="WRK60" s="107"/>
      <c r="WRL60" s="107"/>
      <c r="WRM60" s="107"/>
      <c r="WRN60" s="107"/>
      <c r="WRO60" s="107"/>
      <c r="WRP60" s="107"/>
      <c r="WRQ60" s="107"/>
      <c r="WRR60" s="107"/>
      <c r="WRS60" s="107"/>
      <c r="WRT60" s="107"/>
      <c r="WRU60" s="107"/>
      <c r="WRV60" s="107"/>
      <c r="WRW60" s="107"/>
      <c r="WRX60" s="107"/>
      <c r="WRY60" s="107"/>
      <c r="WRZ60" s="107"/>
      <c r="WSA60" s="107"/>
      <c r="WSB60" s="107"/>
      <c r="WSC60" s="107"/>
      <c r="WSD60" s="107"/>
      <c r="WSE60" s="107"/>
      <c r="WSF60" s="107"/>
      <c r="WSG60" s="107"/>
      <c r="WSH60" s="107"/>
      <c r="WSI60" s="107"/>
      <c r="WSJ60" s="107"/>
      <c r="WSK60" s="107"/>
      <c r="WSL60" s="107"/>
      <c r="WSM60" s="107"/>
      <c r="WSN60" s="107"/>
      <c r="WSO60" s="107"/>
      <c r="WSP60" s="107"/>
      <c r="WSQ60" s="107"/>
      <c r="WSR60" s="107"/>
      <c r="WSS60" s="107"/>
      <c r="WST60" s="107"/>
      <c r="WSU60" s="107"/>
      <c r="WSV60" s="107"/>
      <c r="WSW60" s="107"/>
      <c r="WSX60" s="107"/>
      <c r="WSY60" s="107"/>
      <c r="WSZ60" s="107"/>
      <c r="WTA60" s="107"/>
      <c r="WTB60" s="107"/>
      <c r="WTC60" s="107"/>
      <c r="WTD60" s="107"/>
      <c r="WTE60" s="107"/>
      <c r="WTF60" s="107"/>
      <c r="WTG60" s="107"/>
      <c r="WTH60" s="107"/>
      <c r="WTI60" s="107"/>
      <c r="WTJ60" s="107"/>
      <c r="WTK60" s="107"/>
      <c r="WTL60" s="107"/>
      <c r="WTM60" s="107"/>
      <c r="WTN60" s="107"/>
      <c r="WTO60" s="107"/>
      <c r="WTP60" s="107"/>
      <c r="WTQ60" s="107"/>
      <c r="WTR60" s="107"/>
      <c r="WTS60" s="107"/>
      <c r="WTT60" s="107"/>
      <c r="WTU60" s="107"/>
      <c r="WTV60" s="107"/>
      <c r="WTW60" s="107"/>
      <c r="WTX60" s="107"/>
      <c r="WTY60" s="107"/>
      <c r="WTZ60" s="107"/>
      <c r="WUA60" s="107"/>
      <c r="WUB60" s="107"/>
      <c r="WUC60" s="107"/>
      <c r="WUD60" s="107"/>
      <c r="WUE60" s="107"/>
      <c r="WUF60" s="107"/>
      <c r="WUG60" s="107"/>
      <c r="WUH60" s="107"/>
      <c r="WUI60" s="107"/>
      <c r="WUJ60" s="107"/>
      <c r="WUK60" s="107"/>
      <c r="WUL60" s="107"/>
      <c r="WUM60" s="107"/>
      <c r="WUN60" s="107"/>
      <c r="WUO60" s="107"/>
      <c r="WUP60" s="107"/>
      <c r="WUQ60" s="107"/>
      <c r="WUR60" s="107"/>
      <c r="WUS60" s="107"/>
      <c r="WUT60" s="107"/>
      <c r="WUU60" s="107"/>
      <c r="WUV60" s="107"/>
      <c r="WUW60" s="107"/>
      <c r="WUX60" s="107"/>
      <c r="WUY60" s="107"/>
      <c r="WUZ60" s="107"/>
      <c r="WVA60" s="107"/>
      <c r="WVB60" s="107"/>
      <c r="WVC60" s="107"/>
      <c r="WVD60" s="107"/>
      <c r="WVE60" s="107"/>
      <c r="WVF60" s="107"/>
      <c r="WVG60" s="107"/>
      <c r="WVH60" s="107"/>
      <c r="WVI60" s="107"/>
      <c r="WVJ60" s="107"/>
      <c r="WVK60" s="107"/>
      <c r="WVL60" s="107"/>
      <c r="WVM60" s="107"/>
      <c r="WVN60" s="107"/>
      <c r="WVO60" s="107"/>
      <c r="WVP60" s="107"/>
      <c r="WVQ60" s="107"/>
      <c r="WVR60" s="107"/>
      <c r="WVS60" s="107"/>
      <c r="WVT60" s="107"/>
      <c r="WVU60" s="107"/>
      <c r="WVV60" s="107"/>
      <c r="WVW60" s="107"/>
      <c r="WVX60" s="107"/>
      <c r="WVY60" s="107"/>
      <c r="WVZ60" s="107"/>
      <c r="WWA60" s="107"/>
      <c r="WWB60" s="107"/>
      <c r="WWC60" s="107"/>
      <c r="WWD60" s="107"/>
      <c r="WWE60" s="107"/>
      <c r="WWF60" s="107"/>
      <c r="WWG60" s="107"/>
      <c r="WWH60" s="107"/>
      <c r="WWI60" s="107"/>
      <c r="WWJ60" s="107"/>
      <c r="WWK60" s="107"/>
      <c r="WWL60" s="107"/>
      <c r="WWM60" s="107"/>
      <c r="WWN60" s="107"/>
      <c r="WWO60" s="107"/>
      <c r="WWP60" s="107"/>
      <c r="WWQ60" s="107"/>
      <c r="WWR60" s="107"/>
      <c r="WWS60" s="107"/>
      <c r="WWT60" s="107"/>
      <c r="WWU60" s="107"/>
      <c r="WWV60" s="107"/>
      <c r="WWW60" s="107"/>
      <c r="WWX60" s="107"/>
      <c r="WWY60" s="107"/>
      <c r="WWZ60" s="107"/>
      <c r="WXA60" s="107"/>
      <c r="WXB60" s="107"/>
      <c r="WXC60" s="107"/>
      <c r="WXD60" s="107"/>
      <c r="WXE60" s="107"/>
      <c r="WXF60" s="107"/>
      <c r="WXG60" s="107"/>
      <c r="WXH60" s="107"/>
      <c r="WXI60" s="107"/>
      <c r="WXJ60" s="107"/>
      <c r="WXK60" s="107"/>
      <c r="WXL60" s="107"/>
      <c r="WXM60" s="107"/>
      <c r="WXN60" s="107"/>
      <c r="WXO60" s="107"/>
      <c r="WXP60" s="107"/>
      <c r="WXQ60" s="107"/>
      <c r="WXR60" s="107"/>
      <c r="WXS60" s="107"/>
      <c r="WXT60" s="107"/>
      <c r="WXU60" s="107"/>
      <c r="WXV60" s="107"/>
      <c r="WXW60" s="107"/>
      <c r="WXX60" s="107"/>
      <c r="WXY60" s="107"/>
      <c r="WXZ60" s="107"/>
      <c r="WYA60" s="107"/>
      <c r="WYB60" s="107"/>
      <c r="WYC60" s="107"/>
      <c r="WYD60" s="107"/>
      <c r="WYE60" s="107"/>
      <c r="WYF60" s="107"/>
      <c r="WYG60" s="107"/>
      <c r="WYH60" s="107"/>
      <c r="WYI60" s="107"/>
      <c r="WYJ60" s="107"/>
      <c r="WYK60" s="107"/>
      <c r="WYL60" s="107"/>
      <c r="WYM60" s="107"/>
      <c r="WYN60" s="107"/>
      <c r="WYO60" s="107"/>
      <c r="WYP60" s="107"/>
      <c r="WYQ60" s="107"/>
      <c r="WYR60" s="107"/>
      <c r="WYS60" s="107"/>
      <c r="WYT60" s="107"/>
      <c r="WYU60" s="107"/>
      <c r="WYV60" s="107"/>
      <c r="WYW60" s="107"/>
      <c r="WYX60" s="107"/>
      <c r="WYY60" s="107"/>
      <c r="WYZ60" s="107"/>
      <c r="WZA60" s="107"/>
      <c r="WZB60" s="107"/>
      <c r="WZC60" s="107"/>
      <c r="WZD60" s="107"/>
      <c r="WZE60" s="107"/>
      <c r="WZF60" s="107"/>
      <c r="WZG60" s="107"/>
      <c r="WZH60" s="107"/>
      <c r="WZI60" s="107"/>
      <c r="WZJ60" s="107"/>
      <c r="WZK60" s="107"/>
      <c r="WZL60" s="107"/>
      <c r="WZM60" s="107"/>
      <c r="WZN60" s="107"/>
      <c r="WZO60" s="107"/>
      <c r="WZP60" s="107"/>
      <c r="WZQ60" s="107"/>
      <c r="WZR60" s="107"/>
      <c r="WZS60" s="107"/>
      <c r="WZT60" s="107"/>
      <c r="WZU60" s="107"/>
      <c r="WZV60" s="107"/>
      <c r="WZW60" s="107"/>
      <c r="WZX60" s="107"/>
      <c r="WZY60" s="107"/>
      <c r="WZZ60" s="107"/>
      <c r="XAA60" s="107"/>
      <c r="XAB60" s="107"/>
      <c r="XAC60" s="107"/>
      <c r="XAD60" s="107"/>
      <c r="XAE60" s="107"/>
      <c r="XAF60" s="107"/>
      <c r="XAG60" s="107"/>
      <c r="XAH60" s="107"/>
      <c r="XAI60" s="107"/>
      <c r="XAJ60" s="107"/>
      <c r="XAK60" s="107"/>
      <c r="XAL60" s="107"/>
      <c r="XAM60" s="107"/>
      <c r="XAN60" s="107"/>
      <c r="XAO60" s="107"/>
      <c r="XAP60" s="107"/>
      <c r="XAQ60" s="107"/>
      <c r="XAR60" s="107"/>
      <c r="XAS60" s="107"/>
      <c r="XAT60" s="107"/>
      <c r="XAU60" s="107"/>
      <c r="XAV60" s="107"/>
      <c r="XAW60" s="107"/>
      <c r="XAX60" s="107"/>
      <c r="XAY60" s="107"/>
      <c r="XAZ60" s="107"/>
      <c r="XBA60" s="107"/>
      <c r="XBB60" s="107"/>
      <c r="XBC60" s="107"/>
      <c r="XBD60" s="107"/>
      <c r="XBE60" s="107"/>
      <c r="XBF60" s="107"/>
      <c r="XBG60" s="107"/>
      <c r="XBH60" s="107"/>
      <c r="XBI60" s="107"/>
      <c r="XBJ60" s="107"/>
      <c r="XBK60" s="107"/>
      <c r="XBL60" s="107"/>
      <c r="XBM60" s="107"/>
      <c r="XBN60" s="107"/>
      <c r="XBO60" s="107"/>
      <c r="XBP60" s="107"/>
      <c r="XBQ60" s="107"/>
      <c r="XBR60" s="107"/>
      <c r="XBS60" s="107"/>
      <c r="XBT60" s="107"/>
      <c r="XBU60" s="107"/>
      <c r="XBV60" s="107"/>
      <c r="XBW60" s="107"/>
      <c r="XBX60" s="107"/>
      <c r="XBY60" s="107"/>
      <c r="XBZ60" s="107"/>
      <c r="XCA60" s="107"/>
      <c r="XCB60" s="107"/>
      <c r="XCC60" s="107"/>
      <c r="XCD60" s="107"/>
      <c r="XCE60" s="107"/>
      <c r="XCF60" s="107"/>
      <c r="XCG60" s="107"/>
      <c r="XCH60" s="107"/>
      <c r="XCI60" s="107"/>
      <c r="XCJ60" s="107"/>
      <c r="XCK60" s="107"/>
      <c r="XCL60" s="107"/>
      <c r="XCM60" s="107"/>
      <c r="XCN60" s="107"/>
      <c r="XCO60" s="107"/>
      <c r="XCP60" s="107"/>
      <c r="XCQ60" s="107"/>
      <c r="XCR60" s="107"/>
      <c r="XCS60" s="107"/>
      <c r="XCT60" s="107"/>
      <c r="XCU60" s="107"/>
      <c r="XCV60" s="107"/>
      <c r="XCW60" s="107"/>
      <c r="XCX60" s="107"/>
      <c r="XCY60" s="107"/>
      <c r="XCZ60" s="107"/>
      <c r="XDA60" s="107"/>
      <c r="XDB60" s="107"/>
      <c r="XDC60" s="107"/>
      <c r="XDD60" s="107"/>
      <c r="XDE60" s="107"/>
      <c r="XDF60" s="107"/>
      <c r="XDG60" s="107"/>
      <c r="XDH60" s="107"/>
      <c r="XDI60" s="107"/>
      <c r="XDJ60" s="107"/>
      <c r="XDK60" s="107"/>
      <c r="XDL60" s="107"/>
      <c r="XDM60" s="107"/>
      <c r="XDN60" s="107"/>
      <c r="XDO60" s="107"/>
      <c r="XDP60" s="107"/>
      <c r="XDQ60" s="107"/>
      <c r="XDR60" s="107"/>
      <c r="XDS60" s="107"/>
      <c r="XDT60" s="107"/>
      <c r="XDU60" s="107"/>
      <c r="XDV60" s="107"/>
      <c r="XDW60" s="107"/>
      <c r="XDX60" s="107"/>
      <c r="XDY60" s="107"/>
      <c r="XDZ60" s="107"/>
      <c r="XEA60" s="107"/>
      <c r="XEB60" s="107"/>
      <c r="XEC60" s="107"/>
      <c r="XED60" s="107"/>
      <c r="XEE60" s="107"/>
      <c r="XEF60" s="107"/>
      <c r="XEG60" s="107"/>
      <c r="XEH60" s="107"/>
      <c r="XEI60" s="107"/>
      <c r="XEJ60" s="107"/>
      <c r="XEK60" s="107"/>
      <c r="XEL60" s="107"/>
      <c r="XEM60" s="107"/>
      <c r="XEN60" s="107"/>
      <c r="XEO60" s="107"/>
      <c r="XEP60" s="107"/>
      <c r="XEQ60" s="107"/>
      <c r="XER60" s="107"/>
      <c r="XES60" s="107"/>
      <c r="XET60" s="107"/>
      <c r="XEU60" s="107"/>
      <c r="XEV60" s="107"/>
      <c r="XEW60" s="107"/>
      <c r="XEX60" s="107"/>
      <c r="XEY60" s="107"/>
      <c r="XEZ60" s="107"/>
      <c r="XFA60" s="107"/>
      <c r="XFB60" s="107"/>
      <c r="XFC60" s="107"/>
      <c r="XFD60" s="107"/>
    </row>
    <row r="61" spans="2:16384" x14ac:dyDescent="0.25">
      <c r="B61" s="52" t="s">
        <v>134</v>
      </c>
      <c r="C61" s="57">
        <v>1.8793343398645401</v>
      </c>
      <c r="D61" s="57">
        <v>1.4817492906525997</v>
      </c>
      <c r="E61" s="57">
        <v>2.1544026653974302</v>
      </c>
      <c r="F61" s="57">
        <v>1.9555434782608692</v>
      </c>
    </row>
    <row r="62" spans="2:16384" x14ac:dyDescent="0.25">
      <c r="B62" s="52" t="s">
        <v>135</v>
      </c>
      <c r="C62" s="56">
        <v>-0.15164999999999995</v>
      </c>
      <c r="D62" s="56">
        <v>0.58985985584585165</v>
      </c>
      <c r="E62" s="56">
        <v>0.12008691140225701</v>
      </c>
      <c r="F62" s="56">
        <v>-9.0163934426229539E-2</v>
      </c>
      <c r="J62" s="77" t="str">
        <f>J32</f>
        <v>Asian Paints</v>
      </c>
      <c r="S62" s="79" t="str">
        <f>S32</f>
        <v>Kansai Nerolac</v>
      </c>
      <c r="AB62" s="79" t="str">
        <f>AB32</f>
        <v>Berger Paints</v>
      </c>
      <c r="AC62" s="78"/>
      <c r="AD62" s="78"/>
      <c r="AE62" s="78"/>
      <c r="AF62" s="78"/>
      <c r="AG62" s="78"/>
      <c r="AH62" s="78"/>
      <c r="AI62" s="78"/>
      <c r="AK62" s="79" t="str">
        <f>AK32</f>
        <v>Akzo Nobel</v>
      </c>
      <c r="AL62" s="78"/>
      <c r="AM62" s="78"/>
      <c r="AN62" s="78"/>
      <c r="AO62" s="78"/>
      <c r="AP62" s="78"/>
      <c r="AQ62" s="78"/>
      <c r="AR62" s="78"/>
    </row>
    <row r="63" spans="2:16384" x14ac:dyDescent="0.25">
      <c r="B63" s="52" t="s">
        <v>136</v>
      </c>
      <c r="C63" s="56">
        <v>0.16047731522293532</v>
      </c>
      <c r="D63" s="56">
        <v>0.35218771412882455</v>
      </c>
      <c r="E63" s="56">
        <v>0.439594966992918</v>
      </c>
      <c r="F63" s="56">
        <v>0.77389929722500905</v>
      </c>
      <c r="J63" s="66" t="s">
        <v>148</v>
      </c>
      <c r="K63" s="82">
        <f t="shared" ref="K63:Q63" si="7">K33</f>
        <v>2011</v>
      </c>
      <c r="L63" s="93">
        <f t="shared" si="7"/>
        <v>2012</v>
      </c>
      <c r="M63" s="93">
        <f t="shared" si="7"/>
        <v>2013</v>
      </c>
      <c r="N63" s="93">
        <f t="shared" si="7"/>
        <v>2014</v>
      </c>
      <c r="O63" s="93">
        <f t="shared" si="7"/>
        <v>2015</v>
      </c>
      <c r="P63" s="93" t="str">
        <f t="shared" si="7"/>
        <v>Avg 3-year</v>
      </c>
      <c r="Q63" s="93" t="str">
        <f t="shared" si="7"/>
        <v>Avg 5-year</v>
      </c>
      <c r="S63" s="66" t="s">
        <v>148</v>
      </c>
      <c r="T63" s="93">
        <f t="shared" ref="T63:Z63" si="8">T33</f>
        <v>2011</v>
      </c>
      <c r="U63" s="93">
        <f t="shared" si="8"/>
        <v>2012</v>
      </c>
      <c r="V63" s="93">
        <f t="shared" si="8"/>
        <v>2013</v>
      </c>
      <c r="W63" s="93">
        <f t="shared" si="8"/>
        <v>2014</v>
      </c>
      <c r="X63" s="93">
        <f t="shared" si="8"/>
        <v>2015</v>
      </c>
      <c r="Y63" s="93" t="str">
        <f t="shared" si="8"/>
        <v>Avg 3-year</v>
      </c>
      <c r="Z63" s="93" t="str">
        <f t="shared" si="8"/>
        <v>Avg 5-year</v>
      </c>
      <c r="AB63" s="66" t="s">
        <v>148</v>
      </c>
      <c r="AC63" s="93">
        <f t="shared" ref="AC63:AI63" si="9">AC33</f>
        <v>2011</v>
      </c>
      <c r="AD63" s="93">
        <f t="shared" si="9"/>
        <v>2012</v>
      </c>
      <c r="AE63" s="93">
        <f t="shared" si="9"/>
        <v>2013</v>
      </c>
      <c r="AF63" s="93">
        <f t="shared" si="9"/>
        <v>2014</v>
      </c>
      <c r="AG63" s="93">
        <f t="shared" si="9"/>
        <v>2015</v>
      </c>
      <c r="AH63" s="93" t="str">
        <f t="shared" si="9"/>
        <v>Avg 3-year</v>
      </c>
      <c r="AI63" s="93" t="str">
        <f t="shared" si="9"/>
        <v>Avg 5-year</v>
      </c>
      <c r="AK63" s="66" t="s">
        <v>148</v>
      </c>
      <c r="AL63" s="93">
        <f t="shared" ref="AL63:AR63" si="10">AL33</f>
        <v>2011</v>
      </c>
      <c r="AM63" s="93">
        <f t="shared" si="10"/>
        <v>2012</v>
      </c>
      <c r="AN63" s="93">
        <f t="shared" si="10"/>
        <v>2013</v>
      </c>
      <c r="AO63" s="93">
        <f t="shared" si="10"/>
        <v>2014</v>
      </c>
      <c r="AP63" s="93">
        <f t="shared" si="10"/>
        <v>2015</v>
      </c>
      <c r="AQ63" s="93" t="str">
        <f t="shared" si="10"/>
        <v>Avg 3-year</v>
      </c>
      <c r="AR63" s="93" t="str">
        <f t="shared" si="10"/>
        <v>Avg 5-year</v>
      </c>
    </row>
    <row r="64" spans="2:16384" x14ac:dyDescent="0.25">
      <c r="B64" s="52" t="s">
        <v>137</v>
      </c>
      <c r="C64" s="56">
        <v>-0.10941479019005196</v>
      </c>
      <c r="D64" s="56">
        <v>-0.13187353918071118</v>
      </c>
      <c r="E64" s="56">
        <v>22.279369627507101</v>
      </c>
      <c r="F64" s="56">
        <v>-6.4562069784001877E-2</v>
      </c>
      <c r="J64" s="81" t="s">
        <v>149</v>
      </c>
      <c r="K64" s="67" t="s">
        <v>58</v>
      </c>
      <c r="L64" s="75">
        <v>2.0891601490484928</v>
      </c>
      <c r="M64" s="75">
        <v>1.9200023801523296</v>
      </c>
      <c r="N64" s="75">
        <v>1.872865652471071</v>
      </c>
      <c r="O64" s="75">
        <v>1.7641561653002764</v>
      </c>
      <c r="P64" s="76">
        <v>1.8523413993078923</v>
      </c>
      <c r="Q64" s="76">
        <v>1.9115460867430425</v>
      </c>
      <c r="S64" s="81" t="s">
        <v>149</v>
      </c>
      <c r="T64" s="67" t="s">
        <v>58</v>
      </c>
      <c r="U64" s="75">
        <v>1.7626945400345277</v>
      </c>
      <c r="V64" s="75">
        <v>1.688361246555014</v>
      </c>
      <c r="W64" s="75">
        <v>1.5255289781795005</v>
      </c>
      <c r="X64" s="75">
        <v>1.5735619068676032</v>
      </c>
      <c r="Y64" s="76">
        <v>1.5958173772007058</v>
      </c>
      <c r="Z64" s="76">
        <v>1.6375366679091612</v>
      </c>
      <c r="AB64" s="81" t="s">
        <v>149</v>
      </c>
      <c r="AC64" s="67" t="s">
        <v>58</v>
      </c>
      <c r="AD64" s="75">
        <v>2.0051016937623292</v>
      </c>
      <c r="AE64" s="75">
        <v>1.8728509066487573</v>
      </c>
      <c r="AF64" s="75">
        <v>1.7692494090645159</v>
      </c>
      <c r="AG64" s="75">
        <v>1.6656235789214064</v>
      </c>
      <c r="AH64" s="76">
        <v>1.7692412982115602</v>
      </c>
      <c r="AI64" s="76">
        <v>1.8282063970992524</v>
      </c>
      <c r="AK64" s="81" t="s">
        <v>149</v>
      </c>
      <c r="AL64" s="67" t="s">
        <v>58</v>
      </c>
      <c r="AM64" s="75">
        <v>1.2908630430547439</v>
      </c>
      <c r="AN64" s="75">
        <v>1.0108695652173911</v>
      </c>
      <c r="AO64" s="75">
        <v>1.0488894672913414</v>
      </c>
      <c r="AP64" s="75">
        <v>1.2393937907695325</v>
      </c>
      <c r="AQ64" s="76">
        <v>1.0997176077594215</v>
      </c>
      <c r="AR64" s="76">
        <v>1.1475039665832523</v>
      </c>
    </row>
    <row r="65" spans="2:44" ht="15.75" thickBot="1" x14ac:dyDescent="0.3">
      <c r="B65" s="53" t="s">
        <v>138</v>
      </c>
      <c r="C65" s="58">
        <v>0.30934855313333681</v>
      </c>
      <c r="D65" s="58">
        <v>-1.8788142051649193E-3</v>
      </c>
      <c r="E65" s="58">
        <v>6.8019036721583497</v>
      </c>
      <c r="F65" s="58">
        <v>0.7353640947044825</v>
      </c>
      <c r="J65" s="81" t="s">
        <v>150</v>
      </c>
      <c r="K65" s="67" t="s">
        <v>58</v>
      </c>
      <c r="L65" s="75">
        <v>2.5635590852111982</v>
      </c>
      <c r="M65" s="75">
        <v>2.3055183704005704</v>
      </c>
      <c r="N65" s="75">
        <v>2.2265785478253104</v>
      </c>
      <c r="O65" s="75">
        <v>2.1435225697829243</v>
      </c>
      <c r="P65" s="76">
        <v>2.2252064960029347</v>
      </c>
      <c r="Q65" s="76">
        <v>2.3097946433050009</v>
      </c>
      <c r="S65" s="81" t="s">
        <v>150</v>
      </c>
      <c r="T65" s="67" t="s">
        <v>58</v>
      </c>
      <c r="U65" s="75">
        <v>2.0063355398170009</v>
      </c>
      <c r="V65" s="75">
        <v>1.860403546851731</v>
      </c>
      <c r="W65" s="75">
        <v>1.6367589619760057</v>
      </c>
      <c r="X65" s="75">
        <v>1.6583402450492237</v>
      </c>
      <c r="Y65" s="76">
        <v>1.7185009179589867</v>
      </c>
      <c r="Z65" s="76">
        <v>1.7904595734234903</v>
      </c>
      <c r="AB65" s="81" t="s">
        <v>150</v>
      </c>
      <c r="AC65" s="67" t="s">
        <v>58</v>
      </c>
      <c r="AD65" s="75">
        <v>2.2166491201684457</v>
      </c>
      <c r="AE65" s="75">
        <v>2.148164077545256</v>
      </c>
      <c r="AF65" s="75">
        <v>2.0318397093261362</v>
      </c>
      <c r="AG65" s="75">
        <v>1.8279578078344796</v>
      </c>
      <c r="AH65" s="76">
        <v>2.0026538649019572</v>
      </c>
      <c r="AI65" s="76">
        <v>2.0561526787185791</v>
      </c>
      <c r="AK65" s="81" t="s">
        <v>150</v>
      </c>
      <c r="AL65" s="67" t="s">
        <v>58</v>
      </c>
      <c r="AM65" s="75">
        <v>1.4074913262054805</v>
      </c>
      <c r="AN65" s="75">
        <v>1.1189652579335236</v>
      </c>
      <c r="AO65" s="75">
        <v>1.3014856281623426</v>
      </c>
      <c r="AP65" s="75">
        <v>1.3948225423635257</v>
      </c>
      <c r="AQ65" s="76">
        <v>1.2717578094864639</v>
      </c>
      <c r="AR65" s="76">
        <v>1.3056911886662181</v>
      </c>
    </row>
    <row r="66" spans="2:44" x14ac:dyDescent="0.25">
      <c r="J66" s="74" t="s">
        <v>151</v>
      </c>
      <c r="K66" s="67" t="s">
        <v>58</v>
      </c>
      <c r="L66" s="75">
        <v>9.7597017042576031</v>
      </c>
      <c r="M66" s="75">
        <v>11.929385411682841</v>
      </c>
      <c r="N66" s="75">
        <v>11.826740086876445</v>
      </c>
      <c r="O66" s="75">
        <v>8.5886673852749897</v>
      </c>
      <c r="P66" s="76">
        <v>10.781597627944757</v>
      </c>
      <c r="Q66" s="76">
        <v>10.52612364702297</v>
      </c>
      <c r="S66" s="74" t="s">
        <v>151</v>
      </c>
      <c r="T66" s="67" t="s">
        <v>58</v>
      </c>
      <c r="U66" s="75">
        <v>4.805888505734381</v>
      </c>
      <c r="V66" s="75">
        <v>5.5169971943949481</v>
      </c>
      <c r="W66" s="75">
        <v>7.0627770751514376</v>
      </c>
      <c r="X66" s="75">
        <v>6.4891238277179584</v>
      </c>
      <c r="Y66" s="76">
        <v>6.3562993657547819</v>
      </c>
      <c r="Z66" s="76">
        <v>5.9686966507496813</v>
      </c>
      <c r="AB66" s="74" t="s">
        <v>151</v>
      </c>
      <c r="AC66" s="67" t="s">
        <v>58</v>
      </c>
      <c r="AD66" s="75">
        <v>7.8333776242359825</v>
      </c>
      <c r="AE66" s="75">
        <v>9.5940653669724725</v>
      </c>
      <c r="AF66" s="75">
        <v>9.6013298928146042</v>
      </c>
      <c r="AG66" s="75">
        <v>14.351374684553059</v>
      </c>
      <c r="AH66" s="76">
        <v>11.182256648113379</v>
      </c>
      <c r="AI66" s="76">
        <v>10.34503689214403</v>
      </c>
      <c r="AK66" s="74" t="s">
        <v>151</v>
      </c>
      <c r="AL66" s="67" t="s">
        <v>58</v>
      </c>
      <c r="AM66" s="75">
        <v>2.1839156229400136</v>
      </c>
      <c r="AN66" s="75">
        <v>2.1987981479657175</v>
      </c>
      <c r="AO66" s="75">
        <v>6.5596852957135123</v>
      </c>
      <c r="AP66" s="75">
        <v>9.9684418145956517</v>
      </c>
      <c r="AQ66" s="76">
        <v>6.242308419424961</v>
      </c>
      <c r="AR66" s="76">
        <v>5.2277102203037238</v>
      </c>
    </row>
    <row r="83" spans="10:44" s="107" customFormat="1" x14ac:dyDescent="0.25"/>
    <row r="84" spans="10:44" s="107" customFormat="1" x14ac:dyDescent="0.25"/>
    <row r="85" spans="10:44" s="107" customFormat="1" x14ac:dyDescent="0.25"/>
    <row r="86" spans="10:44" s="107" customFormat="1" x14ac:dyDescent="0.25"/>
    <row r="87" spans="10:44" s="107" customFormat="1" x14ac:dyDescent="0.25"/>
    <row r="88" spans="10:44" s="107" customFormat="1" x14ac:dyDescent="0.25"/>
    <row r="89" spans="10:44" s="107" customFormat="1" x14ac:dyDescent="0.25"/>
    <row r="90" spans="10:44" s="107" customFormat="1" x14ac:dyDescent="0.25"/>
    <row r="92" spans="10:44" x14ac:dyDescent="0.25">
      <c r="J92" s="80" t="str">
        <f>J62</f>
        <v>Asian Paints</v>
      </c>
      <c r="S92" s="85" t="str">
        <f>S62</f>
        <v>Kansai Nerolac</v>
      </c>
      <c r="T92" s="84"/>
      <c r="U92" s="84"/>
      <c r="V92" s="84"/>
      <c r="W92" s="84"/>
      <c r="X92" s="84"/>
      <c r="Y92" s="84"/>
      <c r="Z92" s="84"/>
      <c r="AB92" s="85" t="str">
        <f>AB62</f>
        <v>Berger Paints</v>
      </c>
      <c r="AC92" s="84"/>
      <c r="AD92" s="84"/>
      <c r="AE92" s="84"/>
      <c r="AF92" s="84"/>
      <c r="AG92" s="84"/>
      <c r="AH92" s="84"/>
      <c r="AI92" s="84"/>
      <c r="AK92" s="85" t="str">
        <f>AK62</f>
        <v>Akzo Nobel</v>
      </c>
      <c r="AL92" s="84"/>
      <c r="AM92" s="84"/>
      <c r="AN92" s="84"/>
      <c r="AO92" s="84"/>
      <c r="AP92" s="84"/>
      <c r="AQ92" s="84"/>
      <c r="AR92" s="84"/>
    </row>
    <row r="93" spans="10:44" x14ac:dyDescent="0.25">
      <c r="J93" s="66" t="s">
        <v>152</v>
      </c>
      <c r="K93" s="87">
        <f>K63</f>
        <v>2011</v>
      </c>
      <c r="L93" s="93">
        <f t="shared" ref="L93:Q93" si="11">L63</f>
        <v>2012</v>
      </c>
      <c r="M93" s="93">
        <f t="shared" si="11"/>
        <v>2013</v>
      </c>
      <c r="N93" s="93">
        <f t="shared" si="11"/>
        <v>2014</v>
      </c>
      <c r="O93" s="93">
        <f t="shared" si="11"/>
        <v>2015</v>
      </c>
      <c r="P93" s="93" t="str">
        <f t="shared" si="11"/>
        <v>Avg 3-year</v>
      </c>
      <c r="Q93" s="93" t="str">
        <f t="shared" si="11"/>
        <v>Avg 5-year</v>
      </c>
      <c r="S93" s="66" t="s">
        <v>152</v>
      </c>
      <c r="T93" s="93">
        <f t="shared" ref="T93:Z93" si="12">T63</f>
        <v>2011</v>
      </c>
      <c r="U93" s="93">
        <f t="shared" si="12"/>
        <v>2012</v>
      </c>
      <c r="V93" s="93">
        <f t="shared" si="12"/>
        <v>2013</v>
      </c>
      <c r="W93" s="93">
        <f t="shared" si="12"/>
        <v>2014</v>
      </c>
      <c r="X93" s="93">
        <f t="shared" si="12"/>
        <v>2015</v>
      </c>
      <c r="Y93" s="93" t="str">
        <f t="shared" si="12"/>
        <v>Avg 3-year</v>
      </c>
      <c r="Z93" s="93" t="str">
        <f t="shared" si="12"/>
        <v>Avg 5-year</v>
      </c>
      <c r="AB93" s="66" t="s">
        <v>152</v>
      </c>
      <c r="AC93" s="93">
        <f t="shared" ref="AC93:AI93" si="13">AC63</f>
        <v>2011</v>
      </c>
      <c r="AD93" s="93">
        <f t="shared" si="13"/>
        <v>2012</v>
      </c>
      <c r="AE93" s="93">
        <f t="shared" si="13"/>
        <v>2013</v>
      </c>
      <c r="AF93" s="93">
        <f t="shared" si="13"/>
        <v>2014</v>
      </c>
      <c r="AG93" s="93">
        <f t="shared" si="13"/>
        <v>2015</v>
      </c>
      <c r="AH93" s="93" t="str">
        <f t="shared" si="13"/>
        <v>Avg 3-year</v>
      </c>
      <c r="AI93" s="93" t="str">
        <f t="shared" si="13"/>
        <v>Avg 5-year</v>
      </c>
      <c r="AK93" s="66" t="s">
        <v>152</v>
      </c>
      <c r="AL93" s="93">
        <f t="shared" ref="AL93:AR93" si="14">AL63</f>
        <v>2011</v>
      </c>
      <c r="AM93" s="93">
        <f t="shared" si="14"/>
        <v>2012</v>
      </c>
      <c r="AN93" s="93">
        <f t="shared" si="14"/>
        <v>2013</v>
      </c>
      <c r="AO93" s="93">
        <f t="shared" si="14"/>
        <v>2014</v>
      </c>
      <c r="AP93" s="93">
        <f t="shared" si="14"/>
        <v>2015</v>
      </c>
      <c r="AQ93" s="93" t="str">
        <f t="shared" si="14"/>
        <v>Avg 3-year</v>
      </c>
      <c r="AR93" s="93" t="str">
        <f t="shared" si="14"/>
        <v>Avg 5-year</v>
      </c>
    </row>
    <row r="94" spans="10:44" x14ac:dyDescent="0.25">
      <c r="J94" s="86" t="s">
        <v>153</v>
      </c>
      <c r="K94" s="83">
        <v>8.7910961512953421</v>
      </c>
      <c r="L94" s="83">
        <v>10.307884466664586</v>
      </c>
      <c r="M94" s="83">
        <v>11.612620583706738</v>
      </c>
      <c r="N94" s="83">
        <v>12.706555547839608</v>
      </c>
      <c r="O94" s="83">
        <v>14.544966789383434</v>
      </c>
      <c r="P94" s="83">
        <v>12.954714306976593</v>
      </c>
      <c r="Q94" s="83">
        <v>11.59262470777794</v>
      </c>
      <c r="S94" s="86" t="s">
        <v>153</v>
      </c>
      <c r="T94" s="83">
        <v>3.8221741078615556</v>
      </c>
      <c r="U94" s="83">
        <v>4.0058842159273773</v>
      </c>
      <c r="V94" s="83">
        <v>5.4394001392266791</v>
      </c>
      <c r="W94" s="83">
        <v>3.8587565509757193</v>
      </c>
      <c r="X94" s="83">
        <v>5.0853585391159939</v>
      </c>
      <c r="Y94" s="83">
        <v>4.7945050764394646</v>
      </c>
      <c r="Z94" s="83">
        <v>4.4423147106214653</v>
      </c>
      <c r="AB94" s="86" t="s">
        <v>153</v>
      </c>
      <c r="AC94" s="83">
        <v>2.1650575236022962</v>
      </c>
      <c r="AD94" s="83">
        <v>2.5977805463076202</v>
      </c>
      <c r="AE94" s="83">
        <v>3.1502236052947481</v>
      </c>
      <c r="AF94" s="83">
        <v>3.5972264877493498</v>
      </c>
      <c r="AG94" s="83">
        <v>3.8180594703366384</v>
      </c>
      <c r="AH94" s="83">
        <v>3.5218365211269123</v>
      </c>
      <c r="AI94" s="83">
        <v>3.0656695266581306</v>
      </c>
      <c r="AK94" s="86" t="s">
        <v>153</v>
      </c>
      <c r="AL94" s="83">
        <v>36.822110881092215</v>
      </c>
      <c r="AM94" s="83">
        <v>42.076455129130295</v>
      </c>
      <c r="AN94" s="83">
        <v>46.892097639977209</v>
      </c>
      <c r="AO94" s="83">
        <v>32.190096277534693</v>
      </c>
      <c r="AP94" s="83">
        <v>39.926863758353583</v>
      </c>
      <c r="AQ94" s="83">
        <v>39.669685891955162</v>
      </c>
      <c r="AR94" s="83">
        <v>39.581524737217606</v>
      </c>
    </row>
    <row r="95" spans="10:44" x14ac:dyDescent="0.25">
      <c r="J95" s="86" t="s">
        <v>154</v>
      </c>
      <c r="K95" s="83">
        <v>3.2</v>
      </c>
      <c r="L95" s="83">
        <v>4</v>
      </c>
      <c r="M95" s="83">
        <v>4.5999999999999996</v>
      </c>
      <c r="N95" s="83">
        <v>5.3</v>
      </c>
      <c r="O95" s="83">
        <v>6.1</v>
      </c>
      <c r="P95" s="83">
        <v>5.333333333333333</v>
      </c>
      <c r="Q95" s="83">
        <v>4.6400000000000006</v>
      </c>
      <c r="S95" s="86" t="s">
        <v>154</v>
      </c>
      <c r="T95" s="83">
        <v>1.1000000000000001</v>
      </c>
      <c r="U95" s="83">
        <v>1.1000000000000001</v>
      </c>
      <c r="V95" s="83">
        <v>1.1000000000000001</v>
      </c>
      <c r="W95" s="83">
        <v>1.1000000000000001</v>
      </c>
      <c r="X95" s="83">
        <v>1.4</v>
      </c>
      <c r="Y95" s="83">
        <v>1.2</v>
      </c>
      <c r="Z95" s="83">
        <v>1.1600000000000001</v>
      </c>
      <c r="AB95" s="86" t="s">
        <v>154</v>
      </c>
      <c r="AC95" s="83">
        <v>0.65</v>
      </c>
      <c r="AD95" s="83">
        <v>0.7</v>
      </c>
      <c r="AE95" s="83">
        <v>0.9</v>
      </c>
      <c r="AF95" s="83">
        <v>1.1000000000000001</v>
      </c>
      <c r="AG95" s="83">
        <v>1.25</v>
      </c>
      <c r="AH95" s="83">
        <v>1.0833333333333333</v>
      </c>
      <c r="AI95" s="83">
        <v>0.91999999999999993</v>
      </c>
      <c r="AK95" s="86" t="s">
        <v>154</v>
      </c>
      <c r="AL95" s="83">
        <v>18</v>
      </c>
      <c r="AM95" s="83">
        <v>20</v>
      </c>
      <c r="AN95" s="83">
        <v>80</v>
      </c>
      <c r="AO95" s="83">
        <v>20</v>
      </c>
      <c r="AP95" s="83">
        <v>15</v>
      </c>
      <c r="AQ95" s="83">
        <v>38.333333333333336</v>
      </c>
      <c r="AR95" s="83">
        <v>30.6</v>
      </c>
    </row>
    <row r="96" spans="10:44" x14ac:dyDescent="0.25">
      <c r="J96" s="74" t="s">
        <v>155</v>
      </c>
      <c r="K96" s="60">
        <v>0.36400466391537417</v>
      </c>
      <c r="L96" s="60">
        <v>0.3880524673065448</v>
      </c>
      <c r="M96" s="60">
        <v>0.39612075214565257</v>
      </c>
      <c r="N96" s="60">
        <v>0.41710753004980294</v>
      </c>
      <c r="O96" s="60">
        <v>0.4193890634698782</v>
      </c>
      <c r="P96" s="65">
        <v>0.41087244855511124</v>
      </c>
      <c r="Q96" s="65">
        <v>0.39693489537745053</v>
      </c>
      <c r="S96" s="74" t="s">
        <v>155</v>
      </c>
      <c r="T96" s="60">
        <v>0.28779432044644149</v>
      </c>
      <c r="U96" s="60">
        <v>0.27459605438080442</v>
      </c>
      <c r="V96" s="60">
        <v>0.20222818175615728</v>
      </c>
      <c r="W96" s="60">
        <v>0.28506592356075322</v>
      </c>
      <c r="X96" s="60">
        <v>0.27530015617018166</v>
      </c>
      <c r="Y96" s="65">
        <v>0.25419808716236408</v>
      </c>
      <c r="Z96" s="65">
        <v>0.26499692726286767</v>
      </c>
      <c r="AB96" s="74" t="s">
        <v>155</v>
      </c>
      <c r="AC96" s="60">
        <v>0.30022297001998727</v>
      </c>
      <c r="AD96" s="60">
        <v>0.2694607906718493</v>
      </c>
      <c r="AE96" s="60">
        <v>0.28569400549450591</v>
      </c>
      <c r="AF96" s="60">
        <v>0.30579114318938228</v>
      </c>
      <c r="AG96" s="60">
        <v>0.32739144314318064</v>
      </c>
      <c r="AH96" s="65">
        <v>0.30629219727568957</v>
      </c>
      <c r="AI96" s="65">
        <v>0.29771207050378107</v>
      </c>
      <c r="AK96" s="74" t="s">
        <v>155</v>
      </c>
      <c r="AL96" s="60">
        <v>0.48883672253680654</v>
      </c>
      <c r="AM96" s="60">
        <v>0.47532521308225978</v>
      </c>
      <c r="AN96" s="60">
        <v>1.7060443875685594</v>
      </c>
      <c r="AO96" s="60">
        <v>0.62130910785619176</v>
      </c>
      <c r="AP96" s="60">
        <v>0.37568690821256073</v>
      </c>
      <c r="AQ96" s="65">
        <v>0.90101346787910386</v>
      </c>
      <c r="AR96" s="65">
        <v>0.73344046785127559</v>
      </c>
    </row>
    <row r="98" spans="9:9" x14ac:dyDescent="0.25">
      <c r="I98" s="84"/>
    </row>
    <row r="100" spans="9:9" x14ac:dyDescent="0.25">
      <c r="I100" s="84"/>
    </row>
    <row r="101" spans="9:9" x14ac:dyDescent="0.25">
      <c r="I101" s="84"/>
    </row>
    <row r="102" spans="9:9" x14ac:dyDescent="0.25">
      <c r="I102" s="84"/>
    </row>
    <row r="113" spans="9:44" s="107" customFormat="1" x14ac:dyDescent="0.25"/>
    <row r="114" spans="9:44" s="107" customFormat="1" x14ac:dyDescent="0.25"/>
    <row r="115" spans="9:44" s="107" customFormat="1" x14ac:dyDescent="0.25"/>
    <row r="116" spans="9:44" s="107" customFormat="1" x14ac:dyDescent="0.25"/>
    <row r="117" spans="9:44" s="107" customFormat="1" x14ac:dyDescent="0.25"/>
    <row r="118" spans="9:44" s="107" customFormat="1" x14ac:dyDescent="0.25"/>
    <row r="119" spans="9:44" s="107" customFormat="1" x14ac:dyDescent="0.25"/>
    <row r="120" spans="9:44" s="107" customFormat="1" x14ac:dyDescent="0.25"/>
    <row r="122" spans="9:44" x14ac:dyDescent="0.25">
      <c r="J122" s="85" t="str">
        <f>J92</f>
        <v>Asian Paints</v>
      </c>
      <c r="K122" s="84"/>
      <c r="L122" s="84"/>
      <c r="M122" s="84"/>
      <c r="N122" s="84"/>
      <c r="O122" s="84"/>
      <c r="P122" s="84"/>
      <c r="Q122" s="84"/>
      <c r="S122" s="91" t="str">
        <f>S92</f>
        <v>Kansai Nerolac</v>
      </c>
      <c r="T122" s="90"/>
      <c r="U122" s="90"/>
      <c r="V122" s="90"/>
      <c r="W122" s="90"/>
      <c r="X122" s="90"/>
      <c r="Y122" s="90"/>
      <c r="Z122" s="90"/>
      <c r="AB122" s="91" t="str">
        <f>AB92</f>
        <v>Berger Paints</v>
      </c>
      <c r="AC122" s="90"/>
      <c r="AD122" s="90"/>
      <c r="AE122" s="90"/>
      <c r="AF122" s="90"/>
      <c r="AG122" s="90"/>
      <c r="AH122" s="90"/>
      <c r="AI122" s="90"/>
      <c r="AK122" s="91" t="str">
        <f>AK92</f>
        <v>Akzo Nobel</v>
      </c>
      <c r="AL122" s="90"/>
      <c r="AM122" s="90"/>
      <c r="AN122" s="90"/>
      <c r="AO122" s="90"/>
      <c r="AP122" s="90"/>
      <c r="AQ122" s="90"/>
      <c r="AR122" s="90"/>
    </row>
    <row r="123" spans="9:44" x14ac:dyDescent="0.25">
      <c r="I123" s="89" t="s">
        <v>156</v>
      </c>
      <c r="J123" s="66" t="s">
        <v>157</v>
      </c>
      <c r="K123" s="88">
        <f>K93</f>
        <v>2011</v>
      </c>
      <c r="L123" s="88">
        <f t="shared" ref="L123:Q123" si="15">L93</f>
        <v>2012</v>
      </c>
      <c r="M123" s="88">
        <f t="shared" si="15"/>
        <v>2013</v>
      </c>
      <c r="N123" s="88">
        <f t="shared" si="15"/>
        <v>2014</v>
      </c>
      <c r="O123" s="88">
        <f t="shared" si="15"/>
        <v>2015</v>
      </c>
      <c r="P123" s="88" t="str">
        <f t="shared" si="15"/>
        <v>Avg 3-year</v>
      </c>
      <c r="Q123" s="88" t="str">
        <f t="shared" si="15"/>
        <v>Avg 5-year</v>
      </c>
      <c r="S123" s="66" t="s">
        <v>157</v>
      </c>
      <c r="T123" s="88">
        <f t="shared" ref="T123:Z123" si="16">T93</f>
        <v>2011</v>
      </c>
      <c r="U123" s="88">
        <f t="shared" si="16"/>
        <v>2012</v>
      </c>
      <c r="V123" s="88">
        <f t="shared" si="16"/>
        <v>2013</v>
      </c>
      <c r="W123" s="88">
        <f t="shared" si="16"/>
        <v>2014</v>
      </c>
      <c r="X123" s="88">
        <f t="shared" si="16"/>
        <v>2015</v>
      </c>
      <c r="Y123" s="88" t="str">
        <f t="shared" si="16"/>
        <v>Avg 3-year</v>
      </c>
      <c r="Z123" s="88" t="str">
        <f t="shared" si="16"/>
        <v>Avg 5-year</v>
      </c>
      <c r="AB123" s="66" t="s">
        <v>157</v>
      </c>
      <c r="AC123" s="88">
        <f t="shared" ref="AC123:AI123" si="17">AC93</f>
        <v>2011</v>
      </c>
      <c r="AD123" s="88">
        <f t="shared" si="17"/>
        <v>2012</v>
      </c>
      <c r="AE123" s="88">
        <f t="shared" si="17"/>
        <v>2013</v>
      </c>
      <c r="AF123" s="88">
        <f t="shared" si="17"/>
        <v>2014</v>
      </c>
      <c r="AG123" s="88">
        <f t="shared" si="17"/>
        <v>2015</v>
      </c>
      <c r="AH123" s="88" t="str">
        <f t="shared" si="17"/>
        <v>Avg 3-year</v>
      </c>
      <c r="AI123" s="88" t="str">
        <f t="shared" si="17"/>
        <v>Avg 5-year</v>
      </c>
      <c r="AK123" s="66" t="s">
        <v>157</v>
      </c>
      <c r="AL123" s="88">
        <f t="shared" ref="AL123:AR123" si="18">AL93</f>
        <v>2011</v>
      </c>
      <c r="AM123" s="88">
        <f t="shared" si="18"/>
        <v>2012</v>
      </c>
      <c r="AN123" s="88">
        <f t="shared" si="18"/>
        <v>2013</v>
      </c>
      <c r="AO123" s="88">
        <f t="shared" si="18"/>
        <v>2014</v>
      </c>
      <c r="AP123" s="88">
        <f t="shared" si="18"/>
        <v>2015</v>
      </c>
      <c r="AQ123" s="88" t="str">
        <f t="shared" si="18"/>
        <v>Avg 3-year</v>
      </c>
      <c r="AR123" s="88" t="str">
        <f t="shared" si="18"/>
        <v>Avg 5-year</v>
      </c>
    </row>
    <row r="124" spans="9:44" x14ac:dyDescent="0.25">
      <c r="J124" s="92" t="s">
        <v>158</v>
      </c>
      <c r="K124" s="75">
        <v>1.4743398729249373</v>
      </c>
      <c r="L124" s="75">
        <v>1.3554809955818059</v>
      </c>
      <c r="M124" s="75">
        <v>1.3667484248194555</v>
      </c>
      <c r="N124" s="75">
        <v>1.4849579456817967</v>
      </c>
      <c r="O124" s="75">
        <v>1.5225589455338437</v>
      </c>
      <c r="P124" s="76">
        <v>1.4580884386783655</v>
      </c>
      <c r="Q124" s="76">
        <v>1.440817236908368</v>
      </c>
      <c r="S124" s="92" t="s">
        <v>158</v>
      </c>
      <c r="T124" s="75">
        <v>2.2262443233835807</v>
      </c>
      <c r="U124" s="75">
        <v>1.9940624892401746</v>
      </c>
      <c r="V124" s="75">
        <v>1.6955575618677221</v>
      </c>
      <c r="W124" s="75">
        <v>1.7919244247184121</v>
      </c>
      <c r="X124" s="75">
        <v>2.1409557305111</v>
      </c>
      <c r="Y124" s="76">
        <v>1.8761459056990784</v>
      </c>
      <c r="Z124" s="76">
        <v>1.9697489059441982</v>
      </c>
      <c r="AB124" s="92" t="s">
        <v>158</v>
      </c>
      <c r="AC124" s="75">
        <v>1.6685023982945459</v>
      </c>
      <c r="AD124" s="75">
        <v>1.4308832612723905</v>
      </c>
      <c r="AE124" s="75">
        <v>1.4211010228709346</v>
      </c>
      <c r="AF124" s="75">
        <v>1.2408778973973413</v>
      </c>
      <c r="AG124" s="75">
        <v>1.4705871863911129</v>
      </c>
      <c r="AH124" s="76">
        <v>1.3775220355531299</v>
      </c>
      <c r="AI124" s="76">
        <v>1.4463903532452651</v>
      </c>
      <c r="AK124" s="92" t="s">
        <v>158</v>
      </c>
      <c r="AL124" s="75">
        <v>3.4207446808510635</v>
      </c>
      <c r="AM124" s="75">
        <v>2.4875439624853457</v>
      </c>
      <c r="AN124" s="75">
        <v>1.3307609475951183</v>
      </c>
      <c r="AO124" s="75">
        <v>1.2310215984689694</v>
      </c>
      <c r="AP124" s="75">
        <v>1.4052279328198001</v>
      </c>
      <c r="AQ124" s="76">
        <v>1.3223368262946293</v>
      </c>
      <c r="AR124" s="76">
        <v>1.9750598244440591</v>
      </c>
    </row>
    <row r="125" spans="9:44" x14ac:dyDescent="0.25">
      <c r="J125" s="92" t="s">
        <v>159</v>
      </c>
      <c r="K125" s="75">
        <v>0.84692837849528513</v>
      </c>
      <c r="L125" s="75">
        <v>0.73744023068924569</v>
      </c>
      <c r="M125" s="75">
        <v>0.74237653552386063</v>
      </c>
      <c r="N125" s="75">
        <v>0.87709096889390081</v>
      </c>
      <c r="O125" s="75">
        <v>0.88042863275930228</v>
      </c>
      <c r="P125" s="76">
        <v>0.83329871239235465</v>
      </c>
      <c r="Q125" s="76">
        <v>0.81685294927231877</v>
      </c>
      <c r="S125" s="92" t="s">
        <v>159</v>
      </c>
      <c r="T125" s="75">
        <v>1.4238064375776145</v>
      </c>
      <c r="U125" s="75">
        <v>1.1261797550776811</v>
      </c>
      <c r="V125" s="75">
        <v>0.84932904291193034</v>
      </c>
      <c r="W125" s="75">
        <v>0.84876347767784222</v>
      </c>
      <c r="X125" s="75">
        <v>1.2453375064532786</v>
      </c>
      <c r="Y125" s="76">
        <v>0.98114334234768374</v>
      </c>
      <c r="Z125" s="76">
        <v>1.0986832439396694</v>
      </c>
      <c r="AB125" s="92" t="s">
        <v>159</v>
      </c>
      <c r="AC125" s="75">
        <v>0.88008527269497239</v>
      </c>
      <c r="AD125" s="75">
        <v>0.7460160592958619</v>
      </c>
      <c r="AE125" s="75">
        <v>0.75619312304750774</v>
      </c>
      <c r="AF125" s="75">
        <v>0.68446563114872117</v>
      </c>
      <c r="AG125" s="75">
        <v>0.82913107826179999</v>
      </c>
      <c r="AH125" s="76">
        <v>0.75659661081934304</v>
      </c>
      <c r="AI125" s="76">
        <v>0.77917823288977262</v>
      </c>
      <c r="AK125" s="92" t="s">
        <v>159</v>
      </c>
      <c r="AL125" s="75">
        <v>3.0132978723404249</v>
      </c>
      <c r="AM125" s="75">
        <v>1.9989742086752633</v>
      </c>
      <c r="AN125" s="75">
        <v>1.0481873653984206</v>
      </c>
      <c r="AO125" s="75">
        <v>0.93556912421397997</v>
      </c>
      <c r="AP125" s="75">
        <v>0.94468998610935684</v>
      </c>
      <c r="AQ125" s="76">
        <v>0.97614882524058577</v>
      </c>
      <c r="AR125" s="76">
        <v>1.588143711347489</v>
      </c>
    </row>
    <row r="126" spans="9:44" x14ac:dyDescent="0.25">
      <c r="J126" s="74" t="s">
        <v>160</v>
      </c>
      <c r="K126" s="75">
        <v>18.308684931506853</v>
      </c>
      <c r="L126" s="75">
        <v>23.224136986301367</v>
      </c>
      <c r="M126" s="75">
        <v>26.346684931506847</v>
      </c>
      <c r="N126" s="75">
        <v>30.369835616438355</v>
      </c>
      <c r="O126" s="75">
        <v>33.8788493150685</v>
      </c>
      <c r="P126" s="76">
        <v>30.198456621004567</v>
      </c>
      <c r="Q126" s="76">
        <v>26.425638356164381</v>
      </c>
      <c r="S126" s="74" t="s">
        <v>160</v>
      </c>
      <c r="T126" s="75">
        <v>5.1585301369863004</v>
      </c>
      <c r="U126" s="75">
        <v>6.2910876712328747</v>
      </c>
      <c r="V126" s="75">
        <v>7.1532904109589026</v>
      </c>
      <c r="W126" s="75">
        <v>7.8169972602739728</v>
      </c>
      <c r="X126" s="75">
        <v>8.7583561643835601</v>
      </c>
      <c r="Y126" s="76">
        <v>7.9095479452054782</v>
      </c>
      <c r="Z126" s="76">
        <v>7.0356523287671227</v>
      </c>
      <c r="AB126" s="74" t="s">
        <v>160</v>
      </c>
      <c r="AC126" s="75">
        <v>5.8646575342465761</v>
      </c>
      <c r="AD126" s="75">
        <v>7.4073972602739735</v>
      </c>
      <c r="AE126" s="75">
        <v>8.3452054794520567</v>
      </c>
      <c r="AF126" s="75">
        <v>9.6297534246575349</v>
      </c>
      <c r="AG126" s="75">
        <v>10.707890410958905</v>
      </c>
      <c r="AH126" s="76">
        <v>9.5609497716894989</v>
      </c>
      <c r="AI126" s="76">
        <v>8.3909808219178093</v>
      </c>
      <c r="AK126" s="74" t="s">
        <v>160</v>
      </c>
      <c r="AL126" s="75">
        <v>2.7035616438356165</v>
      </c>
      <c r="AM126" s="75">
        <v>5.0002739726027405</v>
      </c>
      <c r="AN126" s="75">
        <v>5.6824657534246583</v>
      </c>
      <c r="AO126" s="75">
        <v>6.1287671232876715</v>
      </c>
      <c r="AP126" s="75">
        <v>6.3101369863013703</v>
      </c>
      <c r="AQ126" s="76">
        <v>6.0404566210045667</v>
      </c>
      <c r="AR126" s="76">
        <v>5.1650410958904107</v>
      </c>
    </row>
    <row r="127" spans="9:44" x14ac:dyDescent="0.25">
      <c r="J127" s="74" t="s">
        <v>161</v>
      </c>
      <c r="K127" s="75">
        <v>34.203985832010254</v>
      </c>
      <c r="L127" s="75">
        <v>26.881946156632036</v>
      </c>
      <c r="M127" s="75">
        <v>28.541731225575937</v>
      </c>
      <c r="N127" s="75">
        <v>30.677149911727479</v>
      </c>
      <c r="O127" s="75">
        <v>6.0320820845915089</v>
      </c>
      <c r="P127" s="76">
        <v>21.750321073964972</v>
      </c>
      <c r="Q127" s="76">
        <v>25.267379042107443</v>
      </c>
      <c r="S127" s="74" t="s">
        <v>161</v>
      </c>
      <c r="T127" s="75">
        <v>7.6764114870780604</v>
      </c>
      <c r="U127" s="75">
        <v>9.4064815326922613</v>
      </c>
      <c r="V127" s="75">
        <v>8.589333924688745</v>
      </c>
      <c r="W127" s="75">
        <v>7.0703619509856281</v>
      </c>
      <c r="X127" s="75">
        <v>3.9333865115115123</v>
      </c>
      <c r="Y127" s="76">
        <v>6.5310274623952944</v>
      </c>
      <c r="Z127" s="76">
        <v>7.3351950813912428</v>
      </c>
      <c r="AB127" s="74" t="s">
        <v>161</v>
      </c>
      <c r="AC127" s="75">
        <v>21.36527141922825</v>
      </c>
      <c r="AD127" s="75">
        <v>24.624033731553055</v>
      </c>
      <c r="AE127" s="75">
        <v>27.202445830597497</v>
      </c>
      <c r="AF127" s="75">
        <v>19.116792702981055</v>
      </c>
      <c r="AG127" s="75">
        <v>15.853729678281026</v>
      </c>
      <c r="AH127" s="76">
        <v>20.724322737286528</v>
      </c>
      <c r="AI127" s="76">
        <v>21.632454672528176</v>
      </c>
      <c r="AK127" s="74" t="s">
        <v>161</v>
      </c>
      <c r="AL127" s="75">
        <v>11.207438184029185</v>
      </c>
      <c r="AM127" s="75">
        <v>14.779190181359924</v>
      </c>
      <c r="AN127" s="75">
        <v>15.081481124343087</v>
      </c>
      <c r="AO127" s="75">
        <v>11.780509611086277</v>
      </c>
      <c r="AP127" s="75">
        <v>9.524357415769364</v>
      </c>
      <c r="AQ127" s="76">
        <v>12.128782717066244</v>
      </c>
      <c r="AR127" s="76">
        <v>12.474595303317567</v>
      </c>
    </row>
    <row r="128" spans="9:44" x14ac:dyDescent="0.25">
      <c r="J128" s="74" t="s">
        <v>162</v>
      </c>
      <c r="K128" s="75">
        <v>167.54889886826669</v>
      </c>
      <c r="L128" s="75">
        <v>150.992478302569</v>
      </c>
      <c r="M128" s="75">
        <v>152.06846745295087</v>
      </c>
      <c r="N128" s="75">
        <v>166.49612674436332</v>
      </c>
      <c r="O128" s="75">
        <v>158.06882784587788</v>
      </c>
      <c r="P128" s="76">
        <v>158.87780734773068</v>
      </c>
      <c r="Q128" s="76">
        <v>159.03495984280556</v>
      </c>
      <c r="S128" s="74" t="s">
        <v>162</v>
      </c>
      <c r="T128" s="75">
        <v>190.44300874704942</v>
      </c>
      <c r="U128" s="75">
        <v>165.70298404309298</v>
      </c>
      <c r="V128" s="75">
        <v>153.58596350525153</v>
      </c>
      <c r="W128" s="75">
        <v>160.00696410070921</v>
      </c>
      <c r="X128" s="75">
        <v>151.51815878378383</v>
      </c>
      <c r="Y128" s="76">
        <v>155.03702879658155</v>
      </c>
      <c r="Z128" s="76">
        <v>164.25141583597741</v>
      </c>
      <c r="AB128" s="74" t="s">
        <v>162</v>
      </c>
      <c r="AC128" s="75">
        <v>160.14575352704847</v>
      </c>
      <c r="AD128" s="75">
        <v>156.37071420645782</v>
      </c>
      <c r="AE128" s="75">
        <v>162.98580105055808</v>
      </c>
      <c r="AF128" s="75">
        <v>161.10692886772162</v>
      </c>
      <c r="AG128" s="75">
        <v>154.03967884392</v>
      </c>
      <c r="AH128" s="76">
        <v>159.3774695873999</v>
      </c>
      <c r="AI128" s="76">
        <v>158.9297752991412</v>
      </c>
      <c r="AK128" s="74" t="s">
        <v>162</v>
      </c>
      <c r="AL128" s="75">
        <v>475.7428050263477</v>
      </c>
      <c r="AM128" s="75">
        <v>339.48139827954628</v>
      </c>
      <c r="AN128" s="75">
        <v>260.97825562894747</v>
      </c>
      <c r="AO128" s="75">
        <v>220.4032185963344</v>
      </c>
      <c r="AP128" s="75">
        <v>176.35116359847163</v>
      </c>
      <c r="AQ128" s="76">
        <v>219.24421260791783</v>
      </c>
      <c r="AR128" s="76">
        <v>294.5913682259295</v>
      </c>
    </row>
    <row r="145" spans="10:44" s="107" customFormat="1" x14ac:dyDescent="0.25"/>
    <row r="146" spans="10:44" s="107" customFormat="1" x14ac:dyDescent="0.25"/>
    <row r="147" spans="10:44" s="107" customFormat="1" x14ac:dyDescent="0.25"/>
    <row r="148" spans="10:44" s="107" customFormat="1" x14ac:dyDescent="0.25"/>
    <row r="149" spans="10:44" s="107" customFormat="1" x14ac:dyDescent="0.25"/>
    <row r="150" spans="10:44" s="107" customFormat="1" x14ac:dyDescent="0.25"/>
    <row r="151" spans="10:44" s="107" customFormat="1" x14ac:dyDescent="0.25"/>
    <row r="152" spans="10:44" s="107" customFormat="1" x14ac:dyDescent="0.25"/>
    <row r="154" spans="10:44" x14ac:dyDescent="0.25">
      <c r="J154" s="95" t="str">
        <f>J122</f>
        <v>Asian Paints</v>
      </c>
      <c r="S154" s="95" t="str">
        <f>S122</f>
        <v>Kansai Nerolac</v>
      </c>
      <c r="T154" s="94"/>
      <c r="U154" s="94"/>
      <c r="V154" s="94"/>
      <c r="W154" s="94"/>
      <c r="X154" s="94"/>
      <c r="Y154" s="94"/>
      <c r="Z154" s="94"/>
      <c r="AB154" s="95" t="str">
        <f>AB122</f>
        <v>Berger Paints</v>
      </c>
      <c r="AC154" s="94"/>
      <c r="AD154" s="94"/>
      <c r="AE154" s="94"/>
      <c r="AF154" s="94"/>
      <c r="AG154" s="94"/>
      <c r="AH154" s="94"/>
      <c r="AI154" s="94"/>
      <c r="AK154" s="95" t="str">
        <f>AK122</f>
        <v>Akzo Nobel</v>
      </c>
      <c r="AL154" s="94"/>
      <c r="AM154" s="94"/>
      <c r="AN154" s="94"/>
      <c r="AO154" s="94"/>
      <c r="AP154" s="94"/>
      <c r="AQ154" s="94"/>
      <c r="AR154" s="94"/>
    </row>
    <row r="155" spans="10:44" x14ac:dyDescent="0.25">
      <c r="J155" s="66" t="s">
        <v>163</v>
      </c>
      <c r="K155" s="97">
        <f>K123</f>
        <v>2011</v>
      </c>
      <c r="L155" s="97">
        <f t="shared" ref="L155:Q155" si="19">L123</f>
        <v>2012</v>
      </c>
      <c r="M155" s="97">
        <f t="shared" si="19"/>
        <v>2013</v>
      </c>
      <c r="N155" s="97">
        <f t="shared" si="19"/>
        <v>2014</v>
      </c>
      <c r="O155" s="97">
        <f t="shared" si="19"/>
        <v>2015</v>
      </c>
      <c r="P155" s="97" t="str">
        <f t="shared" si="19"/>
        <v>Avg 3-year</v>
      </c>
      <c r="Q155" s="97" t="str">
        <f t="shared" si="19"/>
        <v>Avg 5-year</v>
      </c>
      <c r="S155" s="66" t="s">
        <v>163</v>
      </c>
      <c r="T155" s="97">
        <f>T123</f>
        <v>2011</v>
      </c>
      <c r="U155" s="97">
        <f t="shared" ref="U155:Z155" si="20">U123</f>
        <v>2012</v>
      </c>
      <c r="V155" s="97">
        <f t="shared" si="20"/>
        <v>2013</v>
      </c>
      <c r="W155" s="97">
        <f t="shared" si="20"/>
        <v>2014</v>
      </c>
      <c r="X155" s="97">
        <f t="shared" si="20"/>
        <v>2015</v>
      </c>
      <c r="Y155" s="97" t="str">
        <f t="shared" si="20"/>
        <v>Avg 3-year</v>
      </c>
      <c r="Z155" s="97" t="str">
        <f t="shared" si="20"/>
        <v>Avg 5-year</v>
      </c>
      <c r="AB155" s="66" t="s">
        <v>163</v>
      </c>
      <c r="AC155" s="97">
        <f>AC123</f>
        <v>2011</v>
      </c>
      <c r="AD155" s="97">
        <f t="shared" ref="AD155:AI155" si="21">AD123</f>
        <v>2012</v>
      </c>
      <c r="AE155" s="97">
        <f t="shared" si="21"/>
        <v>2013</v>
      </c>
      <c r="AF155" s="97">
        <f t="shared" si="21"/>
        <v>2014</v>
      </c>
      <c r="AG155" s="97">
        <f t="shared" si="21"/>
        <v>2015</v>
      </c>
      <c r="AH155" s="97" t="str">
        <f t="shared" si="21"/>
        <v>Avg 3-year</v>
      </c>
      <c r="AI155" s="97" t="str">
        <f t="shared" si="21"/>
        <v>Avg 5-year</v>
      </c>
      <c r="AK155" s="66" t="s">
        <v>163</v>
      </c>
      <c r="AL155" s="97">
        <f>AL123</f>
        <v>2011</v>
      </c>
      <c r="AM155" s="97">
        <f t="shared" ref="AM155:AR155" si="22">AM123</f>
        <v>2012</v>
      </c>
      <c r="AN155" s="97">
        <f t="shared" si="22"/>
        <v>2013</v>
      </c>
      <c r="AO155" s="97">
        <f t="shared" si="22"/>
        <v>2014</v>
      </c>
      <c r="AP155" s="97">
        <f t="shared" si="22"/>
        <v>2015</v>
      </c>
      <c r="AQ155" s="97" t="str">
        <f t="shared" si="22"/>
        <v>Avg 3-year</v>
      </c>
      <c r="AR155" s="97" t="str">
        <f t="shared" si="22"/>
        <v>Avg 5-year</v>
      </c>
    </row>
    <row r="156" spans="10:44" x14ac:dyDescent="0.25">
      <c r="J156" s="96" t="s">
        <v>164</v>
      </c>
      <c r="K156" s="75">
        <v>1.0575335326549085</v>
      </c>
      <c r="L156" s="75">
        <v>1.0291904675277423</v>
      </c>
      <c r="M156" s="75">
        <v>0.95851714835312563</v>
      </c>
      <c r="N156" s="75">
        <v>0.92943439574967446</v>
      </c>
      <c r="O156" s="75">
        <v>0.82373543973886409</v>
      </c>
      <c r="P156" s="76">
        <v>0.90389566128055476</v>
      </c>
      <c r="Q156" s="76">
        <v>0.959682196804863</v>
      </c>
      <c r="S156" s="96" t="s">
        <v>164</v>
      </c>
      <c r="T156" s="75">
        <v>0.61033850815408108</v>
      </c>
      <c r="U156" s="75">
        <v>0.5972474354609022</v>
      </c>
      <c r="V156" s="75">
        <v>0.61889580353125917</v>
      </c>
      <c r="W156" s="75">
        <v>0.59623546741017419</v>
      </c>
      <c r="X156" s="75">
        <v>0.47865963313751353</v>
      </c>
      <c r="Y156" s="76">
        <v>0.56459696802631554</v>
      </c>
      <c r="Z156" s="76">
        <v>0.580275369538786</v>
      </c>
      <c r="AB156" s="96" t="s">
        <v>164</v>
      </c>
      <c r="AC156" s="75">
        <v>1.1321247280638145</v>
      </c>
      <c r="AD156" s="75">
        <v>1.2574857864813644</v>
      </c>
      <c r="AE156" s="75">
        <v>1.2946934407654538</v>
      </c>
      <c r="AF156" s="75">
        <v>1.3153715055634374</v>
      </c>
      <c r="AG156" s="75">
        <v>1.15440266539743</v>
      </c>
      <c r="AH156" s="76">
        <v>1.2548225372421069</v>
      </c>
      <c r="AI156" s="76">
        <v>1.2308156252543001</v>
      </c>
      <c r="AK156" s="96" t="s">
        <v>164</v>
      </c>
      <c r="AL156" s="75">
        <v>0.41068156834005137</v>
      </c>
      <c r="AM156" s="75">
        <v>0.53226925746009723</v>
      </c>
      <c r="AN156" s="75">
        <v>1.0855876232697006</v>
      </c>
      <c r="AO156" s="75">
        <v>1.4049304081151213</v>
      </c>
      <c r="AP156" s="75">
        <v>0.95554347826086961</v>
      </c>
      <c r="AQ156" s="76">
        <v>1.148687169881897</v>
      </c>
      <c r="AR156" s="76">
        <v>0.87780246708916798</v>
      </c>
    </row>
    <row r="157" spans="10:44" x14ac:dyDescent="0.25">
      <c r="J157" s="96" t="s">
        <v>165</v>
      </c>
      <c r="K157" s="75">
        <v>0.10633988900165492</v>
      </c>
      <c r="L157" s="75">
        <v>8.7938875750409304E-2</v>
      </c>
      <c r="M157" s="75">
        <v>9.233546770519073E-2</v>
      </c>
      <c r="N157" s="75">
        <v>8.6420150425082068E-2</v>
      </c>
      <c r="O157" s="75">
        <v>8.2073060670214831E-2</v>
      </c>
      <c r="P157" s="76">
        <v>8.6942892933495886E-2</v>
      </c>
      <c r="Q157" s="76">
        <v>9.102148871051037E-2</v>
      </c>
      <c r="S157" s="96" t="s">
        <v>165</v>
      </c>
      <c r="T157" s="75">
        <v>0.12867523060752026</v>
      </c>
      <c r="U157" s="75">
        <v>0.10552375290879779</v>
      </c>
      <c r="V157" s="75">
        <v>0.11541979062335125</v>
      </c>
      <c r="W157" s="75">
        <v>0.10663860978133166</v>
      </c>
      <c r="X157" s="75">
        <v>9.1615713543539951E-2</v>
      </c>
      <c r="Y157" s="76">
        <v>0.10455803798274095</v>
      </c>
      <c r="Z157" s="76">
        <v>0.10957461949290818</v>
      </c>
      <c r="AB157" s="96" t="s">
        <v>165</v>
      </c>
      <c r="AC157" s="75">
        <v>0.31573604060913707</v>
      </c>
      <c r="AD157" s="75">
        <v>0.23474415666456094</v>
      </c>
      <c r="AE157" s="75">
        <v>0.2905493306475303</v>
      </c>
      <c r="AF157" s="75">
        <v>0.19977514254356613</v>
      </c>
      <c r="AG157" s="75">
        <v>0.26465175313342854</v>
      </c>
      <c r="AH157" s="76">
        <v>0.25165874210817502</v>
      </c>
      <c r="AI157" s="76">
        <v>0.2610912847196446</v>
      </c>
      <c r="AK157" s="96" t="s">
        <v>165</v>
      </c>
      <c r="AL157" s="75">
        <v>6.6233052400146583E-2</v>
      </c>
      <c r="AM157" s="75">
        <v>5.8709229701596109E-2</v>
      </c>
      <c r="AN157" s="75">
        <v>7.7354564371663811E-2</v>
      </c>
      <c r="AO157" s="75">
        <v>0.11063930172210426</v>
      </c>
      <c r="AP157" s="75">
        <v>9.4782608695652193E-2</v>
      </c>
      <c r="AQ157" s="76">
        <v>9.425882492980675E-2</v>
      </c>
      <c r="AR157" s="76">
        <v>8.1543751378232582E-2</v>
      </c>
    </row>
    <row r="158" spans="10:44" x14ac:dyDescent="0.25">
      <c r="J158" s="74" t="s">
        <v>166</v>
      </c>
      <c r="K158" s="75">
        <v>55.275743214131829</v>
      </c>
      <c r="L158" s="75">
        <v>36.491335123260932</v>
      </c>
      <c r="M158" s="75">
        <v>46.162619372442059</v>
      </c>
      <c r="N158" s="75">
        <v>44.681430601610593</v>
      </c>
      <c r="O158" s="75">
        <v>61.542002301495941</v>
      </c>
      <c r="P158" s="76">
        <v>50.7953507585162</v>
      </c>
      <c r="Q158" s="76">
        <v>48.830626122588271</v>
      </c>
      <c r="S158" s="74" t="s">
        <v>166</v>
      </c>
      <c r="T158" s="75">
        <v>344.06158044613187</v>
      </c>
      <c r="U158" s="75">
        <v>3549.0000000000023</v>
      </c>
      <c r="V158" s="75">
        <v>450.76323529411798</v>
      </c>
      <c r="W158" s="75">
        <v>174.47760358342668</v>
      </c>
      <c r="X158" s="75">
        <v>439.58695652173918</v>
      </c>
      <c r="Y158" s="76">
        <v>354.94259846642791</v>
      </c>
      <c r="Z158" s="76">
        <v>991.57787516908354</v>
      </c>
      <c r="AB158" s="74" t="s">
        <v>166</v>
      </c>
      <c r="AC158" s="75">
        <v>9.8930041152263257</v>
      </c>
      <c r="AD158" s="75">
        <v>8.8792569659442666</v>
      </c>
      <c r="AE158" s="75">
        <v>9.1848114710568183</v>
      </c>
      <c r="AF158" s="75">
        <v>8.5054685824576435</v>
      </c>
      <c r="AG158" s="75">
        <v>9.0594335859593187</v>
      </c>
      <c r="AH158" s="76">
        <v>8.916571213157928</v>
      </c>
      <c r="AI158" s="76">
        <v>9.1043949441288738</v>
      </c>
      <c r="AK158" s="74" t="s">
        <v>166</v>
      </c>
      <c r="AL158" s="75">
        <v>140.06666666666661</v>
      </c>
      <c r="AM158" s="75">
        <v>64.179487179487168</v>
      </c>
      <c r="AN158" s="75">
        <v>32.359550561797704</v>
      </c>
      <c r="AO158" s="75">
        <v>136.6</v>
      </c>
      <c r="AP158" s="75">
        <v>182.53333333333322</v>
      </c>
      <c r="AQ158" s="76">
        <v>117.16429463171032</v>
      </c>
      <c r="AR158" s="76">
        <v>111.14780754825695</v>
      </c>
    </row>
    <row r="159" spans="10:44" x14ac:dyDescent="0.25">
      <c r="J159" s="74" t="s">
        <v>167</v>
      </c>
      <c r="K159" s="75">
        <v>2.1077707984749154</v>
      </c>
      <c r="L159" s="75">
        <v>2.0789230489357831</v>
      </c>
      <c r="M159" s="75">
        <v>2.0060219425640233</v>
      </c>
      <c r="N159" s="75">
        <v>1.99034219478018</v>
      </c>
      <c r="O159" s="75">
        <v>1.8793343398645401</v>
      </c>
      <c r="P159" s="76">
        <v>1.9585661590695811</v>
      </c>
      <c r="Q159" s="76">
        <v>2.0124784649238885</v>
      </c>
      <c r="S159" s="74" t="s">
        <v>167</v>
      </c>
      <c r="T159" s="75">
        <v>1.6103385081540809</v>
      </c>
      <c r="U159" s="75">
        <v>1.5972474354609021</v>
      </c>
      <c r="V159" s="75">
        <v>1.6213131224440793</v>
      </c>
      <c r="W159" s="75">
        <v>1.5989120942711346</v>
      </c>
      <c r="X159" s="75">
        <v>1.4817492906525997</v>
      </c>
      <c r="Y159" s="76">
        <v>1.5673248357892711</v>
      </c>
      <c r="Z159" s="76">
        <v>1.5819120901965591</v>
      </c>
      <c r="AB159" s="74" t="s">
        <v>167</v>
      </c>
      <c r="AC159" s="75">
        <v>2.1321247280638143</v>
      </c>
      <c r="AD159" s="75">
        <v>2.2574857864813649</v>
      </c>
      <c r="AE159" s="75">
        <v>2.294693440765454</v>
      </c>
      <c r="AF159" s="75">
        <v>2.3153715055634372</v>
      </c>
      <c r="AG159" s="75">
        <v>2.1544026653974302</v>
      </c>
      <c r="AH159" s="76">
        <v>2.2548225372421071</v>
      </c>
      <c r="AI159" s="76">
        <v>2.2308156252543001</v>
      </c>
      <c r="AK159" s="74" t="s">
        <v>167</v>
      </c>
      <c r="AL159" s="75">
        <v>1.4106815683400513</v>
      </c>
      <c r="AM159" s="75">
        <v>1.5322692574600971</v>
      </c>
      <c r="AN159" s="75">
        <v>2.0855876232697006</v>
      </c>
      <c r="AO159" s="75">
        <v>2.4049304081151215</v>
      </c>
      <c r="AP159" s="75">
        <v>1.9555434782608692</v>
      </c>
      <c r="AQ159" s="76">
        <v>2.1486871698818972</v>
      </c>
      <c r="AR159" s="76">
        <v>1.8778024670891678</v>
      </c>
    </row>
    <row r="176" s="107" customFormat="1" x14ac:dyDescent="0.25"/>
    <row r="177" spans="10:44" s="107" customFormat="1" x14ac:dyDescent="0.25"/>
    <row r="178" spans="10:44" s="107" customFormat="1" x14ac:dyDescent="0.25"/>
    <row r="179" spans="10:44" s="107" customFormat="1" x14ac:dyDescent="0.25"/>
    <row r="180" spans="10:44" s="107" customFormat="1" x14ac:dyDescent="0.25"/>
    <row r="181" spans="10:44" s="107" customFormat="1" x14ac:dyDescent="0.25"/>
    <row r="182" spans="10:44" s="107" customFormat="1" x14ac:dyDescent="0.25"/>
    <row r="183" spans="10:44" s="107" customFormat="1" x14ac:dyDescent="0.25"/>
    <row r="185" spans="10:44" x14ac:dyDescent="0.25">
      <c r="J185" s="98" t="str">
        <f>J154</f>
        <v>Asian Paints</v>
      </c>
      <c r="S185" s="102" t="str">
        <f>S154</f>
        <v>Kansai Nerolac</v>
      </c>
      <c r="T185" s="101"/>
      <c r="U185" s="101"/>
      <c r="V185" s="101"/>
      <c r="W185" s="101"/>
      <c r="X185" s="101"/>
      <c r="Y185" s="101"/>
      <c r="Z185" s="101"/>
      <c r="AB185" s="102" t="str">
        <f>AB154</f>
        <v>Berger Paints</v>
      </c>
      <c r="AC185" s="101"/>
      <c r="AD185" s="101"/>
      <c r="AE185" s="101"/>
      <c r="AF185" s="101"/>
      <c r="AG185" s="101"/>
      <c r="AH185" s="101"/>
      <c r="AI185" s="101"/>
      <c r="AK185" s="102" t="str">
        <f>AK154</f>
        <v>Akzo Nobel</v>
      </c>
      <c r="AL185" s="101"/>
      <c r="AM185" s="101"/>
      <c r="AN185" s="101"/>
      <c r="AO185" s="101"/>
      <c r="AP185" s="101"/>
      <c r="AQ185" s="101"/>
      <c r="AR185" s="101"/>
    </row>
    <row r="186" spans="10:44" x14ac:dyDescent="0.25">
      <c r="J186" s="66" t="s">
        <v>168</v>
      </c>
      <c r="K186" s="99">
        <f t="shared" ref="K186:Q186" si="23">K155</f>
        <v>2011</v>
      </c>
      <c r="L186" s="99">
        <f t="shared" si="23"/>
        <v>2012</v>
      </c>
      <c r="M186" s="99">
        <f t="shared" si="23"/>
        <v>2013</v>
      </c>
      <c r="N186" s="99">
        <f t="shared" si="23"/>
        <v>2014</v>
      </c>
      <c r="O186" s="99">
        <f t="shared" si="23"/>
        <v>2015</v>
      </c>
      <c r="P186" s="99" t="str">
        <f t="shared" si="23"/>
        <v>Avg 3-year</v>
      </c>
      <c r="Q186" s="99" t="str">
        <f t="shared" si="23"/>
        <v>Avg 5-year</v>
      </c>
      <c r="S186" s="66" t="s">
        <v>168</v>
      </c>
      <c r="T186" s="104">
        <f t="shared" ref="T186:Z186" si="24">T155</f>
        <v>2011</v>
      </c>
      <c r="U186" s="104">
        <f t="shared" si="24"/>
        <v>2012</v>
      </c>
      <c r="V186" s="104">
        <f t="shared" si="24"/>
        <v>2013</v>
      </c>
      <c r="W186" s="104">
        <f t="shared" si="24"/>
        <v>2014</v>
      </c>
      <c r="X186" s="104">
        <f t="shared" si="24"/>
        <v>2015</v>
      </c>
      <c r="Y186" s="104" t="str">
        <f t="shared" si="24"/>
        <v>Avg 3-year</v>
      </c>
      <c r="Z186" s="104" t="str">
        <f t="shared" si="24"/>
        <v>Avg 5-year</v>
      </c>
      <c r="AB186" s="66" t="s">
        <v>168</v>
      </c>
      <c r="AC186" s="104">
        <f t="shared" ref="AC186:AI186" si="25">AC155</f>
        <v>2011</v>
      </c>
      <c r="AD186" s="104">
        <f t="shared" si="25"/>
        <v>2012</v>
      </c>
      <c r="AE186" s="104">
        <f t="shared" si="25"/>
        <v>2013</v>
      </c>
      <c r="AF186" s="104">
        <f t="shared" si="25"/>
        <v>2014</v>
      </c>
      <c r="AG186" s="104">
        <f t="shared" si="25"/>
        <v>2015</v>
      </c>
      <c r="AH186" s="104" t="str">
        <f t="shared" si="25"/>
        <v>Avg 3-year</v>
      </c>
      <c r="AI186" s="104" t="str">
        <f t="shared" si="25"/>
        <v>Avg 5-year</v>
      </c>
      <c r="AK186" s="66" t="s">
        <v>168</v>
      </c>
      <c r="AL186" s="104">
        <f t="shared" ref="AL186:AR186" si="26">AL155</f>
        <v>2011</v>
      </c>
      <c r="AM186" s="104">
        <f t="shared" si="26"/>
        <v>2012</v>
      </c>
      <c r="AN186" s="104">
        <f t="shared" si="26"/>
        <v>2013</v>
      </c>
      <c r="AO186" s="104">
        <f t="shared" si="26"/>
        <v>2014</v>
      </c>
      <c r="AP186" s="104">
        <f t="shared" si="26"/>
        <v>2015</v>
      </c>
      <c r="AQ186" s="104" t="str">
        <f t="shared" si="26"/>
        <v>Avg 3-year</v>
      </c>
      <c r="AR186" s="104" t="str">
        <f t="shared" si="26"/>
        <v>Avg 5-year</v>
      </c>
    </row>
    <row r="187" spans="10:44" x14ac:dyDescent="0.25">
      <c r="J187" s="74" t="s">
        <v>169</v>
      </c>
      <c r="K187" s="75" t="s">
        <v>58</v>
      </c>
      <c r="L187" s="75">
        <v>3.9782117672983692</v>
      </c>
      <c r="M187" s="75">
        <v>3.7550959704652414</v>
      </c>
      <c r="N187" s="75">
        <v>3.7643270130636002</v>
      </c>
      <c r="O187" s="75">
        <v>3.6833503527878793</v>
      </c>
      <c r="P187" s="76">
        <v>3.7342577787722404</v>
      </c>
      <c r="Q187" s="76">
        <v>3.7952462759037724</v>
      </c>
      <c r="S187" s="74" t="s">
        <v>169</v>
      </c>
      <c r="T187" s="75" t="s">
        <v>58</v>
      </c>
      <c r="U187" s="75">
        <v>4.3089502149631169</v>
      </c>
      <c r="V187" s="75">
        <v>3.8883624010506685</v>
      </c>
      <c r="W187" s="75">
        <v>3.5618232296026182</v>
      </c>
      <c r="X187" s="75">
        <v>3.9302431370480737</v>
      </c>
      <c r="Y187" s="76">
        <v>3.7934762559004533</v>
      </c>
      <c r="Z187" s="76">
        <v>3.9223447456661193</v>
      </c>
      <c r="AB187" s="74" t="s">
        <v>169</v>
      </c>
      <c r="AC187" s="75" t="s">
        <v>58</v>
      </c>
      <c r="AD187" s="75">
        <v>3.7575636145061111</v>
      </c>
      <c r="AE187" s="75">
        <v>3.4575869800720533</v>
      </c>
      <c r="AF187" s="75">
        <v>3.5214143613227731</v>
      </c>
      <c r="AG187" s="75">
        <v>3.5774239822489808</v>
      </c>
      <c r="AH187" s="76">
        <v>3.5188084412146026</v>
      </c>
      <c r="AI187" s="76">
        <v>3.5784972345374793</v>
      </c>
      <c r="AK187" s="74" t="s">
        <v>169</v>
      </c>
      <c r="AL187" s="75" t="s">
        <v>58</v>
      </c>
      <c r="AM187" s="75">
        <v>4.6814632141389234</v>
      </c>
      <c r="AN187" s="75">
        <v>3.9966065093320995</v>
      </c>
      <c r="AO187" s="75">
        <v>4.3135659521201699</v>
      </c>
      <c r="AP187" s="75">
        <v>4.0827406009580498</v>
      </c>
      <c r="AQ187" s="76">
        <v>4.1309710208034396</v>
      </c>
      <c r="AR187" s="76">
        <v>4.2685940691373103</v>
      </c>
    </row>
    <row r="188" spans="10:44" x14ac:dyDescent="0.25">
      <c r="J188" s="74" t="s">
        <v>170</v>
      </c>
      <c r="K188" s="75" t="s">
        <v>58</v>
      </c>
      <c r="L188" s="75">
        <v>91.749766314696217</v>
      </c>
      <c r="M188" s="75">
        <v>97.201244088251087</v>
      </c>
      <c r="N188" s="75">
        <v>96.962883068690815</v>
      </c>
      <c r="O188" s="75">
        <v>99.094564741509402</v>
      </c>
      <c r="P188" s="76">
        <v>97.752897299483763</v>
      </c>
      <c r="Q188" s="76">
        <v>96.252114553286873</v>
      </c>
      <c r="S188" s="74" t="s">
        <v>170</v>
      </c>
      <c r="T188" s="75" t="s">
        <v>58</v>
      </c>
      <c r="U188" s="75">
        <v>84.707407092454488</v>
      </c>
      <c r="V188" s="75">
        <v>93.869851200436955</v>
      </c>
      <c r="W188" s="75">
        <v>102.47560770743863</v>
      </c>
      <c r="X188" s="75">
        <v>92.86957251050481</v>
      </c>
      <c r="Y188" s="76">
        <v>96.40501047279345</v>
      </c>
      <c r="Z188" s="76">
        <v>93.480609627708702</v>
      </c>
      <c r="AB188" s="74" t="s">
        <v>170</v>
      </c>
      <c r="AC188" s="75" t="s">
        <v>58</v>
      </c>
      <c r="AD188" s="75">
        <v>97.137410685720383</v>
      </c>
      <c r="AE188" s="75">
        <v>105.56495096253333</v>
      </c>
      <c r="AF188" s="75">
        <v>103.65153388620035</v>
      </c>
      <c r="AG188" s="75">
        <v>102.02872284948997</v>
      </c>
      <c r="AH188" s="76">
        <v>103.74840256607455</v>
      </c>
      <c r="AI188" s="76">
        <v>102.09565459598601</v>
      </c>
      <c r="AK188" s="74" t="s">
        <v>170</v>
      </c>
      <c r="AL188" s="75" t="s">
        <v>58</v>
      </c>
      <c r="AM188" s="75">
        <v>77.967076382791916</v>
      </c>
      <c r="AN188" s="75">
        <v>91.327479737553062</v>
      </c>
      <c r="AO188" s="75">
        <v>84.616765815438171</v>
      </c>
      <c r="AP188" s="75">
        <v>89.400732418402882</v>
      </c>
      <c r="AQ188" s="76">
        <v>88.448325990464696</v>
      </c>
      <c r="AR188" s="76">
        <v>85.828013588546497</v>
      </c>
    </row>
    <row r="189" spans="10:44" x14ac:dyDescent="0.25">
      <c r="J189" s="100" t="s">
        <v>171</v>
      </c>
      <c r="K189" s="75" t="s">
        <v>58</v>
      </c>
      <c r="L189" s="75">
        <v>14.224151807139958</v>
      </c>
      <c r="M189" s="75">
        <v>12.451680636502413</v>
      </c>
      <c r="N189" s="75">
        <v>12.160532909963848</v>
      </c>
      <c r="O189" s="75">
        <v>12.386030487352246</v>
      </c>
      <c r="P189" s="76">
        <v>12.332748011272836</v>
      </c>
      <c r="Q189" s="76">
        <v>12.805598960239616</v>
      </c>
      <c r="S189" s="103" t="s">
        <v>171</v>
      </c>
      <c r="T189" s="75" t="s">
        <v>58</v>
      </c>
      <c r="U189" s="75">
        <v>8.4012321250603694</v>
      </c>
      <c r="V189" s="75">
        <v>7.2641036165458104</v>
      </c>
      <c r="W189" s="75">
        <v>7.0830901373505633</v>
      </c>
      <c r="X189" s="75">
        <v>7.2938934906670383</v>
      </c>
      <c r="Y189" s="76">
        <v>7.2136957481878037</v>
      </c>
      <c r="Z189" s="76">
        <v>7.5105798424059458</v>
      </c>
      <c r="AB189" s="103" t="s">
        <v>171</v>
      </c>
      <c r="AC189" s="75" t="s">
        <v>58</v>
      </c>
      <c r="AD189" s="75">
        <v>9.3370288248337001</v>
      </c>
      <c r="AE189" s="75">
        <v>8.6915225183107374</v>
      </c>
      <c r="AF189" s="75">
        <v>8.6271764574740821</v>
      </c>
      <c r="AG189" s="75">
        <v>8.4674052523827719</v>
      </c>
      <c r="AH189" s="76">
        <v>8.5953680760558644</v>
      </c>
      <c r="AI189" s="76">
        <v>8.7807832632503224</v>
      </c>
      <c r="AK189" s="103" t="s">
        <v>171</v>
      </c>
      <c r="AL189" s="75" t="s">
        <v>58</v>
      </c>
      <c r="AM189" s="75">
        <v>13.426545086119553</v>
      </c>
      <c r="AN189" s="75">
        <v>9.3467336683417059</v>
      </c>
      <c r="AO189" s="75">
        <v>8.6477110157367658</v>
      </c>
      <c r="AP189" s="75">
        <v>8.6245733788395906</v>
      </c>
      <c r="AQ189" s="76">
        <v>8.8730060209726886</v>
      </c>
      <c r="AR189" s="76">
        <v>10.011390787259405</v>
      </c>
    </row>
    <row r="190" spans="10:44" x14ac:dyDescent="0.25">
      <c r="J190" s="100" t="s">
        <v>172</v>
      </c>
      <c r="K190" s="75" t="s">
        <v>58</v>
      </c>
      <c r="L190" s="75">
        <v>25.660581027881364</v>
      </c>
      <c r="M190" s="75">
        <v>29.313312046407084</v>
      </c>
      <c r="N190" s="75">
        <v>30.015131960288826</v>
      </c>
      <c r="O190" s="75">
        <v>29.46868251072954</v>
      </c>
      <c r="P190" s="76">
        <v>29.599042172475151</v>
      </c>
      <c r="Q190" s="76">
        <v>28.614426886326704</v>
      </c>
      <c r="S190" s="103" t="s">
        <v>172</v>
      </c>
      <c r="T190" s="75" t="s">
        <v>58</v>
      </c>
      <c r="U190" s="75">
        <v>43.446008224344496</v>
      </c>
      <c r="V190" s="75">
        <v>50.247080612757415</v>
      </c>
      <c r="W190" s="75">
        <v>51.531181013111969</v>
      </c>
      <c r="X190" s="75">
        <v>50.041860422974203</v>
      </c>
      <c r="Y190" s="76">
        <v>50.606707349614531</v>
      </c>
      <c r="Z190" s="76">
        <v>48.816532568297021</v>
      </c>
      <c r="AB190" s="103" t="s">
        <v>172</v>
      </c>
      <c r="AC190" s="75" t="s">
        <v>58</v>
      </c>
      <c r="AD190" s="75">
        <v>39.091664687722641</v>
      </c>
      <c r="AE190" s="75">
        <v>41.994943835333984</v>
      </c>
      <c r="AF190" s="75">
        <v>42.30816441499644</v>
      </c>
      <c r="AG190" s="75">
        <v>43.10647584716547</v>
      </c>
      <c r="AH190" s="76">
        <v>42.469861365831967</v>
      </c>
      <c r="AI190" s="76">
        <v>41.625312196304634</v>
      </c>
      <c r="AK190" s="103" t="s">
        <v>172</v>
      </c>
      <c r="AL190" s="75" t="s">
        <v>58</v>
      </c>
      <c r="AM190" s="75">
        <v>27.184953214609116</v>
      </c>
      <c r="AN190" s="75">
        <v>39.051075268817215</v>
      </c>
      <c r="AO190" s="75">
        <v>42.207700897473018</v>
      </c>
      <c r="AP190" s="75">
        <v>42.3209339137317</v>
      </c>
      <c r="AQ190" s="76">
        <v>41.193236693340644</v>
      </c>
      <c r="AR190" s="76">
        <v>37.691165823657762</v>
      </c>
    </row>
    <row r="191" spans="10:44" x14ac:dyDescent="0.25">
      <c r="J191" s="100" t="s">
        <v>173</v>
      </c>
      <c r="K191" s="75" t="s">
        <v>58</v>
      </c>
      <c r="L191" s="75">
        <v>4.9168258939780154</v>
      </c>
      <c r="M191" s="75">
        <v>4.7621319368939572</v>
      </c>
      <c r="N191" s="75">
        <v>4.6062454310715371</v>
      </c>
      <c r="O191" s="75">
        <v>4.8393034387928857</v>
      </c>
      <c r="P191" s="76">
        <v>4.7358936022527933</v>
      </c>
      <c r="Q191" s="76">
        <v>4.7811266751840993</v>
      </c>
      <c r="S191" s="103" t="s">
        <v>173</v>
      </c>
      <c r="T191" s="75" t="s">
        <v>58</v>
      </c>
      <c r="U191" s="75">
        <v>5.1597528056909825</v>
      </c>
      <c r="V191" s="75">
        <v>5.2170201142422536</v>
      </c>
      <c r="W191" s="75">
        <v>5.1454845193955014</v>
      </c>
      <c r="X191" s="75">
        <v>6.1624935070304971</v>
      </c>
      <c r="Y191" s="76">
        <v>5.5083327135560838</v>
      </c>
      <c r="Z191" s="76">
        <v>5.4211877365898085</v>
      </c>
      <c r="AB191" s="103" t="s">
        <v>173</v>
      </c>
      <c r="AC191" s="75" t="s">
        <v>58</v>
      </c>
      <c r="AD191" s="75">
        <v>5.9357493274252251</v>
      </c>
      <c r="AE191" s="75">
        <v>5.3784535799662976</v>
      </c>
      <c r="AF191" s="75">
        <v>4.929795060430898</v>
      </c>
      <c r="AG191" s="75">
        <v>4.5857405545440555</v>
      </c>
      <c r="AH191" s="76">
        <v>4.9646630649804173</v>
      </c>
      <c r="AI191" s="76">
        <v>5.207434630591619</v>
      </c>
      <c r="AK191" s="103" t="s">
        <v>173</v>
      </c>
      <c r="AL191" s="75" t="s">
        <v>58</v>
      </c>
      <c r="AM191" s="75">
        <v>3.5516058621764883</v>
      </c>
      <c r="AN191" s="75">
        <v>2.8962664878157836</v>
      </c>
      <c r="AO191" s="75">
        <v>2.8388425496859231</v>
      </c>
      <c r="AP191" s="75">
        <v>2.9556536359815051</v>
      </c>
      <c r="AQ191" s="76">
        <v>2.8969208911610704</v>
      </c>
      <c r="AR191" s="76">
        <v>3.0605921339149251</v>
      </c>
    </row>
    <row r="192" spans="10:44" x14ac:dyDescent="0.25">
      <c r="J192" s="74" t="s">
        <v>174</v>
      </c>
      <c r="K192" s="75" t="s">
        <v>58</v>
      </c>
      <c r="L192" s="75">
        <v>74.234884022849243</v>
      </c>
      <c r="M192" s="75">
        <v>76.646343452228422</v>
      </c>
      <c r="N192" s="75">
        <v>79.240241420460123</v>
      </c>
      <c r="O192" s="75">
        <v>75.424077993143058</v>
      </c>
      <c r="P192" s="76">
        <v>77.103554288610539</v>
      </c>
      <c r="Q192" s="76">
        <v>76.386386722170201</v>
      </c>
      <c r="S192" s="74" t="s">
        <v>174</v>
      </c>
      <c r="T192" s="75" t="s">
        <v>58</v>
      </c>
      <c r="U192" s="75">
        <v>70.73982296156143</v>
      </c>
      <c r="V192" s="75">
        <v>69.96331085700912</v>
      </c>
      <c r="W192" s="75">
        <v>70.935982534620607</v>
      </c>
      <c r="X192" s="75">
        <v>59.229271330442586</v>
      </c>
      <c r="Y192" s="76">
        <v>66.709521574024109</v>
      </c>
      <c r="Z192" s="76">
        <v>67.717096920908446</v>
      </c>
      <c r="AB192" s="74" t="s">
        <v>174</v>
      </c>
      <c r="AC192" s="75" t="s">
        <v>58</v>
      </c>
      <c r="AD192" s="75">
        <v>61.491815079449722</v>
      </c>
      <c r="AE192" s="75">
        <v>67.863372728465038</v>
      </c>
      <c r="AF192" s="75">
        <v>74.039588973927138</v>
      </c>
      <c r="AG192" s="75">
        <v>79.594559626431092</v>
      </c>
      <c r="AH192" s="76">
        <v>73.832507109607761</v>
      </c>
      <c r="AI192" s="76">
        <v>70.747334102068251</v>
      </c>
      <c r="AK192" s="74" t="s">
        <v>174</v>
      </c>
      <c r="AL192" s="75" t="s">
        <v>58</v>
      </c>
      <c r="AM192" s="75">
        <v>102.77041264266903</v>
      </c>
      <c r="AN192" s="75">
        <v>126.02431493631802</v>
      </c>
      <c r="AO192" s="75">
        <v>128.5735272780035</v>
      </c>
      <c r="AP192" s="75">
        <v>123.49214250159993</v>
      </c>
      <c r="AQ192" s="76">
        <v>126.02999490530715</v>
      </c>
      <c r="AR192" s="76">
        <v>120.21509933964762</v>
      </c>
    </row>
    <row r="193" spans="10:44" x14ac:dyDescent="0.25">
      <c r="J193" s="74" t="s">
        <v>175</v>
      </c>
      <c r="K193" s="75" t="s">
        <v>58</v>
      </c>
      <c r="L193" s="75">
        <v>117.41034734257758</v>
      </c>
      <c r="M193" s="75">
        <v>126.51455613465816</v>
      </c>
      <c r="N193" s="75">
        <v>126.97801502897964</v>
      </c>
      <c r="O193" s="75">
        <v>128.56324725223894</v>
      </c>
      <c r="P193" s="76">
        <v>127.35193947195891</v>
      </c>
      <c r="Q193" s="76">
        <v>124.86654143961357</v>
      </c>
      <c r="S193" s="74" t="s">
        <v>175</v>
      </c>
      <c r="T193" s="75" t="s">
        <v>58</v>
      </c>
      <c r="U193" s="75">
        <v>128.153415316799</v>
      </c>
      <c r="V193" s="75">
        <v>144.11693181319436</v>
      </c>
      <c r="W193" s="75">
        <v>154.00678872055059</v>
      </c>
      <c r="X193" s="75">
        <v>142.91143293347901</v>
      </c>
      <c r="Y193" s="76">
        <v>147.01171782240797</v>
      </c>
      <c r="Z193" s="76">
        <v>142.29714219600572</v>
      </c>
      <c r="AB193" s="74" t="s">
        <v>175</v>
      </c>
      <c r="AC193" s="75" t="s">
        <v>58</v>
      </c>
      <c r="AD193" s="75">
        <v>136.22907537344304</v>
      </c>
      <c r="AE193" s="75">
        <v>147.55989479786732</v>
      </c>
      <c r="AF193" s="75">
        <v>145.9596983011968</v>
      </c>
      <c r="AG193" s="75">
        <v>145.13519869665544</v>
      </c>
      <c r="AH193" s="76">
        <v>146.21826393190651</v>
      </c>
      <c r="AI193" s="76">
        <v>143.72096679229065</v>
      </c>
      <c r="AK193" s="74" t="s">
        <v>175</v>
      </c>
      <c r="AL193" s="75" t="s">
        <v>58</v>
      </c>
      <c r="AM193" s="75">
        <v>105.15202959740103</v>
      </c>
      <c r="AN193" s="75">
        <v>130.37855500637028</v>
      </c>
      <c r="AO193" s="75">
        <v>126.82446671291119</v>
      </c>
      <c r="AP193" s="75">
        <v>131.72166633213459</v>
      </c>
      <c r="AQ193" s="76">
        <v>129.64156268380535</v>
      </c>
      <c r="AR193" s="76">
        <v>123.51917941220427</v>
      </c>
    </row>
    <row r="194" spans="10:44" x14ac:dyDescent="0.25">
      <c r="J194" s="74" t="s">
        <v>176</v>
      </c>
      <c r="K194" s="75" t="s">
        <v>58</v>
      </c>
      <c r="L194" s="75">
        <v>3.1087549629251181</v>
      </c>
      <c r="M194" s="75">
        <v>2.8850435171388922</v>
      </c>
      <c r="N194" s="75">
        <v>2.8745133550614854</v>
      </c>
      <c r="O194" s="75">
        <v>2.8390695459323312</v>
      </c>
      <c r="P194" s="76">
        <v>2.8662088060442361</v>
      </c>
      <c r="Q194" s="76">
        <v>2.9268453452644567</v>
      </c>
      <c r="S194" s="74" t="s">
        <v>176</v>
      </c>
      <c r="T194" s="75" t="s">
        <v>58</v>
      </c>
      <c r="U194" s="75">
        <v>2.8481488308189782</v>
      </c>
      <c r="V194" s="75">
        <v>2.5326656306638293</v>
      </c>
      <c r="W194" s="75">
        <v>2.3700253932461521</v>
      </c>
      <c r="X194" s="75">
        <v>2.5540293908458436</v>
      </c>
      <c r="Y194" s="76">
        <v>2.4855734715852749</v>
      </c>
      <c r="Z194" s="76">
        <v>2.5762173113937008</v>
      </c>
      <c r="AB194" s="74" t="s">
        <v>176</v>
      </c>
      <c r="AC194" s="75" t="s">
        <v>58</v>
      </c>
      <c r="AD194" s="75">
        <v>2.6793105583329413</v>
      </c>
      <c r="AE194" s="75">
        <v>2.4735718367107116</v>
      </c>
      <c r="AF194" s="75">
        <v>2.5006902881287143</v>
      </c>
      <c r="AG194" s="75">
        <v>2.5148964777516181</v>
      </c>
      <c r="AH194" s="76">
        <v>2.496386200863681</v>
      </c>
      <c r="AI194" s="76">
        <v>2.5421172902309963</v>
      </c>
      <c r="AK194" s="74" t="s">
        <v>176</v>
      </c>
      <c r="AL194" s="75" t="s">
        <v>58</v>
      </c>
      <c r="AM194" s="75">
        <v>3.4711645737841419</v>
      </c>
      <c r="AN194" s="75">
        <v>2.7995401543004226</v>
      </c>
      <c r="AO194" s="75">
        <v>2.8779935722200967</v>
      </c>
      <c r="AP194" s="75">
        <v>2.7709944017839625</v>
      </c>
      <c r="AQ194" s="76">
        <v>2.8161760427681606</v>
      </c>
      <c r="AR194" s="76">
        <v>2.9799231755221558</v>
      </c>
    </row>
    <row r="195" spans="10:44" x14ac:dyDescent="0.25">
      <c r="J195" s="74" t="s">
        <v>177</v>
      </c>
      <c r="K195" s="75" t="s">
        <v>58</v>
      </c>
      <c r="L195" s="75">
        <v>43.175463319728337</v>
      </c>
      <c r="M195" s="75">
        <v>49.868212682429743</v>
      </c>
      <c r="N195" s="75">
        <v>47.737773608519518</v>
      </c>
      <c r="O195" s="75">
        <v>53.13916925909588</v>
      </c>
      <c r="P195" s="76">
        <v>50.248385183348375</v>
      </c>
      <c r="Q195" s="76">
        <v>48.480154717443369</v>
      </c>
      <c r="S195" s="74" t="s">
        <v>177</v>
      </c>
      <c r="T195" s="75" t="s">
        <v>58</v>
      </c>
      <c r="U195" s="75">
        <v>57.413592355237569</v>
      </c>
      <c r="V195" s="75">
        <v>74.153620956185236</v>
      </c>
      <c r="W195" s="75">
        <v>83.070806185929982</v>
      </c>
      <c r="X195" s="75">
        <v>83.68216160303642</v>
      </c>
      <c r="Y195" s="76">
        <v>80.302196248383879</v>
      </c>
      <c r="Z195" s="76">
        <v>74.580045275097305</v>
      </c>
      <c r="AB195" s="74" t="s">
        <v>177</v>
      </c>
      <c r="AC195" s="75" t="s">
        <v>58</v>
      </c>
      <c r="AD195" s="75">
        <v>74.737260293993316</v>
      </c>
      <c r="AE195" s="75">
        <v>79.696522069402278</v>
      </c>
      <c r="AF195" s="75">
        <v>71.920109327269657</v>
      </c>
      <c r="AG195" s="75">
        <v>65.540639070224344</v>
      </c>
      <c r="AH195" s="76">
        <v>72.385756822298774</v>
      </c>
      <c r="AI195" s="76">
        <v>72.973632690222402</v>
      </c>
      <c r="AK195" s="74" t="s">
        <v>177</v>
      </c>
      <c r="AL195" s="75" t="s">
        <v>58</v>
      </c>
      <c r="AM195" s="75">
        <v>2.3816169547319959</v>
      </c>
      <c r="AN195" s="75">
        <v>4.3542400700522563</v>
      </c>
      <c r="AO195" s="75">
        <v>-1.7490605650923072</v>
      </c>
      <c r="AP195" s="75">
        <v>8.2295238305346601</v>
      </c>
      <c r="AQ195" s="76">
        <v>3.6115677784982032</v>
      </c>
      <c r="AR195" s="76">
        <v>3.3040800725566513</v>
      </c>
    </row>
    <row r="212" s="107" customFormat="1" x14ac:dyDescent="0.25"/>
    <row r="213" s="107" customFormat="1" x14ac:dyDescent="0.25"/>
    <row r="214" s="107" customFormat="1" x14ac:dyDescent="0.25"/>
    <row r="215" s="107" customFormat="1" x14ac:dyDescent="0.25"/>
    <row r="216" s="107" customFormat="1" x14ac:dyDescent="0.25"/>
    <row r="217" s="107" customFormat="1" x14ac:dyDescent="0.25"/>
    <row r="218" s="107" customFormat="1" x14ac:dyDescent="0.25"/>
    <row r="219" s="107" customFormat="1" x14ac:dyDescent="0.25"/>
    <row r="221" s="107" customFormat="1" x14ac:dyDescent="0.25"/>
    <row r="222" s="107" customFormat="1" x14ac:dyDescent="0.25"/>
    <row r="223" s="107" customFormat="1" x14ac:dyDescent="0.25"/>
    <row r="224" s="107" customFormat="1" x14ac:dyDescent="0.25"/>
    <row r="225" s="107" customFormat="1" x14ac:dyDescent="0.25"/>
    <row r="226" s="107" customFormat="1" x14ac:dyDescent="0.25"/>
    <row r="227" s="107" customFormat="1" x14ac:dyDescent="0.25"/>
    <row r="228" s="107" customFormat="1" x14ac:dyDescent="0.25"/>
    <row r="229" s="107" customFormat="1" x14ac:dyDescent="0.25"/>
    <row r="230" s="107" customFormat="1" x14ac:dyDescent="0.25"/>
    <row r="231" s="107" customFormat="1" x14ac:dyDescent="0.25"/>
    <row r="232" s="107" customFormat="1" x14ac:dyDescent="0.25"/>
    <row r="233" s="107" customFormat="1" x14ac:dyDescent="0.25"/>
    <row r="234" s="107" customFormat="1" x14ac:dyDescent="0.25"/>
    <row r="235" s="107" customFormat="1" x14ac:dyDescent="0.25"/>
    <row r="236" s="107" customFormat="1" x14ac:dyDescent="0.25"/>
    <row r="237" s="107" customFormat="1" x14ac:dyDescent="0.25"/>
    <row r="238" s="107" customFormat="1" x14ac:dyDescent="0.25"/>
    <row r="239" s="107" customFormat="1" x14ac:dyDescent="0.25"/>
    <row r="240" s="107" customFormat="1" x14ac:dyDescent="0.25"/>
    <row r="241" spans="9:44" s="107" customFormat="1" x14ac:dyDescent="0.25"/>
    <row r="242" spans="9:44" s="107" customFormat="1" x14ac:dyDescent="0.25"/>
    <row r="243" spans="9:44" s="107" customFormat="1" x14ac:dyDescent="0.25"/>
    <row r="244" spans="9:44" s="107" customFormat="1" x14ac:dyDescent="0.25"/>
    <row r="245" spans="9:44" x14ac:dyDescent="0.25">
      <c r="J245" s="105" t="str">
        <f>J185</f>
        <v>Asian Paints</v>
      </c>
      <c r="S245" s="108" t="str">
        <f>S185</f>
        <v>Kansai Nerolac</v>
      </c>
      <c r="T245" s="107"/>
      <c r="U245" s="107"/>
      <c r="V245" s="107"/>
      <c r="W245" s="107"/>
      <c r="X245" s="107"/>
      <c r="Y245" s="107"/>
      <c r="Z245" s="107"/>
      <c r="AB245" s="108" t="str">
        <f>AB185</f>
        <v>Berger Paints</v>
      </c>
      <c r="AC245" s="107"/>
      <c r="AD245" s="107"/>
      <c r="AE245" s="107"/>
      <c r="AF245" s="107"/>
      <c r="AG245" s="107"/>
      <c r="AH245" s="107"/>
      <c r="AI245" s="107"/>
      <c r="AK245" s="108" t="str">
        <f>AK185</f>
        <v>Akzo Nobel</v>
      </c>
      <c r="AL245" s="107"/>
      <c r="AM245" s="107"/>
      <c r="AN245" s="107"/>
      <c r="AO245" s="107"/>
      <c r="AP245" s="107"/>
      <c r="AQ245" s="107"/>
      <c r="AR245" s="107"/>
    </row>
    <row r="246" spans="9:44" x14ac:dyDescent="0.25">
      <c r="I246" s="106" t="s">
        <v>56</v>
      </c>
      <c r="J246" s="66" t="s">
        <v>178</v>
      </c>
      <c r="K246" s="88">
        <f t="shared" ref="K246:Q246" si="27">K186</f>
        <v>2011</v>
      </c>
      <c r="L246" s="88">
        <f t="shared" si="27"/>
        <v>2012</v>
      </c>
      <c r="M246" s="88">
        <f t="shared" si="27"/>
        <v>2013</v>
      </c>
      <c r="N246" s="88">
        <f t="shared" si="27"/>
        <v>2014</v>
      </c>
      <c r="O246" s="88">
        <f t="shared" si="27"/>
        <v>2015</v>
      </c>
      <c r="P246" s="88" t="str">
        <f t="shared" si="27"/>
        <v>Avg 3-year</v>
      </c>
      <c r="Q246" s="88" t="str">
        <f t="shared" si="27"/>
        <v>Avg 5-year</v>
      </c>
      <c r="S246" s="66" t="s">
        <v>178</v>
      </c>
      <c r="T246" s="88">
        <f t="shared" ref="T246:Z246" si="28">T186</f>
        <v>2011</v>
      </c>
      <c r="U246" s="88">
        <f t="shared" si="28"/>
        <v>2012</v>
      </c>
      <c r="V246" s="88">
        <f t="shared" si="28"/>
        <v>2013</v>
      </c>
      <c r="W246" s="88">
        <f t="shared" si="28"/>
        <v>2014</v>
      </c>
      <c r="X246" s="88">
        <f t="shared" si="28"/>
        <v>2015</v>
      </c>
      <c r="Y246" s="88" t="str">
        <f t="shared" si="28"/>
        <v>Avg 3-year</v>
      </c>
      <c r="Z246" s="88" t="str">
        <f t="shared" si="28"/>
        <v>Avg 5-year</v>
      </c>
      <c r="AB246" s="66" t="s">
        <v>178</v>
      </c>
      <c r="AC246" s="88">
        <f t="shared" ref="AC246:AI246" si="29">AC186</f>
        <v>2011</v>
      </c>
      <c r="AD246" s="88">
        <f t="shared" si="29"/>
        <v>2012</v>
      </c>
      <c r="AE246" s="88">
        <f t="shared" si="29"/>
        <v>2013</v>
      </c>
      <c r="AF246" s="88">
        <f t="shared" si="29"/>
        <v>2014</v>
      </c>
      <c r="AG246" s="88">
        <f t="shared" si="29"/>
        <v>2015</v>
      </c>
      <c r="AH246" s="88" t="str">
        <f t="shared" si="29"/>
        <v>Avg 3-year</v>
      </c>
      <c r="AI246" s="88" t="str">
        <f t="shared" si="29"/>
        <v>Avg 5-year</v>
      </c>
      <c r="AK246" s="66" t="s">
        <v>178</v>
      </c>
      <c r="AL246" s="88">
        <f t="shared" ref="AL246:AR246" si="30">AL186</f>
        <v>2011</v>
      </c>
      <c r="AM246" s="88">
        <f t="shared" si="30"/>
        <v>2012</v>
      </c>
      <c r="AN246" s="88">
        <f t="shared" si="30"/>
        <v>2013</v>
      </c>
      <c r="AO246" s="88">
        <f t="shared" si="30"/>
        <v>2014</v>
      </c>
      <c r="AP246" s="88">
        <f t="shared" si="30"/>
        <v>2015</v>
      </c>
      <c r="AQ246" s="88" t="str">
        <f t="shared" si="30"/>
        <v>Avg 3-year</v>
      </c>
      <c r="AR246" s="88" t="str">
        <f t="shared" si="30"/>
        <v>Avg 5-year</v>
      </c>
    </row>
    <row r="247" spans="9:44" x14ac:dyDescent="0.25">
      <c r="J247" s="109" t="s">
        <v>60</v>
      </c>
      <c r="K247" s="75" t="s">
        <v>58</v>
      </c>
      <c r="L247" s="65">
        <v>0.24732786864017192</v>
      </c>
      <c r="M247" s="65">
        <v>0.13896040796325673</v>
      </c>
      <c r="N247" s="65">
        <v>0.15897469085950444</v>
      </c>
      <c r="O247" s="65">
        <v>0.11545591322245477</v>
      </c>
      <c r="P247" s="65">
        <v>0.13779700401507197</v>
      </c>
      <c r="Q247" s="65">
        <v>0.16517972017134697</v>
      </c>
      <c r="S247" s="109" t="s">
        <v>60</v>
      </c>
      <c r="T247" s="75" t="s">
        <v>58</v>
      </c>
      <c r="U247" s="65">
        <v>0.20274845271539602</v>
      </c>
      <c r="V247" s="65">
        <v>0.10246514997469781</v>
      </c>
      <c r="W247" s="65">
        <v>0.11024715385903235</v>
      </c>
      <c r="X247" s="65">
        <v>0.12687445631224428</v>
      </c>
      <c r="Y247" s="65">
        <v>0.11319558671532481</v>
      </c>
      <c r="Z247" s="65">
        <v>0.13558380321534261</v>
      </c>
      <c r="AB247" s="109" t="s">
        <v>60</v>
      </c>
      <c r="AC247" s="75" t="s">
        <v>58</v>
      </c>
      <c r="AD247" s="65">
        <v>0.2593241338061264</v>
      </c>
      <c r="AE247" s="65">
        <v>0.13526139023645556</v>
      </c>
      <c r="AF247" s="65">
        <v>0.15637952313075804</v>
      </c>
      <c r="AG247" s="65">
        <v>0.11689217824545461</v>
      </c>
      <c r="AH247" s="65">
        <v>0.13617769720422274</v>
      </c>
      <c r="AI247" s="65">
        <v>0.16696430635469867</v>
      </c>
      <c r="AK247" s="109" t="s">
        <v>60</v>
      </c>
      <c r="AL247" s="75" t="s">
        <v>58</v>
      </c>
      <c r="AM247" s="65">
        <v>0.81236323851203507</v>
      </c>
      <c r="AN247" s="65">
        <v>0.1228493812254752</v>
      </c>
      <c r="AO247" s="65">
        <v>8.3288530465950084E-2</v>
      </c>
      <c r="AP247" s="65">
        <v>4.5121799909011912E-2</v>
      </c>
      <c r="AQ247" s="65">
        <v>8.3753237200145728E-2</v>
      </c>
      <c r="AR247" s="65">
        <v>0.26590573752811808</v>
      </c>
    </row>
    <row r="248" spans="9:44" x14ac:dyDescent="0.25">
      <c r="J248" s="109" t="s">
        <v>179</v>
      </c>
      <c r="K248" s="75" t="s">
        <v>58</v>
      </c>
      <c r="L248" s="65">
        <v>0.18705315080640694</v>
      </c>
      <c r="M248" s="65">
        <v>0.17561811975389369</v>
      </c>
      <c r="N248" s="65">
        <v>0.18573392258659491</v>
      </c>
      <c r="O248" s="65">
        <v>0.15579381811618342</v>
      </c>
      <c r="P248" s="65">
        <v>0.17238195348555732</v>
      </c>
      <c r="Q248" s="65">
        <v>0.17604975281576973</v>
      </c>
      <c r="S248" s="109" t="s">
        <v>179</v>
      </c>
      <c r="T248" s="75" t="s">
        <v>58</v>
      </c>
      <c r="U248" s="65">
        <v>0.12889788223781815</v>
      </c>
      <c r="V248" s="65">
        <v>6.8309463715429425E-2</v>
      </c>
      <c r="W248" s="65">
        <v>0.12544128081348019</v>
      </c>
      <c r="X248" s="65">
        <v>0.16261484877961987</v>
      </c>
      <c r="Y248" s="65">
        <v>0.11878853110284315</v>
      </c>
      <c r="Z248" s="65">
        <v>0.12131586888658691</v>
      </c>
      <c r="AB248" s="109" t="s">
        <v>179</v>
      </c>
      <c r="AC248" s="75" t="s">
        <v>58</v>
      </c>
      <c r="AD248" s="65">
        <v>0.22970183486238532</v>
      </c>
      <c r="AE248" s="65">
        <v>0.20095122633591353</v>
      </c>
      <c r="AF248" s="65">
        <v>0.18371926881920839</v>
      </c>
      <c r="AG248" s="65">
        <v>0.17478040108372658</v>
      </c>
      <c r="AH248" s="65">
        <v>0.18648363207961616</v>
      </c>
      <c r="AI248" s="65">
        <v>0.19728818277530846</v>
      </c>
      <c r="AK248" s="109" t="s">
        <v>179</v>
      </c>
      <c r="AL248" s="75" t="s">
        <v>58</v>
      </c>
      <c r="AM248" s="65">
        <v>0.63450799152705573</v>
      </c>
      <c r="AN248" s="65">
        <v>0.10332233741753015</v>
      </c>
      <c r="AO248" s="65">
        <v>0.10998398291511</v>
      </c>
      <c r="AP248" s="65">
        <v>7.8114478114477942E-2</v>
      </c>
      <c r="AQ248" s="65">
        <v>9.7140266149039367E-2</v>
      </c>
      <c r="AR248" s="65">
        <v>0.23148219749354346</v>
      </c>
    </row>
    <row r="249" spans="9:44" x14ac:dyDescent="0.25">
      <c r="J249" s="74" t="s">
        <v>59</v>
      </c>
      <c r="K249" s="75" t="s">
        <v>58</v>
      </c>
      <c r="L249" s="65">
        <v>0.13603644303892806</v>
      </c>
      <c r="M249" s="65">
        <v>0.14791518919384761</v>
      </c>
      <c r="N249" s="65">
        <v>0.15355612781043096</v>
      </c>
      <c r="O249" s="65">
        <v>0.11888542412244898</v>
      </c>
      <c r="P249" s="65">
        <v>0.14011891370890917</v>
      </c>
      <c r="Q249" s="65">
        <v>0.13909829604141388</v>
      </c>
      <c r="S249" s="74" t="s">
        <v>59</v>
      </c>
      <c r="T249" s="75" t="s">
        <v>58</v>
      </c>
      <c r="U249" s="65">
        <v>7.4332231081712649E-2</v>
      </c>
      <c r="V249" s="65">
        <v>1.1325196189755193E-3</v>
      </c>
      <c r="W249" s="65">
        <v>8.7863469585379855E-2</v>
      </c>
      <c r="X249" s="65">
        <v>0.22811029173574193</v>
      </c>
      <c r="Y249" s="65">
        <v>0.10570209364669909</v>
      </c>
      <c r="Z249" s="65">
        <v>9.785962800545249E-2</v>
      </c>
      <c r="AB249" s="74" t="s">
        <v>59</v>
      </c>
      <c r="AC249" s="75" t="s">
        <v>58</v>
      </c>
      <c r="AD249" s="65">
        <v>0.21254494606472274</v>
      </c>
      <c r="AE249" s="65">
        <v>0.22303130148270178</v>
      </c>
      <c r="AF249" s="65">
        <v>0.16212721247878506</v>
      </c>
      <c r="AG249" s="65">
        <v>0.18394881424299414</v>
      </c>
      <c r="AH249" s="65">
        <v>0.18970244273482698</v>
      </c>
      <c r="AI249" s="65">
        <v>0.19541306856730092</v>
      </c>
      <c r="AK249" s="74" t="s">
        <v>59</v>
      </c>
      <c r="AL249" s="75" t="s">
        <v>58</v>
      </c>
      <c r="AM249" s="65">
        <v>0.31179564237415497</v>
      </c>
      <c r="AN249" s="65">
        <v>7.9610538373422926E-2</v>
      </c>
      <c r="AO249" s="65">
        <v>1.8037135278516924E-2</v>
      </c>
      <c r="AP249" s="65">
        <v>0.36216779572694058</v>
      </c>
      <c r="AQ249" s="65">
        <v>0.15327182312629348</v>
      </c>
      <c r="AR249" s="65">
        <v>0.19290277793825883</v>
      </c>
    </row>
    <row r="250" spans="9:44" x14ac:dyDescent="0.25">
      <c r="J250" s="74" t="s">
        <v>57</v>
      </c>
      <c r="K250" s="75" t="s">
        <v>58</v>
      </c>
      <c r="L250" s="65">
        <v>0.17253688155210872</v>
      </c>
      <c r="M250" s="65">
        <v>0.12657651735054196</v>
      </c>
      <c r="N250" s="65">
        <v>9.4202247997987126E-2</v>
      </c>
      <c r="O250" s="65">
        <v>0.14468210795776154</v>
      </c>
      <c r="P250" s="65">
        <v>0.12182029110209687</v>
      </c>
      <c r="Q250" s="65">
        <v>0.13449943871459985</v>
      </c>
      <c r="S250" s="74" t="s">
        <v>57</v>
      </c>
      <c r="T250" s="75" t="s">
        <v>58</v>
      </c>
      <c r="U250" s="65">
        <v>4.8064296099950499E-2</v>
      </c>
      <c r="V250" s="65">
        <v>0.35785256039094915</v>
      </c>
      <c r="W250" s="65">
        <v>-0.29059152623319967</v>
      </c>
      <c r="X250" s="65">
        <v>0.31787493508242126</v>
      </c>
      <c r="Y250" s="65">
        <v>0.12837865641339025</v>
      </c>
      <c r="Z250" s="65">
        <v>0.10830006633503031</v>
      </c>
      <c r="AB250" s="74" t="s">
        <v>57</v>
      </c>
      <c r="AC250" s="75" t="s">
        <v>58</v>
      </c>
      <c r="AD250" s="65">
        <v>0.19986675549633653</v>
      </c>
      <c r="AE250" s="65">
        <v>0.21265963353692363</v>
      </c>
      <c r="AF250" s="65">
        <v>0.1418956043956057</v>
      </c>
      <c r="AG250" s="65">
        <v>6.1389791090261749E-2</v>
      </c>
      <c r="AH250" s="65">
        <v>0.13864834300759701</v>
      </c>
      <c r="AI250" s="65">
        <v>0.15395294612978191</v>
      </c>
      <c r="AK250" s="74" t="s">
        <v>57</v>
      </c>
      <c r="AL250" s="75" t="s">
        <v>58</v>
      </c>
      <c r="AM250" s="65">
        <v>0.14269535673839218</v>
      </c>
      <c r="AN250" s="65">
        <v>8.4241823587708653E-2</v>
      </c>
      <c r="AO250" s="65">
        <v>-0.31352833638025462</v>
      </c>
      <c r="AP250" s="65">
        <v>0.24034620505991913</v>
      </c>
      <c r="AQ250" s="65">
        <v>3.6865640891243869E-3</v>
      </c>
      <c r="AR250" s="65">
        <v>3.8438762251441334E-2</v>
      </c>
    </row>
    <row r="251" spans="9:44" x14ac:dyDescent="0.25">
      <c r="J251" s="74" t="s">
        <v>180</v>
      </c>
      <c r="K251" s="75" t="s">
        <v>58</v>
      </c>
      <c r="L251" s="65">
        <v>0.17253688155210875</v>
      </c>
      <c r="M251" s="65">
        <v>0.12657651735054198</v>
      </c>
      <c r="N251" s="65">
        <v>9.4202247997986974E-2</v>
      </c>
      <c r="O251" s="65">
        <v>0.14468210795776168</v>
      </c>
      <c r="P251" s="65">
        <v>0.12182029110209687</v>
      </c>
      <c r="Q251" s="65">
        <v>0.13449943871459985</v>
      </c>
      <c r="S251" s="74" t="s">
        <v>180</v>
      </c>
      <c r="T251" s="75" t="s">
        <v>58</v>
      </c>
      <c r="U251" s="65">
        <v>4.8064296099950422E-2</v>
      </c>
      <c r="V251" s="65">
        <v>0.35785256039094915</v>
      </c>
      <c r="W251" s="65">
        <v>-0.29059152623319973</v>
      </c>
      <c r="X251" s="65">
        <v>0.31787493508242126</v>
      </c>
      <c r="Y251" s="65">
        <v>0.12837865641339022</v>
      </c>
      <c r="Z251" s="65">
        <v>0.10830006633503028</v>
      </c>
      <c r="AB251" s="74" t="s">
        <v>180</v>
      </c>
      <c r="AC251" s="75" t="s">
        <v>58</v>
      </c>
      <c r="AD251" s="65">
        <v>0.19986675549633656</v>
      </c>
      <c r="AE251" s="65">
        <v>0.21265963353692366</v>
      </c>
      <c r="AF251" s="65">
        <v>0.14189560439560553</v>
      </c>
      <c r="AG251" s="65">
        <v>6.1389791090261742E-2</v>
      </c>
      <c r="AH251" s="65">
        <v>0.13864834300759699</v>
      </c>
      <c r="AI251" s="65">
        <v>0.15395294612978189</v>
      </c>
      <c r="AK251" s="74" t="s">
        <v>180</v>
      </c>
      <c r="AL251" s="75" t="s">
        <v>58</v>
      </c>
      <c r="AM251" s="65">
        <v>0.14269535673839204</v>
      </c>
      <c r="AN251" s="65">
        <v>0.11444981512981489</v>
      </c>
      <c r="AO251" s="65">
        <v>-0.31352833638025457</v>
      </c>
      <c r="AP251" s="65">
        <v>0.24034620505991908</v>
      </c>
      <c r="AQ251" s="65">
        <v>1.3755894603159799E-2</v>
      </c>
      <c r="AR251" s="65">
        <v>4.5990760136967866E-2</v>
      </c>
    </row>
    <row r="252" spans="9:44" x14ac:dyDescent="0.25">
      <c r="J252" s="74" t="s">
        <v>61</v>
      </c>
      <c r="K252" s="75" t="s">
        <v>58</v>
      </c>
      <c r="L252" s="65">
        <v>0.24999999999999994</v>
      </c>
      <c r="M252" s="65">
        <v>0.14999999999999991</v>
      </c>
      <c r="N252" s="65">
        <v>0.1521739130434783</v>
      </c>
      <c r="O252" s="65">
        <v>0.15094339622641506</v>
      </c>
      <c r="P252" s="65">
        <v>0.1510391030899644</v>
      </c>
      <c r="Q252" s="65">
        <v>0.17577932731747331</v>
      </c>
      <c r="S252" s="74" t="s">
        <v>61</v>
      </c>
      <c r="T252" s="75" t="s">
        <v>58</v>
      </c>
      <c r="U252" s="65">
        <v>0</v>
      </c>
      <c r="V252" s="65">
        <v>0</v>
      </c>
      <c r="W252" s="65">
        <v>0</v>
      </c>
      <c r="X252" s="65">
        <v>0.27272727272727254</v>
      </c>
      <c r="Y252" s="65">
        <v>9.0909090909090842E-2</v>
      </c>
      <c r="Z252" s="65">
        <v>6.8181818181818135E-2</v>
      </c>
      <c r="AB252" s="74" t="s">
        <v>61</v>
      </c>
      <c r="AC252" s="75" t="s">
        <v>58</v>
      </c>
      <c r="AD252" s="65">
        <v>7.6923076923076816E-2</v>
      </c>
      <c r="AE252" s="65">
        <v>0.28571428571428581</v>
      </c>
      <c r="AF252" s="65">
        <v>0.22222222222222229</v>
      </c>
      <c r="AG252" s="65">
        <v>0.13636363636363627</v>
      </c>
      <c r="AH252" s="65">
        <v>0.2147667147667148</v>
      </c>
      <c r="AI252" s="65">
        <v>0.18030580530580528</v>
      </c>
      <c r="AK252" s="74" t="s">
        <v>61</v>
      </c>
      <c r="AL252" s="75" t="s">
        <v>58</v>
      </c>
      <c r="AM252" s="65">
        <v>0.1111111111111111</v>
      </c>
      <c r="AN252" s="65">
        <v>3</v>
      </c>
      <c r="AO252" s="65">
        <v>-0.75</v>
      </c>
      <c r="AP252" s="65">
        <v>-0.25</v>
      </c>
      <c r="AQ252" s="65">
        <v>0.66666666666666663</v>
      </c>
      <c r="AR252" s="65">
        <v>0.52777777777777779</v>
      </c>
    </row>
    <row r="253" spans="9:44" x14ac:dyDescent="0.25">
      <c r="J253" s="74" t="s">
        <v>62</v>
      </c>
      <c r="K253" s="75" t="s">
        <v>58</v>
      </c>
      <c r="L253" s="60">
        <v>6.6064547449758496E-2</v>
      </c>
      <c r="M253" s="60">
        <v>2.0791736991416076E-2</v>
      </c>
      <c r="N253" s="60">
        <v>5.298075849465618E-2</v>
      </c>
      <c r="O253" s="60">
        <v>5.4698926672525853E-3</v>
      </c>
      <c r="P253" s="65">
        <v>2.6414129384441615E-2</v>
      </c>
      <c r="Q253" s="65">
        <v>3.632673390077084E-2</v>
      </c>
      <c r="S253" s="74" t="s">
        <v>62</v>
      </c>
      <c r="T253" s="75" t="s">
        <v>58</v>
      </c>
      <c r="U253" s="60">
        <v>-4.5860064386132535E-2</v>
      </c>
      <c r="V253" s="60">
        <v>-0.26354301698846988</v>
      </c>
      <c r="W253" s="60">
        <v>0.4096251130046753</v>
      </c>
      <c r="X253" s="60">
        <v>-3.4257926266975491E-2</v>
      </c>
      <c r="Y253" s="65">
        <v>3.7274723249743312E-2</v>
      </c>
      <c r="Z253" s="65">
        <v>1.6491026340774345E-2</v>
      </c>
      <c r="AB253" s="74" t="s">
        <v>62</v>
      </c>
      <c r="AC253" s="75" t="s">
        <v>58</v>
      </c>
      <c r="AD253" s="60">
        <v>-0.10246444283090657</v>
      </c>
      <c r="AE253" s="60">
        <v>6.0243328100471193E-2</v>
      </c>
      <c r="AF253" s="60">
        <v>7.034497507250935E-2</v>
      </c>
      <c r="AG253" s="60">
        <v>7.0637428306485922E-2</v>
      </c>
      <c r="AH253" s="65">
        <v>6.7075243826488815E-2</v>
      </c>
      <c r="AI253" s="65">
        <v>2.4690322162139976E-2</v>
      </c>
      <c r="AK253" s="74" t="s">
        <v>62</v>
      </c>
      <c r="AL253" s="75" t="s">
        <v>58</v>
      </c>
      <c r="AM253" s="60">
        <v>-2.7640127739235933E-2</v>
      </c>
      <c r="AN253" s="60">
        <v>2.5892150060916532</v>
      </c>
      <c r="AO253" s="60">
        <v>-0.63581890812250419</v>
      </c>
      <c r="AP253" s="60">
        <v>-0.39533011272141655</v>
      </c>
      <c r="AQ253" s="65">
        <v>0.51935532841591081</v>
      </c>
      <c r="AR253" s="65">
        <v>0.38260646437712409</v>
      </c>
    </row>
    <row r="254" spans="9:44" x14ac:dyDescent="0.25">
      <c r="J254" s="74" t="s">
        <v>63</v>
      </c>
      <c r="K254" s="75" t="s">
        <v>58</v>
      </c>
      <c r="L254" s="65">
        <v>-8.2404322849723308E-2</v>
      </c>
      <c r="M254" s="65">
        <v>0.6963109071938024</v>
      </c>
      <c r="N254" s="65">
        <v>0.1796526765476622</v>
      </c>
      <c r="O254" s="65">
        <v>-0.15164999999999995</v>
      </c>
      <c r="P254" s="65">
        <v>0.24143786124715486</v>
      </c>
      <c r="Q254" s="65">
        <v>0.16047731522293532</v>
      </c>
      <c r="S254" s="74" t="s">
        <v>63</v>
      </c>
      <c r="T254" s="75" t="s">
        <v>58</v>
      </c>
      <c r="U254" s="65">
        <v>-0.21682096401634673</v>
      </c>
      <c r="V254" s="65">
        <v>1.151681987091727</v>
      </c>
      <c r="W254" s="65">
        <v>-0.11597002240593368</v>
      </c>
      <c r="X254" s="65">
        <v>0.58985985584585165</v>
      </c>
      <c r="Y254" s="65">
        <v>0.54185727351054835</v>
      </c>
      <c r="Z254" s="65">
        <v>0.35218771412882455</v>
      </c>
      <c r="AB254" s="74" t="s">
        <v>63</v>
      </c>
      <c r="AC254" s="75" t="s">
        <v>58</v>
      </c>
      <c r="AD254" s="65">
        <v>0.39571768437747823</v>
      </c>
      <c r="AE254" s="65">
        <v>-0.31494318181818187</v>
      </c>
      <c r="AF254" s="65">
        <v>1.5575184540101188</v>
      </c>
      <c r="AG254" s="65">
        <v>0.12008691140225701</v>
      </c>
      <c r="AH254" s="65">
        <v>0.45422072786473128</v>
      </c>
      <c r="AI254" s="65">
        <v>0.439594966992918</v>
      </c>
      <c r="AK254" s="74" t="s">
        <v>63</v>
      </c>
      <c r="AL254" s="75" t="s">
        <v>58</v>
      </c>
      <c r="AM254" s="65">
        <v>2.892561983471075</v>
      </c>
      <c r="AN254" s="65">
        <v>0.47204529370134451</v>
      </c>
      <c r="AO254" s="65">
        <v>-0.17884615384615379</v>
      </c>
      <c r="AP254" s="65">
        <v>-9.0163934426229539E-2</v>
      </c>
      <c r="AQ254" s="65">
        <v>6.7678401809653732E-2</v>
      </c>
      <c r="AR254" s="65">
        <v>0.77389929722500905</v>
      </c>
    </row>
    <row r="255" spans="9:44" x14ac:dyDescent="0.25">
      <c r="J255" s="74" t="s">
        <v>64</v>
      </c>
      <c r="K255" s="75" t="s">
        <v>58</v>
      </c>
      <c r="L255" s="65">
        <v>-2.4964292367881998E-2</v>
      </c>
      <c r="M255" s="65">
        <v>1.2369594293357113</v>
      </c>
      <c r="N255" s="65">
        <v>0.1348138657555697</v>
      </c>
      <c r="O255" s="65">
        <v>-0.10941479019005196</v>
      </c>
      <c r="P255" s="65">
        <v>0.42078616830040971</v>
      </c>
      <c r="Q255" s="65">
        <v>0.30934855313333681</v>
      </c>
      <c r="S255" s="74" t="s">
        <v>64</v>
      </c>
      <c r="T255" s="75" t="s">
        <v>58</v>
      </c>
      <c r="U255" s="65">
        <v>0.21599611364878452</v>
      </c>
      <c r="V255" s="65">
        <v>-0.13726251775568196</v>
      </c>
      <c r="W255" s="65">
        <v>4.5624686466948942E-2</v>
      </c>
      <c r="X255" s="65">
        <v>-0.13187353918071118</v>
      </c>
      <c r="Y255" s="65">
        <v>-7.4503790156481398E-2</v>
      </c>
      <c r="Z255" s="65">
        <v>-1.8788142051649193E-3</v>
      </c>
      <c r="AB255" s="74" t="s">
        <v>64</v>
      </c>
      <c r="AC255" s="75" t="s">
        <v>58</v>
      </c>
      <c r="AD255" s="65">
        <v>-8.1810269799825863E-2</v>
      </c>
      <c r="AE255" s="65">
        <v>-1.7918483412322277</v>
      </c>
      <c r="AF255" s="65" t="s">
        <v>58</v>
      </c>
      <c r="AG255" s="65">
        <v>22.279369627507101</v>
      </c>
      <c r="AH255" s="65">
        <v>10.243760643137437</v>
      </c>
      <c r="AI255" s="65">
        <v>6.8019036721583497</v>
      </c>
      <c r="AK255" s="74" t="s">
        <v>64</v>
      </c>
      <c r="AL255" s="75" t="s">
        <v>58</v>
      </c>
      <c r="AM255" s="65">
        <v>0.267295597484277</v>
      </c>
      <c r="AN255" s="65">
        <v>1.9913151364764266</v>
      </c>
      <c r="AO255" s="65">
        <v>0.74740771464122779</v>
      </c>
      <c r="AP255" s="65">
        <v>-6.4562069784001877E-2</v>
      </c>
      <c r="AQ255" s="65">
        <v>0.89138692711121748</v>
      </c>
      <c r="AR255" s="65">
        <v>0.7353640947044825</v>
      </c>
    </row>
  </sheetData>
  <mergeCells count="5"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Yearly-Actuals</vt:lpstr>
      <vt:lpstr>Yearly-Vertical(CommonSize)</vt:lpstr>
      <vt:lpstr>Yearly-Horizontal(Index)</vt:lpstr>
      <vt:lpstr>Yearly-Ratio Analysis</vt:lpstr>
      <vt:lpstr>'Yearly-Horizontal(Index)'!Print_Area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Still a way to go</dc:description>
  <cp:lastModifiedBy/>
  <dcterms:created xsi:type="dcterms:W3CDTF">2006-09-16T00:00:00Z</dcterms:created>
  <dcterms:modified xsi:type="dcterms:W3CDTF">2015-11-01T09:15:09Z</dcterms:modified>
  <cp:category>Equity Comparision</cp:category>
  <cp:contentStatus>WIP</cp:contentStatus>
</cp:coreProperties>
</file>