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mamallan\Desktop\"/>
    </mc:Choice>
  </mc:AlternateContent>
  <bookViews>
    <workbookView xWindow="0" yWindow="0" windowWidth="20490" windowHeight="7755"/>
  </bookViews>
  <sheets>
    <sheet name="Part Pre-payment" sheetId="1" r:id="rId1"/>
    <sheet name="Sheet1" sheetId="2" r:id="rId2"/>
    <sheet name="Sheet2" sheetId="3" r:id="rId3"/>
  </sheets>
  <definedNames>
    <definedName name="Beg_Bal">'Part Pre-payment'!$D$17:$D$76</definedName>
    <definedName name="Cum_Int">'Part Pre-payment'!$K$17:$K$76</definedName>
    <definedName name="Data">'Part Pre-payment'!$B$17:$K$76</definedName>
    <definedName name="End_Bal">'Part Pre-payment'!$J$17:$J$76</definedName>
    <definedName name="Extra_Pay">'Part Pre-payment'!$F$17:$F$76</definedName>
    <definedName name="Full_Print">'Part Pre-payment'!$B$2:$K$76</definedName>
    <definedName name="Header_Row">ROW('Part Pre-payment'!#REF!)</definedName>
    <definedName name="Int">'Part Pre-payment'!$I$17:$I$76</definedName>
    <definedName name="Interest_Rate">'Part Pre-payment'!$E$7</definedName>
    <definedName name="Last_Row">IF(Values_Entered,Header_Row+Number_of_Payments,Header_Row)</definedName>
    <definedName name="Loan_Amount">'Part Pre-payment'!$E$6</definedName>
    <definedName name="Loan_Start">'Part Pre-payment'!$E$10</definedName>
    <definedName name="Loan_Years">'Part Pre-payment'!$E$8</definedName>
    <definedName name="Num_Pmt_Per_Year">'Part Pre-payment'!$E$9</definedName>
    <definedName name="Number_of_Payments">MATCH(0.01,End_Bal,-1)+1</definedName>
    <definedName name="Pay_Date">'Part Pre-payment'!$C$17:$C$76</definedName>
    <definedName name="Pay_Num">'Part Pre-payment'!$B$17:$B$76</definedName>
    <definedName name="Payment_Date">DATE(YEAR(Loan_Start),MONTH(Loan_Start)+Payment_Number,DAY(Loan_Start))</definedName>
    <definedName name="Princ">'Part Pre-payment'!$H$17:$H$76</definedName>
    <definedName name="_xlnm.Print_Area" localSheetId="0">OFFSET(Full_Print,0,0,Last_Row)</definedName>
    <definedName name="Print_Area_Reset">OFFSET(Full_Print,0,0,Last_Row)</definedName>
    <definedName name="_xlnm.Print_Titles" localSheetId="0">'Part Pre-payment'!$14:$16</definedName>
    <definedName name="Sched_Pay">'Part Pre-payment'!$E$17:$E$76</definedName>
    <definedName name="Scheduled_Extra_Payments">'Part Pre-payment'!$E$11</definedName>
    <definedName name="Scheduled_Interest_Rate">'Part Pre-payment'!$E$7</definedName>
    <definedName name="Scheduled_Monthly_Payment">'Part Pre-payment'!$H$6</definedName>
    <definedName name="Total_Interest">'Part Pre-payment'!$H$10</definedName>
    <definedName name="Total_Pay">'Part Pre-payment'!$G$17:$G$76</definedName>
    <definedName name="Values_Entered">IF(Loan_Amount*Interest_Rate*Loan_Years*Loan_Start&gt;0,1,0)</definedName>
  </definedNames>
  <calcPr calcId="152511"/>
</workbook>
</file>

<file path=xl/calcChain.xml><?xml version="1.0" encoding="utf-8"?>
<calcChain xmlns="http://schemas.openxmlformats.org/spreadsheetml/2006/main">
  <c r="K8" i="3" l="1"/>
  <c r="K7" i="3"/>
  <c r="I11" i="3"/>
  <c r="I10" i="3"/>
  <c r="H8" i="3"/>
  <c r="D14" i="3"/>
  <c r="I16" i="3"/>
  <c r="N14" i="3"/>
  <c r="D17" i="1"/>
  <c r="B17" i="1"/>
  <c r="B18" i="1" s="1"/>
  <c r="H6" i="1"/>
  <c r="B19" i="1" l="1"/>
  <c r="E18" i="1"/>
  <c r="C18" i="1"/>
  <c r="C17" i="1"/>
  <c r="E17" i="1"/>
  <c r="I17" i="1"/>
  <c r="K17" i="1" l="1"/>
  <c r="B20" i="1"/>
  <c r="E19" i="1"/>
  <c r="C19" i="1"/>
  <c r="B21" i="1" l="1"/>
  <c r="C21" i="1" s="1"/>
  <c r="E20" i="1"/>
  <c r="C20" i="1"/>
  <c r="G17" i="1"/>
  <c r="H17" i="1" s="1"/>
  <c r="J17" i="1" s="1"/>
  <c r="D18" i="1" l="1"/>
  <c r="B22" i="1"/>
  <c r="E21" i="1"/>
  <c r="B23" i="1" l="1"/>
  <c r="E22" i="1"/>
  <c r="C22" i="1"/>
  <c r="I18" i="1"/>
  <c r="G18" i="1" l="1"/>
  <c r="H18" i="1" s="1"/>
  <c r="J18" i="1" s="1"/>
  <c r="K18" i="1"/>
  <c r="B24" i="1"/>
  <c r="E23" i="1"/>
  <c r="C23" i="1"/>
  <c r="D19" i="1" l="1"/>
  <c r="B25" i="1"/>
  <c r="E24" i="1"/>
  <c r="C24" i="1"/>
  <c r="B26" i="1" l="1"/>
  <c r="E25" i="1"/>
  <c r="C25" i="1"/>
  <c r="I19" i="1"/>
  <c r="K19" i="1" l="1"/>
  <c r="G19" i="1"/>
  <c r="H19" i="1" s="1"/>
  <c r="J19" i="1" s="1"/>
  <c r="B27" i="1"/>
  <c r="E26" i="1"/>
  <c r="C26" i="1"/>
  <c r="D20" i="1" l="1"/>
  <c r="B28" i="1"/>
  <c r="E28" i="1" s="1"/>
  <c r="E27" i="1"/>
  <c r="C27" i="1"/>
  <c r="B29" i="1" l="1"/>
  <c r="E29" i="1" s="1"/>
  <c r="C28" i="1"/>
  <c r="I20" i="1"/>
  <c r="K20" i="1" l="1"/>
  <c r="G20" i="1"/>
  <c r="H20" i="1" s="1"/>
  <c r="J20" i="1" s="1"/>
  <c r="B30" i="1"/>
  <c r="E30" i="1" s="1"/>
  <c r="C29" i="1"/>
  <c r="D21" i="1" l="1"/>
  <c r="B31" i="1"/>
  <c r="E31" i="1" s="1"/>
  <c r="C30" i="1"/>
  <c r="B32" i="1" l="1"/>
  <c r="E32" i="1" s="1"/>
  <c r="C31" i="1"/>
  <c r="I21" i="1"/>
  <c r="K21" i="1" l="1"/>
  <c r="G21" i="1"/>
  <c r="H21" i="1" s="1"/>
  <c r="J21" i="1" s="1"/>
  <c r="B33" i="1"/>
  <c r="E33" i="1" s="1"/>
  <c r="C32" i="1"/>
  <c r="B34" i="1" l="1"/>
  <c r="E34" i="1" s="1"/>
  <c r="C33" i="1"/>
  <c r="D22" i="1"/>
  <c r="I22" i="1" l="1"/>
  <c r="K22" i="1" s="1"/>
  <c r="B35" i="1"/>
  <c r="E35" i="1" s="1"/>
  <c r="C34" i="1"/>
  <c r="B36" i="1" l="1"/>
  <c r="E36" i="1" s="1"/>
  <c r="C35" i="1"/>
  <c r="G22" i="1"/>
  <c r="H22" i="1" s="1"/>
  <c r="J22" i="1" s="1"/>
  <c r="D23" i="1" s="1"/>
  <c r="B37" i="1" l="1"/>
  <c r="E37" i="1" s="1"/>
  <c r="C36" i="1"/>
  <c r="I23" i="1"/>
  <c r="K23" i="1" s="1"/>
  <c r="B38" i="1" l="1"/>
  <c r="E38" i="1" s="1"/>
  <c r="C37" i="1"/>
  <c r="G23" i="1"/>
  <c r="H23" i="1" s="1"/>
  <c r="J23" i="1" s="1"/>
  <c r="D24" i="1" s="1"/>
  <c r="B39" i="1" l="1"/>
  <c r="E39" i="1" s="1"/>
  <c r="C38" i="1"/>
  <c r="I24" i="1"/>
  <c r="K24" i="1" s="1"/>
  <c r="B40" i="1" l="1"/>
  <c r="E40" i="1" s="1"/>
  <c r="C39" i="1"/>
  <c r="G24" i="1"/>
  <c r="H24" i="1" s="1"/>
  <c r="J24" i="1" s="1"/>
  <c r="D25" i="1" s="1"/>
  <c r="B41" i="1" l="1"/>
  <c r="E41" i="1" s="1"/>
  <c r="C40" i="1"/>
  <c r="I25" i="1"/>
  <c r="K25" i="1" s="1"/>
  <c r="B42" i="1" l="1"/>
  <c r="E42" i="1" s="1"/>
  <c r="C41" i="1"/>
  <c r="G25" i="1"/>
  <c r="H25" i="1" s="1"/>
  <c r="J25" i="1" s="1"/>
  <c r="D26" i="1" s="1"/>
  <c r="B43" i="1" l="1"/>
  <c r="E43" i="1" s="1"/>
  <c r="C42" i="1"/>
  <c r="I26" i="1"/>
  <c r="K26" i="1" s="1"/>
  <c r="B44" i="1" l="1"/>
  <c r="E44" i="1" s="1"/>
  <c r="C43" i="1"/>
  <c r="G26" i="1"/>
  <c r="H26" i="1" s="1"/>
  <c r="J26" i="1" s="1"/>
  <c r="D27" i="1" s="1"/>
  <c r="F27" i="1" s="1"/>
  <c r="B45" i="1" l="1"/>
  <c r="E45" i="1" s="1"/>
  <c r="C44" i="1"/>
  <c r="I27" i="1"/>
  <c r="K27" i="1" s="1"/>
  <c r="B46" i="1" l="1"/>
  <c r="E46" i="1" s="1"/>
  <c r="C45" i="1"/>
  <c r="G27" i="1"/>
  <c r="H27" i="1" s="1"/>
  <c r="J27" i="1" s="1"/>
  <c r="D28" i="1" s="1"/>
  <c r="B47" i="1" l="1"/>
  <c r="E47" i="1" s="1"/>
  <c r="C46" i="1"/>
  <c r="I28" i="1"/>
  <c r="K28" i="1" s="1"/>
  <c r="F28" i="1"/>
  <c r="B48" i="1" l="1"/>
  <c r="E48" i="1" s="1"/>
  <c r="C47" i="1"/>
  <c r="G28" i="1"/>
  <c r="H28" i="1" s="1"/>
  <c r="J28" i="1" s="1"/>
  <c r="D29" i="1" s="1"/>
  <c r="B49" i="1" l="1"/>
  <c r="E49" i="1" s="1"/>
  <c r="C48" i="1"/>
  <c r="I29" i="1"/>
  <c r="K29" i="1" s="1"/>
  <c r="B50" i="1" l="1"/>
  <c r="E50" i="1" s="1"/>
  <c r="C49" i="1"/>
  <c r="G29" i="1"/>
  <c r="H29" i="1" s="1"/>
  <c r="J29" i="1" s="1"/>
  <c r="D30" i="1" s="1"/>
  <c r="B51" i="1" l="1"/>
  <c r="E51" i="1" s="1"/>
  <c r="C50" i="1"/>
  <c r="I30" i="1"/>
  <c r="K30" i="1" s="1"/>
  <c r="F30" i="1"/>
  <c r="G30" i="1" l="1"/>
  <c r="H30" i="1" s="1"/>
  <c r="J30" i="1" s="1"/>
  <c r="D31" i="1" s="1"/>
  <c r="B52" i="1"/>
  <c r="E52" i="1" s="1"/>
  <c r="C51" i="1"/>
  <c r="B53" i="1" l="1"/>
  <c r="E53" i="1" s="1"/>
  <c r="C52" i="1"/>
  <c r="I31" i="1"/>
  <c r="K31" i="1" s="1"/>
  <c r="F31" i="1"/>
  <c r="B54" i="1" l="1"/>
  <c r="E54" i="1" s="1"/>
  <c r="C53" i="1"/>
  <c r="G31" i="1"/>
  <c r="H31" i="1" s="1"/>
  <c r="J31" i="1" s="1"/>
  <c r="D32" i="1" s="1"/>
  <c r="B55" i="1" l="1"/>
  <c r="E55" i="1" s="1"/>
  <c r="C54" i="1"/>
  <c r="I32" i="1"/>
  <c r="K32" i="1" s="1"/>
  <c r="F32" i="1"/>
  <c r="B56" i="1" l="1"/>
  <c r="E56" i="1" s="1"/>
  <c r="C55" i="1"/>
  <c r="G32" i="1"/>
  <c r="H32" i="1" s="1"/>
  <c r="J32" i="1" s="1"/>
  <c r="D33" i="1" s="1"/>
  <c r="B57" i="1" l="1"/>
  <c r="E57" i="1" s="1"/>
  <c r="C56" i="1"/>
  <c r="I33" i="1"/>
  <c r="K33" i="1" s="1"/>
  <c r="F33" i="1"/>
  <c r="B58" i="1" l="1"/>
  <c r="E58" i="1" s="1"/>
  <c r="C57" i="1"/>
  <c r="G33" i="1"/>
  <c r="H33" i="1" s="1"/>
  <c r="J33" i="1" s="1"/>
  <c r="D34" i="1" s="1"/>
  <c r="B59" i="1" l="1"/>
  <c r="E59" i="1" s="1"/>
  <c r="C58" i="1"/>
  <c r="I34" i="1"/>
  <c r="K34" i="1" s="1"/>
  <c r="F34" i="1"/>
  <c r="B60" i="1" l="1"/>
  <c r="E60" i="1" s="1"/>
  <c r="C59" i="1"/>
  <c r="G34" i="1"/>
  <c r="H34" i="1" s="1"/>
  <c r="J34" i="1" s="1"/>
  <c r="D35" i="1" s="1"/>
  <c r="B61" i="1" l="1"/>
  <c r="E61" i="1" s="1"/>
  <c r="C60" i="1"/>
  <c r="I35" i="1"/>
  <c r="K35" i="1" s="1"/>
  <c r="F35" i="1"/>
  <c r="B62" i="1" l="1"/>
  <c r="E62" i="1" s="1"/>
  <c r="C61" i="1"/>
  <c r="G35" i="1"/>
  <c r="H35" i="1" s="1"/>
  <c r="J35" i="1" s="1"/>
  <c r="D36" i="1" s="1"/>
  <c r="B63" i="1" l="1"/>
  <c r="E63" i="1" s="1"/>
  <c r="C62" i="1"/>
  <c r="I36" i="1"/>
  <c r="K36" i="1" s="1"/>
  <c r="F36" i="1"/>
  <c r="B64" i="1" l="1"/>
  <c r="E64" i="1" s="1"/>
  <c r="C63" i="1"/>
  <c r="G36" i="1"/>
  <c r="H36" i="1" s="1"/>
  <c r="J36" i="1" s="1"/>
  <c r="D37" i="1" s="1"/>
  <c r="B65" i="1" l="1"/>
  <c r="E65" i="1" s="1"/>
  <c r="C64" i="1"/>
  <c r="I37" i="1"/>
  <c r="K37" i="1" s="1"/>
  <c r="F37" i="1"/>
  <c r="B66" i="1" l="1"/>
  <c r="E66" i="1" s="1"/>
  <c r="C65" i="1"/>
  <c r="G37" i="1"/>
  <c r="H37" i="1" s="1"/>
  <c r="J37" i="1" s="1"/>
  <c r="D38" i="1" s="1"/>
  <c r="B67" i="1" l="1"/>
  <c r="E67" i="1" s="1"/>
  <c r="C66" i="1"/>
  <c r="I38" i="1"/>
  <c r="K38" i="1" s="1"/>
  <c r="F38" i="1"/>
  <c r="G38" i="1" l="1"/>
  <c r="H38" i="1" s="1"/>
  <c r="J38" i="1" s="1"/>
  <c r="D39" i="1" s="1"/>
  <c r="B68" i="1"/>
  <c r="E68" i="1" s="1"/>
  <c r="C67" i="1"/>
  <c r="I39" i="1" l="1"/>
  <c r="K39" i="1" s="1"/>
  <c r="F39" i="1"/>
  <c r="B69" i="1"/>
  <c r="E69" i="1" s="1"/>
  <c r="C68" i="1"/>
  <c r="G39" i="1" l="1"/>
  <c r="H39" i="1" s="1"/>
  <c r="J39" i="1" s="1"/>
  <c r="D40" i="1" s="1"/>
  <c r="B70" i="1"/>
  <c r="E70" i="1" s="1"/>
  <c r="C69" i="1"/>
  <c r="B71" i="1" l="1"/>
  <c r="E71" i="1" s="1"/>
  <c r="C70" i="1"/>
  <c r="I40" i="1"/>
  <c r="K40" i="1" s="1"/>
  <c r="F40" i="1"/>
  <c r="B72" i="1" l="1"/>
  <c r="E72" i="1" s="1"/>
  <c r="C71" i="1"/>
  <c r="G40" i="1"/>
  <c r="H40" i="1" s="1"/>
  <c r="J40" i="1" s="1"/>
  <c r="D41" i="1" s="1"/>
  <c r="I41" i="1" l="1"/>
  <c r="K41" i="1" s="1"/>
  <c r="B73" i="1"/>
  <c r="E73" i="1" s="1"/>
  <c r="C72" i="1"/>
  <c r="B74" i="1" l="1"/>
  <c r="E74" i="1" s="1"/>
  <c r="C73" i="1"/>
  <c r="G41" i="1"/>
  <c r="H41" i="1" s="1"/>
  <c r="J41" i="1" s="1"/>
  <c r="D42" i="1" s="1"/>
  <c r="B75" i="1" l="1"/>
  <c r="E75" i="1" s="1"/>
  <c r="C74" i="1"/>
  <c r="I42" i="1"/>
  <c r="K42" i="1" s="1"/>
  <c r="B76" i="1" l="1"/>
  <c r="E76" i="1" s="1"/>
  <c r="C75" i="1"/>
  <c r="G42" i="1"/>
  <c r="H42" i="1" s="1"/>
  <c r="J42" i="1" s="1"/>
  <c r="D43" i="1" s="1"/>
  <c r="C76" i="1" l="1"/>
  <c r="I43" i="1"/>
  <c r="K43" i="1" s="1"/>
  <c r="F43" i="1"/>
  <c r="G43" i="1" l="1"/>
  <c r="H43" i="1" s="1"/>
  <c r="J43" i="1" s="1"/>
  <c r="D44" i="1" s="1"/>
  <c r="I44" i="1" l="1"/>
  <c r="K44" i="1" s="1"/>
  <c r="F44" i="1"/>
  <c r="G44" i="1" l="1"/>
  <c r="H44" i="1" s="1"/>
  <c r="J44" i="1" s="1"/>
  <c r="D45" i="1" s="1"/>
  <c r="I45" i="1" l="1"/>
  <c r="K45" i="1" s="1"/>
  <c r="F45" i="1"/>
  <c r="G45" i="1" l="1"/>
  <c r="H45" i="1" s="1"/>
  <c r="J45" i="1" s="1"/>
  <c r="D46" i="1" s="1"/>
  <c r="I46" i="1" l="1"/>
  <c r="K46" i="1" s="1"/>
  <c r="F46" i="1"/>
  <c r="G46" i="1" l="1"/>
  <c r="H46" i="1" s="1"/>
  <c r="J46" i="1" s="1"/>
  <c r="D47" i="1" s="1"/>
  <c r="I47" i="1" l="1"/>
  <c r="K47" i="1" s="1"/>
  <c r="G47" i="1" l="1"/>
  <c r="H47" i="1" s="1"/>
  <c r="J47" i="1" s="1"/>
  <c r="D48" i="1" s="1"/>
  <c r="I48" i="1" l="1"/>
  <c r="K48" i="1" s="1"/>
  <c r="G48" i="1" l="1"/>
  <c r="H48" i="1" s="1"/>
  <c r="J48" i="1" s="1"/>
  <c r="D49" i="1" s="1"/>
  <c r="I49" i="1" l="1"/>
  <c r="K49" i="1" s="1"/>
  <c r="F49" i="1"/>
  <c r="G49" i="1" l="1"/>
  <c r="H49" i="1" s="1"/>
  <c r="J49" i="1" s="1"/>
  <c r="D50" i="1" s="1"/>
  <c r="F50" i="1" s="1"/>
  <c r="I50" i="1" l="1"/>
  <c r="K50" i="1" s="1"/>
  <c r="G50" i="1" l="1"/>
  <c r="H50" i="1" s="1"/>
  <c r="J50" i="1" s="1"/>
  <c r="D51" i="1" s="1"/>
  <c r="I51" i="1" l="1"/>
  <c r="K51" i="1" s="1"/>
  <c r="F51" i="1"/>
  <c r="G51" i="1" l="1"/>
  <c r="H51" i="1" s="1"/>
  <c r="J51" i="1" s="1"/>
  <c r="D52" i="1" s="1"/>
  <c r="F52" i="1" s="1"/>
  <c r="I52" i="1" l="1"/>
  <c r="K52" i="1" s="1"/>
  <c r="G52" i="1" l="1"/>
  <c r="H52" i="1" s="1"/>
  <c r="J52" i="1" s="1"/>
  <c r="D53" i="1" s="1"/>
  <c r="I53" i="1" l="1"/>
  <c r="K53" i="1" s="1"/>
  <c r="F53" i="1"/>
  <c r="G53" i="1" l="1"/>
  <c r="H53" i="1" s="1"/>
  <c r="J53" i="1" s="1"/>
  <c r="D54" i="1" s="1"/>
  <c r="I54" i="1" l="1"/>
  <c r="K54" i="1" s="1"/>
  <c r="F54" i="1"/>
  <c r="G54" i="1" l="1"/>
  <c r="H54" i="1" s="1"/>
  <c r="J54" i="1" s="1"/>
  <c r="D55" i="1" s="1"/>
  <c r="I55" i="1" l="1"/>
  <c r="K55" i="1" s="1"/>
  <c r="F55" i="1"/>
  <c r="G55" i="1" l="1"/>
  <c r="H55" i="1" s="1"/>
  <c r="J55" i="1" s="1"/>
  <c r="D56" i="1" s="1"/>
  <c r="I56" i="1" l="1"/>
  <c r="K56" i="1" s="1"/>
  <c r="F56" i="1"/>
  <c r="G56" i="1" l="1"/>
  <c r="H56" i="1" s="1"/>
  <c r="J56" i="1" s="1"/>
  <c r="D57" i="1" s="1"/>
  <c r="I57" i="1" l="1"/>
  <c r="K57" i="1" s="1"/>
  <c r="F57" i="1"/>
  <c r="G57" i="1" l="1"/>
  <c r="H57" i="1" s="1"/>
  <c r="J57" i="1" s="1"/>
  <c r="D58" i="1" s="1"/>
  <c r="I58" i="1" l="1"/>
  <c r="K58" i="1" s="1"/>
  <c r="G58" i="1" l="1"/>
  <c r="H58" i="1" s="1"/>
  <c r="J58" i="1" s="1"/>
  <c r="D59" i="1" s="1"/>
  <c r="I59" i="1" l="1"/>
  <c r="K59" i="1" s="1"/>
  <c r="F59" i="1"/>
  <c r="G59" i="1" l="1"/>
  <c r="H59" i="1" s="1"/>
  <c r="J59" i="1" s="1"/>
  <c r="D60" i="1" s="1"/>
  <c r="I60" i="1" l="1"/>
  <c r="K60" i="1" s="1"/>
  <c r="F60" i="1"/>
  <c r="G60" i="1" l="1"/>
  <c r="H60" i="1" s="1"/>
  <c r="J60" i="1" s="1"/>
  <c r="D61" i="1" s="1"/>
  <c r="I61" i="1" l="1"/>
  <c r="K61" i="1" s="1"/>
  <c r="F61" i="1"/>
  <c r="G61" i="1" l="1"/>
  <c r="H61" i="1" s="1"/>
  <c r="J61" i="1" s="1"/>
  <c r="D62" i="1" s="1"/>
  <c r="I62" i="1" l="1"/>
  <c r="K62" i="1" s="1"/>
  <c r="F62" i="1"/>
  <c r="G62" i="1" l="1"/>
  <c r="H62" i="1" s="1"/>
  <c r="J62" i="1" s="1"/>
  <c r="D63" i="1" s="1"/>
  <c r="I63" i="1" l="1"/>
  <c r="K63" i="1" s="1"/>
  <c r="F63" i="1"/>
  <c r="G63" i="1" l="1"/>
  <c r="H63" i="1" s="1"/>
  <c r="J63" i="1" s="1"/>
  <c r="D64" i="1" s="1"/>
  <c r="I64" i="1" l="1"/>
  <c r="K64" i="1" s="1"/>
  <c r="F64" i="1"/>
  <c r="G64" i="1" l="1"/>
  <c r="H64" i="1" s="1"/>
  <c r="J64" i="1" s="1"/>
  <c r="D65" i="1" s="1"/>
  <c r="I65" i="1" l="1"/>
  <c r="K65" i="1" s="1"/>
  <c r="F65" i="1"/>
  <c r="G65" i="1" l="1"/>
  <c r="H65" i="1" s="1"/>
  <c r="J65" i="1" s="1"/>
  <c r="D66" i="1" s="1"/>
  <c r="I66" i="1" l="1"/>
  <c r="K66" i="1" s="1"/>
  <c r="F66" i="1"/>
  <c r="G66" i="1" l="1"/>
  <c r="H66" i="1" s="1"/>
  <c r="J66" i="1" s="1"/>
  <c r="D67" i="1" s="1"/>
  <c r="I67" i="1" l="1"/>
  <c r="K67" i="1" s="1"/>
  <c r="F67" i="1"/>
  <c r="G67" i="1" l="1"/>
  <c r="H67" i="1" s="1"/>
  <c r="J67" i="1" s="1"/>
  <c r="D68" i="1" s="1"/>
  <c r="I68" i="1" l="1"/>
  <c r="K68" i="1" s="1"/>
  <c r="F68" i="1"/>
  <c r="G68" i="1" l="1"/>
  <c r="H68" i="1" s="1"/>
  <c r="J68" i="1" s="1"/>
  <c r="D69" i="1" s="1"/>
  <c r="I69" i="1" l="1"/>
  <c r="K69" i="1" s="1"/>
  <c r="F69" i="1"/>
  <c r="G69" i="1" l="1"/>
  <c r="H69" i="1" s="1"/>
  <c r="J69" i="1" s="1"/>
  <c r="D70" i="1" s="1"/>
  <c r="I70" i="1" l="1"/>
  <c r="K70" i="1" s="1"/>
  <c r="F70" i="1"/>
  <c r="G70" i="1" l="1"/>
  <c r="H70" i="1" s="1"/>
  <c r="J70" i="1" s="1"/>
  <c r="D71" i="1" s="1"/>
  <c r="I71" i="1" l="1"/>
  <c r="K71" i="1" s="1"/>
  <c r="F71" i="1"/>
  <c r="G71" i="1" l="1"/>
  <c r="H71" i="1" s="1"/>
  <c r="J71" i="1" s="1"/>
  <c r="D72" i="1" s="1"/>
  <c r="I72" i="1" l="1"/>
  <c r="K72" i="1" s="1"/>
  <c r="F72" i="1"/>
  <c r="G72" i="1" l="1"/>
  <c r="H72" i="1" s="1"/>
  <c r="J72" i="1" s="1"/>
  <c r="D73" i="1" s="1"/>
  <c r="I73" i="1" l="1"/>
  <c r="K73" i="1" s="1"/>
  <c r="F73" i="1"/>
  <c r="G73" i="1" l="1"/>
  <c r="H73" i="1" s="1"/>
  <c r="J73" i="1" s="1"/>
  <c r="D74" i="1" s="1"/>
  <c r="I74" i="1" l="1"/>
  <c r="K74" i="1" s="1"/>
  <c r="F74" i="1"/>
  <c r="G74" i="1" l="1"/>
  <c r="H74" i="1" s="1"/>
  <c r="J74" i="1" s="1"/>
  <c r="D75" i="1" s="1"/>
  <c r="I75" i="1" l="1"/>
  <c r="K75" i="1" s="1"/>
  <c r="F75" i="1"/>
  <c r="G75" i="1" l="1"/>
  <c r="H75" i="1" s="1"/>
  <c r="J75" i="1" s="1"/>
  <c r="D76" i="1" s="1"/>
  <c r="I76" i="1" l="1"/>
  <c r="K76" i="1" s="1"/>
  <c r="F76" i="1"/>
  <c r="G76" i="1" l="1"/>
  <c r="H76" i="1" s="1"/>
  <c r="J76" i="1" s="1"/>
  <c r="H10" i="1" l="1"/>
  <c r="M7" i="1" l="1"/>
  <c r="M8" i="1" s="1"/>
</calcChain>
</file>

<file path=xl/sharedStrings.xml><?xml version="1.0" encoding="utf-8"?>
<sst xmlns="http://schemas.openxmlformats.org/spreadsheetml/2006/main" count="28" uniqueCount="28">
  <si>
    <t>Enter values</t>
  </si>
  <si>
    <t>Loan summary</t>
  </si>
  <si>
    <t>Loan amount</t>
  </si>
  <si>
    <t>Scheduled payment</t>
  </si>
  <si>
    <t>Annual interest rate</t>
  </si>
  <si>
    <t>Scheduled number of payments</t>
  </si>
  <si>
    <t>Loan period in years</t>
  </si>
  <si>
    <t>Actual number of payments</t>
  </si>
  <si>
    <t>Number of payments per year</t>
  </si>
  <si>
    <t>Total early payments</t>
  </si>
  <si>
    <t>Start date of loan</t>
  </si>
  <si>
    <t>Total interest</t>
  </si>
  <si>
    <t>Optional extra payments</t>
  </si>
  <si>
    <t>Pmt. No.</t>
  </si>
  <si>
    <t>Payment Date</t>
  </si>
  <si>
    <t>Total Payment</t>
  </si>
  <si>
    <t>Principal</t>
  </si>
  <si>
    <t>Interest</t>
  </si>
  <si>
    <t>Ending Balance</t>
  </si>
  <si>
    <t>Cumulative Interest</t>
  </si>
  <si>
    <t>EMI Amount</t>
  </si>
  <si>
    <t>Interest Saving</t>
  </si>
  <si>
    <t>% of Interest saved</t>
  </si>
  <si>
    <t>Part Prepayment calculator -  Please change the orange colored cells only</t>
  </si>
  <si>
    <t>Opening Balance</t>
  </si>
  <si>
    <t>Part Prepayment Amount</t>
  </si>
  <si>
    <t>Revised Interest post prepayment</t>
  </si>
  <si>
    <t>Original Interest Amount without prepayment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</si>
</sst>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&quot;Rs.&quot;\ #,##0"/>
    <numFmt numFmtId="165" formatCode="0.00?%_)"/>
    <numFmt numFmtId="166" formatCode="0_)"/>
    <numFmt numFmtId="167" formatCode="0.00_)"/>
  </numFmts>
  <fonts count="20" x14ac:knownFonts="1">
    <font>
      <sz val="11"/>
      <color theme="1"/>
      <name val="Calibri"/>
      <family val="2"/>
      <scheme val="minor"/>
    </font>
    <font>
      <sz val="10"/>
      <name val="Calibri"/>
      <family val="1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2"/>
      <name val="Calibri"/>
      <family val="1"/>
    </font>
    <font>
      <b/>
      <sz val="12"/>
      <color indexed="8"/>
      <name val="Calibri"/>
      <family val="1"/>
    </font>
    <font>
      <b/>
      <sz val="12"/>
      <color indexed="62"/>
      <name val="Calibri"/>
      <family val="2"/>
    </font>
    <font>
      <b/>
      <sz val="12"/>
      <color theme="0"/>
      <name val="Calibri"/>
      <family val="2"/>
    </font>
    <font>
      <b/>
      <sz val="12"/>
      <name val="Calibri"/>
      <family val="1"/>
    </font>
    <font>
      <b/>
      <sz val="12"/>
      <name val="Calibri"/>
      <family val="2"/>
    </font>
    <font>
      <sz val="12"/>
      <color indexed="8"/>
      <name val="Calibri"/>
      <family val="1"/>
    </font>
    <font>
      <b/>
      <sz val="18"/>
      <color theme="0"/>
      <name val="Cambria"/>
      <family val="2"/>
    </font>
    <font>
      <b/>
      <sz val="12"/>
      <color indexed="8"/>
      <name val="Calibri"/>
      <family val="2"/>
    </font>
    <font>
      <b/>
      <sz val="12"/>
      <color theme="0"/>
      <name val="Calibri"/>
      <family val="1"/>
    </font>
    <font>
      <b/>
      <sz val="16"/>
      <color theme="0"/>
      <name val="Calibri"/>
      <family val="1"/>
    </font>
    <font>
      <b/>
      <sz val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hair">
        <color indexed="16"/>
      </bottom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rgb="FF7F7F7F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5" borderId="0" applyNumberFormat="0" applyBorder="0" applyAlignment="0" applyProtection="0"/>
    <xf numFmtId="0" fontId="3" fillId="2" borderId="1" applyNumberFormat="0" applyAlignment="0" applyProtection="0"/>
    <xf numFmtId="0" fontId="4" fillId="3" borderId="1" applyNumberFormat="0" applyAlignment="0" applyProtection="0"/>
    <xf numFmtId="44" fontId="5" fillId="0" borderId="0" applyFont="0" applyFill="0" applyBorder="0" applyAlignment="0" applyProtection="0"/>
    <xf numFmtId="0" fontId="6" fillId="0" borderId="0"/>
    <xf numFmtId="164" fontId="6" fillId="0" borderId="0" applyFill="0" applyBorder="0" applyAlignment="0" applyProtection="0"/>
    <xf numFmtId="9" fontId="6" fillId="0" borderId="0" applyFill="0" applyBorder="0" applyAlignment="0" applyProtection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8" fillId="4" borderId="0" xfId="1" applyFont="1" applyFill="1" applyBorder="1" applyAlignment="1">
      <alignment horizontal="left"/>
    </xf>
    <xf numFmtId="0" fontId="8" fillId="0" borderId="0" xfId="1" applyFont="1" applyBorder="1"/>
    <xf numFmtId="0" fontId="8" fillId="4" borderId="2" xfId="1" applyFont="1" applyFill="1" applyBorder="1" applyAlignment="1">
      <alignment horizontal="left"/>
    </xf>
    <xf numFmtId="0" fontId="8" fillId="4" borderId="2" xfId="1" applyFont="1" applyFill="1" applyBorder="1"/>
    <xf numFmtId="0" fontId="8" fillId="4" borderId="0" xfId="1" applyFont="1" applyFill="1" applyBorder="1"/>
    <xf numFmtId="0" fontId="8" fillId="4" borderId="3" xfId="1" applyFont="1" applyFill="1" applyBorder="1" applyAlignment="1">
      <alignment horizontal="left"/>
    </xf>
    <xf numFmtId="0" fontId="8" fillId="4" borderId="0" xfId="1" applyFont="1" applyFill="1" applyBorder="1" applyAlignment="1">
      <alignment horizontal="right"/>
    </xf>
    <xf numFmtId="0" fontId="8" fillId="4" borderId="4" xfId="1" applyFont="1" applyFill="1" applyBorder="1" applyAlignment="1">
      <alignment horizontal="left"/>
    </xf>
    <xf numFmtId="0" fontId="8" fillId="4" borderId="2" xfId="1" applyFont="1" applyFill="1" applyBorder="1" applyAlignment="1">
      <alignment horizontal="right"/>
    </xf>
    <xf numFmtId="0" fontId="8" fillId="4" borderId="0" xfId="1" applyNumberFormat="1" applyFont="1" applyFill="1" applyBorder="1" applyAlignment="1">
      <alignment horizontal="left"/>
    </xf>
    <xf numFmtId="0" fontId="12" fillId="4" borderId="0" xfId="1" applyFont="1" applyFill="1" applyBorder="1" applyAlignment="1">
      <alignment horizontal="right"/>
    </xf>
    <xf numFmtId="0" fontId="8" fillId="4" borderId="5" xfId="1" applyFont="1" applyFill="1" applyBorder="1" applyAlignment="1" applyProtection="1">
      <alignment horizontal="left"/>
    </xf>
    <xf numFmtId="0" fontId="14" fillId="5" borderId="0" xfId="2" applyFont="1" applyBorder="1" applyAlignment="1">
      <alignment horizontal="left"/>
    </xf>
    <xf numFmtId="0" fontId="14" fillId="5" borderId="0" xfId="2" applyFont="1" applyBorder="1"/>
    <xf numFmtId="0" fontId="8" fillId="0" borderId="0" xfId="1" applyFont="1" applyBorder="1" applyAlignment="1">
      <alignment wrapText="1"/>
    </xf>
    <xf numFmtId="0" fontId="8" fillId="0" borderId="0" xfId="1" applyFont="1" applyBorder="1" applyAlignment="1">
      <alignment horizontal="left"/>
    </xf>
    <xf numFmtId="0" fontId="8" fillId="0" borderId="0" xfId="1" applyFont="1" applyBorder="1" applyAlignment="1">
      <alignment horizontal="center"/>
    </xf>
    <xf numFmtId="164" fontId="10" fillId="2" borderId="1" xfId="3" applyNumberFormat="1" applyFont="1" applyAlignment="1" applyProtection="1">
      <alignment horizontal="right"/>
      <protection locked="0"/>
    </xf>
    <xf numFmtId="165" fontId="10" fillId="2" borderId="1" xfId="3" applyNumberFormat="1" applyFont="1" applyAlignment="1" applyProtection="1">
      <alignment horizontal="right"/>
      <protection locked="0"/>
    </xf>
    <xf numFmtId="167" fontId="10" fillId="2" borderId="1" xfId="3" applyNumberFormat="1" applyFont="1" applyAlignment="1" applyProtection="1">
      <alignment horizontal="right"/>
      <protection locked="0"/>
    </xf>
    <xf numFmtId="166" fontId="10" fillId="2" borderId="1" xfId="3" applyNumberFormat="1" applyFont="1" applyAlignment="1" applyProtection="1">
      <alignment horizontal="right"/>
      <protection locked="0"/>
    </xf>
    <xf numFmtId="14" fontId="10" fillId="2" borderId="1" xfId="3" applyNumberFormat="1" applyFont="1" applyAlignment="1" applyProtection="1">
      <alignment horizontal="right"/>
      <protection locked="0"/>
    </xf>
    <xf numFmtId="0" fontId="13" fillId="4" borderId="6" xfId="1" applyFont="1" applyFill="1" applyBorder="1" applyAlignment="1">
      <alignment horizontal="left"/>
    </xf>
    <xf numFmtId="14" fontId="13" fillId="4" borderId="6" xfId="1" applyNumberFormat="1" applyFont="1" applyFill="1" applyBorder="1" applyAlignment="1">
      <alignment horizontal="right"/>
    </xf>
    <xf numFmtId="164" fontId="13" fillId="4" borderId="6" xfId="5" applyNumberFormat="1" applyFont="1" applyFill="1" applyBorder="1" applyAlignment="1">
      <alignment horizontal="right"/>
    </xf>
    <xf numFmtId="164" fontId="13" fillId="4" borderId="6" xfId="5" applyNumberFormat="1" applyFont="1" applyFill="1" applyBorder="1" applyAlignment="1" applyProtection="1">
      <alignment horizontal="right"/>
      <protection locked="0"/>
    </xf>
    <xf numFmtId="0" fontId="16" fillId="5" borderId="6" xfId="2" applyFont="1" applyBorder="1" applyAlignment="1" applyProtection="1">
      <alignment horizontal="center" vertical="center" wrapText="1"/>
    </xf>
    <xf numFmtId="164" fontId="17" fillId="6" borderId="6" xfId="4" applyNumberFormat="1" applyFont="1" applyFill="1" applyBorder="1" applyAlignment="1">
      <alignment horizontal="right"/>
    </xf>
    <xf numFmtId="166" fontId="17" fillId="6" borderId="6" xfId="4" applyNumberFormat="1" applyFont="1" applyFill="1" applyBorder="1" applyAlignment="1">
      <alignment horizontal="right"/>
    </xf>
    <xf numFmtId="164" fontId="10" fillId="2" borderId="11" xfId="3" applyNumberFormat="1" applyFont="1" applyBorder="1" applyAlignment="1" applyProtection="1">
      <alignment horizontal="right"/>
      <protection locked="0"/>
    </xf>
    <xf numFmtId="0" fontId="13" fillId="8" borderId="6" xfId="1" applyFont="1" applyFill="1" applyBorder="1" applyAlignment="1">
      <alignment horizontal="left"/>
    </xf>
    <xf numFmtId="0" fontId="15" fillId="6" borderId="6" xfId="1" applyFont="1" applyFill="1" applyBorder="1" applyAlignment="1">
      <alignment horizontal="center"/>
    </xf>
    <xf numFmtId="0" fontId="16" fillId="5" borderId="6" xfId="2" applyFont="1" applyBorder="1" applyAlignment="1">
      <alignment horizontal="center"/>
    </xf>
    <xf numFmtId="0" fontId="13" fillId="7" borderId="6" xfId="1" applyFont="1" applyFill="1" applyBorder="1" applyAlignment="1">
      <alignment horizontal="left"/>
    </xf>
    <xf numFmtId="166" fontId="10" fillId="2" borderId="7" xfId="3" applyNumberFormat="1" applyFont="1" applyBorder="1" applyAlignment="1" applyProtection="1">
      <alignment horizontal="left"/>
      <protection locked="0"/>
    </xf>
    <xf numFmtId="166" fontId="10" fillId="2" borderId="8" xfId="3" applyNumberFormat="1" applyFont="1" applyBorder="1" applyAlignment="1" applyProtection="1">
      <alignment horizontal="left"/>
      <protection locked="0"/>
    </xf>
    <xf numFmtId="0" fontId="9" fillId="5" borderId="6" xfId="2" applyFont="1" applyBorder="1" applyAlignment="1">
      <alignment horizontal="center"/>
    </xf>
    <xf numFmtId="0" fontId="13" fillId="7" borderId="12" xfId="1" applyFont="1" applyFill="1" applyBorder="1" applyAlignment="1">
      <alignment horizontal="left"/>
    </xf>
    <xf numFmtId="0" fontId="13" fillId="7" borderId="13" xfId="1" applyFont="1" applyFill="1" applyBorder="1" applyAlignment="1">
      <alignment horizontal="left"/>
    </xf>
    <xf numFmtId="0" fontId="13" fillId="7" borderId="14" xfId="1" applyFont="1" applyFill="1" applyBorder="1" applyAlignment="1">
      <alignment horizontal="left"/>
    </xf>
    <xf numFmtId="0" fontId="19" fillId="7" borderId="6" xfId="1" applyFont="1" applyFill="1" applyBorder="1" applyAlignment="1">
      <alignment horizontal="left"/>
    </xf>
    <xf numFmtId="166" fontId="10" fillId="2" borderId="9" xfId="3" applyNumberFormat="1" applyFont="1" applyBorder="1" applyAlignment="1" applyProtection="1">
      <alignment horizontal="left"/>
      <protection locked="0"/>
    </xf>
    <xf numFmtId="166" fontId="10" fillId="2" borderId="10" xfId="3" applyNumberFormat="1" applyFont="1" applyBorder="1" applyAlignment="1" applyProtection="1">
      <alignment horizontal="left"/>
      <protection locked="0"/>
    </xf>
    <xf numFmtId="1" fontId="11" fillId="6" borderId="6" xfId="1" applyNumberFormat="1" applyFont="1" applyFill="1" applyBorder="1" applyAlignment="1">
      <alignment horizontal="left"/>
    </xf>
    <xf numFmtId="9" fontId="18" fillId="6" borderId="6" xfId="9" applyFont="1" applyFill="1" applyBorder="1" applyAlignment="1">
      <alignment horizontal="left"/>
    </xf>
  </cellXfs>
  <cellStyles count="10">
    <cellStyle name="20% - Accent3 2" xfId="2"/>
    <cellStyle name="Calculation 2" xfId="4"/>
    <cellStyle name="Comma 2" xfId="7"/>
    <cellStyle name="Currency 2" xfId="5"/>
    <cellStyle name="Input 2" xfId="3"/>
    <cellStyle name="Normal" xfId="0" builtinId="0"/>
    <cellStyle name="Normal 2" xfId="1"/>
    <cellStyle name="Normal 3" xfId="6"/>
    <cellStyle name="Percent" xfId="9" builtinId="5"/>
    <cellStyle name="Percent 2" xfId="8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76"/>
  <sheetViews>
    <sheetView showGridLines="0" tabSelected="1" zoomScale="84" zoomScaleNormal="84" workbookViewId="0">
      <pane ySplit="16" topLeftCell="A17" activePane="bottomLeft" state="frozenSplit"/>
      <selection pane="bottomLeft" activeCell="I17" sqref="I17"/>
    </sheetView>
  </sheetViews>
  <sheetFormatPr defaultRowHeight="15.75" x14ac:dyDescent="0.25"/>
  <cols>
    <col min="1" max="1" width="9.140625" style="2"/>
    <col min="2" max="2" width="6.28515625" style="16" customWidth="1"/>
    <col min="3" max="3" width="15.7109375" style="17" customWidth="1"/>
    <col min="4" max="4" width="21.7109375" style="17" customWidth="1"/>
    <col min="5" max="5" width="14.7109375" style="17" customWidth="1"/>
    <col min="6" max="6" width="15" style="17" bestFit="1" customWidth="1"/>
    <col min="7" max="7" width="31.140625" style="17" bestFit="1" customWidth="1"/>
    <col min="8" max="8" width="12.5703125" style="17" bestFit="1" customWidth="1"/>
    <col min="9" max="9" width="12.42578125" style="17" bestFit="1" customWidth="1"/>
    <col min="10" max="10" width="16.140625" style="17" bestFit="1" customWidth="1"/>
    <col min="11" max="11" width="20" style="17" bestFit="1" customWidth="1"/>
    <col min="12" max="16384" width="9.140625" style="2"/>
  </cols>
  <sheetData>
    <row r="2" spans="2:14" ht="24" customHeight="1" x14ac:dyDescent="0.3">
      <c r="B2" s="32" t="s">
        <v>23</v>
      </c>
      <c r="C2" s="32"/>
      <c r="D2" s="32"/>
      <c r="E2" s="32"/>
      <c r="F2" s="32"/>
      <c r="G2" s="32"/>
      <c r="H2" s="32"/>
      <c r="I2" s="32"/>
      <c r="J2" s="32"/>
      <c r="K2" s="32"/>
    </row>
    <row r="3" spans="2:14" ht="3" customHeight="1" x14ac:dyDescent="0.25">
      <c r="B3" s="3"/>
      <c r="C3" s="4"/>
      <c r="D3" s="4"/>
      <c r="E3" s="4"/>
      <c r="F3" s="4"/>
      <c r="G3" s="4"/>
      <c r="H3" s="4"/>
      <c r="I3" s="4"/>
      <c r="J3" s="4"/>
      <c r="K3" s="4"/>
    </row>
    <row r="4" spans="2:14" ht="20.25" customHeight="1" x14ac:dyDescent="0.25">
      <c r="B4" s="1"/>
      <c r="C4" s="5"/>
      <c r="D4" s="5"/>
      <c r="E4" s="5"/>
      <c r="F4" s="5"/>
      <c r="G4" s="5"/>
      <c r="H4" s="5"/>
      <c r="I4" s="5"/>
      <c r="J4" s="5"/>
      <c r="K4" s="5"/>
    </row>
    <row r="5" spans="2:14" ht="14.25" customHeight="1" x14ac:dyDescent="0.25">
      <c r="B5" s="1"/>
      <c r="C5" s="33" t="s">
        <v>0</v>
      </c>
      <c r="D5" s="33"/>
      <c r="E5" s="33"/>
      <c r="F5" s="2"/>
      <c r="G5" s="37" t="s">
        <v>1</v>
      </c>
      <c r="H5" s="37"/>
      <c r="I5" s="2"/>
      <c r="J5" s="34" t="s">
        <v>27</v>
      </c>
      <c r="K5" s="34"/>
      <c r="L5" s="34"/>
      <c r="M5" s="35">
        <v>85479</v>
      </c>
      <c r="N5" s="36"/>
    </row>
    <row r="6" spans="2:14" x14ac:dyDescent="0.25">
      <c r="B6" s="1"/>
      <c r="C6" s="6"/>
      <c r="D6" s="7" t="s">
        <v>2</v>
      </c>
      <c r="E6" s="30">
        <v>200000</v>
      </c>
      <c r="F6" s="2"/>
      <c r="G6" s="31" t="s">
        <v>3</v>
      </c>
      <c r="H6" s="28">
        <f>IF(Values_Entered,-PMT(Interest_Rate/Num_Pmt_Per_Year,Loan_Years*Num_Pmt_Per_Year,Loan_Amount),"")</f>
        <v>9697.3296093902027</v>
      </c>
      <c r="I6" s="2"/>
      <c r="J6" s="34" t="s">
        <v>26</v>
      </c>
      <c r="K6" s="34"/>
      <c r="L6" s="34"/>
      <c r="M6" s="42">
        <v>49825</v>
      </c>
      <c r="N6" s="43"/>
    </row>
    <row r="7" spans="2:14" x14ac:dyDescent="0.25">
      <c r="B7" s="1"/>
      <c r="C7" s="6"/>
      <c r="D7" s="7" t="s">
        <v>4</v>
      </c>
      <c r="E7" s="19">
        <v>0.15</v>
      </c>
      <c r="F7" s="2"/>
      <c r="G7" s="31" t="s">
        <v>5</v>
      </c>
      <c r="H7" s="29">
        <v>0</v>
      </c>
      <c r="I7" s="2"/>
      <c r="J7" s="38" t="s">
        <v>21</v>
      </c>
      <c r="K7" s="39"/>
      <c r="L7" s="40"/>
      <c r="M7" s="44">
        <f>M5-M6</f>
        <v>35654</v>
      </c>
      <c r="N7" s="44"/>
    </row>
    <row r="8" spans="2:14" ht="21" x14ac:dyDescent="0.35">
      <c r="B8" s="1"/>
      <c r="C8" s="6"/>
      <c r="D8" s="7" t="s">
        <v>6</v>
      </c>
      <c r="E8" s="20">
        <v>2</v>
      </c>
      <c r="F8" s="2"/>
      <c r="G8" s="31" t="s">
        <v>7</v>
      </c>
      <c r="H8" s="29">
        <v>0</v>
      </c>
      <c r="I8" s="2"/>
      <c r="J8" s="41" t="s">
        <v>22</v>
      </c>
      <c r="K8" s="41"/>
      <c r="L8" s="41"/>
      <c r="M8" s="45">
        <f>M7/M5</f>
        <v>0.41710829560476842</v>
      </c>
      <c r="N8" s="45"/>
    </row>
    <row r="9" spans="2:14" x14ac:dyDescent="0.25">
      <c r="B9" s="1"/>
      <c r="C9" s="6"/>
      <c r="D9" s="7" t="s">
        <v>8</v>
      </c>
      <c r="E9" s="21">
        <v>12</v>
      </c>
      <c r="F9" s="2"/>
      <c r="G9" s="31" t="s">
        <v>9</v>
      </c>
      <c r="H9" s="28">
        <v>24</v>
      </c>
      <c r="I9" s="2"/>
      <c r="J9" s="2"/>
      <c r="K9" s="2"/>
    </row>
    <row r="10" spans="2:14" x14ac:dyDescent="0.25">
      <c r="B10" s="1"/>
      <c r="C10" s="6"/>
      <c r="D10" s="7" t="s">
        <v>10</v>
      </c>
      <c r="E10" s="22">
        <v>41395</v>
      </c>
      <c r="F10" s="2"/>
      <c r="G10" s="31" t="s">
        <v>11</v>
      </c>
      <c r="H10" s="28">
        <f>IF(Values_Entered,SUMIF(Beg_Bal,"&gt;0",Int),"")</f>
        <v>32730.660847016265</v>
      </c>
      <c r="I10" s="2"/>
      <c r="J10" s="2"/>
      <c r="K10" s="2"/>
    </row>
    <row r="11" spans="2:14" x14ac:dyDescent="0.25">
      <c r="B11" s="1"/>
      <c r="C11" s="8"/>
      <c r="D11" s="9" t="s">
        <v>12</v>
      </c>
      <c r="E11" s="18">
        <v>5</v>
      </c>
      <c r="F11" s="5"/>
      <c r="G11" s="5"/>
      <c r="H11" s="5"/>
      <c r="I11" s="10"/>
      <c r="J11" s="2"/>
      <c r="K11" s="2"/>
    </row>
    <row r="12" spans="2:14" x14ac:dyDescent="0.25">
      <c r="B12" s="1"/>
      <c r="C12" s="5"/>
      <c r="D12" s="5"/>
      <c r="E12" s="5"/>
      <c r="F12" s="5"/>
      <c r="G12" s="5"/>
      <c r="H12" s="5"/>
      <c r="I12" s="5"/>
      <c r="J12" s="5"/>
      <c r="K12" s="5"/>
    </row>
    <row r="13" spans="2:14" x14ac:dyDescent="0.25">
      <c r="B13" s="1"/>
      <c r="C13" s="11"/>
      <c r="D13" s="12"/>
      <c r="E13" s="12"/>
      <c r="F13" s="5"/>
      <c r="G13" s="5"/>
      <c r="H13" s="5"/>
      <c r="I13" s="5"/>
      <c r="J13" s="5"/>
      <c r="K13" s="5"/>
    </row>
    <row r="14" spans="2:14" ht="6" customHeight="1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</row>
    <row r="15" spans="2:14" ht="3.75" customHeight="1" x14ac:dyDescent="0.25">
      <c r="B15" s="13"/>
      <c r="C15" s="14"/>
      <c r="D15" s="14"/>
      <c r="E15" s="14"/>
      <c r="F15" s="14"/>
      <c r="G15" s="14"/>
      <c r="H15" s="14"/>
      <c r="I15" s="14"/>
      <c r="J15" s="14"/>
      <c r="K15" s="14"/>
    </row>
    <row r="16" spans="2:14" s="15" customFormat="1" ht="47.25" x14ac:dyDescent="0.25">
      <c r="B16" s="27" t="s">
        <v>13</v>
      </c>
      <c r="C16" s="27" t="s">
        <v>14</v>
      </c>
      <c r="D16" s="27" t="s">
        <v>24</v>
      </c>
      <c r="E16" s="27" t="s">
        <v>20</v>
      </c>
      <c r="F16" s="27" t="s">
        <v>25</v>
      </c>
      <c r="G16" s="27" t="s">
        <v>15</v>
      </c>
      <c r="H16" s="27" t="s">
        <v>16</v>
      </c>
      <c r="I16" s="27" t="s">
        <v>17</v>
      </c>
      <c r="J16" s="27" t="s">
        <v>18</v>
      </c>
      <c r="K16" s="27" t="s">
        <v>19</v>
      </c>
    </row>
    <row r="17" spans="2:11" s="15" customFormat="1" x14ac:dyDescent="0.25">
      <c r="B17" s="23">
        <f>IF(Values_Entered,1,"")</f>
        <v>1</v>
      </c>
      <c r="C17" s="24">
        <f t="shared" ref="C17:C76" si="0">IF(Pay_Num&lt;&gt;"",DATE(YEAR(Loan_Start),MONTH(Loan_Start)+(Pay_Num)*12/Num_Pmt_Per_Year,DAY(Loan_Start)),"")</f>
        <v>41426</v>
      </c>
      <c r="D17" s="25">
        <f>IF(Values_Entered,Loan_Amount,"")</f>
        <v>200000</v>
      </c>
      <c r="E17" s="25">
        <f t="shared" ref="E17:E76" si="1">IF(Pay_Num&lt;&gt;"",Scheduled_Monthly_Payment,"")</f>
        <v>9697.3296093902027</v>
      </c>
      <c r="F17" s="26">
        <v>0</v>
      </c>
      <c r="G17" s="25">
        <f t="shared" ref="G17:G76" si="2">IF(AND(Pay_Num&lt;&gt;"",Sched_Pay+Extra_Pay&lt;Beg_Bal),Sched_Pay+Extra_Pay,IF(Pay_Num&lt;&gt;"",Beg_Bal,""))</f>
        <v>9697.3296093902027</v>
      </c>
      <c r="H17" s="25">
        <f t="shared" ref="H17:H76" si="3">IF(Pay_Num&lt;&gt;"",Total_Pay-Int,"")</f>
        <v>7197.3296093902027</v>
      </c>
      <c r="I17" s="25">
        <f>IF(Pay_Num&lt;&gt;"",Beg_Bal*(Interest_Rate/Num_Pmt_Per_Year),"")</f>
        <v>2500</v>
      </c>
      <c r="J17" s="25">
        <f t="shared" ref="J17:J76" si="4">IF(AND(Pay_Num&lt;&gt;"",Sched_Pay+Extra_Pay&lt;Beg_Bal),Beg_Bal-Princ,IF(Pay_Num&lt;&gt;"",0,""))</f>
        <v>192802.6703906098</v>
      </c>
      <c r="K17" s="25">
        <f>SUM($I$17:$I17)</f>
        <v>2500</v>
      </c>
    </row>
    <row r="18" spans="2:11" s="15" customFormat="1" ht="12.75" customHeight="1" x14ac:dyDescent="0.25">
      <c r="B18" s="23">
        <f t="shared" ref="B18:B76" si="5">IF(Values_Entered,B17+1,"")</f>
        <v>2</v>
      </c>
      <c r="C18" s="24">
        <f t="shared" si="0"/>
        <v>41456</v>
      </c>
      <c r="D18" s="25">
        <f t="shared" ref="D18:D76" si="6">IF(Pay_Num&lt;&gt;"",J17,"")</f>
        <v>192802.6703906098</v>
      </c>
      <c r="E18" s="25">
        <f t="shared" si="1"/>
        <v>9697.3296093902027</v>
      </c>
      <c r="F18" s="26">
        <v>0</v>
      </c>
      <c r="G18" s="25">
        <f t="shared" si="2"/>
        <v>9697.3296093902027</v>
      </c>
      <c r="H18" s="25">
        <f t="shared" si="3"/>
        <v>7287.2962295075804</v>
      </c>
      <c r="I18" s="25">
        <f t="shared" ref="I18:I76" si="7">IF(Pay_Num&lt;&gt;"",Beg_Bal*Interest_Rate/Num_Pmt_Per_Year,"")</f>
        <v>2410.0333798826223</v>
      </c>
      <c r="J18" s="25">
        <f t="shared" si="4"/>
        <v>185515.37416110223</v>
      </c>
      <c r="K18" s="25">
        <f>SUM($I$17:$I18)</f>
        <v>4910.0333798826223</v>
      </c>
    </row>
    <row r="19" spans="2:11" s="15" customFormat="1" ht="12.75" customHeight="1" x14ac:dyDescent="0.25">
      <c r="B19" s="23">
        <f t="shared" si="5"/>
        <v>3</v>
      </c>
      <c r="C19" s="24">
        <f t="shared" si="0"/>
        <v>41487</v>
      </c>
      <c r="D19" s="25">
        <f t="shared" si="6"/>
        <v>185515.37416110223</v>
      </c>
      <c r="E19" s="25">
        <f t="shared" si="1"/>
        <v>9697.3296093902027</v>
      </c>
      <c r="F19" s="26">
        <v>0</v>
      </c>
      <c r="G19" s="25">
        <f t="shared" si="2"/>
        <v>9697.3296093902027</v>
      </c>
      <c r="H19" s="25">
        <f t="shared" si="3"/>
        <v>7378.3874323764248</v>
      </c>
      <c r="I19" s="25">
        <f t="shared" si="7"/>
        <v>2318.9421770137778</v>
      </c>
      <c r="J19" s="25">
        <f t="shared" si="4"/>
        <v>178136.98672872581</v>
      </c>
      <c r="K19" s="25">
        <f>SUM($I$17:$I19)</f>
        <v>7228.9755568964001</v>
      </c>
    </row>
    <row r="20" spans="2:11" s="15" customFormat="1" x14ac:dyDescent="0.25">
      <c r="B20" s="23">
        <f t="shared" si="5"/>
        <v>4</v>
      </c>
      <c r="C20" s="24">
        <f t="shared" si="0"/>
        <v>41518</v>
      </c>
      <c r="D20" s="25">
        <f t="shared" si="6"/>
        <v>178136.98672872581</v>
      </c>
      <c r="E20" s="25">
        <f t="shared" si="1"/>
        <v>9697.3296093902027</v>
      </c>
      <c r="F20" s="26">
        <v>0</v>
      </c>
      <c r="G20" s="25">
        <f t="shared" si="2"/>
        <v>9697.3296093902027</v>
      </c>
      <c r="H20" s="25">
        <f t="shared" si="3"/>
        <v>7470.6172752811308</v>
      </c>
      <c r="I20" s="25">
        <f t="shared" si="7"/>
        <v>2226.7123341090723</v>
      </c>
      <c r="J20" s="25">
        <f t="shared" si="4"/>
        <v>170666.36945344467</v>
      </c>
      <c r="K20" s="25">
        <f>SUM($I$17:$I20)</f>
        <v>9455.6878910054729</v>
      </c>
    </row>
    <row r="21" spans="2:11" s="15" customFormat="1" x14ac:dyDescent="0.25">
      <c r="B21" s="23">
        <f t="shared" si="5"/>
        <v>5</v>
      </c>
      <c r="C21" s="24">
        <f t="shared" si="0"/>
        <v>41548</v>
      </c>
      <c r="D21" s="25">
        <f t="shared" si="6"/>
        <v>170666.36945344467</v>
      </c>
      <c r="E21" s="25">
        <f t="shared" si="1"/>
        <v>9697.3296093902027</v>
      </c>
      <c r="F21" s="26">
        <v>0</v>
      </c>
      <c r="G21" s="25">
        <f t="shared" si="2"/>
        <v>9697.3296093902027</v>
      </c>
      <c r="H21" s="25">
        <f t="shared" si="3"/>
        <v>7563.9999912221447</v>
      </c>
      <c r="I21" s="25">
        <f t="shared" si="7"/>
        <v>2133.3296181680585</v>
      </c>
      <c r="J21" s="25">
        <f t="shared" si="4"/>
        <v>163102.36946222253</v>
      </c>
      <c r="K21" s="25">
        <f>SUM($I$17:$I21)</f>
        <v>11589.017509173531</v>
      </c>
    </row>
    <row r="22" spans="2:11" x14ac:dyDescent="0.25">
      <c r="B22" s="23">
        <f t="shared" si="5"/>
        <v>6</v>
      </c>
      <c r="C22" s="24">
        <f t="shared" si="0"/>
        <v>41579</v>
      </c>
      <c r="D22" s="25">
        <f t="shared" si="6"/>
        <v>163102.36946222253</v>
      </c>
      <c r="E22" s="25">
        <f t="shared" si="1"/>
        <v>9697.3296093902027</v>
      </c>
      <c r="F22" s="26">
        <v>0</v>
      </c>
      <c r="G22" s="25">
        <f t="shared" si="2"/>
        <v>9697.3296093902027</v>
      </c>
      <c r="H22" s="25">
        <f t="shared" si="3"/>
        <v>7658.5499911124207</v>
      </c>
      <c r="I22" s="25">
        <f t="shared" si="7"/>
        <v>2038.7796182777818</v>
      </c>
      <c r="J22" s="25">
        <f t="shared" si="4"/>
        <v>155443.81947111012</v>
      </c>
      <c r="K22" s="25">
        <f>SUM($I$17:$I22)</f>
        <v>13627.797127451313</v>
      </c>
    </row>
    <row r="23" spans="2:11" x14ac:dyDescent="0.25">
      <c r="B23" s="23">
        <f t="shared" si="5"/>
        <v>7</v>
      </c>
      <c r="C23" s="24">
        <f t="shared" si="0"/>
        <v>41609</v>
      </c>
      <c r="D23" s="25">
        <f t="shared" si="6"/>
        <v>155443.81947111012</v>
      </c>
      <c r="E23" s="25">
        <f t="shared" si="1"/>
        <v>9697.3296093902027</v>
      </c>
      <c r="F23" s="26">
        <v>0</v>
      </c>
      <c r="G23" s="25">
        <f t="shared" si="2"/>
        <v>9697.3296093902027</v>
      </c>
      <c r="H23" s="25">
        <f t="shared" si="3"/>
        <v>7754.2818660013263</v>
      </c>
      <c r="I23" s="25">
        <f t="shared" si="7"/>
        <v>1943.0477433888764</v>
      </c>
      <c r="J23" s="25">
        <f t="shared" si="4"/>
        <v>147689.53760510881</v>
      </c>
      <c r="K23" s="25">
        <f>SUM($I$17:$I23)</f>
        <v>15570.844870840188</v>
      </c>
    </row>
    <row r="24" spans="2:11" x14ac:dyDescent="0.25">
      <c r="B24" s="23">
        <f t="shared" si="5"/>
        <v>8</v>
      </c>
      <c r="C24" s="24">
        <f t="shared" si="0"/>
        <v>41640</v>
      </c>
      <c r="D24" s="25">
        <f t="shared" si="6"/>
        <v>147689.53760510881</v>
      </c>
      <c r="E24" s="25">
        <f t="shared" si="1"/>
        <v>9697.3296093902027</v>
      </c>
      <c r="F24" s="26">
        <v>0</v>
      </c>
      <c r="G24" s="25">
        <f t="shared" si="2"/>
        <v>9697.3296093902027</v>
      </c>
      <c r="H24" s="25">
        <f t="shared" si="3"/>
        <v>7851.2103893263429</v>
      </c>
      <c r="I24" s="25">
        <f t="shared" si="7"/>
        <v>1846.11922006386</v>
      </c>
      <c r="J24" s="25">
        <f t="shared" si="4"/>
        <v>139838.32721578245</v>
      </c>
      <c r="K24" s="25">
        <f>SUM($I$17:$I24)</f>
        <v>17416.96409090405</v>
      </c>
    </row>
    <row r="25" spans="2:11" x14ac:dyDescent="0.25">
      <c r="B25" s="23">
        <f t="shared" si="5"/>
        <v>9</v>
      </c>
      <c r="C25" s="24">
        <f t="shared" si="0"/>
        <v>41671</v>
      </c>
      <c r="D25" s="25">
        <f t="shared" si="6"/>
        <v>139838.32721578245</v>
      </c>
      <c r="E25" s="25">
        <f t="shared" si="1"/>
        <v>9697.3296093902027</v>
      </c>
      <c r="F25" s="26">
        <v>0</v>
      </c>
      <c r="G25" s="25">
        <f t="shared" si="2"/>
        <v>9697.3296093902027</v>
      </c>
      <c r="H25" s="25">
        <f t="shared" si="3"/>
        <v>7949.3505191929216</v>
      </c>
      <c r="I25" s="25">
        <f t="shared" si="7"/>
        <v>1747.9790901972808</v>
      </c>
      <c r="J25" s="25">
        <f t="shared" si="4"/>
        <v>131888.97669658953</v>
      </c>
      <c r="K25" s="25">
        <f>SUM($I$17:$I25)</f>
        <v>19164.943181101331</v>
      </c>
    </row>
    <row r="26" spans="2:11" x14ac:dyDescent="0.25">
      <c r="B26" s="23">
        <f t="shared" si="5"/>
        <v>10</v>
      </c>
      <c r="C26" s="24">
        <f t="shared" si="0"/>
        <v>41699</v>
      </c>
      <c r="D26" s="25">
        <f t="shared" si="6"/>
        <v>131888.97669658953</v>
      </c>
      <c r="E26" s="25">
        <f t="shared" si="1"/>
        <v>9697.3296093902027</v>
      </c>
      <c r="F26" s="26">
        <v>0</v>
      </c>
      <c r="G26" s="25">
        <f t="shared" si="2"/>
        <v>9697.3296093902027</v>
      </c>
      <c r="H26" s="25">
        <f t="shared" si="3"/>
        <v>8048.7174006828336</v>
      </c>
      <c r="I26" s="25">
        <f t="shared" si="7"/>
        <v>1648.6122087073691</v>
      </c>
      <c r="J26" s="25">
        <f t="shared" si="4"/>
        <v>123840.2592959067</v>
      </c>
      <c r="K26" s="25">
        <f>SUM($I$17:$I26)</f>
        <v>20813.555389808702</v>
      </c>
    </row>
    <row r="27" spans="2:11" x14ac:dyDescent="0.25">
      <c r="B27" s="23">
        <f t="shared" si="5"/>
        <v>11</v>
      </c>
      <c r="C27" s="24">
        <f t="shared" si="0"/>
        <v>41730</v>
      </c>
      <c r="D27" s="25">
        <f t="shared" si="6"/>
        <v>123840.2592959067</v>
      </c>
      <c r="E27" s="25">
        <f t="shared" si="1"/>
        <v>9697.3296093902027</v>
      </c>
      <c r="F27" s="26">
        <f t="shared" ref="F27:F76" si="8">IF(AND(Pay_Num&lt;&gt;"",Sched_Pay+Scheduled_Extra_Payments&lt;Beg_Bal),Scheduled_Extra_Payments,IF(AND(Pay_Num&lt;&gt;"",Beg_Bal-Sched_Pay&gt;0),Beg_Bal-Sched_Pay,IF(Pay_Num&lt;&gt;"",0,"")))</f>
        <v>5</v>
      </c>
      <c r="G27" s="25">
        <f t="shared" si="2"/>
        <v>9702.3296093902027</v>
      </c>
      <c r="H27" s="25">
        <f t="shared" si="3"/>
        <v>8154.3263681913686</v>
      </c>
      <c r="I27" s="25">
        <f t="shared" si="7"/>
        <v>1548.0032411988338</v>
      </c>
      <c r="J27" s="25">
        <f t="shared" si="4"/>
        <v>115685.93292771533</v>
      </c>
      <c r="K27" s="25">
        <f>SUM($I$17:$I27)</f>
        <v>22361.558631007534</v>
      </c>
    </row>
    <row r="28" spans="2:11" x14ac:dyDescent="0.25">
      <c r="B28" s="23">
        <f t="shared" si="5"/>
        <v>12</v>
      </c>
      <c r="C28" s="24">
        <f t="shared" si="0"/>
        <v>41760</v>
      </c>
      <c r="D28" s="25">
        <f t="shared" si="6"/>
        <v>115685.93292771533</v>
      </c>
      <c r="E28" s="25">
        <f t="shared" si="1"/>
        <v>9697.3296093902027</v>
      </c>
      <c r="F28" s="26">
        <f t="shared" si="8"/>
        <v>5</v>
      </c>
      <c r="G28" s="25">
        <f t="shared" si="2"/>
        <v>9702.3296093902027</v>
      </c>
      <c r="H28" s="25">
        <f t="shared" si="3"/>
        <v>8256.255447793761</v>
      </c>
      <c r="I28" s="25">
        <f t="shared" si="7"/>
        <v>1446.0741615964416</v>
      </c>
      <c r="J28" s="25">
        <f t="shared" si="4"/>
        <v>107429.67747992156</v>
      </c>
      <c r="K28" s="25">
        <f>SUM($I$17:$I28)</f>
        <v>23807.632792603974</v>
      </c>
    </row>
    <row r="29" spans="2:11" x14ac:dyDescent="0.25">
      <c r="B29" s="23">
        <f t="shared" si="5"/>
        <v>13</v>
      </c>
      <c r="C29" s="24">
        <f t="shared" si="0"/>
        <v>41791</v>
      </c>
      <c r="D29" s="25">
        <f t="shared" si="6"/>
        <v>107429.67747992156</v>
      </c>
      <c r="E29" s="25">
        <f t="shared" si="1"/>
        <v>9697.3296093902027</v>
      </c>
      <c r="F29" s="26">
        <v>0</v>
      </c>
      <c r="G29" s="25">
        <f t="shared" si="2"/>
        <v>9697.3296093902027</v>
      </c>
      <c r="H29" s="25">
        <f t="shared" si="3"/>
        <v>8354.4586408911837</v>
      </c>
      <c r="I29" s="25">
        <f t="shared" si="7"/>
        <v>1342.8709684990195</v>
      </c>
      <c r="J29" s="25">
        <f t="shared" si="4"/>
        <v>99075.218839030378</v>
      </c>
      <c r="K29" s="25">
        <f>SUM($I$17:$I29)</f>
        <v>25150.503761102995</v>
      </c>
    </row>
    <row r="30" spans="2:11" x14ac:dyDescent="0.25">
      <c r="B30" s="23">
        <f t="shared" si="5"/>
        <v>14</v>
      </c>
      <c r="C30" s="24">
        <f t="shared" si="0"/>
        <v>41821</v>
      </c>
      <c r="D30" s="25">
        <f t="shared" si="6"/>
        <v>99075.218839030378</v>
      </c>
      <c r="E30" s="25">
        <f t="shared" si="1"/>
        <v>9697.3296093902027</v>
      </c>
      <c r="F30" s="26">
        <f t="shared" si="8"/>
        <v>5</v>
      </c>
      <c r="G30" s="25">
        <f t="shared" si="2"/>
        <v>9702.3296093902027</v>
      </c>
      <c r="H30" s="25">
        <f t="shared" si="3"/>
        <v>8463.8893739023224</v>
      </c>
      <c r="I30" s="25">
        <f t="shared" si="7"/>
        <v>1238.4402354878796</v>
      </c>
      <c r="J30" s="25">
        <f t="shared" si="4"/>
        <v>90611.329465128059</v>
      </c>
      <c r="K30" s="25">
        <f>SUM($I$17:$I30)</f>
        <v>26388.943996590875</v>
      </c>
    </row>
    <row r="31" spans="2:11" x14ac:dyDescent="0.25">
      <c r="B31" s="23">
        <f t="shared" si="5"/>
        <v>15</v>
      </c>
      <c r="C31" s="24">
        <f t="shared" si="0"/>
        <v>41852</v>
      </c>
      <c r="D31" s="25">
        <f t="shared" si="6"/>
        <v>90611.329465128059</v>
      </c>
      <c r="E31" s="25">
        <f t="shared" si="1"/>
        <v>9697.3296093902027</v>
      </c>
      <c r="F31" s="26">
        <f t="shared" si="8"/>
        <v>5</v>
      </c>
      <c r="G31" s="25">
        <f t="shared" si="2"/>
        <v>9702.3296093902027</v>
      </c>
      <c r="H31" s="25">
        <f t="shared" si="3"/>
        <v>8569.6879910761018</v>
      </c>
      <c r="I31" s="25">
        <f t="shared" si="7"/>
        <v>1132.6416183141007</v>
      </c>
      <c r="J31" s="25">
        <f t="shared" si="4"/>
        <v>82041.641474051954</v>
      </c>
      <c r="K31" s="25">
        <f>SUM($I$17:$I31)</f>
        <v>27521.585614904976</v>
      </c>
    </row>
    <row r="32" spans="2:11" x14ac:dyDescent="0.25">
      <c r="B32" s="23">
        <f t="shared" si="5"/>
        <v>16</v>
      </c>
      <c r="C32" s="24">
        <f t="shared" si="0"/>
        <v>41883</v>
      </c>
      <c r="D32" s="25">
        <f t="shared" si="6"/>
        <v>82041.641474051954</v>
      </c>
      <c r="E32" s="25">
        <f t="shared" si="1"/>
        <v>9697.3296093902027</v>
      </c>
      <c r="F32" s="26">
        <f t="shared" si="8"/>
        <v>5</v>
      </c>
      <c r="G32" s="25">
        <f t="shared" si="2"/>
        <v>9702.3296093902027</v>
      </c>
      <c r="H32" s="25">
        <f t="shared" si="3"/>
        <v>8676.8090909645525</v>
      </c>
      <c r="I32" s="25">
        <f t="shared" si="7"/>
        <v>1025.5205184256495</v>
      </c>
      <c r="J32" s="25">
        <f t="shared" si="4"/>
        <v>73364.8323830874</v>
      </c>
      <c r="K32" s="25">
        <f>SUM($I$17:$I32)</f>
        <v>28547.106133330624</v>
      </c>
    </row>
    <row r="33" spans="2:11" x14ac:dyDescent="0.25">
      <c r="B33" s="23">
        <f t="shared" si="5"/>
        <v>17</v>
      </c>
      <c r="C33" s="24">
        <f t="shared" si="0"/>
        <v>41913</v>
      </c>
      <c r="D33" s="25">
        <f t="shared" si="6"/>
        <v>73364.8323830874</v>
      </c>
      <c r="E33" s="25">
        <f t="shared" si="1"/>
        <v>9697.3296093902027</v>
      </c>
      <c r="F33" s="26">
        <f t="shared" si="8"/>
        <v>5</v>
      </c>
      <c r="G33" s="25">
        <f t="shared" si="2"/>
        <v>9702.3296093902027</v>
      </c>
      <c r="H33" s="25">
        <f t="shared" si="3"/>
        <v>8785.2692046016109</v>
      </c>
      <c r="I33" s="25">
        <f t="shared" si="7"/>
        <v>917.06040478859256</v>
      </c>
      <c r="J33" s="25">
        <f t="shared" si="4"/>
        <v>64579.563178485791</v>
      </c>
      <c r="K33" s="25">
        <f>SUM($I$17:$I33)</f>
        <v>29464.166538119218</v>
      </c>
    </row>
    <row r="34" spans="2:11" x14ac:dyDescent="0.25">
      <c r="B34" s="23">
        <f t="shared" si="5"/>
        <v>18</v>
      </c>
      <c r="C34" s="24">
        <f t="shared" si="0"/>
        <v>41944</v>
      </c>
      <c r="D34" s="25">
        <f t="shared" si="6"/>
        <v>64579.563178485791</v>
      </c>
      <c r="E34" s="25">
        <f t="shared" si="1"/>
        <v>9697.3296093902027</v>
      </c>
      <c r="F34" s="26">
        <f t="shared" si="8"/>
        <v>5</v>
      </c>
      <c r="G34" s="25">
        <f t="shared" si="2"/>
        <v>9702.3296093902027</v>
      </c>
      <c r="H34" s="25">
        <f t="shared" si="3"/>
        <v>8895.0850696591297</v>
      </c>
      <c r="I34" s="25">
        <f t="shared" si="7"/>
        <v>807.24453973107245</v>
      </c>
      <c r="J34" s="25">
        <f t="shared" si="4"/>
        <v>55684.478108826661</v>
      </c>
      <c r="K34" s="25">
        <f>SUM($I$17:$I34)</f>
        <v>30271.411077850291</v>
      </c>
    </row>
    <row r="35" spans="2:11" x14ac:dyDescent="0.25">
      <c r="B35" s="23">
        <f t="shared" si="5"/>
        <v>19</v>
      </c>
      <c r="C35" s="24">
        <f t="shared" si="0"/>
        <v>41974</v>
      </c>
      <c r="D35" s="25">
        <f t="shared" si="6"/>
        <v>55684.478108826661</v>
      </c>
      <c r="E35" s="25">
        <f t="shared" si="1"/>
        <v>9697.3296093902027</v>
      </c>
      <c r="F35" s="26">
        <f t="shared" si="8"/>
        <v>5</v>
      </c>
      <c r="G35" s="25">
        <f t="shared" si="2"/>
        <v>9702.3296093902027</v>
      </c>
      <c r="H35" s="25">
        <f t="shared" si="3"/>
        <v>9006.2736330298685</v>
      </c>
      <c r="I35" s="25">
        <f t="shared" si="7"/>
        <v>696.05597636033326</v>
      </c>
      <c r="J35" s="25">
        <f t="shared" si="4"/>
        <v>46678.204475796796</v>
      </c>
      <c r="K35" s="25">
        <f>SUM($I$17:$I35)</f>
        <v>30967.467054210625</v>
      </c>
    </row>
    <row r="36" spans="2:11" x14ac:dyDescent="0.25">
      <c r="B36" s="23">
        <f t="shared" si="5"/>
        <v>20</v>
      </c>
      <c r="C36" s="24">
        <f t="shared" si="0"/>
        <v>42005</v>
      </c>
      <c r="D36" s="25">
        <f t="shared" si="6"/>
        <v>46678.204475796796</v>
      </c>
      <c r="E36" s="25">
        <f t="shared" si="1"/>
        <v>9697.3296093902027</v>
      </c>
      <c r="F36" s="26">
        <f t="shared" si="8"/>
        <v>5</v>
      </c>
      <c r="G36" s="25">
        <f t="shared" si="2"/>
        <v>9702.3296093902027</v>
      </c>
      <c r="H36" s="25">
        <f t="shared" si="3"/>
        <v>9118.8520534427425</v>
      </c>
      <c r="I36" s="25">
        <f t="shared" si="7"/>
        <v>583.4775559474599</v>
      </c>
      <c r="J36" s="25">
        <f t="shared" si="4"/>
        <v>37559.352422354052</v>
      </c>
      <c r="K36" s="25">
        <f>SUM($I$17:$I36)</f>
        <v>31550.944610158083</v>
      </c>
    </row>
    <row r="37" spans="2:11" x14ac:dyDescent="0.25">
      <c r="B37" s="23">
        <f t="shared" si="5"/>
        <v>21</v>
      </c>
      <c r="C37" s="24">
        <f t="shared" si="0"/>
        <v>42036</v>
      </c>
      <c r="D37" s="25">
        <f t="shared" si="6"/>
        <v>37559.352422354052</v>
      </c>
      <c r="E37" s="25">
        <f t="shared" si="1"/>
        <v>9697.3296093902027</v>
      </c>
      <c r="F37" s="26">
        <f t="shared" si="8"/>
        <v>5</v>
      </c>
      <c r="G37" s="25">
        <f t="shared" si="2"/>
        <v>9702.3296093902027</v>
      </c>
      <c r="H37" s="25">
        <f t="shared" si="3"/>
        <v>9232.8377041107778</v>
      </c>
      <c r="I37" s="25">
        <f t="shared" si="7"/>
        <v>469.49190527942568</v>
      </c>
      <c r="J37" s="25">
        <f t="shared" si="4"/>
        <v>28326.514718243274</v>
      </c>
      <c r="K37" s="25">
        <f>SUM($I$17:$I37)</f>
        <v>32020.436515437508</v>
      </c>
    </row>
    <row r="38" spans="2:11" x14ac:dyDescent="0.25">
      <c r="B38" s="23">
        <f t="shared" si="5"/>
        <v>22</v>
      </c>
      <c r="C38" s="24">
        <f t="shared" si="0"/>
        <v>42064</v>
      </c>
      <c r="D38" s="25">
        <f t="shared" si="6"/>
        <v>28326.514718243274</v>
      </c>
      <c r="E38" s="25">
        <f t="shared" si="1"/>
        <v>9697.3296093902027</v>
      </c>
      <c r="F38" s="26">
        <f t="shared" si="8"/>
        <v>5</v>
      </c>
      <c r="G38" s="25">
        <f t="shared" si="2"/>
        <v>9702.3296093902027</v>
      </c>
      <c r="H38" s="25">
        <f t="shared" si="3"/>
        <v>9348.2481754121618</v>
      </c>
      <c r="I38" s="25">
        <f t="shared" si="7"/>
        <v>354.08143397804088</v>
      </c>
      <c r="J38" s="25">
        <f t="shared" si="4"/>
        <v>18978.266542831112</v>
      </c>
      <c r="K38" s="25">
        <f>SUM($I$17:$I38)</f>
        <v>32374.517949415549</v>
      </c>
    </row>
    <row r="39" spans="2:11" x14ac:dyDescent="0.25">
      <c r="B39" s="23">
        <f t="shared" si="5"/>
        <v>23</v>
      </c>
      <c r="C39" s="24">
        <f t="shared" si="0"/>
        <v>42095</v>
      </c>
      <c r="D39" s="25">
        <f t="shared" si="6"/>
        <v>18978.266542831112</v>
      </c>
      <c r="E39" s="25">
        <f t="shared" si="1"/>
        <v>9697.3296093902027</v>
      </c>
      <c r="F39" s="26">
        <f t="shared" si="8"/>
        <v>5</v>
      </c>
      <c r="G39" s="25">
        <f t="shared" si="2"/>
        <v>9702.3296093902027</v>
      </c>
      <c r="H39" s="25">
        <f t="shared" si="3"/>
        <v>9465.1012776048137</v>
      </c>
      <c r="I39" s="25">
        <f t="shared" si="7"/>
        <v>237.22833178538892</v>
      </c>
      <c r="J39" s="25">
        <f t="shared" si="4"/>
        <v>9513.1652652262983</v>
      </c>
      <c r="K39" s="25">
        <f>SUM($I$17:$I39)</f>
        <v>32611.746281200936</v>
      </c>
    </row>
    <row r="40" spans="2:11" x14ac:dyDescent="0.25">
      <c r="B40" s="23">
        <f t="shared" si="5"/>
        <v>24</v>
      </c>
      <c r="C40" s="24">
        <f t="shared" si="0"/>
        <v>42125</v>
      </c>
      <c r="D40" s="25">
        <f t="shared" si="6"/>
        <v>9513.1652652262983</v>
      </c>
      <c r="E40" s="25">
        <f t="shared" si="1"/>
        <v>9697.3296093902027</v>
      </c>
      <c r="F40" s="26">
        <f t="shared" si="8"/>
        <v>0</v>
      </c>
      <c r="G40" s="25">
        <f t="shared" si="2"/>
        <v>9513.1652652262983</v>
      </c>
      <c r="H40" s="25">
        <f t="shared" si="3"/>
        <v>9394.2506994109699</v>
      </c>
      <c r="I40" s="25">
        <f t="shared" si="7"/>
        <v>118.91456581532873</v>
      </c>
      <c r="J40" s="25">
        <f t="shared" si="4"/>
        <v>0</v>
      </c>
      <c r="K40" s="25">
        <f>SUM($I$17:$I40)</f>
        <v>32730.660847016265</v>
      </c>
    </row>
    <row r="41" spans="2:11" x14ac:dyDescent="0.25">
      <c r="B41" s="23">
        <f t="shared" si="5"/>
        <v>25</v>
      </c>
      <c r="C41" s="24">
        <f t="shared" si="0"/>
        <v>42156</v>
      </c>
      <c r="D41" s="25">
        <f t="shared" si="6"/>
        <v>0</v>
      </c>
      <c r="E41" s="25">
        <f t="shared" si="1"/>
        <v>9697.3296093902027</v>
      </c>
      <c r="F41" s="26">
        <v>0</v>
      </c>
      <c r="G41" s="25">
        <f t="shared" si="2"/>
        <v>0</v>
      </c>
      <c r="H41" s="25">
        <f t="shared" si="3"/>
        <v>0</v>
      </c>
      <c r="I41" s="25">
        <f t="shared" si="7"/>
        <v>0</v>
      </c>
      <c r="J41" s="25">
        <f t="shared" si="4"/>
        <v>0</v>
      </c>
      <c r="K41" s="25">
        <f>SUM($I$17:$I41)</f>
        <v>32730.660847016265</v>
      </c>
    </row>
    <row r="42" spans="2:11" x14ac:dyDescent="0.25">
      <c r="B42" s="23">
        <f t="shared" si="5"/>
        <v>26</v>
      </c>
      <c r="C42" s="24">
        <f t="shared" si="0"/>
        <v>42186</v>
      </c>
      <c r="D42" s="25">
        <f t="shared" si="6"/>
        <v>0</v>
      </c>
      <c r="E42" s="25">
        <f t="shared" si="1"/>
        <v>9697.3296093902027</v>
      </c>
      <c r="F42" s="26">
        <v>0</v>
      </c>
      <c r="G42" s="25">
        <f t="shared" si="2"/>
        <v>0</v>
      </c>
      <c r="H42" s="25">
        <f t="shared" si="3"/>
        <v>0</v>
      </c>
      <c r="I42" s="25">
        <f t="shared" si="7"/>
        <v>0</v>
      </c>
      <c r="J42" s="25">
        <f t="shared" si="4"/>
        <v>0</v>
      </c>
      <c r="K42" s="25">
        <f>SUM($I$17:$I42)</f>
        <v>32730.660847016265</v>
      </c>
    </row>
    <row r="43" spans="2:11" x14ac:dyDescent="0.25">
      <c r="B43" s="23">
        <f t="shared" si="5"/>
        <v>27</v>
      </c>
      <c r="C43" s="24">
        <f t="shared" si="0"/>
        <v>42217</v>
      </c>
      <c r="D43" s="25">
        <f t="shared" si="6"/>
        <v>0</v>
      </c>
      <c r="E43" s="25">
        <f t="shared" si="1"/>
        <v>9697.3296093902027</v>
      </c>
      <c r="F43" s="26">
        <f t="shared" si="8"/>
        <v>0</v>
      </c>
      <c r="G43" s="25">
        <f t="shared" si="2"/>
        <v>0</v>
      </c>
      <c r="H43" s="25">
        <f t="shared" si="3"/>
        <v>0</v>
      </c>
      <c r="I43" s="25">
        <f t="shared" si="7"/>
        <v>0</v>
      </c>
      <c r="J43" s="25">
        <f t="shared" si="4"/>
        <v>0</v>
      </c>
      <c r="K43" s="25">
        <f>SUM($I$17:$I43)</f>
        <v>32730.660847016265</v>
      </c>
    </row>
    <row r="44" spans="2:11" x14ac:dyDescent="0.25">
      <c r="B44" s="23">
        <f t="shared" si="5"/>
        <v>28</v>
      </c>
      <c r="C44" s="24">
        <f t="shared" si="0"/>
        <v>42248</v>
      </c>
      <c r="D44" s="25">
        <f t="shared" si="6"/>
        <v>0</v>
      </c>
      <c r="E44" s="25">
        <f t="shared" si="1"/>
        <v>9697.3296093902027</v>
      </c>
      <c r="F44" s="26">
        <f t="shared" si="8"/>
        <v>0</v>
      </c>
      <c r="G44" s="25">
        <f t="shared" si="2"/>
        <v>0</v>
      </c>
      <c r="H44" s="25">
        <f t="shared" si="3"/>
        <v>0</v>
      </c>
      <c r="I44" s="25">
        <f t="shared" si="7"/>
        <v>0</v>
      </c>
      <c r="J44" s="25">
        <f t="shared" si="4"/>
        <v>0</v>
      </c>
      <c r="K44" s="25">
        <f>SUM($I$17:$I44)</f>
        <v>32730.660847016265</v>
      </c>
    </row>
    <row r="45" spans="2:11" x14ac:dyDescent="0.25">
      <c r="B45" s="23">
        <f t="shared" si="5"/>
        <v>29</v>
      </c>
      <c r="C45" s="24">
        <f t="shared" si="0"/>
        <v>42278</v>
      </c>
      <c r="D45" s="25">
        <f t="shared" si="6"/>
        <v>0</v>
      </c>
      <c r="E45" s="25">
        <f t="shared" si="1"/>
        <v>9697.3296093902027</v>
      </c>
      <c r="F45" s="26">
        <f t="shared" si="8"/>
        <v>0</v>
      </c>
      <c r="G45" s="25">
        <f t="shared" si="2"/>
        <v>0</v>
      </c>
      <c r="H45" s="25">
        <f t="shared" si="3"/>
        <v>0</v>
      </c>
      <c r="I45" s="25">
        <f t="shared" si="7"/>
        <v>0</v>
      </c>
      <c r="J45" s="25">
        <f t="shared" si="4"/>
        <v>0</v>
      </c>
      <c r="K45" s="25">
        <f>SUM($I$17:$I45)</f>
        <v>32730.660847016265</v>
      </c>
    </row>
    <row r="46" spans="2:11" x14ac:dyDescent="0.25">
      <c r="B46" s="23">
        <f t="shared" si="5"/>
        <v>30</v>
      </c>
      <c r="C46" s="24">
        <f t="shared" si="0"/>
        <v>42309</v>
      </c>
      <c r="D46" s="25">
        <f t="shared" si="6"/>
        <v>0</v>
      </c>
      <c r="E46" s="25">
        <f t="shared" si="1"/>
        <v>9697.3296093902027</v>
      </c>
      <c r="F46" s="26">
        <f t="shared" si="8"/>
        <v>0</v>
      </c>
      <c r="G46" s="25">
        <f t="shared" si="2"/>
        <v>0</v>
      </c>
      <c r="H46" s="25">
        <f t="shared" si="3"/>
        <v>0</v>
      </c>
      <c r="I46" s="25">
        <f t="shared" si="7"/>
        <v>0</v>
      </c>
      <c r="J46" s="25">
        <f t="shared" si="4"/>
        <v>0</v>
      </c>
      <c r="K46" s="25">
        <f>SUM($I$17:$I46)</f>
        <v>32730.660847016265</v>
      </c>
    </row>
    <row r="47" spans="2:11" x14ac:dyDescent="0.25">
      <c r="B47" s="23">
        <f t="shared" si="5"/>
        <v>31</v>
      </c>
      <c r="C47" s="24">
        <f t="shared" si="0"/>
        <v>42339</v>
      </c>
      <c r="D47" s="25">
        <f t="shared" si="6"/>
        <v>0</v>
      </c>
      <c r="E47" s="25">
        <f t="shared" si="1"/>
        <v>9697.3296093902027</v>
      </c>
      <c r="F47" s="26">
        <v>0</v>
      </c>
      <c r="G47" s="25">
        <f t="shared" si="2"/>
        <v>0</v>
      </c>
      <c r="H47" s="25">
        <f t="shared" si="3"/>
        <v>0</v>
      </c>
      <c r="I47" s="25">
        <f t="shared" si="7"/>
        <v>0</v>
      </c>
      <c r="J47" s="25">
        <f t="shared" si="4"/>
        <v>0</v>
      </c>
      <c r="K47" s="25">
        <f>SUM($I$17:$I47)</f>
        <v>32730.660847016265</v>
      </c>
    </row>
    <row r="48" spans="2:11" x14ac:dyDescent="0.25">
      <c r="B48" s="23">
        <f t="shared" si="5"/>
        <v>32</v>
      </c>
      <c r="C48" s="24">
        <f t="shared" si="0"/>
        <v>42370</v>
      </c>
      <c r="D48" s="25">
        <f t="shared" si="6"/>
        <v>0</v>
      </c>
      <c r="E48" s="25">
        <f t="shared" si="1"/>
        <v>9697.3296093902027</v>
      </c>
      <c r="F48" s="26">
        <v>0</v>
      </c>
      <c r="G48" s="25">
        <f t="shared" si="2"/>
        <v>0</v>
      </c>
      <c r="H48" s="25">
        <f t="shared" si="3"/>
        <v>0</v>
      </c>
      <c r="I48" s="25">
        <f t="shared" si="7"/>
        <v>0</v>
      </c>
      <c r="J48" s="25">
        <f t="shared" si="4"/>
        <v>0</v>
      </c>
      <c r="K48" s="25">
        <f>SUM($I$17:$I48)</f>
        <v>32730.660847016265</v>
      </c>
    </row>
    <row r="49" spans="2:11" x14ac:dyDescent="0.25">
      <c r="B49" s="23">
        <f t="shared" si="5"/>
        <v>33</v>
      </c>
      <c r="C49" s="24">
        <f t="shared" si="0"/>
        <v>42401</v>
      </c>
      <c r="D49" s="25">
        <f t="shared" si="6"/>
        <v>0</v>
      </c>
      <c r="E49" s="25">
        <f t="shared" si="1"/>
        <v>9697.3296093902027</v>
      </c>
      <c r="F49" s="26">
        <f t="shared" si="8"/>
        <v>0</v>
      </c>
      <c r="G49" s="25">
        <f t="shared" si="2"/>
        <v>0</v>
      </c>
      <c r="H49" s="25">
        <f t="shared" si="3"/>
        <v>0</v>
      </c>
      <c r="I49" s="25">
        <f t="shared" si="7"/>
        <v>0</v>
      </c>
      <c r="J49" s="25">
        <f t="shared" si="4"/>
        <v>0</v>
      </c>
      <c r="K49" s="25">
        <f>SUM($I$17:$I49)</f>
        <v>32730.660847016265</v>
      </c>
    </row>
    <row r="50" spans="2:11" x14ac:dyDescent="0.25">
      <c r="B50" s="23">
        <f t="shared" si="5"/>
        <v>34</v>
      </c>
      <c r="C50" s="24">
        <f t="shared" si="0"/>
        <v>42430</v>
      </c>
      <c r="D50" s="25">
        <f t="shared" si="6"/>
        <v>0</v>
      </c>
      <c r="E50" s="25">
        <f t="shared" si="1"/>
        <v>9697.3296093902027</v>
      </c>
      <c r="F50" s="26">
        <f t="shared" si="8"/>
        <v>0</v>
      </c>
      <c r="G50" s="25">
        <f t="shared" si="2"/>
        <v>0</v>
      </c>
      <c r="H50" s="25">
        <f t="shared" si="3"/>
        <v>0</v>
      </c>
      <c r="I50" s="25">
        <f t="shared" si="7"/>
        <v>0</v>
      </c>
      <c r="J50" s="25">
        <f t="shared" si="4"/>
        <v>0</v>
      </c>
      <c r="K50" s="25">
        <f>SUM($I$17:$I50)</f>
        <v>32730.660847016265</v>
      </c>
    </row>
    <row r="51" spans="2:11" x14ac:dyDescent="0.25">
      <c r="B51" s="23">
        <f t="shared" si="5"/>
        <v>35</v>
      </c>
      <c r="C51" s="24">
        <f t="shared" si="0"/>
        <v>42461</v>
      </c>
      <c r="D51" s="25">
        <f t="shared" si="6"/>
        <v>0</v>
      </c>
      <c r="E51" s="25">
        <f t="shared" si="1"/>
        <v>9697.3296093902027</v>
      </c>
      <c r="F51" s="26">
        <f t="shared" si="8"/>
        <v>0</v>
      </c>
      <c r="G51" s="25">
        <f t="shared" si="2"/>
        <v>0</v>
      </c>
      <c r="H51" s="25">
        <f t="shared" si="3"/>
        <v>0</v>
      </c>
      <c r="I51" s="25">
        <f t="shared" si="7"/>
        <v>0</v>
      </c>
      <c r="J51" s="25">
        <f t="shared" si="4"/>
        <v>0</v>
      </c>
      <c r="K51" s="25">
        <f>SUM($I$17:$I51)</f>
        <v>32730.660847016265</v>
      </c>
    </row>
    <row r="52" spans="2:11" x14ac:dyDescent="0.25">
      <c r="B52" s="23">
        <f t="shared" si="5"/>
        <v>36</v>
      </c>
      <c r="C52" s="24">
        <f t="shared" si="0"/>
        <v>42491</v>
      </c>
      <c r="D52" s="25">
        <f t="shared" si="6"/>
        <v>0</v>
      </c>
      <c r="E52" s="25">
        <f t="shared" si="1"/>
        <v>9697.3296093902027</v>
      </c>
      <c r="F52" s="26">
        <f t="shared" si="8"/>
        <v>0</v>
      </c>
      <c r="G52" s="25">
        <f t="shared" si="2"/>
        <v>0</v>
      </c>
      <c r="H52" s="25">
        <f t="shared" si="3"/>
        <v>0</v>
      </c>
      <c r="I52" s="25">
        <f t="shared" si="7"/>
        <v>0</v>
      </c>
      <c r="J52" s="25">
        <f t="shared" si="4"/>
        <v>0</v>
      </c>
      <c r="K52" s="25">
        <f>SUM($I$17:$I52)</f>
        <v>32730.660847016265</v>
      </c>
    </row>
    <row r="53" spans="2:11" x14ac:dyDescent="0.25">
      <c r="B53" s="23">
        <f t="shared" si="5"/>
        <v>37</v>
      </c>
      <c r="C53" s="24">
        <f t="shared" si="0"/>
        <v>42522</v>
      </c>
      <c r="D53" s="25">
        <f t="shared" si="6"/>
        <v>0</v>
      </c>
      <c r="E53" s="25">
        <f t="shared" si="1"/>
        <v>9697.3296093902027</v>
      </c>
      <c r="F53" s="26">
        <f t="shared" si="8"/>
        <v>0</v>
      </c>
      <c r="G53" s="25">
        <f t="shared" si="2"/>
        <v>0</v>
      </c>
      <c r="H53" s="25">
        <f t="shared" si="3"/>
        <v>0</v>
      </c>
      <c r="I53" s="25">
        <f t="shared" si="7"/>
        <v>0</v>
      </c>
      <c r="J53" s="25">
        <f t="shared" si="4"/>
        <v>0</v>
      </c>
      <c r="K53" s="25">
        <f>SUM($I$17:$I53)</f>
        <v>32730.660847016265</v>
      </c>
    </row>
    <row r="54" spans="2:11" x14ac:dyDescent="0.25">
      <c r="B54" s="23">
        <f t="shared" si="5"/>
        <v>38</v>
      </c>
      <c r="C54" s="24">
        <f t="shared" si="0"/>
        <v>42552</v>
      </c>
      <c r="D54" s="25">
        <f t="shared" si="6"/>
        <v>0</v>
      </c>
      <c r="E54" s="25">
        <f t="shared" si="1"/>
        <v>9697.3296093902027</v>
      </c>
      <c r="F54" s="26">
        <f t="shared" si="8"/>
        <v>0</v>
      </c>
      <c r="G54" s="25">
        <f t="shared" si="2"/>
        <v>0</v>
      </c>
      <c r="H54" s="25">
        <f t="shared" si="3"/>
        <v>0</v>
      </c>
      <c r="I54" s="25">
        <f t="shared" si="7"/>
        <v>0</v>
      </c>
      <c r="J54" s="25">
        <f t="shared" si="4"/>
        <v>0</v>
      </c>
      <c r="K54" s="25">
        <f>SUM($I$17:$I54)</f>
        <v>32730.660847016265</v>
      </c>
    </row>
    <row r="55" spans="2:11" x14ac:dyDescent="0.25">
      <c r="B55" s="23">
        <f t="shared" si="5"/>
        <v>39</v>
      </c>
      <c r="C55" s="24">
        <f t="shared" si="0"/>
        <v>42583</v>
      </c>
      <c r="D55" s="25">
        <f t="shared" si="6"/>
        <v>0</v>
      </c>
      <c r="E55" s="25">
        <f t="shared" si="1"/>
        <v>9697.3296093902027</v>
      </c>
      <c r="F55" s="26">
        <f t="shared" si="8"/>
        <v>0</v>
      </c>
      <c r="G55" s="25">
        <f t="shared" si="2"/>
        <v>0</v>
      </c>
      <c r="H55" s="25">
        <f t="shared" si="3"/>
        <v>0</v>
      </c>
      <c r="I55" s="25">
        <f t="shared" si="7"/>
        <v>0</v>
      </c>
      <c r="J55" s="25">
        <f t="shared" si="4"/>
        <v>0</v>
      </c>
      <c r="K55" s="25">
        <f>SUM($I$17:$I55)</f>
        <v>32730.660847016265</v>
      </c>
    </row>
    <row r="56" spans="2:11" x14ac:dyDescent="0.25">
      <c r="B56" s="23">
        <f t="shared" si="5"/>
        <v>40</v>
      </c>
      <c r="C56" s="24">
        <f t="shared" si="0"/>
        <v>42614</v>
      </c>
      <c r="D56" s="25">
        <f t="shared" si="6"/>
        <v>0</v>
      </c>
      <c r="E56" s="25">
        <f t="shared" si="1"/>
        <v>9697.3296093902027</v>
      </c>
      <c r="F56" s="26">
        <f t="shared" si="8"/>
        <v>0</v>
      </c>
      <c r="G56" s="25">
        <f t="shared" si="2"/>
        <v>0</v>
      </c>
      <c r="H56" s="25">
        <f t="shared" si="3"/>
        <v>0</v>
      </c>
      <c r="I56" s="25">
        <f t="shared" si="7"/>
        <v>0</v>
      </c>
      <c r="J56" s="25">
        <f t="shared" si="4"/>
        <v>0</v>
      </c>
      <c r="K56" s="25">
        <f>SUM($I$17:$I56)</f>
        <v>32730.660847016265</v>
      </c>
    </row>
    <row r="57" spans="2:11" x14ac:dyDescent="0.25">
      <c r="B57" s="23">
        <f t="shared" si="5"/>
        <v>41</v>
      </c>
      <c r="C57" s="24">
        <f t="shared" si="0"/>
        <v>42644</v>
      </c>
      <c r="D57" s="25">
        <f t="shared" si="6"/>
        <v>0</v>
      </c>
      <c r="E57" s="25">
        <f t="shared" si="1"/>
        <v>9697.3296093902027</v>
      </c>
      <c r="F57" s="26">
        <f t="shared" si="8"/>
        <v>0</v>
      </c>
      <c r="G57" s="25">
        <f t="shared" si="2"/>
        <v>0</v>
      </c>
      <c r="H57" s="25">
        <f t="shared" si="3"/>
        <v>0</v>
      </c>
      <c r="I57" s="25">
        <f t="shared" si="7"/>
        <v>0</v>
      </c>
      <c r="J57" s="25">
        <f t="shared" si="4"/>
        <v>0</v>
      </c>
      <c r="K57" s="25">
        <f>SUM($I$17:$I57)</f>
        <v>32730.660847016265</v>
      </c>
    </row>
    <row r="58" spans="2:11" x14ac:dyDescent="0.25">
      <c r="B58" s="23">
        <f t="shared" si="5"/>
        <v>42</v>
      </c>
      <c r="C58" s="24">
        <f t="shared" si="0"/>
        <v>42675</v>
      </c>
      <c r="D58" s="25">
        <f t="shared" si="6"/>
        <v>0</v>
      </c>
      <c r="E58" s="25">
        <f t="shared" si="1"/>
        <v>9697.3296093902027</v>
      </c>
      <c r="F58" s="26">
        <v>0</v>
      </c>
      <c r="G58" s="25">
        <f t="shared" si="2"/>
        <v>0</v>
      </c>
      <c r="H58" s="25">
        <f t="shared" si="3"/>
        <v>0</v>
      </c>
      <c r="I58" s="25">
        <f t="shared" si="7"/>
        <v>0</v>
      </c>
      <c r="J58" s="25">
        <f t="shared" si="4"/>
        <v>0</v>
      </c>
      <c r="K58" s="25">
        <f>SUM($I$17:$I58)</f>
        <v>32730.660847016265</v>
      </c>
    </row>
    <row r="59" spans="2:11" x14ac:dyDescent="0.25">
      <c r="B59" s="23">
        <f t="shared" si="5"/>
        <v>43</v>
      </c>
      <c r="C59" s="24">
        <f t="shared" si="0"/>
        <v>42705</v>
      </c>
      <c r="D59" s="25">
        <f t="shared" si="6"/>
        <v>0</v>
      </c>
      <c r="E59" s="25">
        <f t="shared" si="1"/>
        <v>9697.3296093902027</v>
      </c>
      <c r="F59" s="26">
        <f t="shared" si="8"/>
        <v>0</v>
      </c>
      <c r="G59" s="25">
        <f t="shared" si="2"/>
        <v>0</v>
      </c>
      <c r="H59" s="25">
        <f t="shared" si="3"/>
        <v>0</v>
      </c>
      <c r="I59" s="25">
        <f t="shared" si="7"/>
        <v>0</v>
      </c>
      <c r="J59" s="25">
        <f t="shared" si="4"/>
        <v>0</v>
      </c>
      <c r="K59" s="25">
        <f>SUM($I$17:$I59)</f>
        <v>32730.660847016265</v>
      </c>
    </row>
    <row r="60" spans="2:11" x14ac:dyDescent="0.25">
      <c r="B60" s="23">
        <f t="shared" si="5"/>
        <v>44</v>
      </c>
      <c r="C60" s="24">
        <f t="shared" si="0"/>
        <v>42736</v>
      </c>
      <c r="D60" s="25">
        <f t="shared" si="6"/>
        <v>0</v>
      </c>
      <c r="E60" s="25">
        <f t="shared" si="1"/>
        <v>9697.3296093902027</v>
      </c>
      <c r="F60" s="26">
        <f t="shared" si="8"/>
        <v>0</v>
      </c>
      <c r="G60" s="25">
        <f t="shared" si="2"/>
        <v>0</v>
      </c>
      <c r="H60" s="25">
        <f t="shared" si="3"/>
        <v>0</v>
      </c>
      <c r="I60" s="25">
        <f t="shared" si="7"/>
        <v>0</v>
      </c>
      <c r="J60" s="25">
        <f t="shared" si="4"/>
        <v>0</v>
      </c>
      <c r="K60" s="25">
        <f>SUM($I$17:$I60)</f>
        <v>32730.660847016265</v>
      </c>
    </row>
    <row r="61" spans="2:11" x14ac:dyDescent="0.25">
      <c r="B61" s="23">
        <f t="shared" si="5"/>
        <v>45</v>
      </c>
      <c r="C61" s="24">
        <f t="shared" si="0"/>
        <v>42767</v>
      </c>
      <c r="D61" s="25">
        <f t="shared" si="6"/>
        <v>0</v>
      </c>
      <c r="E61" s="25">
        <f t="shared" si="1"/>
        <v>9697.3296093902027</v>
      </c>
      <c r="F61" s="26">
        <f t="shared" si="8"/>
        <v>0</v>
      </c>
      <c r="G61" s="25">
        <f t="shared" si="2"/>
        <v>0</v>
      </c>
      <c r="H61" s="25">
        <f t="shared" si="3"/>
        <v>0</v>
      </c>
      <c r="I61" s="25">
        <f t="shared" si="7"/>
        <v>0</v>
      </c>
      <c r="J61" s="25">
        <f t="shared" si="4"/>
        <v>0</v>
      </c>
      <c r="K61" s="25">
        <f>SUM($I$17:$I61)</f>
        <v>32730.660847016265</v>
      </c>
    </row>
    <row r="62" spans="2:11" x14ac:dyDescent="0.25">
      <c r="B62" s="23">
        <f t="shared" si="5"/>
        <v>46</v>
      </c>
      <c r="C62" s="24">
        <f t="shared" si="0"/>
        <v>42795</v>
      </c>
      <c r="D62" s="25">
        <f t="shared" si="6"/>
        <v>0</v>
      </c>
      <c r="E62" s="25">
        <f t="shared" si="1"/>
        <v>9697.3296093902027</v>
      </c>
      <c r="F62" s="26">
        <f t="shared" si="8"/>
        <v>0</v>
      </c>
      <c r="G62" s="25">
        <f t="shared" si="2"/>
        <v>0</v>
      </c>
      <c r="H62" s="25">
        <f t="shared" si="3"/>
        <v>0</v>
      </c>
      <c r="I62" s="25">
        <f t="shared" si="7"/>
        <v>0</v>
      </c>
      <c r="J62" s="25">
        <f t="shared" si="4"/>
        <v>0</v>
      </c>
      <c r="K62" s="25">
        <f>SUM($I$17:$I62)</f>
        <v>32730.660847016265</v>
      </c>
    </row>
    <row r="63" spans="2:11" x14ac:dyDescent="0.25">
      <c r="B63" s="23">
        <f t="shared" si="5"/>
        <v>47</v>
      </c>
      <c r="C63" s="24">
        <f t="shared" si="0"/>
        <v>42826</v>
      </c>
      <c r="D63" s="25">
        <f t="shared" si="6"/>
        <v>0</v>
      </c>
      <c r="E63" s="25">
        <f t="shared" si="1"/>
        <v>9697.3296093902027</v>
      </c>
      <c r="F63" s="26">
        <f t="shared" si="8"/>
        <v>0</v>
      </c>
      <c r="G63" s="25">
        <f t="shared" si="2"/>
        <v>0</v>
      </c>
      <c r="H63" s="25">
        <f t="shared" si="3"/>
        <v>0</v>
      </c>
      <c r="I63" s="25">
        <f t="shared" si="7"/>
        <v>0</v>
      </c>
      <c r="J63" s="25">
        <f t="shared" si="4"/>
        <v>0</v>
      </c>
      <c r="K63" s="25">
        <f>SUM($I$17:$I63)</f>
        <v>32730.660847016265</v>
      </c>
    </row>
    <row r="64" spans="2:11" x14ac:dyDescent="0.25">
      <c r="B64" s="23">
        <f t="shared" si="5"/>
        <v>48</v>
      </c>
      <c r="C64" s="24">
        <f t="shared" si="0"/>
        <v>42856</v>
      </c>
      <c r="D64" s="25">
        <f t="shared" si="6"/>
        <v>0</v>
      </c>
      <c r="E64" s="25">
        <f t="shared" si="1"/>
        <v>9697.3296093902027</v>
      </c>
      <c r="F64" s="26">
        <f t="shared" si="8"/>
        <v>0</v>
      </c>
      <c r="G64" s="25">
        <f t="shared" si="2"/>
        <v>0</v>
      </c>
      <c r="H64" s="25">
        <f t="shared" si="3"/>
        <v>0</v>
      </c>
      <c r="I64" s="25">
        <f t="shared" si="7"/>
        <v>0</v>
      </c>
      <c r="J64" s="25">
        <f t="shared" si="4"/>
        <v>0</v>
      </c>
      <c r="K64" s="25">
        <f>SUM($I$17:$I64)</f>
        <v>32730.660847016265</v>
      </c>
    </row>
    <row r="65" spans="2:11" x14ac:dyDescent="0.25">
      <c r="B65" s="23">
        <f t="shared" si="5"/>
        <v>49</v>
      </c>
      <c r="C65" s="24">
        <f t="shared" si="0"/>
        <v>42887</v>
      </c>
      <c r="D65" s="25">
        <f t="shared" si="6"/>
        <v>0</v>
      </c>
      <c r="E65" s="25">
        <f t="shared" si="1"/>
        <v>9697.3296093902027</v>
      </c>
      <c r="F65" s="26">
        <f t="shared" si="8"/>
        <v>0</v>
      </c>
      <c r="G65" s="25">
        <f t="shared" si="2"/>
        <v>0</v>
      </c>
      <c r="H65" s="25">
        <f t="shared" si="3"/>
        <v>0</v>
      </c>
      <c r="I65" s="25">
        <f t="shared" si="7"/>
        <v>0</v>
      </c>
      <c r="J65" s="25">
        <f t="shared" si="4"/>
        <v>0</v>
      </c>
      <c r="K65" s="25">
        <f>SUM($I$17:$I65)</f>
        <v>32730.660847016265</v>
      </c>
    </row>
    <row r="66" spans="2:11" x14ac:dyDescent="0.25">
      <c r="B66" s="23">
        <f t="shared" si="5"/>
        <v>50</v>
      </c>
      <c r="C66" s="24">
        <f t="shared" si="0"/>
        <v>42917</v>
      </c>
      <c r="D66" s="25">
        <f t="shared" si="6"/>
        <v>0</v>
      </c>
      <c r="E66" s="25">
        <f t="shared" si="1"/>
        <v>9697.3296093902027</v>
      </c>
      <c r="F66" s="26">
        <f t="shared" si="8"/>
        <v>0</v>
      </c>
      <c r="G66" s="25">
        <f t="shared" si="2"/>
        <v>0</v>
      </c>
      <c r="H66" s="25">
        <f t="shared" si="3"/>
        <v>0</v>
      </c>
      <c r="I66" s="25">
        <f t="shared" si="7"/>
        <v>0</v>
      </c>
      <c r="J66" s="25">
        <f t="shared" si="4"/>
        <v>0</v>
      </c>
      <c r="K66" s="25">
        <f>SUM($I$17:$I66)</f>
        <v>32730.660847016265</v>
      </c>
    </row>
    <row r="67" spans="2:11" x14ac:dyDescent="0.25">
      <c r="B67" s="23">
        <f t="shared" si="5"/>
        <v>51</v>
      </c>
      <c r="C67" s="24">
        <f t="shared" si="0"/>
        <v>42948</v>
      </c>
      <c r="D67" s="25">
        <f t="shared" si="6"/>
        <v>0</v>
      </c>
      <c r="E67" s="25">
        <f t="shared" si="1"/>
        <v>9697.3296093902027</v>
      </c>
      <c r="F67" s="26">
        <f t="shared" si="8"/>
        <v>0</v>
      </c>
      <c r="G67" s="25">
        <f t="shared" si="2"/>
        <v>0</v>
      </c>
      <c r="H67" s="25">
        <f t="shared" si="3"/>
        <v>0</v>
      </c>
      <c r="I67" s="25">
        <f t="shared" si="7"/>
        <v>0</v>
      </c>
      <c r="J67" s="25">
        <f t="shared" si="4"/>
        <v>0</v>
      </c>
      <c r="K67" s="25">
        <f>SUM($I$17:$I67)</f>
        <v>32730.660847016265</v>
      </c>
    </row>
    <row r="68" spans="2:11" x14ac:dyDescent="0.25">
      <c r="B68" s="23">
        <f t="shared" si="5"/>
        <v>52</v>
      </c>
      <c r="C68" s="24">
        <f t="shared" si="0"/>
        <v>42979</v>
      </c>
      <c r="D68" s="25">
        <f t="shared" si="6"/>
        <v>0</v>
      </c>
      <c r="E68" s="25">
        <f t="shared" si="1"/>
        <v>9697.3296093902027</v>
      </c>
      <c r="F68" s="26">
        <f t="shared" si="8"/>
        <v>0</v>
      </c>
      <c r="G68" s="25">
        <f t="shared" si="2"/>
        <v>0</v>
      </c>
      <c r="H68" s="25">
        <f t="shared" si="3"/>
        <v>0</v>
      </c>
      <c r="I68" s="25">
        <f t="shared" si="7"/>
        <v>0</v>
      </c>
      <c r="J68" s="25">
        <f t="shared" si="4"/>
        <v>0</v>
      </c>
      <c r="K68" s="25">
        <f>SUM($I$17:$I68)</f>
        <v>32730.660847016265</v>
      </c>
    </row>
    <row r="69" spans="2:11" x14ac:dyDescent="0.25">
      <c r="B69" s="23">
        <f t="shared" si="5"/>
        <v>53</v>
      </c>
      <c r="C69" s="24">
        <f t="shared" si="0"/>
        <v>43009</v>
      </c>
      <c r="D69" s="25">
        <f t="shared" si="6"/>
        <v>0</v>
      </c>
      <c r="E69" s="25">
        <f t="shared" si="1"/>
        <v>9697.3296093902027</v>
      </c>
      <c r="F69" s="26">
        <f t="shared" si="8"/>
        <v>0</v>
      </c>
      <c r="G69" s="25">
        <f t="shared" si="2"/>
        <v>0</v>
      </c>
      <c r="H69" s="25">
        <f t="shared" si="3"/>
        <v>0</v>
      </c>
      <c r="I69" s="25">
        <f t="shared" si="7"/>
        <v>0</v>
      </c>
      <c r="J69" s="25">
        <f t="shared" si="4"/>
        <v>0</v>
      </c>
      <c r="K69" s="25">
        <f>SUM($I$17:$I69)</f>
        <v>32730.660847016265</v>
      </c>
    </row>
    <row r="70" spans="2:11" x14ac:dyDescent="0.25">
      <c r="B70" s="23">
        <f t="shared" si="5"/>
        <v>54</v>
      </c>
      <c r="C70" s="24">
        <f t="shared" si="0"/>
        <v>43040</v>
      </c>
      <c r="D70" s="25">
        <f t="shared" si="6"/>
        <v>0</v>
      </c>
      <c r="E70" s="25">
        <f t="shared" si="1"/>
        <v>9697.3296093902027</v>
      </c>
      <c r="F70" s="26">
        <f t="shared" si="8"/>
        <v>0</v>
      </c>
      <c r="G70" s="25">
        <f t="shared" si="2"/>
        <v>0</v>
      </c>
      <c r="H70" s="25">
        <f t="shared" si="3"/>
        <v>0</v>
      </c>
      <c r="I70" s="25">
        <f t="shared" si="7"/>
        <v>0</v>
      </c>
      <c r="J70" s="25">
        <f t="shared" si="4"/>
        <v>0</v>
      </c>
      <c r="K70" s="25">
        <f>SUM($I$17:$I70)</f>
        <v>32730.660847016265</v>
      </c>
    </row>
    <row r="71" spans="2:11" x14ac:dyDescent="0.25">
      <c r="B71" s="23">
        <f t="shared" si="5"/>
        <v>55</v>
      </c>
      <c r="C71" s="24">
        <f t="shared" si="0"/>
        <v>43070</v>
      </c>
      <c r="D71" s="25">
        <f t="shared" si="6"/>
        <v>0</v>
      </c>
      <c r="E71" s="25">
        <f t="shared" si="1"/>
        <v>9697.3296093902027</v>
      </c>
      <c r="F71" s="26">
        <f t="shared" si="8"/>
        <v>0</v>
      </c>
      <c r="G71" s="25">
        <f t="shared" si="2"/>
        <v>0</v>
      </c>
      <c r="H71" s="25">
        <f t="shared" si="3"/>
        <v>0</v>
      </c>
      <c r="I71" s="25">
        <f t="shared" si="7"/>
        <v>0</v>
      </c>
      <c r="J71" s="25">
        <f t="shared" si="4"/>
        <v>0</v>
      </c>
      <c r="K71" s="25">
        <f>SUM($I$17:$I71)</f>
        <v>32730.660847016265</v>
      </c>
    </row>
    <row r="72" spans="2:11" x14ac:dyDescent="0.25">
      <c r="B72" s="23">
        <f t="shared" si="5"/>
        <v>56</v>
      </c>
      <c r="C72" s="24">
        <f t="shared" si="0"/>
        <v>43101</v>
      </c>
      <c r="D72" s="25">
        <f t="shared" si="6"/>
        <v>0</v>
      </c>
      <c r="E72" s="25">
        <f t="shared" si="1"/>
        <v>9697.3296093902027</v>
      </c>
      <c r="F72" s="26">
        <f t="shared" si="8"/>
        <v>0</v>
      </c>
      <c r="G72" s="25">
        <f t="shared" si="2"/>
        <v>0</v>
      </c>
      <c r="H72" s="25">
        <f t="shared" si="3"/>
        <v>0</v>
      </c>
      <c r="I72" s="25">
        <f t="shared" si="7"/>
        <v>0</v>
      </c>
      <c r="J72" s="25">
        <f t="shared" si="4"/>
        <v>0</v>
      </c>
      <c r="K72" s="25">
        <f>SUM($I$17:$I72)</f>
        <v>32730.660847016265</v>
      </c>
    </row>
    <row r="73" spans="2:11" x14ac:dyDescent="0.25">
      <c r="B73" s="23">
        <f t="shared" si="5"/>
        <v>57</v>
      </c>
      <c r="C73" s="24">
        <f t="shared" si="0"/>
        <v>43132</v>
      </c>
      <c r="D73" s="25">
        <f t="shared" si="6"/>
        <v>0</v>
      </c>
      <c r="E73" s="25">
        <f t="shared" si="1"/>
        <v>9697.3296093902027</v>
      </c>
      <c r="F73" s="26">
        <f t="shared" si="8"/>
        <v>0</v>
      </c>
      <c r="G73" s="25">
        <f t="shared" si="2"/>
        <v>0</v>
      </c>
      <c r="H73" s="25">
        <f t="shared" si="3"/>
        <v>0</v>
      </c>
      <c r="I73" s="25">
        <f t="shared" si="7"/>
        <v>0</v>
      </c>
      <c r="J73" s="25">
        <f t="shared" si="4"/>
        <v>0</v>
      </c>
      <c r="K73" s="25">
        <f>SUM($I$17:$I73)</f>
        <v>32730.660847016265</v>
      </c>
    </row>
    <row r="74" spans="2:11" x14ac:dyDescent="0.25">
      <c r="B74" s="23">
        <f t="shared" si="5"/>
        <v>58</v>
      </c>
      <c r="C74" s="24">
        <f t="shared" si="0"/>
        <v>43160</v>
      </c>
      <c r="D74" s="25">
        <f t="shared" si="6"/>
        <v>0</v>
      </c>
      <c r="E74" s="25">
        <f t="shared" si="1"/>
        <v>9697.3296093902027</v>
      </c>
      <c r="F74" s="26">
        <f t="shared" si="8"/>
        <v>0</v>
      </c>
      <c r="G74" s="25">
        <f t="shared" si="2"/>
        <v>0</v>
      </c>
      <c r="H74" s="25">
        <f t="shared" si="3"/>
        <v>0</v>
      </c>
      <c r="I74" s="25">
        <f t="shared" si="7"/>
        <v>0</v>
      </c>
      <c r="J74" s="25">
        <f t="shared" si="4"/>
        <v>0</v>
      </c>
      <c r="K74" s="25">
        <f>SUM($I$17:$I74)</f>
        <v>32730.660847016265</v>
      </c>
    </row>
    <row r="75" spans="2:11" x14ac:dyDescent="0.25">
      <c r="B75" s="23">
        <f t="shared" si="5"/>
        <v>59</v>
      </c>
      <c r="C75" s="24">
        <f t="shared" si="0"/>
        <v>43191</v>
      </c>
      <c r="D75" s="25">
        <f t="shared" si="6"/>
        <v>0</v>
      </c>
      <c r="E75" s="25">
        <f t="shared" si="1"/>
        <v>9697.3296093902027</v>
      </c>
      <c r="F75" s="26">
        <f t="shared" si="8"/>
        <v>0</v>
      </c>
      <c r="G75" s="25">
        <f t="shared" si="2"/>
        <v>0</v>
      </c>
      <c r="H75" s="25">
        <f t="shared" si="3"/>
        <v>0</v>
      </c>
      <c r="I75" s="25">
        <f t="shared" si="7"/>
        <v>0</v>
      </c>
      <c r="J75" s="25">
        <f t="shared" si="4"/>
        <v>0</v>
      </c>
      <c r="K75" s="25">
        <f>SUM($I$17:$I75)</f>
        <v>32730.660847016265</v>
      </c>
    </row>
    <row r="76" spans="2:11" x14ac:dyDescent="0.25">
      <c r="B76" s="23">
        <f t="shared" si="5"/>
        <v>60</v>
      </c>
      <c r="C76" s="24">
        <f t="shared" si="0"/>
        <v>43221</v>
      </c>
      <c r="D76" s="25">
        <f t="shared" si="6"/>
        <v>0</v>
      </c>
      <c r="E76" s="25">
        <f t="shared" si="1"/>
        <v>9697.3296093902027</v>
      </c>
      <c r="F76" s="26">
        <f t="shared" si="8"/>
        <v>0</v>
      </c>
      <c r="G76" s="25">
        <f t="shared" si="2"/>
        <v>0</v>
      </c>
      <c r="H76" s="25">
        <f t="shared" si="3"/>
        <v>0</v>
      </c>
      <c r="I76" s="25">
        <f t="shared" si="7"/>
        <v>0</v>
      </c>
      <c r="J76" s="25">
        <f t="shared" si="4"/>
        <v>0</v>
      </c>
      <c r="K76" s="25">
        <f>SUM($I$17:$I76)</f>
        <v>32730.660847016265</v>
      </c>
    </row>
  </sheetData>
  <sheetProtection selectLockedCells="1"/>
  <mergeCells count="11">
    <mergeCell ref="J7:L7"/>
    <mergeCell ref="J8:L8"/>
    <mergeCell ref="M6:N6"/>
    <mergeCell ref="M7:N7"/>
    <mergeCell ref="M8:N8"/>
    <mergeCell ref="B2:K2"/>
    <mergeCell ref="C5:E5"/>
    <mergeCell ref="J5:L5"/>
    <mergeCell ref="M5:N5"/>
    <mergeCell ref="J6:L6"/>
    <mergeCell ref="G5:H5"/>
  </mergeCells>
  <conditionalFormatting sqref="B17:F76">
    <cfRule type="expression" dxfId="5" priority="4" stopIfTrue="1">
      <formula>IF(ROW(B17)&gt;Last_Row,TRUE, FALSE)</formula>
    </cfRule>
    <cfRule type="expression" dxfId="4" priority="5" stopIfTrue="1">
      <formula>IF(ROW(B17)=Last_Row,TRUE, FALSE)</formula>
    </cfRule>
    <cfRule type="expression" dxfId="3" priority="6" stopIfTrue="1">
      <formula>IF(ROW(B17)&lt;Last_Row,TRUE, FALSE)</formula>
    </cfRule>
  </conditionalFormatting>
  <conditionalFormatting sqref="G17:K76">
    <cfRule type="expression" dxfId="2" priority="1" stopIfTrue="1">
      <formula>IF(ROW(G17)&gt;Last_Row,TRUE, FALSE)</formula>
    </cfRule>
    <cfRule type="expression" dxfId="1" priority="2" stopIfTrue="1">
      <formula>IF(ROW(G17)=Last_Row,TRUE, FALSE)</formula>
    </cfRule>
    <cfRule type="expression" dxfId="0" priority="3" stopIfTrue="1">
      <formula>IF(ROW(G17)&lt;=Last_Row,TRUE, FALSE)</formula>
    </cfRule>
  </conditionalFormatting>
  <dataValidations count="3">
    <dataValidation type="decimal" allowBlank="1" showInputMessage="1" showErrorMessage="1" errorTitle="Years" error="Please enter a whole number of years from 1 to 40." sqref="E8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E10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E11"/>
  </dataValidations>
  <pageMargins left="0.5" right="0.5" top="0.5" bottom="0.5" header="0.5" footer="0.5"/>
  <pageSetup scale="80" orientation="landscape" r:id="rId1"/>
  <headerFooter alignWithMargins="0"/>
  <ignoredErrors>
    <ignoredError sqref="F30:F35 F27:F2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N16"/>
  <sheetViews>
    <sheetView workbookViewId="0">
      <selection activeCell="K9" sqref="K9"/>
    </sheetView>
  </sheetViews>
  <sheetFormatPr defaultRowHeight="15" x14ac:dyDescent="0.25"/>
  <sheetData>
    <row r="7" spans="4:14" x14ac:dyDescent="0.25">
      <c r="K7">
        <f>11547/127259</f>
        <v>9.0736215120345118E-2</v>
      </c>
    </row>
    <row r="8" spans="4:14" x14ac:dyDescent="0.25">
      <c r="H8">
        <f>127269/100</f>
        <v>1272.69</v>
      </c>
      <c r="K8">
        <f>+K7*59751</f>
        <v>5421.5795896557411</v>
      </c>
    </row>
    <row r="10" spans="4:14" x14ac:dyDescent="0.25">
      <c r="I10">
        <f>11547/127269</f>
        <v>9.072908563750795E-2</v>
      </c>
    </row>
    <row r="11" spans="4:14" x14ac:dyDescent="0.25">
      <c r="I11">
        <f>+I10*59751</f>
        <v>5421.1535959267376</v>
      </c>
    </row>
    <row r="14" spans="4:14" x14ac:dyDescent="0.25">
      <c r="D14">
        <f>36063+18032+800+1250+3606</f>
        <v>59751</v>
      </c>
      <c r="N14">
        <f>144-87</f>
        <v>57</v>
      </c>
    </row>
    <row r="16" spans="4:14" x14ac:dyDescent="0.25">
      <c r="I16">
        <f>389872*2</f>
        <v>779744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</vt:i4>
      </vt:variant>
    </vt:vector>
  </HeadingPairs>
  <TitlesOfParts>
    <vt:vector size="25" baseType="lpstr">
      <vt:lpstr>Part Pre-payment</vt:lpstr>
      <vt:lpstr>Sheet1</vt:lpstr>
      <vt:lpstr>Sheet2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'Part Pre-payment'!Print_Titles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awadheshjaiswal</dc:creator>
  <cp:lastModifiedBy>Leo Mamallan</cp:lastModifiedBy>
  <cp:lastPrinted>2012-09-22T14:06:49Z</cp:lastPrinted>
  <dcterms:created xsi:type="dcterms:W3CDTF">2011-03-29T09:42:49Z</dcterms:created>
  <dcterms:modified xsi:type="dcterms:W3CDTF">2013-12-03T10:38:32Z</dcterms:modified>
</cp:coreProperties>
</file>